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AFE\"/>
    </mc:Choice>
  </mc:AlternateContent>
  <bookViews>
    <workbookView xWindow="360" yWindow="15" windowWidth="9720" windowHeight="6540" xr2:uid="{00000000-000D-0000-FFFF-FFFF00000000}"/>
  </bookViews>
  <sheets>
    <sheet name="Summary" sheetId="1" r:id="rId1"/>
    <sheet name="Summ2" sheetId="2" r:id="rId2"/>
    <sheet name="Summ3" sheetId="42" r:id="rId3"/>
    <sheet name="Summ4" sheetId="43" r:id="rId4"/>
    <sheet name="ici" sheetId="66" state="hidden" r:id="rId5"/>
    <sheet name="SumYear" sheetId="67" r:id="rId6"/>
    <sheet name="EQAA" sheetId="3" r:id="rId7"/>
    <sheet name="EquA" sheetId="36" r:id="rId8"/>
    <sheet name="EquB" sheetId="37" r:id="rId9"/>
    <sheet name="FIX Int" sheetId="44" r:id="rId10"/>
    <sheet name="WWSUM" sheetId="45" r:id="rId11"/>
    <sheet name="FORSUM" sheetId="76" r:id="rId12"/>
    <sheet name="Lumpsum" sheetId="69" r:id="rId13"/>
    <sheet name="Lumpsumcont" sheetId="70" r:id="rId14"/>
    <sheet name="LevelMonthly" sheetId="71" r:id="rId15"/>
    <sheet name="LevelMonthlycont" sheetId="72" r:id="rId16"/>
    <sheet name="Equity local" sheetId="4" r:id="rId17"/>
    <sheet name="Equity local2" sheetId="5" r:id="rId18"/>
    <sheet name="Equity local 3" sheetId="6" r:id="rId19"/>
    <sheet name="Equity local 4" sheetId="7" r:id="rId20"/>
    <sheet name="Equity local 5" sheetId="80" r:id="rId21"/>
    <sheet name="Growth local" sheetId="8" r:id="rId22"/>
    <sheet name="Value local" sheetId="9" r:id="rId23"/>
    <sheet name="L Cap local" sheetId="10" r:id="rId24"/>
    <sheet name="Small Co local" sheetId="12" r:id="rId25"/>
    <sheet name="Small Co 2" sheetId="75" r:id="rId26"/>
    <sheet name="Res &amp; Basic" sheetId="15" r:id="rId27"/>
    <sheet name="GOLD LOCAL" sheetId="16" state="hidden" r:id="rId28"/>
    <sheet name="VARIED SPECIALIST" sheetId="92" r:id="rId29"/>
    <sheet name="Ind" sheetId="106" r:id="rId30"/>
    <sheet name="FinInd" sheetId="17" r:id="rId31"/>
    <sheet name="Finsec local" sheetId="18" r:id="rId32"/>
    <sheet name="TECH LOCAL" sheetId="19" state="hidden" r:id="rId33"/>
    <sheet name="FOF1" sheetId="41" r:id="rId34"/>
    <sheet name="FOF2" sheetId="108" r:id="rId35"/>
    <sheet name="FOF3" sheetId="74" r:id="rId36"/>
    <sheet name="FOF4" sheetId="46" r:id="rId37"/>
    <sheet name="FOF5" sheetId="79" r:id="rId38"/>
    <sheet name="FOF6" sheetId="83" r:id="rId39"/>
    <sheet name="FOF7" sheetId="84" r:id="rId40"/>
    <sheet name="FOF8" sheetId="91" r:id="rId41"/>
    <sheet name="FOF9" sheetId="112" r:id="rId42"/>
    <sheet name="FOF10" sheetId="110" r:id="rId43"/>
    <sheet name="Pru Low" sheetId="96" r:id="rId44"/>
    <sheet name="Pru Low2" sheetId="97" r:id="rId45"/>
    <sheet name="Pru Med" sheetId="100" r:id="rId46"/>
    <sheet name="Pru Med2" sheetId="101" r:id="rId47"/>
    <sheet name="Prud Med3" sheetId="102" r:id="rId48"/>
    <sheet name="Prud High" sheetId="95" r:id="rId49"/>
    <sheet name="flex loc" sheetId="24" state="hidden" r:id="rId50"/>
    <sheet name="FLEX LOC1" sheetId="105" r:id="rId51"/>
    <sheet name="FLEX LOC2" sheetId="39" r:id="rId52"/>
    <sheet name="FLEX LOC3" sheetId="103" r:id="rId53"/>
    <sheet name="FLEX LOC4" sheetId="111" r:id="rId54"/>
    <sheet name="TARGET ABS" sheetId="98" r:id="rId55"/>
    <sheet name="TARGET ABS2" sheetId="99" r:id="rId56"/>
    <sheet name="TARGET ABS3" sheetId="109" r:id="rId57"/>
    <sheet name="REAL ESTATE GEN" sheetId="94" r:id="rId58"/>
    <sheet name="Bond " sheetId="52" r:id="rId59"/>
    <sheet name="Bond2" sheetId="53" r:id="rId60"/>
    <sheet name="D Inc " sheetId="54" r:id="rId61"/>
    <sheet name="INC2 (2)" sheetId="55" state="hidden" r:id="rId62"/>
    <sheet name="D Money " sheetId="56" r:id="rId63"/>
    <sheet name="Money2 (2)" sheetId="57" state="hidden" r:id="rId64"/>
    <sheet name="D Varied" sheetId="58" r:id="rId65"/>
    <sheet name="D Varied (2)" sheetId="107" r:id="rId66"/>
    <sheet name="WW gen" sheetId="59" r:id="rId67"/>
    <sheet name="WWtech" sheetId="60" r:id="rId68"/>
    <sheet name="WWflex" sheetId="61" r:id="rId69"/>
    <sheet name="FORGEN " sheetId="62" r:id="rId70"/>
    <sheet name="FORVARIED" sheetId="78" r:id="rId71"/>
    <sheet name="FOR2 FLEX" sheetId="63" r:id="rId72"/>
    <sheet name="FOR2 FLEX (2)" sheetId="113" r:id="rId73"/>
    <sheet name="FOR FI VARIED" sheetId="64" r:id="rId74"/>
    <sheet name="FORBOND" sheetId="93" r:id="rId75"/>
  </sheets>
  <externalReferences>
    <externalReference r:id="rId76"/>
    <externalReference r:id="rId77"/>
    <externalReference r:id="rId78"/>
    <externalReference r:id="rId79"/>
    <externalReference r:id="rId80"/>
  </externalReferences>
  <definedNames>
    <definedName name="_xlnm.Print_Area" localSheetId="58">'Bond '!$1:$1048576</definedName>
    <definedName name="_xlnm.Print_Area" localSheetId="6">EQAA!$B$1:$AA$63</definedName>
    <definedName name="_xlnm.Print_Area" localSheetId="35">'FOF3'!$A$1:$AK$80</definedName>
    <definedName name="_xlnm.Print_Area" localSheetId="36">'FOF4'!$A$1:$AH$80</definedName>
    <definedName name="_xlnm.Print_Area" localSheetId="69">'FORGEN '!$A$1:$AG$68</definedName>
    <definedName name="_xlnm.Print_Area" localSheetId="46">'Pru Med2'!$A$1:$AO$58</definedName>
    <definedName name="_xlnm.Print_Area" localSheetId="24">'Small Co local'!$A$1:$S$84</definedName>
    <definedName name="_xlnm.Print_Area" localSheetId="5">SumYear!$A$1:$R$97</definedName>
    <definedName name="size">'Res &amp; Basic'!$B$33</definedName>
  </definedNames>
  <calcPr calcId="171026"/>
</workbook>
</file>

<file path=xl/calcChain.xml><?xml version="1.0" encoding="utf-8"?>
<calcChain xmlns="http://schemas.openxmlformats.org/spreadsheetml/2006/main">
  <c r="V1" i="52" l="1"/>
  <c r="B8" i="53"/>
  <c r="B8" i="52"/>
  <c r="B9" i="53"/>
  <c r="B9" i="52"/>
  <c r="B10" i="53"/>
  <c r="B10" i="52"/>
  <c r="B11" i="53"/>
  <c r="B11" i="52"/>
  <c r="B46" i="52"/>
  <c r="D46" i="52"/>
  <c r="N46" i="52"/>
  <c r="U12" i="53"/>
  <c r="B12" i="53"/>
  <c r="B12" i="52"/>
  <c r="B13" i="53"/>
  <c r="B13" i="52"/>
  <c r="B14" i="53"/>
  <c r="B14" i="52"/>
  <c r="B15" i="52"/>
  <c r="B16" i="53"/>
  <c r="B16" i="52"/>
  <c r="B17" i="52"/>
  <c r="C8" i="52"/>
  <c r="D15" i="52"/>
  <c r="D17" i="52"/>
  <c r="E8" i="52"/>
  <c r="F15" i="52"/>
  <c r="F17" i="52"/>
  <c r="G8" i="52"/>
  <c r="H15" i="52"/>
  <c r="H17" i="52"/>
  <c r="I8" i="52"/>
  <c r="J15" i="52"/>
  <c r="J17" i="52"/>
  <c r="K8" i="52"/>
  <c r="L15" i="52"/>
  <c r="L17" i="52"/>
  <c r="M8" i="52"/>
  <c r="N15" i="52"/>
  <c r="N17" i="52"/>
  <c r="O8" i="52"/>
  <c r="P15" i="52"/>
  <c r="P17" i="52"/>
  <c r="Q8" i="52"/>
  <c r="R15" i="52"/>
  <c r="R17" i="52"/>
  <c r="S8" i="52"/>
  <c r="T15" i="52"/>
  <c r="T17" i="52"/>
  <c r="U8" i="52"/>
  <c r="V15" i="52"/>
  <c r="V17" i="52"/>
  <c r="W8" i="52"/>
  <c r="Y8" i="52"/>
  <c r="C9" i="52"/>
  <c r="E9" i="52"/>
  <c r="G9" i="52"/>
  <c r="I9" i="52"/>
  <c r="K9" i="52"/>
  <c r="M9" i="52"/>
  <c r="O9" i="52"/>
  <c r="Q9" i="52"/>
  <c r="S9" i="52"/>
  <c r="U9" i="52"/>
  <c r="W9" i="52"/>
  <c r="Y9" i="52"/>
  <c r="C10" i="52"/>
  <c r="E10" i="52"/>
  <c r="G10" i="52"/>
  <c r="I10" i="52"/>
  <c r="K10" i="52"/>
  <c r="M10" i="52"/>
  <c r="O10" i="52"/>
  <c r="Q10" i="52"/>
  <c r="S10" i="52"/>
  <c r="U10" i="52"/>
  <c r="W10" i="52"/>
  <c r="Y10" i="52"/>
  <c r="C11" i="52"/>
  <c r="E11" i="52"/>
  <c r="G11" i="52"/>
  <c r="I11" i="52"/>
  <c r="K11" i="52"/>
  <c r="M11" i="52"/>
  <c r="O11" i="52"/>
  <c r="Q11" i="52"/>
  <c r="S11" i="52"/>
  <c r="U11" i="52"/>
  <c r="W11" i="52"/>
  <c r="Y11" i="52"/>
  <c r="C12" i="52"/>
  <c r="E12" i="52"/>
  <c r="G12" i="52"/>
  <c r="I12" i="52"/>
  <c r="K12" i="52"/>
  <c r="M12" i="52"/>
  <c r="O12" i="52"/>
  <c r="Q12" i="52"/>
  <c r="S12" i="52"/>
  <c r="U12" i="52"/>
  <c r="W12" i="52"/>
  <c r="Y12" i="52"/>
  <c r="C13" i="52"/>
  <c r="E13" i="52"/>
  <c r="G13" i="52"/>
  <c r="I13" i="52"/>
  <c r="K13" i="52"/>
  <c r="M13" i="52"/>
  <c r="O13" i="52"/>
  <c r="Q13" i="52"/>
  <c r="S13" i="52"/>
  <c r="U13" i="52"/>
  <c r="W13" i="52"/>
  <c r="Y13" i="52"/>
  <c r="C14" i="52"/>
  <c r="E14" i="52"/>
  <c r="G14" i="52"/>
  <c r="I14" i="52"/>
  <c r="K14" i="52"/>
  <c r="M14" i="52"/>
  <c r="O14" i="52"/>
  <c r="Q14" i="52"/>
  <c r="S14" i="52"/>
  <c r="U14" i="52"/>
  <c r="W14" i="52"/>
  <c r="Y14" i="52"/>
  <c r="C15" i="52"/>
  <c r="E15" i="52"/>
  <c r="G15" i="52"/>
  <c r="I15" i="52"/>
  <c r="K15" i="52"/>
  <c r="M15" i="52"/>
  <c r="O15" i="52"/>
  <c r="Q15" i="52"/>
  <c r="S15" i="52"/>
  <c r="U15" i="52"/>
  <c r="W15" i="52"/>
  <c r="X15" i="52"/>
  <c r="Y15" i="52"/>
  <c r="C16" i="52"/>
  <c r="E16" i="52"/>
  <c r="G16" i="52"/>
  <c r="I16" i="52"/>
  <c r="K16" i="52"/>
  <c r="M16" i="52"/>
  <c r="O16" i="52"/>
  <c r="Q16" i="52"/>
  <c r="S16" i="52"/>
  <c r="U16" i="52"/>
  <c r="W16" i="52"/>
  <c r="Y16" i="52"/>
  <c r="C17" i="52"/>
  <c r="E17" i="52"/>
  <c r="G17" i="52"/>
  <c r="I17" i="52"/>
  <c r="K17" i="52"/>
  <c r="M17" i="52"/>
  <c r="O17" i="52"/>
  <c r="Q17" i="52"/>
  <c r="S17" i="52"/>
  <c r="U17" i="52"/>
  <c r="W17" i="52"/>
  <c r="X17" i="52"/>
  <c r="Y17" i="52"/>
  <c r="B18" i="52"/>
  <c r="B19" i="52"/>
  <c r="D19" i="52"/>
  <c r="F19" i="52"/>
  <c r="H19" i="52"/>
  <c r="J19" i="52"/>
  <c r="L19" i="52"/>
  <c r="N19" i="52"/>
  <c r="P19" i="52"/>
  <c r="R19" i="52"/>
  <c r="T19" i="52"/>
  <c r="V19" i="52"/>
  <c r="B24" i="52"/>
  <c r="L59" i="52"/>
  <c r="B25" i="53"/>
  <c r="B25" i="52"/>
  <c r="B26" i="53"/>
  <c r="B26" i="52"/>
  <c r="B27" i="53"/>
  <c r="B27" i="52"/>
  <c r="B28" i="53"/>
  <c r="B28" i="52"/>
  <c r="B29" i="53"/>
  <c r="B29" i="52"/>
  <c r="B30" i="53"/>
  <c r="B30" i="52"/>
  <c r="B31" i="53"/>
  <c r="B31" i="52"/>
  <c r="B32" i="52"/>
  <c r="C24" i="52"/>
  <c r="D32" i="52"/>
  <c r="E24" i="52"/>
  <c r="F32" i="52"/>
  <c r="G24" i="52"/>
  <c r="H32" i="52"/>
  <c r="I24" i="52"/>
  <c r="J32" i="52"/>
  <c r="K24" i="52"/>
  <c r="L32" i="52"/>
  <c r="M24" i="52"/>
  <c r="N32" i="52"/>
  <c r="O24" i="52"/>
  <c r="P32" i="52"/>
  <c r="Q24" i="52"/>
  <c r="R32" i="52"/>
  <c r="S24" i="52"/>
  <c r="T32" i="52"/>
  <c r="U24" i="52"/>
  <c r="V32" i="52"/>
  <c r="W24" i="52"/>
  <c r="Y24" i="52"/>
  <c r="C25" i="52"/>
  <c r="E25" i="52"/>
  <c r="G25" i="52"/>
  <c r="I25" i="52"/>
  <c r="K25" i="52"/>
  <c r="M25" i="52"/>
  <c r="O25" i="52"/>
  <c r="Q25" i="52"/>
  <c r="S25" i="52"/>
  <c r="U25" i="52"/>
  <c r="W25" i="52"/>
  <c r="Y25" i="52"/>
  <c r="C26" i="52"/>
  <c r="E26" i="52"/>
  <c r="G26" i="52"/>
  <c r="I26" i="52"/>
  <c r="K26" i="52"/>
  <c r="M26" i="52"/>
  <c r="O26" i="52"/>
  <c r="Q26" i="52"/>
  <c r="S26" i="52"/>
  <c r="U26" i="52"/>
  <c r="W26" i="52"/>
  <c r="Y26" i="52"/>
  <c r="C27" i="52"/>
  <c r="E27" i="52"/>
  <c r="G27" i="52"/>
  <c r="I27" i="52"/>
  <c r="K27" i="52"/>
  <c r="M27" i="52"/>
  <c r="O27" i="52"/>
  <c r="Q27" i="52"/>
  <c r="S27" i="52"/>
  <c r="U27" i="52"/>
  <c r="W27" i="52"/>
  <c r="Y27" i="52"/>
  <c r="C28" i="52"/>
  <c r="E28" i="52"/>
  <c r="G28" i="52"/>
  <c r="I28" i="52"/>
  <c r="K28" i="52"/>
  <c r="M28" i="52"/>
  <c r="O28" i="52"/>
  <c r="Q28" i="52"/>
  <c r="S28" i="52"/>
  <c r="U28" i="52"/>
  <c r="W28" i="52"/>
  <c r="Y28" i="52"/>
  <c r="C29" i="52"/>
  <c r="E29" i="52"/>
  <c r="G29" i="52"/>
  <c r="I29" i="52"/>
  <c r="K29" i="52"/>
  <c r="M29" i="52"/>
  <c r="O29" i="52"/>
  <c r="Q29" i="52"/>
  <c r="S29" i="52"/>
  <c r="U29" i="52"/>
  <c r="W29" i="52"/>
  <c r="Y29" i="52"/>
  <c r="C30" i="52"/>
  <c r="E30" i="52"/>
  <c r="G30" i="52"/>
  <c r="I30" i="52"/>
  <c r="K30" i="52"/>
  <c r="M30" i="52"/>
  <c r="O30" i="52"/>
  <c r="Q30" i="52"/>
  <c r="S30" i="52"/>
  <c r="U30" i="52"/>
  <c r="W30" i="52"/>
  <c r="Y30" i="52"/>
  <c r="C31" i="52"/>
  <c r="E31" i="52"/>
  <c r="G31" i="52"/>
  <c r="I31" i="52"/>
  <c r="K31" i="52"/>
  <c r="M31" i="52"/>
  <c r="O31" i="52"/>
  <c r="Q31" i="52"/>
  <c r="S31" i="52"/>
  <c r="U31" i="52"/>
  <c r="W31" i="52"/>
  <c r="Y31" i="52"/>
  <c r="C32" i="52"/>
  <c r="E32" i="52"/>
  <c r="G32" i="52"/>
  <c r="I32" i="52"/>
  <c r="K32" i="52"/>
  <c r="M32" i="52"/>
  <c r="O32" i="52"/>
  <c r="Q32" i="52"/>
  <c r="S32" i="52"/>
  <c r="U32" i="52"/>
  <c r="W32" i="52"/>
  <c r="X32" i="52"/>
  <c r="Y32" i="52"/>
  <c r="B49" i="52"/>
  <c r="B51" i="52"/>
  <c r="C42" i="52"/>
  <c r="D49" i="52"/>
  <c r="D51" i="52"/>
  <c r="E42" i="52"/>
  <c r="F49" i="52"/>
  <c r="F51" i="52"/>
  <c r="G42" i="52"/>
  <c r="H49" i="52"/>
  <c r="H51" i="52"/>
  <c r="I42" i="52"/>
  <c r="L49" i="52"/>
  <c r="L51" i="52"/>
  <c r="M42" i="52"/>
  <c r="P49" i="52"/>
  <c r="P51" i="52"/>
  <c r="Q42" i="52"/>
  <c r="R49" i="52"/>
  <c r="R51" i="52"/>
  <c r="S42" i="52"/>
  <c r="U42" i="52"/>
  <c r="V49" i="52"/>
  <c r="V51" i="52"/>
  <c r="W42" i="52"/>
  <c r="C43" i="52"/>
  <c r="E43" i="52"/>
  <c r="G43" i="52"/>
  <c r="I43" i="52"/>
  <c r="M43" i="52"/>
  <c r="Q43" i="52"/>
  <c r="S43" i="52"/>
  <c r="U43" i="52"/>
  <c r="W43" i="52"/>
  <c r="C44" i="52"/>
  <c r="E44" i="52"/>
  <c r="G44" i="52"/>
  <c r="I44" i="52"/>
  <c r="M44" i="52"/>
  <c r="Q44" i="52"/>
  <c r="S44" i="52"/>
  <c r="U44" i="52"/>
  <c r="W44" i="52"/>
  <c r="C45" i="52"/>
  <c r="E45" i="52"/>
  <c r="G45" i="52"/>
  <c r="I45" i="52"/>
  <c r="M45" i="52"/>
  <c r="Q45" i="52"/>
  <c r="S45" i="52"/>
  <c r="U45" i="52"/>
  <c r="W45" i="52"/>
  <c r="C46" i="52"/>
  <c r="E46" i="52"/>
  <c r="G46" i="52"/>
  <c r="I46" i="52"/>
  <c r="M46" i="52"/>
  <c r="Q46" i="52"/>
  <c r="S46" i="52"/>
  <c r="U46" i="52"/>
  <c r="W46" i="52"/>
  <c r="C47" i="52"/>
  <c r="E47" i="52"/>
  <c r="G47" i="52"/>
  <c r="I47" i="52"/>
  <c r="M47" i="52"/>
  <c r="Q47" i="52"/>
  <c r="S47" i="52"/>
  <c r="U47" i="52"/>
  <c r="W47" i="52"/>
  <c r="C48" i="52"/>
  <c r="E48" i="52"/>
  <c r="G48" i="52"/>
  <c r="I48" i="52"/>
  <c r="M48" i="52"/>
  <c r="Q48" i="52"/>
  <c r="S48" i="52"/>
  <c r="U48" i="52"/>
  <c r="W48" i="52"/>
  <c r="C49" i="52"/>
  <c r="E49" i="52"/>
  <c r="G49" i="52"/>
  <c r="I49" i="52"/>
  <c r="J49" i="52"/>
  <c r="K49" i="52"/>
  <c r="M49" i="52"/>
  <c r="N49" i="52"/>
  <c r="O49" i="52"/>
  <c r="Q49" i="52"/>
  <c r="S49" i="52"/>
  <c r="T49" i="52"/>
  <c r="U49" i="52"/>
  <c r="W49" i="52"/>
  <c r="C50" i="52"/>
  <c r="E50" i="52"/>
  <c r="G50" i="52"/>
  <c r="I50" i="52"/>
  <c r="M50" i="52"/>
  <c r="Q50" i="52"/>
  <c r="S50" i="52"/>
  <c r="U50" i="52"/>
  <c r="W50" i="52"/>
  <c r="C51" i="52"/>
  <c r="E51" i="52"/>
  <c r="G51" i="52"/>
  <c r="I51" i="52"/>
  <c r="J51" i="52"/>
  <c r="K51" i="52"/>
  <c r="M51" i="52"/>
  <c r="N51" i="52"/>
  <c r="O51" i="52"/>
  <c r="Q51" i="52"/>
  <c r="S51" i="52"/>
  <c r="T51" i="52"/>
  <c r="U51" i="52"/>
  <c r="W51" i="52"/>
  <c r="B53" i="52"/>
  <c r="D53" i="52"/>
  <c r="F53" i="52"/>
  <c r="H53" i="52"/>
  <c r="L53" i="52"/>
  <c r="N53" i="52"/>
  <c r="P53" i="52"/>
  <c r="R53" i="52"/>
  <c r="T53" i="52"/>
  <c r="V53" i="52"/>
  <c r="F66" i="52"/>
  <c r="G58" i="52"/>
  <c r="H66" i="52"/>
  <c r="I58" i="52"/>
  <c r="L66" i="52"/>
  <c r="M58" i="52"/>
  <c r="P66" i="52"/>
  <c r="Q58" i="52"/>
  <c r="R66" i="52"/>
  <c r="S58" i="52"/>
  <c r="U58" i="52"/>
  <c r="V66" i="52"/>
  <c r="W58" i="52"/>
  <c r="G59" i="52"/>
  <c r="I59" i="52"/>
  <c r="M59" i="52"/>
  <c r="Q59" i="52"/>
  <c r="S59" i="52"/>
  <c r="U59" i="52"/>
  <c r="W59" i="52"/>
  <c r="G60" i="52"/>
  <c r="I60" i="52"/>
  <c r="M60" i="52"/>
  <c r="Q60" i="52"/>
  <c r="S60" i="52"/>
  <c r="U60" i="52"/>
  <c r="W60" i="52"/>
  <c r="G61" i="52"/>
  <c r="I61" i="52"/>
  <c r="M61" i="52"/>
  <c r="Q61" i="52"/>
  <c r="S61" i="52"/>
  <c r="U61" i="52"/>
  <c r="W61" i="52"/>
  <c r="G62" i="52"/>
  <c r="I62" i="52"/>
  <c r="M62" i="52"/>
  <c r="Q62" i="52"/>
  <c r="S62" i="52"/>
  <c r="U62" i="52"/>
  <c r="W62" i="52"/>
  <c r="G63" i="52"/>
  <c r="I63" i="52"/>
  <c r="M63" i="52"/>
  <c r="Q63" i="52"/>
  <c r="S63" i="52"/>
  <c r="U63" i="52"/>
  <c r="W63" i="52"/>
  <c r="G64" i="52"/>
  <c r="I64" i="52"/>
  <c r="M64" i="52"/>
  <c r="Q64" i="52"/>
  <c r="S64" i="52"/>
  <c r="U64" i="52"/>
  <c r="W64" i="52"/>
  <c r="G65" i="52"/>
  <c r="I65" i="52"/>
  <c r="M65" i="52"/>
  <c r="Q65" i="52"/>
  <c r="S65" i="52"/>
  <c r="U65" i="52"/>
  <c r="W65" i="52"/>
  <c r="B66" i="52"/>
  <c r="C66" i="52"/>
  <c r="D66" i="52"/>
  <c r="E66" i="52"/>
  <c r="G66" i="52"/>
  <c r="I66" i="52"/>
  <c r="J66" i="52"/>
  <c r="K66" i="52"/>
  <c r="M66" i="52"/>
  <c r="Q66" i="52"/>
  <c r="S66" i="52"/>
  <c r="T66" i="52"/>
  <c r="U66" i="52"/>
  <c r="W66" i="52"/>
  <c r="C15" i="53"/>
  <c r="C17" i="53"/>
  <c r="M15" i="53"/>
  <c r="M17" i="53"/>
  <c r="O15" i="53"/>
  <c r="O17" i="53"/>
  <c r="Q15" i="53"/>
  <c r="Q17" i="53"/>
  <c r="F15" i="54"/>
  <c r="F17" i="54"/>
  <c r="Z15" i="56"/>
  <c r="Z17" i="56"/>
  <c r="J49" i="56"/>
  <c r="J51" i="56"/>
  <c r="Z49" i="56"/>
  <c r="Z51" i="56"/>
  <c r="AB49" i="56"/>
  <c r="AB51" i="56"/>
  <c r="L49" i="56"/>
  <c r="L51" i="56"/>
  <c r="AP8" i="58"/>
  <c r="AP10" i="58"/>
  <c r="B73" i="52"/>
  <c r="J10" i="58"/>
  <c r="N10" i="58"/>
  <c r="D8" i="107"/>
  <c r="D10" i="107"/>
  <c r="B74" i="52"/>
  <c r="S15" i="53"/>
  <c r="S17" i="53"/>
  <c r="H15" i="56"/>
  <c r="H17" i="56"/>
  <c r="H10" i="58"/>
  <c r="V10" i="107"/>
  <c r="B77" i="52"/>
  <c r="B78" i="52"/>
  <c r="N15" i="56"/>
  <c r="N17" i="56"/>
  <c r="L8" i="58"/>
  <c r="L10" i="58"/>
  <c r="AR8" i="58"/>
  <c r="AR10" i="58"/>
  <c r="Z8" i="107"/>
  <c r="Z10" i="107"/>
  <c r="B80" i="52"/>
  <c r="AH8" i="107"/>
  <c r="AH10" i="107"/>
  <c r="B81" i="52"/>
  <c r="R1" i="53"/>
  <c r="D8" i="53"/>
  <c r="E15" i="53"/>
  <c r="E17" i="53"/>
  <c r="F8" i="53"/>
  <c r="G15" i="53"/>
  <c r="G17" i="53"/>
  <c r="H8" i="53"/>
  <c r="I15" i="53"/>
  <c r="I17" i="53"/>
  <c r="J8" i="53"/>
  <c r="K15" i="53"/>
  <c r="K17" i="53"/>
  <c r="L8" i="53"/>
  <c r="N8" i="53"/>
  <c r="P8" i="53"/>
  <c r="R8" i="53"/>
  <c r="T8" i="53"/>
  <c r="U15" i="53"/>
  <c r="U17" i="53"/>
  <c r="V8" i="53"/>
  <c r="D9" i="53"/>
  <c r="F9" i="53"/>
  <c r="H9" i="53"/>
  <c r="J9" i="53"/>
  <c r="L9" i="53"/>
  <c r="N9" i="53"/>
  <c r="P9" i="53"/>
  <c r="R9" i="53"/>
  <c r="T9" i="53"/>
  <c r="V9" i="53"/>
  <c r="D10" i="53"/>
  <c r="F10" i="53"/>
  <c r="H10" i="53"/>
  <c r="J10" i="53"/>
  <c r="L10" i="53"/>
  <c r="N10" i="53"/>
  <c r="P10" i="53"/>
  <c r="R10" i="53"/>
  <c r="T10" i="53"/>
  <c r="V10" i="53"/>
  <c r="D11" i="53"/>
  <c r="F11" i="53"/>
  <c r="H11" i="53"/>
  <c r="J11" i="53"/>
  <c r="L11" i="53"/>
  <c r="N11" i="53"/>
  <c r="P11" i="53"/>
  <c r="R11" i="53"/>
  <c r="T11" i="53"/>
  <c r="V11" i="53"/>
  <c r="D12" i="53"/>
  <c r="F12" i="53"/>
  <c r="H12" i="53"/>
  <c r="J12" i="53"/>
  <c r="L12" i="53"/>
  <c r="N12" i="53"/>
  <c r="P12" i="53"/>
  <c r="R12" i="53"/>
  <c r="T12" i="53"/>
  <c r="V12" i="53"/>
  <c r="D13" i="53"/>
  <c r="F13" i="53"/>
  <c r="H13" i="53"/>
  <c r="J13" i="53"/>
  <c r="L13" i="53"/>
  <c r="N13" i="53"/>
  <c r="P13" i="53"/>
  <c r="R13" i="53"/>
  <c r="T13" i="53"/>
  <c r="V13" i="53"/>
  <c r="D14" i="53"/>
  <c r="F14" i="53"/>
  <c r="H14" i="53"/>
  <c r="J14" i="53"/>
  <c r="L14" i="53"/>
  <c r="N14" i="53"/>
  <c r="P14" i="53"/>
  <c r="R14" i="53"/>
  <c r="T14" i="53"/>
  <c r="V14" i="53"/>
  <c r="B15" i="53"/>
  <c r="D15" i="53"/>
  <c r="F15" i="53"/>
  <c r="H15" i="53"/>
  <c r="J15" i="53"/>
  <c r="L15" i="53"/>
  <c r="N15" i="53"/>
  <c r="P15" i="53"/>
  <c r="R15" i="53"/>
  <c r="T15" i="53"/>
  <c r="V15" i="53"/>
  <c r="D16" i="53"/>
  <c r="F16" i="53"/>
  <c r="H16" i="53"/>
  <c r="J16" i="53"/>
  <c r="L16" i="53"/>
  <c r="N16" i="53"/>
  <c r="P16" i="53"/>
  <c r="R16" i="53"/>
  <c r="T16" i="53"/>
  <c r="V16" i="53"/>
  <c r="B17" i="53"/>
  <c r="D17" i="53"/>
  <c r="F17" i="53"/>
  <c r="H17" i="53"/>
  <c r="J17" i="53"/>
  <c r="L17" i="53"/>
  <c r="N17" i="53"/>
  <c r="P17" i="53"/>
  <c r="R17" i="53"/>
  <c r="T17" i="53"/>
  <c r="V17" i="53"/>
  <c r="B19" i="53"/>
  <c r="C20" i="53"/>
  <c r="E20" i="53"/>
  <c r="G20" i="53"/>
  <c r="K20" i="53"/>
  <c r="I20" i="53"/>
  <c r="M20" i="53"/>
  <c r="O20" i="53"/>
  <c r="Q20" i="53"/>
  <c r="S20" i="53"/>
  <c r="U20" i="53"/>
  <c r="B20" i="53"/>
  <c r="C33" i="53"/>
  <c r="D25" i="53"/>
  <c r="E33" i="53"/>
  <c r="F25" i="53"/>
  <c r="G33" i="53"/>
  <c r="H25" i="53"/>
  <c r="I33" i="53"/>
  <c r="J25" i="53"/>
  <c r="K33" i="53"/>
  <c r="L25" i="53"/>
  <c r="N25" i="53"/>
  <c r="P25" i="53"/>
  <c r="R25" i="53"/>
  <c r="T25" i="53"/>
  <c r="D26" i="53"/>
  <c r="F26" i="53"/>
  <c r="H26" i="53"/>
  <c r="J26" i="53"/>
  <c r="L26" i="53"/>
  <c r="N26" i="53"/>
  <c r="P26" i="53"/>
  <c r="R26" i="53"/>
  <c r="T26" i="53"/>
  <c r="D27" i="53"/>
  <c r="F27" i="53"/>
  <c r="H27" i="53"/>
  <c r="J27" i="53"/>
  <c r="L27" i="53"/>
  <c r="N27" i="53"/>
  <c r="P27" i="53"/>
  <c r="R27" i="53"/>
  <c r="T27" i="53"/>
  <c r="D28" i="53"/>
  <c r="F28" i="53"/>
  <c r="H28" i="53"/>
  <c r="J28" i="53"/>
  <c r="L28" i="53"/>
  <c r="N28" i="53"/>
  <c r="P28" i="53"/>
  <c r="R28" i="53"/>
  <c r="T28" i="53"/>
  <c r="D29" i="53"/>
  <c r="F29" i="53"/>
  <c r="H29" i="53"/>
  <c r="J29" i="53"/>
  <c r="L29" i="53"/>
  <c r="N29" i="53"/>
  <c r="P29" i="53"/>
  <c r="R29" i="53"/>
  <c r="T29" i="53"/>
  <c r="D30" i="53"/>
  <c r="F30" i="53"/>
  <c r="H30" i="53"/>
  <c r="J30" i="53"/>
  <c r="L30" i="53"/>
  <c r="N30" i="53"/>
  <c r="P30" i="53"/>
  <c r="R30" i="53"/>
  <c r="T30" i="53"/>
  <c r="D31" i="53"/>
  <c r="F31" i="53"/>
  <c r="H31" i="53"/>
  <c r="J31" i="53"/>
  <c r="L31" i="53"/>
  <c r="N31" i="53"/>
  <c r="P31" i="53"/>
  <c r="R31" i="53"/>
  <c r="T31" i="53"/>
  <c r="B32" i="53"/>
  <c r="D32" i="53"/>
  <c r="F32" i="53"/>
  <c r="H32" i="53"/>
  <c r="J32" i="53"/>
  <c r="L32" i="53"/>
  <c r="N32" i="53"/>
  <c r="P32" i="53"/>
  <c r="R32" i="53"/>
  <c r="T32" i="53"/>
  <c r="B33" i="53"/>
  <c r="D33" i="53"/>
  <c r="F33" i="53"/>
  <c r="H33" i="53"/>
  <c r="J33" i="53"/>
  <c r="L33" i="53"/>
  <c r="N33" i="53"/>
  <c r="P33" i="53"/>
  <c r="R33" i="53"/>
  <c r="T33" i="53"/>
  <c r="T1" i="54"/>
  <c r="B8" i="54"/>
  <c r="B9" i="54"/>
  <c r="B10" i="54"/>
  <c r="B11" i="54"/>
  <c r="J46" i="54"/>
  <c r="B12" i="54"/>
  <c r="B13" i="54"/>
  <c r="B14" i="54"/>
  <c r="B15" i="54"/>
  <c r="B16" i="54"/>
  <c r="B17" i="54"/>
  <c r="C8" i="54"/>
  <c r="D15" i="54"/>
  <c r="D17" i="54"/>
  <c r="E8" i="54"/>
  <c r="G8" i="54"/>
  <c r="H15" i="54"/>
  <c r="H17" i="54"/>
  <c r="I8" i="54"/>
  <c r="J15" i="54"/>
  <c r="J17" i="54"/>
  <c r="K8" i="54"/>
  <c r="L15" i="54"/>
  <c r="L17" i="54"/>
  <c r="M8" i="54"/>
  <c r="N15" i="54"/>
  <c r="N17" i="54"/>
  <c r="O8" i="54"/>
  <c r="C9" i="54"/>
  <c r="E9" i="54"/>
  <c r="G9" i="54"/>
  <c r="I9" i="54"/>
  <c r="K9" i="54"/>
  <c r="M9" i="54"/>
  <c r="O9" i="54"/>
  <c r="C10" i="54"/>
  <c r="E10" i="54"/>
  <c r="G10" i="54"/>
  <c r="I10" i="54"/>
  <c r="K10" i="54"/>
  <c r="M10" i="54"/>
  <c r="O10" i="54"/>
  <c r="C11" i="54"/>
  <c r="E11" i="54"/>
  <c r="G11" i="54"/>
  <c r="I11" i="54"/>
  <c r="K11" i="54"/>
  <c r="M11" i="54"/>
  <c r="O11" i="54"/>
  <c r="C12" i="54"/>
  <c r="E12" i="54"/>
  <c r="G12" i="54"/>
  <c r="I12" i="54"/>
  <c r="K12" i="54"/>
  <c r="M12" i="54"/>
  <c r="O12" i="54"/>
  <c r="C13" i="54"/>
  <c r="E13" i="54"/>
  <c r="G13" i="54"/>
  <c r="I13" i="54"/>
  <c r="K13" i="54"/>
  <c r="M13" i="54"/>
  <c r="O13" i="54"/>
  <c r="C14" i="54"/>
  <c r="E14" i="54"/>
  <c r="G14" i="54"/>
  <c r="I14" i="54"/>
  <c r="K14" i="54"/>
  <c r="M14" i="54"/>
  <c r="O14" i="54"/>
  <c r="C15" i="54"/>
  <c r="E15" i="54"/>
  <c r="G15" i="54"/>
  <c r="I15" i="54"/>
  <c r="K15" i="54"/>
  <c r="M15" i="54"/>
  <c r="O15" i="54"/>
  <c r="C16" i="54"/>
  <c r="E16" i="54"/>
  <c r="G16" i="54"/>
  <c r="I16" i="54"/>
  <c r="K16" i="54"/>
  <c r="M16" i="54"/>
  <c r="O16" i="54"/>
  <c r="C17" i="54"/>
  <c r="E17" i="54"/>
  <c r="G17" i="54"/>
  <c r="I17" i="54"/>
  <c r="K17" i="54"/>
  <c r="M17" i="54"/>
  <c r="O17" i="54"/>
  <c r="B18" i="54"/>
  <c r="B19" i="54"/>
  <c r="D19" i="54"/>
  <c r="F19" i="54"/>
  <c r="H19" i="54"/>
  <c r="J19" i="54"/>
  <c r="L19" i="54"/>
  <c r="N19" i="54"/>
  <c r="B24" i="54"/>
  <c r="L25" i="54"/>
  <c r="B25" i="54"/>
  <c r="B26" i="54"/>
  <c r="B27" i="54"/>
  <c r="B28" i="54"/>
  <c r="B29" i="54"/>
  <c r="B30" i="54"/>
  <c r="B31" i="54"/>
  <c r="B32" i="54"/>
  <c r="C24" i="54"/>
  <c r="D32" i="54"/>
  <c r="E24" i="54"/>
  <c r="G24" i="54"/>
  <c r="H32" i="54"/>
  <c r="I24" i="54"/>
  <c r="J32" i="54"/>
  <c r="K24" i="54"/>
  <c r="L32" i="54"/>
  <c r="M24" i="54"/>
  <c r="N32" i="54"/>
  <c r="O24" i="54"/>
  <c r="C25" i="54"/>
  <c r="E25" i="54"/>
  <c r="G25" i="54"/>
  <c r="I25" i="54"/>
  <c r="K25" i="54"/>
  <c r="M25" i="54"/>
  <c r="O25" i="54"/>
  <c r="C26" i="54"/>
  <c r="E26" i="54"/>
  <c r="G26" i="54"/>
  <c r="I26" i="54"/>
  <c r="K26" i="54"/>
  <c r="M26" i="54"/>
  <c r="O26" i="54"/>
  <c r="C27" i="54"/>
  <c r="E27" i="54"/>
  <c r="G27" i="54"/>
  <c r="I27" i="54"/>
  <c r="K27" i="54"/>
  <c r="M27" i="54"/>
  <c r="O27" i="54"/>
  <c r="C28" i="54"/>
  <c r="E28" i="54"/>
  <c r="G28" i="54"/>
  <c r="I28" i="54"/>
  <c r="K28" i="54"/>
  <c r="M28" i="54"/>
  <c r="O28" i="54"/>
  <c r="C29" i="54"/>
  <c r="E29" i="54"/>
  <c r="G29" i="54"/>
  <c r="I29" i="54"/>
  <c r="K29" i="54"/>
  <c r="M29" i="54"/>
  <c r="O29" i="54"/>
  <c r="C30" i="54"/>
  <c r="E30" i="54"/>
  <c r="G30" i="54"/>
  <c r="I30" i="54"/>
  <c r="K30" i="54"/>
  <c r="M30" i="54"/>
  <c r="O30" i="54"/>
  <c r="C31" i="54"/>
  <c r="E31" i="54"/>
  <c r="G31" i="54"/>
  <c r="I31" i="54"/>
  <c r="K31" i="54"/>
  <c r="M31" i="54"/>
  <c r="O31" i="54"/>
  <c r="C32" i="54"/>
  <c r="E32" i="54"/>
  <c r="F32" i="54"/>
  <c r="G32" i="54"/>
  <c r="I32" i="54"/>
  <c r="K32" i="54"/>
  <c r="M32" i="54"/>
  <c r="O32" i="54"/>
  <c r="B49" i="54"/>
  <c r="B51" i="54"/>
  <c r="C42" i="54"/>
  <c r="D49" i="54"/>
  <c r="D51" i="54"/>
  <c r="E42" i="54"/>
  <c r="F49" i="54"/>
  <c r="F51" i="54"/>
  <c r="G42" i="54"/>
  <c r="H49" i="54"/>
  <c r="H51" i="54"/>
  <c r="I42" i="54"/>
  <c r="J49" i="54"/>
  <c r="J51" i="54"/>
  <c r="K42" i="54"/>
  <c r="C43" i="54"/>
  <c r="E43" i="54"/>
  <c r="G43" i="54"/>
  <c r="I43" i="54"/>
  <c r="K43" i="54"/>
  <c r="C44" i="54"/>
  <c r="E44" i="54"/>
  <c r="G44" i="54"/>
  <c r="I44" i="54"/>
  <c r="K44" i="54"/>
  <c r="C45" i="54"/>
  <c r="E45" i="54"/>
  <c r="G45" i="54"/>
  <c r="I45" i="54"/>
  <c r="K45" i="54"/>
  <c r="C46" i="54"/>
  <c r="E46" i="54"/>
  <c r="G46" i="54"/>
  <c r="I46" i="54"/>
  <c r="K46" i="54"/>
  <c r="C47" i="54"/>
  <c r="E47" i="54"/>
  <c r="G47" i="54"/>
  <c r="I47" i="54"/>
  <c r="K47" i="54"/>
  <c r="C48" i="54"/>
  <c r="E48" i="54"/>
  <c r="G48" i="54"/>
  <c r="I48" i="54"/>
  <c r="K48" i="54"/>
  <c r="C49" i="54"/>
  <c r="E49" i="54"/>
  <c r="G49" i="54"/>
  <c r="I49" i="54"/>
  <c r="K49" i="54"/>
  <c r="C50" i="54"/>
  <c r="E50" i="54"/>
  <c r="G50" i="54"/>
  <c r="I50" i="54"/>
  <c r="K50" i="54"/>
  <c r="C51" i="54"/>
  <c r="E51" i="54"/>
  <c r="G51" i="54"/>
  <c r="I51" i="54"/>
  <c r="K51" i="54"/>
  <c r="B53" i="54"/>
  <c r="D53" i="54"/>
  <c r="F53" i="54"/>
  <c r="H53" i="54"/>
  <c r="J53" i="54"/>
  <c r="B66" i="54"/>
  <c r="C58" i="54"/>
  <c r="D66" i="54"/>
  <c r="E58" i="54"/>
  <c r="F66" i="54"/>
  <c r="G58" i="54"/>
  <c r="H66" i="54"/>
  <c r="I58" i="54"/>
  <c r="C59" i="54"/>
  <c r="E59" i="54"/>
  <c r="G59" i="54"/>
  <c r="I59" i="54"/>
  <c r="C60" i="54"/>
  <c r="E60" i="54"/>
  <c r="G60" i="54"/>
  <c r="I60" i="54"/>
  <c r="C61" i="54"/>
  <c r="E61" i="54"/>
  <c r="G61" i="54"/>
  <c r="I61" i="54"/>
  <c r="C62" i="54"/>
  <c r="E62" i="54"/>
  <c r="G62" i="54"/>
  <c r="I62" i="54"/>
  <c r="C63" i="54"/>
  <c r="E63" i="54"/>
  <c r="G63" i="54"/>
  <c r="I63" i="54"/>
  <c r="C64" i="54"/>
  <c r="E64" i="54"/>
  <c r="G64" i="54"/>
  <c r="I64" i="54"/>
  <c r="C65" i="54"/>
  <c r="E65" i="54"/>
  <c r="G65" i="54"/>
  <c r="I65" i="54"/>
  <c r="C66" i="54"/>
  <c r="E66" i="54"/>
  <c r="G66" i="54"/>
  <c r="I66" i="54"/>
  <c r="J66" i="54"/>
  <c r="K66" i="54"/>
  <c r="T1" i="56"/>
  <c r="B8" i="56"/>
  <c r="B9" i="56"/>
  <c r="B10" i="56"/>
  <c r="B11" i="56"/>
  <c r="B12" i="56"/>
  <c r="B13" i="56"/>
  <c r="B14" i="56"/>
  <c r="B15" i="56"/>
  <c r="B16" i="56"/>
  <c r="B17" i="56"/>
  <c r="C8" i="56"/>
  <c r="D15" i="56"/>
  <c r="D17" i="56"/>
  <c r="E8" i="56"/>
  <c r="F15" i="56"/>
  <c r="F17" i="56"/>
  <c r="G8" i="56"/>
  <c r="I8" i="56"/>
  <c r="L15" i="56"/>
  <c r="L17" i="56"/>
  <c r="K8" i="56"/>
  <c r="M8" i="56"/>
  <c r="O8" i="56"/>
  <c r="P15" i="56"/>
  <c r="P17" i="56"/>
  <c r="Q8" i="56"/>
  <c r="R15" i="56"/>
  <c r="R17" i="56"/>
  <c r="S8" i="56"/>
  <c r="T15" i="56"/>
  <c r="T17" i="56"/>
  <c r="U8" i="56"/>
  <c r="V15" i="56"/>
  <c r="V17" i="56"/>
  <c r="W8" i="56"/>
  <c r="X15" i="56"/>
  <c r="X17" i="56"/>
  <c r="Y8" i="56"/>
  <c r="AA8" i="56"/>
  <c r="C9" i="56"/>
  <c r="E9" i="56"/>
  <c r="G9" i="56"/>
  <c r="I9" i="56"/>
  <c r="K9" i="56"/>
  <c r="M9" i="56"/>
  <c r="O9" i="56"/>
  <c r="Q9" i="56"/>
  <c r="S9" i="56"/>
  <c r="U9" i="56"/>
  <c r="W9" i="56"/>
  <c r="Y9" i="56"/>
  <c r="AA9" i="56"/>
  <c r="C10" i="56"/>
  <c r="E10" i="56"/>
  <c r="G10" i="56"/>
  <c r="I10" i="56"/>
  <c r="K10" i="56"/>
  <c r="M10" i="56"/>
  <c r="O10" i="56"/>
  <c r="Q10" i="56"/>
  <c r="S10" i="56"/>
  <c r="U10" i="56"/>
  <c r="W10" i="56"/>
  <c r="Y10" i="56"/>
  <c r="AA10" i="56"/>
  <c r="C11" i="56"/>
  <c r="E11" i="56"/>
  <c r="G11" i="56"/>
  <c r="I11" i="56"/>
  <c r="K11" i="56"/>
  <c r="M11" i="56"/>
  <c r="O11" i="56"/>
  <c r="Q11" i="56"/>
  <c r="S11" i="56"/>
  <c r="U11" i="56"/>
  <c r="W11" i="56"/>
  <c r="Y11" i="56"/>
  <c r="AA11" i="56"/>
  <c r="C12" i="56"/>
  <c r="E12" i="56"/>
  <c r="G12" i="56"/>
  <c r="I12" i="56"/>
  <c r="K12" i="56"/>
  <c r="M12" i="56"/>
  <c r="O12" i="56"/>
  <c r="Q12" i="56"/>
  <c r="S12" i="56"/>
  <c r="U12" i="56"/>
  <c r="W12" i="56"/>
  <c r="Y12" i="56"/>
  <c r="AA12" i="56"/>
  <c r="C13" i="56"/>
  <c r="E13" i="56"/>
  <c r="G13" i="56"/>
  <c r="I13" i="56"/>
  <c r="K13" i="56"/>
  <c r="M13" i="56"/>
  <c r="O13" i="56"/>
  <c r="Q13" i="56"/>
  <c r="S13" i="56"/>
  <c r="U13" i="56"/>
  <c r="W13" i="56"/>
  <c r="Y13" i="56"/>
  <c r="AA13" i="56"/>
  <c r="C14" i="56"/>
  <c r="E14" i="56"/>
  <c r="G14" i="56"/>
  <c r="I14" i="56"/>
  <c r="K14" i="56"/>
  <c r="M14" i="56"/>
  <c r="O14" i="56"/>
  <c r="Q14" i="56"/>
  <c r="S14" i="56"/>
  <c r="U14" i="56"/>
  <c r="W14" i="56"/>
  <c r="Y14" i="56"/>
  <c r="AA14" i="56"/>
  <c r="C15" i="56"/>
  <c r="E15" i="56"/>
  <c r="G15" i="56"/>
  <c r="I15" i="56"/>
  <c r="J15" i="56"/>
  <c r="K15" i="56"/>
  <c r="M15" i="56"/>
  <c r="O15" i="56"/>
  <c r="Q15" i="56"/>
  <c r="S15" i="56"/>
  <c r="U15" i="56"/>
  <c r="W15" i="56"/>
  <c r="Y15" i="56"/>
  <c r="AA15" i="56"/>
  <c r="C16" i="56"/>
  <c r="E16" i="56"/>
  <c r="G16" i="56"/>
  <c r="I16" i="56"/>
  <c r="K16" i="56"/>
  <c r="M16" i="56"/>
  <c r="O16" i="56"/>
  <c r="Q16" i="56"/>
  <c r="S16" i="56"/>
  <c r="U16" i="56"/>
  <c r="W16" i="56"/>
  <c r="Y16" i="56"/>
  <c r="AA16" i="56"/>
  <c r="C17" i="56"/>
  <c r="E17" i="56"/>
  <c r="G17" i="56"/>
  <c r="I17" i="56"/>
  <c r="J17" i="56"/>
  <c r="K17" i="56"/>
  <c r="M17" i="56"/>
  <c r="O17" i="56"/>
  <c r="Q17" i="56"/>
  <c r="S17" i="56"/>
  <c r="U17" i="56"/>
  <c r="W17" i="56"/>
  <c r="Y17" i="56"/>
  <c r="AA17" i="56"/>
  <c r="B19" i="56"/>
  <c r="B20" i="56"/>
  <c r="D20" i="56"/>
  <c r="F20" i="56"/>
  <c r="H20" i="56"/>
  <c r="J20" i="56"/>
  <c r="L20" i="56"/>
  <c r="N20" i="56"/>
  <c r="P20" i="56"/>
  <c r="R20" i="56"/>
  <c r="T20" i="56"/>
  <c r="V20" i="56"/>
  <c r="X20" i="56"/>
  <c r="Z20" i="56"/>
  <c r="B25" i="56"/>
  <c r="B60" i="56"/>
  <c r="B26" i="56"/>
  <c r="B27" i="56"/>
  <c r="L28" i="56"/>
  <c r="B62" i="56"/>
  <c r="B28" i="56"/>
  <c r="B29" i="56"/>
  <c r="C25" i="56"/>
  <c r="D29" i="56"/>
  <c r="E25" i="56"/>
  <c r="F29" i="56"/>
  <c r="G25" i="56"/>
  <c r="H29" i="56"/>
  <c r="I25" i="56"/>
  <c r="L29" i="56"/>
  <c r="K25" i="56"/>
  <c r="M25" i="56"/>
  <c r="N29" i="56"/>
  <c r="O25" i="56"/>
  <c r="P29" i="56"/>
  <c r="Q25" i="56"/>
  <c r="R29" i="56"/>
  <c r="S25" i="56"/>
  <c r="T29" i="56"/>
  <c r="U25" i="56"/>
  <c r="V29" i="56"/>
  <c r="W25" i="56"/>
  <c r="X29" i="56"/>
  <c r="Y25" i="56"/>
  <c r="Z29" i="56"/>
  <c r="AA25" i="56"/>
  <c r="C26" i="56"/>
  <c r="E26" i="56"/>
  <c r="G26" i="56"/>
  <c r="I26" i="56"/>
  <c r="K26" i="56"/>
  <c r="M26" i="56"/>
  <c r="O26" i="56"/>
  <c r="Q26" i="56"/>
  <c r="S26" i="56"/>
  <c r="U26" i="56"/>
  <c r="W26" i="56"/>
  <c r="Y26" i="56"/>
  <c r="AA26" i="56"/>
  <c r="C27" i="56"/>
  <c r="E27" i="56"/>
  <c r="G27" i="56"/>
  <c r="I27" i="56"/>
  <c r="K27" i="56"/>
  <c r="M27" i="56"/>
  <c r="O27" i="56"/>
  <c r="Q27" i="56"/>
  <c r="S27" i="56"/>
  <c r="U27" i="56"/>
  <c r="W27" i="56"/>
  <c r="Y27" i="56"/>
  <c r="AA27" i="56"/>
  <c r="C28" i="56"/>
  <c r="E28" i="56"/>
  <c r="G28" i="56"/>
  <c r="I28" i="56"/>
  <c r="K28" i="56"/>
  <c r="M28" i="56"/>
  <c r="O28" i="56"/>
  <c r="Q28" i="56"/>
  <c r="S28" i="56"/>
  <c r="U28" i="56"/>
  <c r="W28" i="56"/>
  <c r="Y28" i="56"/>
  <c r="AA28" i="56"/>
  <c r="C29" i="56"/>
  <c r="E29" i="56"/>
  <c r="G29" i="56"/>
  <c r="J29" i="56"/>
  <c r="K29" i="56"/>
  <c r="M29" i="56"/>
  <c r="O29" i="56"/>
  <c r="Q29" i="56"/>
  <c r="S29" i="56"/>
  <c r="U29" i="56"/>
  <c r="W29" i="56"/>
  <c r="Y29" i="56"/>
  <c r="AA29" i="56"/>
  <c r="B49" i="56"/>
  <c r="B51" i="56"/>
  <c r="C42" i="56"/>
  <c r="D49" i="56"/>
  <c r="D51" i="56"/>
  <c r="E42" i="56"/>
  <c r="F49" i="56"/>
  <c r="F51" i="56"/>
  <c r="G42" i="56"/>
  <c r="H49" i="56"/>
  <c r="H51" i="56"/>
  <c r="I42" i="56"/>
  <c r="K42" i="56"/>
  <c r="M42" i="56"/>
  <c r="N49" i="56"/>
  <c r="N51" i="56"/>
  <c r="O42" i="56"/>
  <c r="P49" i="56"/>
  <c r="P51" i="56"/>
  <c r="Q42" i="56"/>
  <c r="R49" i="56"/>
  <c r="R51" i="56"/>
  <c r="S42" i="56"/>
  <c r="T49" i="56"/>
  <c r="T51" i="56"/>
  <c r="U42" i="56"/>
  <c r="V49" i="56"/>
  <c r="V51" i="56"/>
  <c r="W42" i="56"/>
  <c r="X49" i="56"/>
  <c r="X51" i="56"/>
  <c r="Y42" i="56"/>
  <c r="AA42" i="56"/>
  <c r="AC42" i="56"/>
  <c r="C43" i="56"/>
  <c r="E43" i="56"/>
  <c r="G43" i="56"/>
  <c r="I43" i="56"/>
  <c r="K43" i="56"/>
  <c r="M43" i="56"/>
  <c r="O43" i="56"/>
  <c r="Q43" i="56"/>
  <c r="S43" i="56"/>
  <c r="U43" i="56"/>
  <c r="W43" i="56"/>
  <c r="Y43" i="56"/>
  <c r="AA43" i="56"/>
  <c r="AC43" i="56"/>
  <c r="C44" i="56"/>
  <c r="E44" i="56"/>
  <c r="G44" i="56"/>
  <c r="I44" i="56"/>
  <c r="K44" i="56"/>
  <c r="M44" i="56"/>
  <c r="O44" i="56"/>
  <c r="Q44" i="56"/>
  <c r="S44" i="56"/>
  <c r="U44" i="56"/>
  <c r="W44" i="56"/>
  <c r="Y44" i="56"/>
  <c r="AA44" i="56"/>
  <c r="AC44" i="56"/>
  <c r="C45" i="56"/>
  <c r="E45" i="56"/>
  <c r="G45" i="56"/>
  <c r="I45" i="56"/>
  <c r="K45" i="56"/>
  <c r="M45" i="56"/>
  <c r="O45" i="56"/>
  <c r="Q45" i="56"/>
  <c r="S45" i="56"/>
  <c r="U45" i="56"/>
  <c r="W45" i="56"/>
  <c r="Y45" i="56"/>
  <c r="AA45" i="56"/>
  <c r="AC45" i="56"/>
  <c r="C46" i="56"/>
  <c r="E46" i="56"/>
  <c r="G46" i="56"/>
  <c r="I46" i="56"/>
  <c r="K46" i="56"/>
  <c r="M46" i="56"/>
  <c r="O46" i="56"/>
  <c r="Q46" i="56"/>
  <c r="S46" i="56"/>
  <c r="U46" i="56"/>
  <c r="W46" i="56"/>
  <c r="Y46" i="56"/>
  <c r="AA46" i="56"/>
  <c r="AC46" i="56"/>
  <c r="C47" i="56"/>
  <c r="E47" i="56"/>
  <c r="G47" i="56"/>
  <c r="I47" i="56"/>
  <c r="K47" i="56"/>
  <c r="M47" i="56"/>
  <c r="O47" i="56"/>
  <c r="Q47" i="56"/>
  <c r="S47" i="56"/>
  <c r="U47" i="56"/>
  <c r="W47" i="56"/>
  <c r="Y47" i="56"/>
  <c r="AA47" i="56"/>
  <c r="AC47" i="56"/>
  <c r="C48" i="56"/>
  <c r="E48" i="56"/>
  <c r="G48" i="56"/>
  <c r="I48" i="56"/>
  <c r="K48" i="56"/>
  <c r="M48" i="56"/>
  <c r="O48" i="56"/>
  <c r="Q48" i="56"/>
  <c r="S48" i="56"/>
  <c r="U48" i="56"/>
  <c r="W48" i="56"/>
  <c r="Y48" i="56"/>
  <c r="AA48" i="56"/>
  <c r="AC48" i="56"/>
  <c r="C49" i="56"/>
  <c r="E49" i="56"/>
  <c r="G49" i="56"/>
  <c r="I49" i="56"/>
  <c r="K49" i="56"/>
  <c r="M49" i="56"/>
  <c r="O49" i="56"/>
  <c r="Q49" i="56"/>
  <c r="S49" i="56"/>
  <c r="U49" i="56"/>
  <c r="W49" i="56"/>
  <c r="Y49" i="56"/>
  <c r="AA49" i="56"/>
  <c r="AC49" i="56"/>
  <c r="C50" i="56"/>
  <c r="E50" i="56"/>
  <c r="G50" i="56"/>
  <c r="I50" i="56"/>
  <c r="K50" i="56"/>
  <c r="M50" i="56"/>
  <c r="O50" i="56"/>
  <c r="Q50" i="56"/>
  <c r="S50" i="56"/>
  <c r="U50" i="56"/>
  <c r="W50" i="56"/>
  <c r="Y50" i="56"/>
  <c r="AA50" i="56"/>
  <c r="AC50" i="56"/>
  <c r="C51" i="56"/>
  <c r="E51" i="56"/>
  <c r="G51" i="56"/>
  <c r="I51" i="56"/>
  <c r="K51" i="56"/>
  <c r="M51" i="56"/>
  <c r="O51" i="56"/>
  <c r="Q51" i="56"/>
  <c r="S51" i="56"/>
  <c r="U51" i="56"/>
  <c r="W51" i="56"/>
  <c r="Y51" i="56"/>
  <c r="AA51" i="56"/>
  <c r="AC51" i="56"/>
  <c r="B54" i="56"/>
  <c r="D54" i="56"/>
  <c r="F54" i="56"/>
  <c r="H54" i="56"/>
  <c r="J54" i="56"/>
  <c r="L54" i="56"/>
  <c r="N54" i="56"/>
  <c r="P54" i="56"/>
  <c r="R54" i="56"/>
  <c r="T54" i="56"/>
  <c r="V54" i="56"/>
  <c r="X54" i="56"/>
  <c r="Z54" i="56"/>
  <c r="AB54" i="56"/>
  <c r="B63" i="56"/>
  <c r="C59" i="56"/>
  <c r="D63" i="56"/>
  <c r="E59" i="56"/>
  <c r="F63" i="56"/>
  <c r="G59" i="56"/>
  <c r="H63" i="56"/>
  <c r="I59" i="56"/>
  <c r="J63" i="56"/>
  <c r="K59" i="56"/>
  <c r="L63" i="56"/>
  <c r="M59" i="56"/>
  <c r="N63" i="56"/>
  <c r="O59" i="56"/>
  <c r="P63" i="56"/>
  <c r="Q59" i="56"/>
  <c r="R63" i="56"/>
  <c r="S59" i="56"/>
  <c r="T63" i="56"/>
  <c r="U59" i="56"/>
  <c r="V63" i="56"/>
  <c r="W59" i="56"/>
  <c r="X63" i="56"/>
  <c r="Y59" i="56"/>
  <c r="Z63" i="56"/>
  <c r="AA59" i="56"/>
  <c r="AB63" i="56"/>
  <c r="AC59" i="56"/>
  <c r="C60" i="56"/>
  <c r="E60" i="56"/>
  <c r="G60" i="56"/>
  <c r="I60" i="56"/>
  <c r="K60" i="56"/>
  <c r="M60" i="56"/>
  <c r="O60" i="56"/>
  <c r="Q60" i="56"/>
  <c r="S60" i="56"/>
  <c r="U60" i="56"/>
  <c r="W60" i="56"/>
  <c r="Y60" i="56"/>
  <c r="AA60" i="56"/>
  <c r="AC60" i="56"/>
  <c r="C61" i="56"/>
  <c r="E61" i="56"/>
  <c r="G61" i="56"/>
  <c r="I61" i="56"/>
  <c r="K61" i="56"/>
  <c r="M61" i="56"/>
  <c r="O61" i="56"/>
  <c r="Q61" i="56"/>
  <c r="S61" i="56"/>
  <c r="U61" i="56"/>
  <c r="W61" i="56"/>
  <c r="Y61" i="56"/>
  <c r="AA61" i="56"/>
  <c r="AC61" i="56"/>
  <c r="C62" i="56"/>
  <c r="E62" i="56"/>
  <c r="G62" i="56"/>
  <c r="I62" i="56"/>
  <c r="K62" i="56"/>
  <c r="M62" i="56"/>
  <c r="O62" i="56"/>
  <c r="Q62" i="56"/>
  <c r="S62" i="56"/>
  <c r="U62" i="56"/>
  <c r="W62" i="56"/>
  <c r="Y62" i="56"/>
  <c r="AA62" i="56"/>
  <c r="AC62" i="56"/>
  <c r="C63" i="56"/>
  <c r="E63" i="56"/>
  <c r="G63" i="56"/>
  <c r="I63" i="56"/>
  <c r="K63" i="56"/>
  <c r="M63" i="56"/>
  <c r="O63" i="56"/>
  <c r="Q63" i="56"/>
  <c r="S63" i="56"/>
  <c r="U63" i="56"/>
  <c r="W63" i="56"/>
  <c r="Y63" i="56"/>
  <c r="AA63" i="56"/>
  <c r="AC63" i="56"/>
  <c r="AR1" i="58"/>
  <c r="B7" i="107"/>
  <c r="B7" i="58"/>
  <c r="AX8" i="58"/>
  <c r="X8" i="107"/>
  <c r="R8" i="107"/>
  <c r="B8" i="107"/>
  <c r="B8" i="58"/>
  <c r="B9" i="107"/>
  <c r="B9" i="58"/>
  <c r="B10" i="58"/>
  <c r="C7" i="58"/>
  <c r="E7" i="58"/>
  <c r="G7" i="58"/>
  <c r="I7" i="58"/>
  <c r="K7" i="58"/>
  <c r="M7" i="58"/>
  <c r="O7" i="58"/>
  <c r="Q7" i="58"/>
  <c r="S7" i="58"/>
  <c r="U7" i="58"/>
  <c r="W7" i="58"/>
  <c r="Y7" i="58"/>
  <c r="AA7" i="58"/>
  <c r="AC7" i="58"/>
  <c r="AE7" i="58"/>
  <c r="AG7" i="58"/>
  <c r="AH10" i="58"/>
  <c r="AI7" i="58"/>
  <c r="AJ10" i="58"/>
  <c r="AK7" i="58"/>
  <c r="AM7" i="58"/>
  <c r="AO7" i="58"/>
  <c r="AQ7" i="58"/>
  <c r="AS7" i="58"/>
  <c r="AU7" i="58"/>
  <c r="AW7" i="58"/>
  <c r="AX10" i="58"/>
  <c r="AY7" i="58"/>
  <c r="C8" i="58"/>
  <c r="E8" i="58"/>
  <c r="G8" i="58"/>
  <c r="I8" i="58"/>
  <c r="K8" i="58"/>
  <c r="M8" i="58"/>
  <c r="O8" i="58"/>
  <c r="Q8" i="58"/>
  <c r="S8" i="58"/>
  <c r="U8" i="58"/>
  <c r="W8" i="58"/>
  <c r="Y8" i="58"/>
  <c r="AA8" i="58"/>
  <c r="AC8" i="58"/>
  <c r="AE8" i="58"/>
  <c r="AG8" i="58"/>
  <c r="AI8" i="58"/>
  <c r="AK8" i="58"/>
  <c r="AM8" i="58"/>
  <c r="AO8" i="58"/>
  <c r="AQ8" i="58"/>
  <c r="AS8" i="58"/>
  <c r="AU8" i="58"/>
  <c r="AW8" i="58"/>
  <c r="AY8" i="58"/>
  <c r="C9" i="58"/>
  <c r="E9" i="58"/>
  <c r="G9" i="58"/>
  <c r="I9" i="58"/>
  <c r="K9" i="58"/>
  <c r="M9" i="58"/>
  <c r="O9" i="58"/>
  <c r="Q9" i="58"/>
  <c r="S9" i="58"/>
  <c r="U9" i="58"/>
  <c r="W9" i="58"/>
  <c r="Y9" i="58"/>
  <c r="AA9" i="58"/>
  <c r="AC9" i="58"/>
  <c r="AE9" i="58"/>
  <c r="AG9" i="58"/>
  <c r="AI9" i="58"/>
  <c r="AK9" i="58"/>
  <c r="AM9" i="58"/>
  <c r="AO9" i="58"/>
  <c r="AQ9" i="58"/>
  <c r="AS9" i="58"/>
  <c r="AU9" i="58"/>
  <c r="AW9" i="58"/>
  <c r="AY9" i="58"/>
  <c r="C10" i="58"/>
  <c r="E10" i="58"/>
  <c r="G10" i="58"/>
  <c r="I10" i="58"/>
  <c r="K10" i="58"/>
  <c r="M10" i="58"/>
  <c r="O10" i="58"/>
  <c r="Q10" i="58"/>
  <c r="S10" i="58"/>
  <c r="U10" i="58"/>
  <c r="W10" i="58"/>
  <c r="Y10" i="58"/>
  <c r="AA10" i="58"/>
  <c r="AC10" i="58"/>
  <c r="AE10" i="58"/>
  <c r="AG10" i="58"/>
  <c r="AI10" i="58"/>
  <c r="AK10" i="58"/>
  <c r="AM10" i="58"/>
  <c r="AO10" i="58"/>
  <c r="AQ10" i="58"/>
  <c r="AS10" i="58"/>
  <c r="AU10" i="58"/>
  <c r="AW10" i="58"/>
  <c r="AY10" i="58"/>
  <c r="B12" i="107"/>
  <c r="B12" i="58"/>
  <c r="B13" i="107"/>
  <c r="B13" i="58"/>
  <c r="B14" i="107"/>
  <c r="B14" i="58"/>
  <c r="B15" i="107"/>
  <c r="B15" i="58"/>
  <c r="B16" i="107"/>
  <c r="B16" i="58"/>
  <c r="B17" i="107"/>
  <c r="B17" i="58"/>
  <c r="B18" i="107"/>
  <c r="B18" i="58"/>
  <c r="B19" i="107"/>
  <c r="B19" i="58"/>
  <c r="B20" i="107"/>
  <c r="B20" i="58"/>
  <c r="B21" i="107"/>
  <c r="B21" i="58"/>
  <c r="B22" i="107"/>
  <c r="B22" i="58"/>
  <c r="B23" i="107"/>
  <c r="B23" i="58"/>
  <c r="B24" i="107"/>
  <c r="B24" i="58"/>
  <c r="B25" i="58"/>
  <c r="B26" i="107"/>
  <c r="B26" i="58"/>
  <c r="B27" i="58"/>
  <c r="C12" i="58"/>
  <c r="U12" i="58"/>
  <c r="Y12" i="58"/>
  <c r="AE12" i="58"/>
  <c r="AG12" i="58"/>
  <c r="AV25" i="58"/>
  <c r="AV27" i="58"/>
  <c r="AW12" i="58"/>
  <c r="C13" i="58"/>
  <c r="U13" i="58"/>
  <c r="Y13" i="58"/>
  <c r="AE13" i="58"/>
  <c r="AG13" i="58"/>
  <c r="AW13" i="58"/>
  <c r="C14" i="58"/>
  <c r="U14" i="58"/>
  <c r="Y14" i="58"/>
  <c r="AE14" i="58"/>
  <c r="AG14" i="58"/>
  <c r="AW14" i="58"/>
  <c r="C15" i="58"/>
  <c r="U15" i="58"/>
  <c r="Y15" i="58"/>
  <c r="AE15" i="58"/>
  <c r="AG15" i="58"/>
  <c r="AW15" i="58"/>
  <c r="C16" i="58"/>
  <c r="U16" i="58"/>
  <c r="Y16" i="58"/>
  <c r="AE16" i="58"/>
  <c r="AG16" i="58"/>
  <c r="AW16" i="58"/>
  <c r="C17" i="58"/>
  <c r="U17" i="58"/>
  <c r="Y17" i="58"/>
  <c r="AE17" i="58"/>
  <c r="AG17" i="58"/>
  <c r="AW17" i="58"/>
  <c r="C18" i="58"/>
  <c r="U18" i="58"/>
  <c r="Y18" i="58"/>
  <c r="AE18" i="58"/>
  <c r="AG18" i="58"/>
  <c r="AW18" i="58"/>
  <c r="C19" i="58"/>
  <c r="U19" i="58"/>
  <c r="Y19" i="58"/>
  <c r="AE19" i="58"/>
  <c r="AG19" i="58"/>
  <c r="AW19" i="58"/>
  <c r="C20" i="58"/>
  <c r="U20" i="58"/>
  <c r="Y20" i="58"/>
  <c r="AE20" i="58"/>
  <c r="AG20" i="58"/>
  <c r="AW20" i="58"/>
  <c r="C21" i="58"/>
  <c r="U21" i="58"/>
  <c r="Y21" i="58"/>
  <c r="AE21" i="58"/>
  <c r="AG21" i="58"/>
  <c r="AW21" i="58"/>
  <c r="C22" i="58"/>
  <c r="U22" i="58"/>
  <c r="Y22" i="58"/>
  <c r="AE22" i="58"/>
  <c r="AG22" i="58"/>
  <c r="AW22" i="58"/>
  <c r="C23" i="58"/>
  <c r="U23" i="58"/>
  <c r="Y23" i="58"/>
  <c r="AE23" i="58"/>
  <c r="AG23" i="58"/>
  <c r="AW23" i="58"/>
  <c r="C24" i="58"/>
  <c r="U24" i="58"/>
  <c r="Y24" i="58"/>
  <c r="AE24" i="58"/>
  <c r="AG24" i="58"/>
  <c r="AW24" i="58"/>
  <c r="C25" i="58"/>
  <c r="J25" i="58"/>
  <c r="K25" i="58"/>
  <c r="N25" i="58"/>
  <c r="S25" i="58"/>
  <c r="U25" i="58"/>
  <c r="W25" i="58"/>
  <c r="Y25" i="58"/>
  <c r="AA25" i="58"/>
  <c r="AC25" i="58"/>
  <c r="AE25" i="58"/>
  <c r="AG25" i="58"/>
  <c r="AH25" i="58"/>
  <c r="AJ25" i="58"/>
  <c r="AK25" i="58"/>
  <c r="AM25" i="58"/>
  <c r="AO25" i="58"/>
  <c r="AP25" i="58"/>
  <c r="AQ25" i="58"/>
  <c r="AR25" i="58"/>
  <c r="AS25" i="58"/>
  <c r="AU25" i="58"/>
  <c r="AW25" i="58"/>
  <c r="AX25" i="58"/>
  <c r="AY25" i="58"/>
  <c r="C26" i="58"/>
  <c r="U26" i="58"/>
  <c r="Y26" i="58"/>
  <c r="AE26" i="58"/>
  <c r="AG26" i="58"/>
  <c r="AW26" i="58"/>
  <c r="C27" i="58"/>
  <c r="J27" i="58"/>
  <c r="N27" i="58"/>
  <c r="S27" i="58"/>
  <c r="U27" i="58"/>
  <c r="W27" i="58"/>
  <c r="Y27" i="58"/>
  <c r="AA27" i="58"/>
  <c r="AC27" i="58"/>
  <c r="AE27" i="58"/>
  <c r="AG27" i="58"/>
  <c r="AH27" i="58"/>
  <c r="AI27" i="58"/>
  <c r="AJ27" i="58"/>
  <c r="AK27" i="58"/>
  <c r="AM27" i="58"/>
  <c r="AO27" i="58"/>
  <c r="AP27" i="58"/>
  <c r="AR27" i="58"/>
  <c r="AU27" i="58"/>
  <c r="AW27" i="58"/>
  <c r="AX27" i="58"/>
  <c r="AY27" i="58"/>
  <c r="B29" i="107"/>
  <c r="B29" i="58"/>
  <c r="B30" i="107"/>
  <c r="B30" i="58"/>
  <c r="B31" i="107"/>
  <c r="B31" i="58"/>
  <c r="B32" i="107"/>
  <c r="B32" i="58"/>
  <c r="B33" i="107"/>
  <c r="B33" i="58"/>
  <c r="B34" i="107"/>
  <c r="B34" i="58"/>
  <c r="B35" i="107"/>
  <c r="B35" i="58"/>
  <c r="B36" i="58"/>
  <c r="B37" i="107"/>
  <c r="B37" i="58"/>
  <c r="B38" i="58"/>
  <c r="C29" i="58"/>
  <c r="E29" i="58"/>
  <c r="G29" i="58"/>
  <c r="H36" i="58"/>
  <c r="H38" i="58"/>
  <c r="I29" i="58"/>
  <c r="J36" i="58"/>
  <c r="J38" i="58"/>
  <c r="K29" i="58"/>
  <c r="N36" i="58"/>
  <c r="N38" i="58"/>
  <c r="O29" i="58"/>
  <c r="Q29" i="58"/>
  <c r="S29" i="58"/>
  <c r="T36" i="58"/>
  <c r="T38" i="58"/>
  <c r="U29" i="58"/>
  <c r="Y29" i="58"/>
  <c r="AA29" i="58"/>
  <c r="AC29" i="58"/>
  <c r="AE29" i="58"/>
  <c r="AG29" i="58"/>
  <c r="AH36" i="58"/>
  <c r="AH38" i="58"/>
  <c r="AI29" i="58"/>
  <c r="AJ36" i="58"/>
  <c r="AJ38" i="58"/>
  <c r="AK29" i="58"/>
  <c r="AL36" i="58"/>
  <c r="AL38" i="58"/>
  <c r="AM29" i="58"/>
  <c r="AN36" i="58"/>
  <c r="AN38" i="58"/>
  <c r="AO29" i="58"/>
  <c r="AU29" i="58"/>
  <c r="AW29" i="58"/>
  <c r="C30" i="58"/>
  <c r="E30" i="58"/>
  <c r="G30" i="58"/>
  <c r="I30" i="58"/>
  <c r="K30" i="58"/>
  <c r="O30" i="58"/>
  <c r="Q30" i="58"/>
  <c r="S30" i="58"/>
  <c r="U30" i="58"/>
  <c r="Y30" i="58"/>
  <c r="AA30" i="58"/>
  <c r="AC30" i="58"/>
  <c r="AE30" i="58"/>
  <c r="AG30" i="58"/>
  <c r="AI30" i="58"/>
  <c r="AK30" i="58"/>
  <c r="AM30" i="58"/>
  <c r="AO30" i="58"/>
  <c r="AU30" i="58"/>
  <c r="AW30" i="58"/>
  <c r="C31" i="58"/>
  <c r="E31" i="58"/>
  <c r="G31" i="58"/>
  <c r="I31" i="58"/>
  <c r="K31" i="58"/>
  <c r="O31" i="58"/>
  <c r="Q31" i="58"/>
  <c r="S31" i="58"/>
  <c r="U31" i="58"/>
  <c r="Y31" i="58"/>
  <c r="AA31" i="58"/>
  <c r="AC31" i="58"/>
  <c r="AE31" i="58"/>
  <c r="AG31" i="58"/>
  <c r="AI31" i="58"/>
  <c r="AK31" i="58"/>
  <c r="AM31" i="58"/>
  <c r="AO31" i="58"/>
  <c r="AU31" i="58"/>
  <c r="AW31" i="58"/>
  <c r="C32" i="58"/>
  <c r="E32" i="58"/>
  <c r="G32" i="58"/>
  <c r="I32" i="58"/>
  <c r="K32" i="58"/>
  <c r="O32" i="58"/>
  <c r="Q32" i="58"/>
  <c r="S32" i="58"/>
  <c r="U32" i="58"/>
  <c r="Y32" i="58"/>
  <c r="AA32" i="58"/>
  <c r="AC32" i="58"/>
  <c r="AE32" i="58"/>
  <c r="AG32" i="58"/>
  <c r="AI32" i="58"/>
  <c r="AK32" i="58"/>
  <c r="AM32" i="58"/>
  <c r="AO32" i="58"/>
  <c r="AU32" i="58"/>
  <c r="AW32" i="58"/>
  <c r="C33" i="58"/>
  <c r="E33" i="58"/>
  <c r="G33" i="58"/>
  <c r="I33" i="58"/>
  <c r="K33" i="58"/>
  <c r="O33" i="58"/>
  <c r="Q33" i="58"/>
  <c r="S33" i="58"/>
  <c r="U33" i="58"/>
  <c r="Y33" i="58"/>
  <c r="AA33" i="58"/>
  <c r="AC33" i="58"/>
  <c r="AE33" i="58"/>
  <c r="AG33" i="58"/>
  <c r="AI33" i="58"/>
  <c r="AK33" i="58"/>
  <c r="AM33" i="58"/>
  <c r="AO33" i="58"/>
  <c r="AU33" i="58"/>
  <c r="AW33" i="58"/>
  <c r="C34" i="58"/>
  <c r="E34" i="58"/>
  <c r="G34" i="58"/>
  <c r="I34" i="58"/>
  <c r="K34" i="58"/>
  <c r="O34" i="58"/>
  <c r="Q34" i="58"/>
  <c r="S34" i="58"/>
  <c r="U34" i="58"/>
  <c r="Y34" i="58"/>
  <c r="AA34" i="58"/>
  <c r="AC34" i="58"/>
  <c r="AE34" i="58"/>
  <c r="AG34" i="58"/>
  <c r="AI34" i="58"/>
  <c r="AK34" i="58"/>
  <c r="AM34" i="58"/>
  <c r="AO34" i="58"/>
  <c r="AU34" i="58"/>
  <c r="AW34" i="58"/>
  <c r="C35" i="58"/>
  <c r="E35" i="58"/>
  <c r="G35" i="58"/>
  <c r="I35" i="58"/>
  <c r="K35" i="58"/>
  <c r="O35" i="58"/>
  <c r="Q35" i="58"/>
  <c r="S35" i="58"/>
  <c r="U35" i="58"/>
  <c r="Y35" i="58"/>
  <c r="AA35" i="58"/>
  <c r="AC35" i="58"/>
  <c r="AE35" i="58"/>
  <c r="AG35" i="58"/>
  <c r="AI35" i="58"/>
  <c r="AK35" i="58"/>
  <c r="AM35" i="58"/>
  <c r="AO35" i="58"/>
  <c r="AU35" i="58"/>
  <c r="AW35" i="58"/>
  <c r="C36" i="58"/>
  <c r="E36" i="58"/>
  <c r="G36" i="58"/>
  <c r="I36" i="58"/>
  <c r="K36" i="58"/>
  <c r="O36" i="58"/>
  <c r="Q36" i="58"/>
  <c r="S36" i="58"/>
  <c r="U36" i="58"/>
  <c r="W36" i="58"/>
  <c r="Y36" i="58"/>
  <c r="AA36" i="58"/>
  <c r="AC36" i="58"/>
  <c r="AE36" i="58"/>
  <c r="AG36" i="58"/>
  <c r="AI36" i="58"/>
  <c r="AK36" i="58"/>
  <c r="AM36" i="58"/>
  <c r="AO36" i="58"/>
  <c r="AP36" i="58"/>
  <c r="AQ36" i="58"/>
  <c r="AR36" i="58"/>
  <c r="AS36" i="58"/>
  <c r="AU36" i="58"/>
  <c r="AW36" i="58"/>
  <c r="AX36" i="58"/>
  <c r="AY36" i="58"/>
  <c r="C37" i="58"/>
  <c r="E37" i="58"/>
  <c r="G37" i="58"/>
  <c r="I37" i="58"/>
  <c r="K37" i="58"/>
  <c r="O37" i="58"/>
  <c r="Q37" i="58"/>
  <c r="S37" i="58"/>
  <c r="U37" i="58"/>
  <c r="Y37" i="58"/>
  <c r="AA37" i="58"/>
  <c r="AC37" i="58"/>
  <c r="AE37" i="58"/>
  <c r="AG37" i="58"/>
  <c r="AI37" i="58"/>
  <c r="AK37" i="58"/>
  <c r="AM37" i="58"/>
  <c r="AO37" i="58"/>
  <c r="AU37" i="58"/>
  <c r="AW37" i="58"/>
  <c r="C38" i="58"/>
  <c r="E38" i="58"/>
  <c r="G38" i="58"/>
  <c r="I38" i="58"/>
  <c r="K38" i="58"/>
  <c r="O38" i="58"/>
  <c r="Q38" i="58"/>
  <c r="S38" i="58"/>
  <c r="U38" i="58"/>
  <c r="W38" i="58"/>
  <c r="Y38" i="58"/>
  <c r="AA38" i="58"/>
  <c r="AC38" i="58"/>
  <c r="AE38" i="58"/>
  <c r="AG38" i="58"/>
  <c r="AI38" i="58"/>
  <c r="AK38" i="58"/>
  <c r="AM38" i="58"/>
  <c r="AO38" i="58"/>
  <c r="AP38" i="58"/>
  <c r="AQ38" i="58"/>
  <c r="AR38" i="58"/>
  <c r="AS38" i="58"/>
  <c r="AU38" i="58"/>
  <c r="AW38" i="58"/>
  <c r="AX38" i="58"/>
  <c r="AY38" i="58"/>
  <c r="B39" i="107"/>
  <c r="B39" i="58"/>
  <c r="B40" i="107"/>
  <c r="B40" i="58"/>
  <c r="B41" i="107"/>
  <c r="B41" i="58"/>
  <c r="B42" i="58"/>
  <c r="C42" i="58"/>
  <c r="D42" i="58"/>
  <c r="E42" i="58"/>
  <c r="F42" i="58"/>
  <c r="G42" i="58"/>
  <c r="H42" i="58"/>
  <c r="I42" i="58"/>
  <c r="J42" i="58"/>
  <c r="K42" i="58"/>
  <c r="L42" i="58"/>
  <c r="M42" i="58"/>
  <c r="N42" i="58"/>
  <c r="O42" i="58"/>
  <c r="Q42" i="58"/>
  <c r="S42" i="58"/>
  <c r="T42" i="58"/>
  <c r="U42" i="58"/>
  <c r="W42" i="58"/>
  <c r="X42" i="58"/>
  <c r="Y42" i="58"/>
  <c r="AA42" i="58"/>
  <c r="AE42" i="58"/>
  <c r="AG42" i="58"/>
  <c r="AI42" i="58"/>
  <c r="AJ42" i="58"/>
  <c r="AK42" i="58"/>
  <c r="AL42" i="58"/>
  <c r="AM42" i="58"/>
  <c r="AN42" i="58"/>
  <c r="AO42" i="58"/>
  <c r="AP42" i="58"/>
  <c r="AQ42" i="58"/>
  <c r="AR42" i="58"/>
  <c r="AS42" i="58"/>
  <c r="AU42" i="58"/>
  <c r="AW42" i="58"/>
  <c r="AX42" i="58"/>
  <c r="AY42" i="58"/>
  <c r="B44" i="107"/>
  <c r="B44" i="58"/>
  <c r="B45" i="58"/>
  <c r="D45" i="58"/>
  <c r="F45" i="58"/>
  <c r="H45" i="58"/>
  <c r="J45" i="58"/>
  <c r="L45" i="58"/>
  <c r="N45" i="58"/>
  <c r="P45" i="58"/>
  <c r="R45" i="58"/>
  <c r="T45" i="58"/>
  <c r="V45" i="58"/>
  <c r="X45" i="58"/>
  <c r="Z45" i="58"/>
  <c r="AB45" i="58"/>
  <c r="AD45" i="58"/>
  <c r="AF45" i="58"/>
  <c r="AH45" i="58"/>
  <c r="AJ45" i="58"/>
  <c r="AL45" i="58"/>
  <c r="AN45" i="58"/>
  <c r="AP45" i="58"/>
  <c r="AR45" i="58"/>
  <c r="AT45" i="58"/>
  <c r="AV45" i="58"/>
  <c r="AX45" i="58"/>
  <c r="B50" i="107"/>
  <c r="B50" i="58"/>
  <c r="J51" i="58"/>
  <c r="B51" i="107"/>
  <c r="B51" i="58"/>
  <c r="B52" i="107"/>
  <c r="B52" i="58"/>
  <c r="J53" i="58"/>
  <c r="B53" i="107"/>
  <c r="B53" i="58"/>
  <c r="B54" i="107"/>
  <c r="B54" i="58"/>
  <c r="B55" i="107"/>
  <c r="B55" i="58"/>
  <c r="B56" i="107"/>
  <c r="B56" i="58"/>
  <c r="B57" i="107"/>
  <c r="B57" i="58"/>
  <c r="B58" i="58"/>
  <c r="C50" i="58"/>
  <c r="D58" i="58"/>
  <c r="E50" i="58"/>
  <c r="G50" i="58"/>
  <c r="H58" i="58"/>
  <c r="I50" i="58"/>
  <c r="J58" i="58"/>
  <c r="K50" i="58"/>
  <c r="N58" i="58"/>
  <c r="O50" i="58"/>
  <c r="P58" i="58"/>
  <c r="Q50" i="58"/>
  <c r="R58" i="58"/>
  <c r="S50" i="58"/>
  <c r="T58" i="58"/>
  <c r="U50" i="58"/>
  <c r="V58" i="58"/>
  <c r="W50" i="58"/>
  <c r="X58" i="58"/>
  <c r="Y50" i="58"/>
  <c r="Z58" i="58"/>
  <c r="AA50" i="58"/>
  <c r="AB58" i="58"/>
  <c r="AC50" i="58"/>
  <c r="AD58" i="58"/>
  <c r="AE50" i="58"/>
  <c r="AF58" i="58"/>
  <c r="AG50" i="58"/>
  <c r="AH58" i="58"/>
  <c r="AI50" i="58"/>
  <c r="AJ58" i="58"/>
  <c r="AK50" i="58"/>
  <c r="AL58" i="58"/>
  <c r="AM50" i="58"/>
  <c r="AN58" i="58"/>
  <c r="AO50" i="58"/>
  <c r="AT58" i="58"/>
  <c r="AU50" i="58"/>
  <c r="AV58" i="58"/>
  <c r="AW50" i="58"/>
  <c r="C51" i="58"/>
  <c r="E51" i="58"/>
  <c r="G51" i="58"/>
  <c r="I51" i="58"/>
  <c r="K51" i="58"/>
  <c r="O51" i="58"/>
  <c r="Q51" i="58"/>
  <c r="S51" i="58"/>
  <c r="U51" i="58"/>
  <c r="W51" i="58"/>
  <c r="Y51" i="58"/>
  <c r="AA51" i="58"/>
  <c r="AC51" i="58"/>
  <c r="AE51" i="58"/>
  <c r="AG51" i="58"/>
  <c r="AI51" i="58"/>
  <c r="AK51" i="58"/>
  <c r="AM51" i="58"/>
  <c r="AO51" i="58"/>
  <c r="AU51" i="58"/>
  <c r="AW51" i="58"/>
  <c r="C52" i="58"/>
  <c r="E52" i="58"/>
  <c r="G52" i="58"/>
  <c r="I52" i="58"/>
  <c r="K52" i="58"/>
  <c r="O52" i="58"/>
  <c r="Q52" i="58"/>
  <c r="S52" i="58"/>
  <c r="U52" i="58"/>
  <c r="W52" i="58"/>
  <c r="Y52" i="58"/>
  <c r="AA52" i="58"/>
  <c r="AC52" i="58"/>
  <c r="AE52" i="58"/>
  <c r="AG52" i="58"/>
  <c r="AI52" i="58"/>
  <c r="AK52" i="58"/>
  <c r="AM52" i="58"/>
  <c r="AO52" i="58"/>
  <c r="AU52" i="58"/>
  <c r="AW52" i="58"/>
  <c r="C53" i="58"/>
  <c r="E53" i="58"/>
  <c r="G53" i="58"/>
  <c r="I53" i="58"/>
  <c r="K53" i="58"/>
  <c r="O53" i="58"/>
  <c r="Q53" i="58"/>
  <c r="S53" i="58"/>
  <c r="U53" i="58"/>
  <c r="W53" i="58"/>
  <c r="Y53" i="58"/>
  <c r="AA53" i="58"/>
  <c r="AC53" i="58"/>
  <c r="AE53" i="58"/>
  <c r="AG53" i="58"/>
  <c r="AI53" i="58"/>
  <c r="AK53" i="58"/>
  <c r="AM53" i="58"/>
  <c r="AO53" i="58"/>
  <c r="AU53" i="58"/>
  <c r="AW53" i="58"/>
  <c r="C54" i="58"/>
  <c r="E54" i="58"/>
  <c r="G54" i="58"/>
  <c r="I54" i="58"/>
  <c r="K54" i="58"/>
  <c r="O54" i="58"/>
  <c r="Q54" i="58"/>
  <c r="S54" i="58"/>
  <c r="U54" i="58"/>
  <c r="W54" i="58"/>
  <c r="Y54" i="58"/>
  <c r="AA54" i="58"/>
  <c r="AC54" i="58"/>
  <c r="AE54" i="58"/>
  <c r="AG54" i="58"/>
  <c r="AI54" i="58"/>
  <c r="AK54" i="58"/>
  <c r="AM54" i="58"/>
  <c r="AO54" i="58"/>
  <c r="AU54" i="58"/>
  <c r="AW54" i="58"/>
  <c r="C55" i="58"/>
  <c r="E55" i="58"/>
  <c r="G55" i="58"/>
  <c r="I55" i="58"/>
  <c r="K55" i="58"/>
  <c r="O55" i="58"/>
  <c r="Q55" i="58"/>
  <c r="S55" i="58"/>
  <c r="U55" i="58"/>
  <c r="W55" i="58"/>
  <c r="Y55" i="58"/>
  <c r="AA55" i="58"/>
  <c r="AC55" i="58"/>
  <c r="AE55" i="58"/>
  <c r="AG55" i="58"/>
  <c r="AI55" i="58"/>
  <c r="AK55" i="58"/>
  <c r="AM55" i="58"/>
  <c r="AO55" i="58"/>
  <c r="AU55" i="58"/>
  <c r="AW55" i="58"/>
  <c r="C56" i="58"/>
  <c r="E56" i="58"/>
  <c r="G56" i="58"/>
  <c r="I56" i="58"/>
  <c r="K56" i="58"/>
  <c r="O56" i="58"/>
  <c r="Q56" i="58"/>
  <c r="S56" i="58"/>
  <c r="U56" i="58"/>
  <c r="W56" i="58"/>
  <c r="Y56" i="58"/>
  <c r="AA56" i="58"/>
  <c r="AC56" i="58"/>
  <c r="AE56" i="58"/>
  <c r="AG56" i="58"/>
  <c r="AI56" i="58"/>
  <c r="AK56" i="58"/>
  <c r="AM56" i="58"/>
  <c r="AO56" i="58"/>
  <c r="AU56" i="58"/>
  <c r="AW56" i="58"/>
  <c r="C57" i="58"/>
  <c r="E57" i="58"/>
  <c r="G57" i="58"/>
  <c r="I57" i="58"/>
  <c r="K57" i="58"/>
  <c r="O57" i="58"/>
  <c r="Q57" i="58"/>
  <c r="S57" i="58"/>
  <c r="U57" i="58"/>
  <c r="W57" i="58"/>
  <c r="Y57" i="58"/>
  <c r="AA57" i="58"/>
  <c r="AC57" i="58"/>
  <c r="AE57" i="58"/>
  <c r="AG57" i="58"/>
  <c r="AI57" i="58"/>
  <c r="AK57" i="58"/>
  <c r="AM57" i="58"/>
  <c r="AO57" i="58"/>
  <c r="AU57" i="58"/>
  <c r="AW57" i="58"/>
  <c r="C58" i="58"/>
  <c r="E58" i="58"/>
  <c r="F58" i="58"/>
  <c r="G58" i="58"/>
  <c r="I58" i="58"/>
  <c r="K58" i="58"/>
  <c r="O58" i="58"/>
  <c r="Q58" i="58"/>
  <c r="S58" i="58"/>
  <c r="U58" i="58"/>
  <c r="W58" i="58"/>
  <c r="Y58" i="58"/>
  <c r="AA58" i="58"/>
  <c r="AC58" i="58"/>
  <c r="AE58" i="58"/>
  <c r="AG58" i="58"/>
  <c r="AI58" i="58"/>
  <c r="AK58" i="58"/>
  <c r="AM58" i="58"/>
  <c r="AO58" i="58"/>
  <c r="AP58" i="58"/>
  <c r="AQ58" i="58"/>
  <c r="AR58" i="58"/>
  <c r="AS58" i="58"/>
  <c r="AU58" i="58"/>
  <c r="AW58" i="58"/>
  <c r="AX58" i="58"/>
  <c r="AY58" i="58"/>
  <c r="AL1" i="107"/>
  <c r="B10" i="107"/>
  <c r="C7" i="107"/>
  <c r="E7" i="107"/>
  <c r="G7" i="107"/>
  <c r="I7" i="107"/>
  <c r="K7" i="107"/>
  <c r="M7" i="107"/>
  <c r="O7" i="107"/>
  <c r="P10" i="107"/>
  <c r="Q7" i="107"/>
  <c r="R10" i="107"/>
  <c r="S7" i="107"/>
  <c r="T10" i="107"/>
  <c r="U7" i="107"/>
  <c r="W7" i="107"/>
  <c r="Y7" i="107"/>
  <c r="AA7" i="107"/>
  <c r="AC7" i="107"/>
  <c r="AE7" i="107"/>
  <c r="AG7" i="107"/>
  <c r="AI7" i="107"/>
  <c r="AJ10" i="107"/>
  <c r="AK7" i="107"/>
  <c r="AM7" i="107"/>
  <c r="AO7" i="107"/>
  <c r="AQ7" i="107"/>
  <c r="C8" i="107"/>
  <c r="E8" i="107"/>
  <c r="G8" i="107"/>
  <c r="I8" i="107"/>
  <c r="K8" i="107"/>
  <c r="M8" i="107"/>
  <c r="O8" i="107"/>
  <c r="Q8" i="107"/>
  <c r="S8" i="107"/>
  <c r="U8" i="107"/>
  <c r="W8" i="107"/>
  <c r="Y8" i="107"/>
  <c r="AA8" i="107"/>
  <c r="AC8" i="107"/>
  <c r="AE8" i="107"/>
  <c r="AG8" i="107"/>
  <c r="AI8" i="107"/>
  <c r="AK8" i="107"/>
  <c r="AM8" i="107"/>
  <c r="AO8" i="107"/>
  <c r="AQ8" i="107"/>
  <c r="C9" i="107"/>
  <c r="E9" i="107"/>
  <c r="G9" i="107"/>
  <c r="I9" i="107"/>
  <c r="K9" i="107"/>
  <c r="M9" i="107"/>
  <c r="O9" i="107"/>
  <c r="Q9" i="107"/>
  <c r="S9" i="107"/>
  <c r="U9" i="107"/>
  <c r="W9" i="107"/>
  <c r="Y9" i="107"/>
  <c r="AA9" i="107"/>
  <c r="AC9" i="107"/>
  <c r="AE9" i="107"/>
  <c r="AG9" i="107"/>
  <c r="AI9" i="107"/>
  <c r="AK9" i="107"/>
  <c r="AM9" i="107"/>
  <c r="AO9" i="107"/>
  <c r="AQ9" i="107"/>
  <c r="C10" i="107"/>
  <c r="E10" i="107"/>
  <c r="G10" i="107"/>
  <c r="I10" i="107"/>
  <c r="K10" i="107"/>
  <c r="M10" i="107"/>
  <c r="O10" i="107"/>
  <c r="Q10" i="107"/>
  <c r="S10" i="107"/>
  <c r="U10" i="107"/>
  <c r="W10" i="107"/>
  <c r="X10" i="107"/>
  <c r="Y10" i="107"/>
  <c r="AA10" i="107"/>
  <c r="AC10" i="107"/>
  <c r="AE10" i="107"/>
  <c r="AG10" i="107"/>
  <c r="AI10" i="107"/>
  <c r="AK10" i="107"/>
  <c r="AM10" i="107"/>
  <c r="AO10" i="107"/>
  <c r="AQ10" i="107"/>
  <c r="B25" i="107"/>
  <c r="B27" i="107"/>
  <c r="C12" i="107"/>
  <c r="I12" i="107"/>
  <c r="K12" i="107"/>
  <c r="O12" i="107"/>
  <c r="AE12" i="107"/>
  <c r="AJ25" i="107"/>
  <c r="AJ27" i="107"/>
  <c r="AK12" i="107"/>
  <c r="AO12" i="107"/>
  <c r="C13" i="107"/>
  <c r="I13" i="107"/>
  <c r="K13" i="107"/>
  <c r="O13" i="107"/>
  <c r="AE13" i="107"/>
  <c r="AK13" i="107"/>
  <c r="AO13" i="107"/>
  <c r="C14" i="107"/>
  <c r="I14" i="107"/>
  <c r="K14" i="107"/>
  <c r="O14" i="107"/>
  <c r="AE14" i="107"/>
  <c r="AK14" i="107"/>
  <c r="AO14" i="107"/>
  <c r="C15" i="107"/>
  <c r="I15" i="107"/>
  <c r="K15" i="107"/>
  <c r="O15" i="107"/>
  <c r="AE15" i="107"/>
  <c r="AK15" i="107"/>
  <c r="AO15" i="107"/>
  <c r="C16" i="107"/>
  <c r="I16" i="107"/>
  <c r="K16" i="107"/>
  <c r="O16" i="107"/>
  <c r="AE16" i="107"/>
  <c r="AK16" i="107"/>
  <c r="AO16" i="107"/>
  <c r="C17" i="107"/>
  <c r="I17" i="107"/>
  <c r="K17" i="107"/>
  <c r="O17" i="107"/>
  <c r="AE17" i="107"/>
  <c r="AK17" i="107"/>
  <c r="AO17" i="107"/>
  <c r="C18" i="107"/>
  <c r="I18" i="107"/>
  <c r="K18" i="107"/>
  <c r="O18" i="107"/>
  <c r="AE18" i="107"/>
  <c r="AK18" i="107"/>
  <c r="AO18" i="107"/>
  <c r="C19" i="107"/>
  <c r="I19" i="107"/>
  <c r="K19" i="107"/>
  <c r="O19" i="107"/>
  <c r="AE19" i="107"/>
  <c r="AK19" i="107"/>
  <c r="AO19" i="107"/>
  <c r="C20" i="107"/>
  <c r="I20" i="107"/>
  <c r="K20" i="107"/>
  <c r="O20" i="107"/>
  <c r="AE20" i="107"/>
  <c r="AK20" i="107"/>
  <c r="AO20" i="107"/>
  <c r="C21" i="107"/>
  <c r="I21" i="107"/>
  <c r="K21" i="107"/>
  <c r="O21" i="107"/>
  <c r="AE21" i="107"/>
  <c r="AK21" i="107"/>
  <c r="AO21" i="107"/>
  <c r="C22" i="107"/>
  <c r="I22" i="107"/>
  <c r="K22" i="107"/>
  <c r="O22" i="107"/>
  <c r="AE22" i="107"/>
  <c r="AK22" i="107"/>
  <c r="AO22" i="107"/>
  <c r="C23" i="107"/>
  <c r="I23" i="107"/>
  <c r="K23" i="107"/>
  <c r="O23" i="107"/>
  <c r="AE23" i="107"/>
  <c r="AK23" i="107"/>
  <c r="AO23" i="107"/>
  <c r="C24" i="107"/>
  <c r="G24" i="107"/>
  <c r="I24" i="107"/>
  <c r="K24" i="107"/>
  <c r="O24" i="107"/>
  <c r="AE24" i="107"/>
  <c r="AK24" i="107"/>
  <c r="AO24" i="107"/>
  <c r="C25" i="107"/>
  <c r="D25" i="107"/>
  <c r="E25" i="107"/>
  <c r="G25" i="107"/>
  <c r="I25" i="107"/>
  <c r="K25" i="107"/>
  <c r="M25" i="107"/>
  <c r="O25" i="107"/>
  <c r="P25" i="107"/>
  <c r="Q25" i="107"/>
  <c r="R25" i="107"/>
  <c r="S25" i="107"/>
  <c r="T25" i="107"/>
  <c r="U25" i="107"/>
  <c r="V25" i="107"/>
  <c r="W25" i="107"/>
  <c r="X25" i="107"/>
  <c r="Y25" i="107"/>
  <c r="Z25" i="107"/>
  <c r="AA25" i="107"/>
  <c r="AC25" i="107"/>
  <c r="AE25" i="107"/>
  <c r="AG25" i="107"/>
  <c r="AH25" i="107"/>
  <c r="AI25" i="107"/>
  <c r="AK25" i="107"/>
  <c r="AM25" i="107"/>
  <c r="AO25" i="107"/>
  <c r="AQ25" i="107"/>
  <c r="C26" i="107"/>
  <c r="K26" i="107"/>
  <c r="AO26" i="107"/>
  <c r="C27" i="107"/>
  <c r="D27" i="107"/>
  <c r="E27" i="107"/>
  <c r="G27" i="107"/>
  <c r="I27" i="107"/>
  <c r="K27" i="107"/>
  <c r="M27" i="107"/>
  <c r="O27" i="107"/>
  <c r="P27" i="107"/>
  <c r="Q27" i="107"/>
  <c r="R27" i="107"/>
  <c r="S27" i="107"/>
  <c r="T27" i="107"/>
  <c r="U27" i="107"/>
  <c r="V27" i="107"/>
  <c r="W27" i="107"/>
  <c r="X27" i="107"/>
  <c r="Y27" i="107"/>
  <c r="Z27" i="107"/>
  <c r="AA27" i="107"/>
  <c r="AC27" i="107"/>
  <c r="AE27" i="107"/>
  <c r="AH27" i="107"/>
  <c r="AI27" i="107"/>
  <c r="AK27" i="107"/>
  <c r="AM27" i="107"/>
  <c r="AO27" i="107"/>
  <c r="AQ27" i="107"/>
  <c r="B36" i="107"/>
  <c r="B38" i="107"/>
  <c r="C29" i="107"/>
  <c r="F36" i="107"/>
  <c r="F38" i="107"/>
  <c r="G29" i="107"/>
  <c r="I29" i="107"/>
  <c r="K29" i="107"/>
  <c r="L36" i="107"/>
  <c r="L38" i="107"/>
  <c r="M29" i="107"/>
  <c r="O29" i="107"/>
  <c r="P36" i="107"/>
  <c r="P38" i="107"/>
  <c r="Q29" i="107"/>
  <c r="T36" i="107"/>
  <c r="T38" i="107"/>
  <c r="U29" i="107"/>
  <c r="V36" i="107"/>
  <c r="V38" i="107"/>
  <c r="W29" i="107"/>
  <c r="AC29" i="107"/>
  <c r="AE29" i="107"/>
  <c r="AF36" i="107"/>
  <c r="AF38" i="107"/>
  <c r="AG29" i="107"/>
  <c r="AJ36" i="107"/>
  <c r="AJ38" i="107"/>
  <c r="AK29" i="107"/>
  <c r="AM29" i="107"/>
  <c r="AO29" i="107"/>
  <c r="AQ29" i="107"/>
  <c r="C30" i="107"/>
  <c r="G30" i="107"/>
  <c r="I30" i="107"/>
  <c r="K30" i="107"/>
  <c r="M30" i="107"/>
  <c r="O30" i="107"/>
  <c r="Q30" i="107"/>
  <c r="U30" i="107"/>
  <c r="W30" i="107"/>
  <c r="AC30" i="107"/>
  <c r="AE30" i="107"/>
  <c r="AG30" i="107"/>
  <c r="AK30" i="107"/>
  <c r="AM30" i="107"/>
  <c r="AO30" i="107"/>
  <c r="AQ30" i="107"/>
  <c r="C31" i="107"/>
  <c r="G31" i="107"/>
  <c r="I31" i="107"/>
  <c r="K31" i="107"/>
  <c r="M31" i="107"/>
  <c r="O31" i="107"/>
  <c r="Q31" i="107"/>
  <c r="U31" i="107"/>
  <c r="W31" i="107"/>
  <c r="AC31" i="107"/>
  <c r="AE31" i="107"/>
  <c r="AG31" i="107"/>
  <c r="AK31" i="107"/>
  <c r="AM31" i="107"/>
  <c r="AO31" i="107"/>
  <c r="AQ31" i="107"/>
  <c r="C32" i="107"/>
  <c r="G32" i="107"/>
  <c r="I32" i="107"/>
  <c r="K32" i="107"/>
  <c r="M32" i="107"/>
  <c r="O32" i="107"/>
  <c r="Q32" i="107"/>
  <c r="U32" i="107"/>
  <c r="W32" i="107"/>
  <c r="AC32" i="107"/>
  <c r="AE32" i="107"/>
  <c r="AG32" i="107"/>
  <c r="AK32" i="107"/>
  <c r="AM32" i="107"/>
  <c r="AO32" i="107"/>
  <c r="AQ32" i="107"/>
  <c r="C33" i="107"/>
  <c r="G33" i="107"/>
  <c r="I33" i="107"/>
  <c r="K33" i="107"/>
  <c r="M33" i="107"/>
  <c r="O33" i="107"/>
  <c r="Q33" i="107"/>
  <c r="U33" i="107"/>
  <c r="W33" i="107"/>
  <c r="AC33" i="107"/>
  <c r="AE33" i="107"/>
  <c r="AG33" i="107"/>
  <c r="AK33" i="107"/>
  <c r="AM33" i="107"/>
  <c r="AO33" i="107"/>
  <c r="AQ33" i="107"/>
  <c r="C34" i="107"/>
  <c r="G34" i="107"/>
  <c r="I34" i="107"/>
  <c r="K34" i="107"/>
  <c r="M34" i="107"/>
  <c r="O34" i="107"/>
  <c r="Q34" i="107"/>
  <c r="U34" i="107"/>
  <c r="W34" i="107"/>
  <c r="AC34" i="107"/>
  <c r="AE34" i="107"/>
  <c r="AG34" i="107"/>
  <c r="AK34" i="107"/>
  <c r="AM34" i="107"/>
  <c r="AO34" i="107"/>
  <c r="AQ34" i="107"/>
  <c r="C35" i="107"/>
  <c r="G35" i="107"/>
  <c r="I35" i="107"/>
  <c r="K35" i="107"/>
  <c r="M35" i="107"/>
  <c r="O35" i="107"/>
  <c r="Q35" i="107"/>
  <c r="U35" i="107"/>
  <c r="W35" i="107"/>
  <c r="AC35" i="107"/>
  <c r="AE35" i="107"/>
  <c r="AG35" i="107"/>
  <c r="AK35" i="107"/>
  <c r="AM35" i="107"/>
  <c r="AO35" i="107"/>
  <c r="AQ35" i="107"/>
  <c r="C36" i="107"/>
  <c r="D36" i="107"/>
  <c r="E36" i="107"/>
  <c r="G36" i="107"/>
  <c r="I36" i="107"/>
  <c r="K36" i="107"/>
  <c r="M36" i="107"/>
  <c r="O36" i="107"/>
  <c r="Q36" i="107"/>
  <c r="R36" i="107"/>
  <c r="S36" i="107"/>
  <c r="U36" i="107"/>
  <c r="W36" i="107"/>
  <c r="X36" i="107"/>
  <c r="Y36" i="107"/>
  <c r="Z36" i="107"/>
  <c r="AA36" i="107"/>
  <c r="AC36" i="107"/>
  <c r="AE36" i="107"/>
  <c r="AG36" i="107"/>
  <c r="AH36" i="107"/>
  <c r="AI36" i="107"/>
  <c r="AK36" i="107"/>
  <c r="AM36" i="107"/>
  <c r="AO36" i="107"/>
  <c r="AQ36" i="107"/>
  <c r="C37" i="107"/>
  <c r="G37" i="107"/>
  <c r="I37" i="107"/>
  <c r="K37" i="107"/>
  <c r="M37" i="107"/>
  <c r="O37" i="107"/>
  <c r="Q37" i="107"/>
  <c r="U37" i="107"/>
  <c r="W37" i="107"/>
  <c r="AC37" i="107"/>
  <c r="AE37" i="107"/>
  <c r="AG37" i="107"/>
  <c r="AK37" i="107"/>
  <c r="AM37" i="107"/>
  <c r="AO37" i="107"/>
  <c r="AQ37" i="107"/>
  <c r="C38" i="107"/>
  <c r="D38" i="107"/>
  <c r="E38" i="107"/>
  <c r="G38" i="107"/>
  <c r="I38" i="107"/>
  <c r="K38" i="107"/>
  <c r="M38" i="107"/>
  <c r="O38" i="107"/>
  <c r="Q38" i="107"/>
  <c r="R38" i="107"/>
  <c r="S38" i="107"/>
  <c r="U38" i="107"/>
  <c r="W38" i="107"/>
  <c r="X38" i="107"/>
  <c r="Y38" i="107"/>
  <c r="Z38" i="107"/>
  <c r="AA38" i="107"/>
  <c r="AC38" i="107"/>
  <c r="AE38" i="107"/>
  <c r="AG38" i="107"/>
  <c r="AH38" i="107"/>
  <c r="AI38" i="107"/>
  <c r="AK38" i="107"/>
  <c r="AM38" i="107"/>
  <c r="AO38" i="107"/>
  <c r="AQ38" i="107"/>
  <c r="B42" i="107"/>
  <c r="C42" i="107"/>
  <c r="D42" i="107"/>
  <c r="E42" i="107"/>
  <c r="G42" i="107"/>
  <c r="I42" i="107"/>
  <c r="J42" i="107"/>
  <c r="K42" i="107"/>
  <c r="L42" i="107"/>
  <c r="M42" i="107"/>
  <c r="O42" i="107"/>
  <c r="P42" i="107"/>
  <c r="Q42" i="107"/>
  <c r="R42" i="107"/>
  <c r="S42" i="107"/>
  <c r="T42" i="107"/>
  <c r="U42" i="107"/>
  <c r="V42" i="107"/>
  <c r="W42" i="107"/>
  <c r="X42" i="107"/>
  <c r="Y42" i="107"/>
  <c r="Z42" i="107"/>
  <c r="AA42" i="107"/>
  <c r="AB42" i="107"/>
  <c r="AC42" i="107"/>
  <c r="AD42" i="107"/>
  <c r="AE42" i="107"/>
  <c r="AF42" i="107"/>
  <c r="AG42" i="107"/>
  <c r="AH42" i="107"/>
  <c r="AI42" i="107"/>
  <c r="AK42" i="107"/>
  <c r="AM42" i="107"/>
  <c r="AO42" i="107"/>
  <c r="AQ42" i="107"/>
  <c r="B45" i="107"/>
  <c r="D45" i="107"/>
  <c r="F45" i="107"/>
  <c r="H45" i="107"/>
  <c r="J45" i="107"/>
  <c r="L45" i="107"/>
  <c r="N45" i="107"/>
  <c r="P45" i="107"/>
  <c r="R45" i="107"/>
  <c r="T45" i="107"/>
  <c r="V45" i="107"/>
  <c r="X45" i="107"/>
  <c r="Z45" i="107"/>
  <c r="AB45" i="107"/>
  <c r="AD45" i="107"/>
  <c r="AF45" i="107"/>
  <c r="AH45" i="107"/>
  <c r="AJ45" i="107"/>
  <c r="AL45" i="107"/>
  <c r="AN45" i="107"/>
  <c r="AP45" i="107"/>
  <c r="B58" i="107"/>
  <c r="C50" i="107"/>
  <c r="F58" i="107"/>
  <c r="G50" i="107"/>
  <c r="L58" i="107"/>
  <c r="I50" i="107"/>
  <c r="K50" i="107"/>
  <c r="M50" i="107"/>
  <c r="N58" i="107"/>
  <c r="O50" i="107"/>
  <c r="P58" i="107"/>
  <c r="Q50" i="107"/>
  <c r="AB58" i="107"/>
  <c r="U50" i="107"/>
  <c r="W50" i="107"/>
  <c r="AC50" i="107"/>
  <c r="AE50" i="107"/>
  <c r="AF58" i="107"/>
  <c r="AG50" i="107"/>
  <c r="AJ58" i="107"/>
  <c r="AK50" i="107"/>
  <c r="AL58" i="107"/>
  <c r="AM50" i="107"/>
  <c r="AN58" i="107"/>
  <c r="AO50" i="107"/>
  <c r="AP58" i="107"/>
  <c r="AQ50" i="107"/>
  <c r="C51" i="107"/>
  <c r="G51" i="107"/>
  <c r="I51" i="107"/>
  <c r="K51" i="107"/>
  <c r="M51" i="107"/>
  <c r="O51" i="107"/>
  <c r="Q51" i="107"/>
  <c r="U51" i="107"/>
  <c r="W51" i="107"/>
  <c r="AC51" i="107"/>
  <c r="AE51" i="107"/>
  <c r="AG51" i="107"/>
  <c r="AK51" i="107"/>
  <c r="AM51" i="107"/>
  <c r="AO51" i="107"/>
  <c r="AQ51" i="107"/>
  <c r="C52" i="107"/>
  <c r="G52" i="107"/>
  <c r="I52" i="107"/>
  <c r="K52" i="107"/>
  <c r="M52" i="107"/>
  <c r="O52" i="107"/>
  <c r="Q52" i="107"/>
  <c r="U52" i="107"/>
  <c r="W52" i="107"/>
  <c r="AC52" i="107"/>
  <c r="AE52" i="107"/>
  <c r="AG52" i="107"/>
  <c r="AK52" i="107"/>
  <c r="AM52" i="107"/>
  <c r="AO52" i="107"/>
  <c r="AQ52" i="107"/>
  <c r="C53" i="107"/>
  <c r="G53" i="107"/>
  <c r="I53" i="107"/>
  <c r="K53" i="107"/>
  <c r="M53" i="107"/>
  <c r="O53" i="107"/>
  <c r="Q53" i="107"/>
  <c r="U53" i="107"/>
  <c r="W53" i="107"/>
  <c r="AC53" i="107"/>
  <c r="AE53" i="107"/>
  <c r="AG53" i="107"/>
  <c r="AK53" i="107"/>
  <c r="AM53" i="107"/>
  <c r="AO53" i="107"/>
  <c r="AQ53" i="107"/>
  <c r="C54" i="107"/>
  <c r="G54" i="107"/>
  <c r="I54" i="107"/>
  <c r="K54" i="107"/>
  <c r="M54" i="107"/>
  <c r="O54" i="107"/>
  <c r="Q54" i="107"/>
  <c r="U54" i="107"/>
  <c r="W54" i="107"/>
  <c r="AC54" i="107"/>
  <c r="AE54" i="107"/>
  <c r="AG54" i="107"/>
  <c r="AK54" i="107"/>
  <c r="AM54" i="107"/>
  <c r="AO54" i="107"/>
  <c r="AQ54" i="107"/>
  <c r="C55" i="107"/>
  <c r="G55" i="107"/>
  <c r="I55" i="107"/>
  <c r="K55" i="107"/>
  <c r="M55" i="107"/>
  <c r="O55" i="107"/>
  <c r="Q55" i="107"/>
  <c r="U55" i="107"/>
  <c r="W55" i="107"/>
  <c r="AC55" i="107"/>
  <c r="AE55" i="107"/>
  <c r="AG55" i="107"/>
  <c r="AK55" i="107"/>
  <c r="AM55" i="107"/>
  <c r="AO55" i="107"/>
  <c r="AQ55" i="107"/>
  <c r="C56" i="107"/>
  <c r="G56" i="107"/>
  <c r="I56" i="107"/>
  <c r="K56" i="107"/>
  <c r="M56" i="107"/>
  <c r="O56" i="107"/>
  <c r="Q56" i="107"/>
  <c r="U56" i="107"/>
  <c r="W56" i="107"/>
  <c r="AC56" i="107"/>
  <c r="AE56" i="107"/>
  <c r="AG56" i="107"/>
  <c r="AK56" i="107"/>
  <c r="AM56" i="107"/>
  <c r="AO56" i="107"/>
  <c r="AQ56" i="107"/>
  <c r="C57" i="107"/>
  <c r="G57" i="107"/>
  <c r="I57" i="107"/>
  <c r="K57" i="107"/>
  <c r="M57" i="107"/>
  <c r="O57" i="107"/>
  <c r="Q57" i="107"/>
  <c r="U57" i="107"/>
  <c r="W57" i="107"/>
  <c r="AC57" i="107"/>
  <c r="AE57" i="107"/>
  <c r="AG57" i="107"/>
  <c r="AK57" i="107"/>
  <c r="AM57" i="107"/>
  <c r="AO57" i="107"/>
  <c r="AQ57" i="107"/>
  <c r="C58" i="107"/>
  <c r="D58" i="107"/>
  <c r="E58" i="107"/>
  <c r="G58" i="107"/>
  <c r="H58" i="107"/>
  <c r="I58" i="107"/>
  <c r="J58" i="107"/>
  <c r="K58" i="107"/>
  <c r="M58" i="107"/>
  <c r="O58" i="107"/>
  <c r="Q58" i="107"/>
  <c r="R58" i="107"/>
  <c r="S58" i="107"/>
  <c r="T58" i="107"/>
  <c r="U58" i="107"/>
  <c r="V58" i="107"/>
  <c r="W58" i="107"/>
  <c r="X58" i="107"/>
  <c r="Y58" i="107"/>
  <c r="Z58" i="107"/>
  <c r="AA58" i="107"/>
  <c r="AC58" i="107"/>
  <c r="AD58" i="107"/>
  <c r="AE58" i="107"/>
  <c r="AG58" i="107"/>
  <c r="AH58" i="107"/>
  <c r="AI58" i="107"/>
  <c r="AK58" i="107"/>
  <c r="AM58" i="107"/>
  <c r="AO58" i="107"/>
  <c r="AQ58" i="107"/>
  <c r="T1" i="3"/>
  <c r="Q5" i="3"/>
  <c r="S5" i="3"/>
  <c r="W5" i="3"/>
  <c r="Y5" i="3"/>
  <c r="C6" i="3"/>
  <c r="E6" i="3"/>
  <c r="I6" i="3"/>
  <c r="L6" i="3"/>
  <c r="B7" i="97"/>
  <c r="B7" i="96"/>
  <c r="AL7" i="101"/>
  <c r="B7" i="101"/>
  <c r="B7" i="102"/>
  <c r="B7" i="100"/>
  <c r="B7" i="95"/>
  <c r="B7" i="39"/>
  <c r="B7" i="103"/>
  <c r="B7" i="111"/>
  <c r="B7" i="105"/>
  <c r="B7" i="99"/>
  <c r="B7" i="109"/>
  <c r="B7" i="98"/>
  <c r="Q8" i="3"/>
  <c r="H8" i="96"/>
  <c r="J8" i="96"/>
  <c r="L8" i="96"/>
  <c r="N8" i="96"/>
  <c r="R8" i="96"/>
  <c r="T8" i="96"/>
  <c r="V8" i="96"/>
  <c r="X8" i="96"/>
  <c r="AB8" i="96"/>
  <c r="AD8" i="96"/>
  <c r="AF8" i="96"/>
  <c r="AH8" i="96"/>
  <c r="AL8" i="96"/>
  <c r="AN8" i="96"/>
  <c r="AP8" i="96"/>
  <c r="C8" i="97"/>
  <c r="E8" i="97"/>
  <c r="G8" i="97"/>
  <c r="I8" i="97"/>
  <c r="K8" i="97"/>
  <c r="M8" i="97"/>
  <c r="O8" i="97"/>
  <c r="Q8" i="97"/>
  <c r="S8" i="97"/>
  <c r="U8" i="97"/>
  <c r="W8" i="97"/>
  <c r="B8" i="97"/>
  <c r="B8" i="96"/>
  <c r="H8" i="100"/>
  <c r="J8" i="100"/>
  <c r="L8" i="100"/>
  <c r="N8" i="100"/>
  <c r="T8" i="100"/>
  <c r="V8" i="100"/>
  <c r="X8" i="100"/>
  <c r="AD8" i="100"/>
  <c r="AF8" i="100"/>
  <c r="AJ8" i="100"/>
  <c r="AL8" i="100"/>
  <c r="D8" i="101"/>
  <c r="J8" i="101"/>
  <c r="N8" i="101"/>
  <c r="P8" i="101"/>
  <c r="R8" i="101"/>
  <c r="V8" i="101"/>
  <c r="H8" i="101"/>
  <c r="AB8" i="101"/>
  <c r="AJ8" i="101"/>
  <c r="B8" i="101"/>
  <c r="F8" i="102"/>
  <c r="L8" i="102"/>
  <c r="N8" i="102"/>
  <c r="P8" i="102"/>
  <c r="R8" i="102"/>
  <c r="T8" i="102"/>
  <c r="X8" i="102"/>
  <c r="AB8" i="102"/>
  <c r="Z8" i="102"/>
  <c r="AF8" i="102"/>
  <c r="AH8" i="102"/>
  <c r="AJ8" i="102"/>
  <c r="AN8" i="102"/>
  <c r="B8" i="102"/>
  <c r="B8" i="100"/>
  <c r="C8" i="95"/>
  <c r="G8" i="95"/>
  <c r="I8" i="95"/>
  <c r="K8" i="95"/>
  <c r="O8" i="95"/>
  <c r="Q8" i="95"/>
  <c r="S8" i="95"/>
  <c r="W8" i="95"/>
  <c r="Y8" i="95"/>
  <c r="AA8" i="95"/>
  <c r="AC8" i="95"/>
  <c r="B8" i="95"/>
  <c r="F8" i="105"/>
  <c r="N8" i="105"/>
  <c r="R8" i="105"/>
  <c r="T8" i="105"/>
  <c r="V8" i="105"/>
  <c r="X8" i="105"/>
  <c r="AF8" i="105"/>
  <c r="F8" i="39"/>
  <c r="H8" i="39"/>
  <c r="J8" i="39"/>
  <c r="N8" i="39"/>
  <c r="P8" i="39"/>
  <c r="R8" i="39"/>
  <c r="T8" i="39"/>
  <c r="V8" i="39"/>
  <c r="Z8" i="39"/>
  <c r="AB8" i="39"/>
  <c r="AD8" i="39"/>
  <c r="B8" i="39"/>
  <c r="X8" i="103"/>
  <c r="Z8" i="103"/>
  <c r="B8" i="103"/>
  <c r="D8" i="111"/>
  <c r="F8" i="111"/>
  <c r="H8" i="111"/>
  <c r="J8" i="111"/>
  <c r="L8" i="111"/>
  <c r="N8" i="111"/>
  <c r="B8" i="111"/>
  <c r="B8" i="105"/>
  <c r="J8" i="98"/>
  <c r="Z8" i="98"/>
  <c r="D8" i="99"/>
  <c r="L8" i="99"/>
  <c r="N8" i="99"/>
  <c r="X8" i="99"/>
  <c r="AL8" i="99"/>
  <c r="B8" i="99"/>
  <c r="D8" i="109"/>
  <c r="H8" i="109"/>
  <c r="L8" i="109"/>
  <c r="N8" i="109"/>
  <c r="P8" i="109"/>
  <c r="R8" i="109"/>
  <c r="T8" i="109"/>
  <c r="V8" i="109"/>
  <c r="B8" i="109"/>
  <c r="B8" i="98"/>
  <c r="Q9" i="3"/>
  <c r="B9" i="97"/>
  <c r="B9" i="96"/>
  <c r="B9" i="101"/>
  <c r="B9" i="102"/>
  <c r="B9" i="100"/>
  <c r="B9" i="95"/>
  <c r="B9" i="39"/>
  <c r="B9" i="103"/>
  <c r="B9" i="111"/>
  <c r="B9" i="105"/>
  <c r="B9" i="99"/>
  <c r="B9" i="109"/>
  <c r="B9" i="98"/>
  <c r="Q10" i="3"/>
  <c r="Q11" i="3"/>
  <c r="R8" i="3"/>
  <c r="N7" i="94"/>
  <c r="B7" i="94"/>
  <c r="W8" i="3"/>
  <c r="B8" i="94"/>
  <c r="W9" i="3"/>
  <c r="B9" i="94"/>
  <c r="W10" i="3"/>
  <c r="W11" i="3"/>
  <c r="X8" i="3"/>
  <c r="R9" i="3"/>
  <c r="X9" i="3"/>
  <c r="AD7" i="4"/>
  <c r="W7" i="5"/>
  <c r="B7" i="5"/>
  <c r="S7" i="6"/>
  <c r="B7" i="6"/>
  <c r="B7" i="7"/>
  <c r="AK7" i="80"/>
  <c r="B7" i="80"/>
  <c r="B7" i="4"/>
  <c r="B7" i="36"/>
  <c r="B7" i="92"/>
  <c r="F7" i="36"/>
  <c r="B7" i="12"/>
  <c r="N7" i="36"/>
  <c r="B7" i="9"/>
  <c r="R7" i="36"/>
  <c r="B7" i="10"/>
  <c r="B7" i="37"/>
  <c r="B7" i="8"/>
  <c r="F7" i="37"/>
  <c r="J7" i="15"/>
  <c r="B7" i="15"/>
  <c r="J7" i="37"/>
  <c r="F7" i="106"/>
  <c r="B7" i="106"/>
  <c r="R7" i="37"/>
  <c r="B7" i="17"/>
  <c r="V7" i="37"/>
  <c r="B7" i="18"/>
  <c r="Z7" i="37"/>
  <c r="H10" i="3"/>
  <c r="H8" i="4"/>
  <c r="Z8" i="4"/>
  <c r="AD8" i="4"/>
  <c r="E8" i="5"/>
  <c r="G8" i="5"/>
  <c r="B8" i="5"/>
  <c r="E8" i="6"/>
  <c r="K8" i="6"/>
  <c r="M8" i="6"/>
  <c r="O8" i="6"/>
  <c r="S8" i="6"/>
  <c r="U8" i="6"/>
  <c r="W8" i="6"/>
  <c r="B8" i="6"/>
  <c r="AC8" i="7"/>
  <c r="AI8" i="7"/>
  <c r="B8" i="7"/>
  <c r="O8" i="80"/>
  <c r="AE8" i="80"/>
  <c r="AG8" i="80"/>
  <c r="K8" i="80"/>
  <c r="AC8" i="80"/>
  <c r="B8" i="80"/>
  <c r="B8" i="4"/>
  <c r="B8" i="36"/>
  <c r="B8" i="92"/>
  <c r="F8" i="36"/>
  <c r="B8" i="12"/>
  <c r="N8" i="36"/>
  <c r="B8" i="9"/>
  <c r="R8" i="36"/>
  <c r="B8" i="10"/>
  <c r="B8" i="37"/>
  <c r="B8" i="8"/>
  <c r="F8" i="37"/>
  <c r="B8" i="15"/>
  <c r="J8" i="37"/>
  <c r="B8" i="106"/>
  <c r="R8" i="37"/>
  <c r="B8" i="17"/>
  <c r="V8" i="37"/>
  <c r="B8" i="18"/>
  <c r="Z8" i="37"/>
  <c r="H11" i="3"/>
  <c r="H9" i="4"/>
  <c r="Z9" i="4"/>
  <c r="G9" i="5"/>
  <c r="B9" i="5"/>
  <c r="E9" i="6"/>
  <c r="K9" i="6"/>
  <c r="M9" i="6"/>
  <c r="O9" i="6"/>
  <c r="U9" i="6"/>
  <c r="W9" i="6"/>
  <c r="B9" i="6"/>
  <c r="AC9" i="7"/>
  <c r="AI9" i="7"/>
  <c r="B9" i="7"/>
  <c r="O9" i="80"/>
  <c r="AE9" i="80"/>
  <c r="AG9" i="80"/>
  <c r="K9" i="80"/>
  <c r="AC9" i="80"/>
  <c r="B9" i="80"/>
  <c r="B9" i="4"/>
  <c r="B9" i="36"/>
  <c r="B9" i="92"/>
  <c r="F9" i="36"/>
  <c r="B9" i="12"/>
  <c r="N9" i="36"/>
  <c r="B9" i="9"/>
  <c r="R9" i="36"/>
  <c r="B9" i="10"/>
  <c r="B9" i="37"/>
  <c r="B9" i="8"/>
  <c r="F9" i="37"/>
  <c r="B9" i="15"/>
  <c r="J9" i="37"/>
  <c r="B9" i="106"/>
  <c r="R9" i="37"/>
  <c r="B9" i="17"/>
  <c r="V9" i="37"/>
  <c r="B9" i="18"/>
  <c r="Z9" i="37"/>
  <c r="H12" i="3"/>
  <c r="H10" i="4"/>
  <c r="Z10" i="4"/>
  <c r="G10" i="5"/>
  <c r="B10" i="5"/>
  <c r="E10" i="6"/>
  <c r="K10" i="6"/>
  <c r="M10" i="6"/>
  <c r="O10" i="6"/>
  <c r="U10" i="6"/>
  <c r="W10" i="6"/>
  <c r="B10" i="6"/>
  <c r="AC10" i="7"/>
  <c r="AI10" i="7"/>
  <c r="B10" i="7"/>
  <c r="O10" i="80"/>
  <c r="AE10" i="80"/>
  <c r="AG10" i="80"/>
  <c r="K10" i="80"/>
  <c r="AC10" i="80"/>
  <c r="B10" i="80"/>
  <c r="B10" i="4"/>
  <c r="B10" i="36"/>
  <c r="B10" i="92"/>
  <c r="F10" i="36"/>
  <c r="B10" i="12"/>
  <c r="N10" i="36"/>
  <c r="B10" i="9"/>
  <c r="R10" i="36"/>
  <c r="B10" i="10"/>
  <c r="B10" i="37"/>
  <c r="B10" i="8"/>
  <c r="F10" i="37"/>
  <c r="B10" i="15"/>
  <c r="J10" i="37"/>
  <c r="B10" i="106"/>
  <c r="R10" i="37"/>
  <c r="B10" i="17"/>
  <c r="V10" i="37"/>
  <c r="B10" i="18"/>
  <c r="Z10" i="37"/>
  <c r="H13" i="3"/>
  <c r="H11" i="4"/>
  <c r="Z11" i="4"/>
  <c r="G11" i="5"/>
  <c r="B11" i="5"/>
  <c r="E11" i="6"/>
  <c r="K11" i="6"/>
  <c r="M11" i="6"/>
  <c r="O11" i="6"/>
  <c r="U11" i="6"/>
  <c r="W11" i="6"/>
  <c r="B11" i="6"/>
  <c r="AC11" i="7"/>
  <c r="AI11" i="7"/>
  <c r="B11" i="7"/>
  <c r="O11" i="80"/>
  <c r="AE11" i="80"/>
  <c r="AG11" i="80"/>
  <c r="K11" i="80"/>
  <c r="AC11" i="80"/>
  <c r="B11" i="80"/>
  <c r="B11" i="4"/>
  <c r="B11" i="36"/>
  <c r="B11" i="92"/>
  <c r="F11" i="36"/>
  <c r="B11" i="12"/>
  <c r="N11" i="36"/>
  <c r="B11" i="9"/>
  <c r="R11" i="36"/>
  <c r="B11" i="10"/>
  <c r="B11" i="37"/>
  <c r="B11" i="8"/>
  <c r="F11" i="37"/>
  <c r="B11" i="15"/>
  <c r="J11" i="37"/>
  <c r="B11" i="106"/>
  <c r="R11" i="37"/>
  <c r="B11" i="17"/>
  <c r="V11" i="37"/>
  <c r="B11" i="18"/>
  <c r="Z11" i="37"/>
  <c r="H14" i="3"/>
  <c r="H15" i="3"/>
  <c r="I10" i="3"/>
  <c r="R10" i="3"/>
  <c r="X10" i="3"/>
  <c r="I11" i="3"/>
  <c r="R11" i="3"/>
  <c r="X11" i="3"/>
  <c r="I12" i="3"/>
  <c r="I13" i="3"/>
  <c r="B12" i="97"/>
  <c r="B12" i="96"/>
  <c r="B12" i="101"/>
  <c r="B12" i="102"/>
  <c r="B12" i="100"/>
  <c r="B12" i="95"/>
  <c r="B12" i="39"/>
  <c r="B12" i="103"/>
  <c r="B12" i="111"/>
  <c r="B12" i="105"/>
  <c r="B12" i="99"/>
  <c r="B12" i="109"/>
  <c r="B12" i="98"/>
  <c r="Q13" i="3"/>
  <c r="B13" i="97"/>
  <c r="B13" i="96"/>
  <c r="B13" i="101"/>
  <c r="B13" i="102"/>
  <c r="B13" i="100"/>
  <c r="B13" i="95"/>
  <c r="B13" i="39"/>
  <c r="B13" i="103"/>
  <c r="B13" i="111"/>
  <c r="B13" i="105"/>
  <c r="B13" i="99"/>
  <c r="B13" i="109"/>
  <c r="B13" i="98"/>
  <c r="Q14" i="3"/>
  <c r="B14" i="97"/>
  <c r="B14" i="96"/>
  <c r="B14" i="101"/>
  <c r="B14" i="102"/>
  <c r="B14" i="100"/>
  <c r="B14" i="95"/>
  <c r="B14" i="39"/>
  <c r="B14" i="103"/>
  <c r="B14" i="111"/>
  <c r="B14" i="105"/>
  <c r="B14" i="99"/>
  <c r="B14" i="109"/>
  <c r="B14" i="98"/>
  <c r="Q15" i="3"/>
  <c r="B15" i="97"/>
  <c r="B15" i="96"/>
  <c r="B15" i="101"/>
  <c r="B15" i="102"/>
  <c r="B15" i="100"/>
  <c r="B15" i="95"/>
  <c r="B15" i="39"/>
  <c r="B15" i="103"/>
  <c r="B15" i="111"/>
  <c r="B15" i="105"/>
  <c r="B15" i="99"/>
  <c r="B15" i="109"/>
  <c r="B15" i="98"/>
  <c r="Q16" i="3"/>
  <c r="B16" i="97"/>
  <c r="B16" i="96"/>
  <c r="B16" i="101"/>
  <c r="B16" i="102"/>
  <c r="B16" i="100"/>
  <c r="B16" i="95"/>
  <c r="B16" i="39"/>
  <c r="B16" i="103"/>
  <c r="B16" i="111"/>
  <c r="B16" i="105"/>
  <c r="B16" i="99"/>
  <c r="B16" i="109"/>
  <c r="B16" i="98"/>
  <c r="Q17" i="3"/>
  <c r="B17" i="97"/>
  <c r="B17" i="96"/>
  <c r="B17" i="101"/>
  <c r="B17" i="102"/>
  <c r="B17" i="100"/>
  <c r="B17" i="95"/>
  <c r="B17" i="39"/>
  <c r="B17" i="103"/>
  <c r="B17" i="111"/>
  <c r="B17" i="105"/>
  <c r="B17" i="99"/>
  <c r="B17" i="109"/>
  <c r="B17" i="98"/>
  <c r="Q18" i="3"/>
  <c r="B18" i="97"/>
  <c r="B18" i="96"/>
  <c r="B18" i="101"/>
  <c r="B18" i="102"/>
  <c r="B18" i="100"/>
  <c r="B18" i="95"/>
  <c r="B18" i="39"/>
  <c r="B18" i="103"/>
  <c r="B18" i="111"/>
  <c r="B18" i="105"/>
  <c r="B18" i="99"/>
  <c r="B18" i="109"/>
  <c r="B18" i="98"/>
  <c r="Q19" i="3"/>
  <c r="B19" i="97"/>
  <c r="B19" i="96"/>
  <c r="B19" i="101"/>
  <c r="B19" i="102"/>
  <c r="B19" i="100"/>
  <c r="B19" i="95"/>
  <c r="B19" i="39"/>
  <c r="B19" i="103"/>
  <c r="B19" i="111"/>
  <c r="B19" i="105"/>
  <c r="B19" i="99"/>
  <c r="B19" i="109"/>
  <c r="B19" i="98"/>
  <c r="Q20" i="3"/>
  <c r="B20" i="97"/>
  <c r="B20" i="96"/>
  <c r="B20" i="101"/>
  <c r="B20" i="102"/>
  <c r="B20" i="100"/>
  <c r="B20" i="95"/>
  <c r="B20" i="39"/>
  <c r="B20" i="103"/>
  <c r="B20" i="111"/>
  <c r="B20" i="105"/>
  <c r="B20" i="99"/>
  <c r="B20" i="109"/>
  <c r="B20" i="98"/>
  <c r="Q21" i="3"/>
  <c r="B21" i="97"/>
  <c r="B21" i="96"/>
  <c r="B21" i="101"/>
  <c r="B21" i="102"/>
  <c r="B21" i="100"/>
  <c r="B21" i="95"/>
  <c r="B21" i="39"/>
  <c r="B21" i="103"/>
  <c r="B21" i="111"/>
  <c r="B21" i="105"/>
  <c r="B21" i="99"/>
  <c r="B21" i="109"/>
  <c r="B21" i="98"/>
  <c r="Q22" i="3"/>
  <c r="B22" i="97"/>
  <c r="B22" i="96"/>
  <c r="B22" i="101"/>
  <c r="B22" i="102"/>
  <c r="B22" i="100"/>
  <c r="B22" i="95"/>
  <c r="B22" i="39"/>
  <c r="B22" i="103"/>
  <c r="B22" i="111"/>
  <c r="B22" i="105"/>
  <c r="B22" i="99"/>
  <c r="B22" i="109"/>
  <c r="B22" i="98"/>
  <c r="Q23" i="3"/>
  <c r="B23" i="97"/>
  <c r="B23" i="96"/>
  <c r="B23" i="101"/>
  <c r="B23" i="102"/>
  <c r="B23" i="100"/>
  <c r="B23" i="95"/>
  <c r="B23" i="39"/>
  <c r="B23" i="103"/>
  <c r="B23" i="111"/>
  <c r="B23" i="105"/>
  <c r="B23" i="99"/>
  <c r="B23" i="109"/>
  <c r="B23" i="98"/>
  <c r="Q24" i="3"/>
  <c r="B24" i="97"/>
  <c r="B24" i="96"/>
  <c r="B24" i="101"/>
  <c r="B24" i="102"/>
  <c r="B24" i="100"/>
  <c r="B24" i="95"/>
  <c r="B24" i="39"/>
  <c r="B24" i="103"/>
  <c r="B24" i="111"/>
  <c r="B24" i="105"/>
  <c r="B24" i="99"/>
  <c r="B24" i="109"/>
  <c r="B24" i="98"/>
  <c r="Q25" i="3"/>
  <c r="Q26" i="3"/>
  <c r="B26" i="97"/>
  <c r="B26" i="96"/>
  <c r="B26" i="101"/>
  <c r="B26" i="102"/>
  <c r="B26" i="100"/>
  <c r="B26" i="95"/>
  <c r="B26" i="39"/>
  <c r="B26" i="103"/>
  <c r="B26" i="111"/>
  <c r="B26" i="105"/>
  <c r="B26" i="98"/>
  <c r="Q27" i="3"/>
  <c r="Q28" i="3"/>
  <c r="R13" i="3"/>
  <c r="B12" i="94"/>
  <c r="W13" i="3"/>
  <c r="B13" i="94"/>
  <c r="W14" i="3"/>
  <c r="B14" i="94"/>
  <c r="W15" i="3"/>
  <c r="B15" i="94"/>
  <c r="W16" i="3"/>
  <c r="B16" i="94"/>
  <c r="W17" i="3"/>
  <c r="B17" i="94"/>
  <c r="W18" i="3"/>
  <c r="B18" i="94"/>
  <c r="W19" i="3"/>
  <c r="B19" i="94"/>
  <c r="W20" i="3"/>
  <c r="B20" i="94"/>
  <c r="W21" i="3"/>
  <c r="B21" i="94"/>
  <c r="W22" i="3"/>
  <c r="B22" i="94"/>
  <c r="W23" i="3"/>
  <c r="B23" i="94"/>
  <c r="W24" i="3"/>
  <c r="B24" i="94"/>
  <c r="W25" i="3"/>
  <c r="W26" i="3"/>
  <c r="B26" i="94"/>
  <c r="W27" i="3"/>
  <c r="W28" i="3"/>
  <c r="X13" i="3"/>
  <c r="I14" i="3"/>
  <c r="R14" i="3"/>
  <c r="X14" i="3"/>
  <c r="I15" i="3"/>
  <c r="R15" i="3"/>
  <c r="X15" i="3"/>
  <c r="C16" i="3"/>
  <c r="R16" i="3"/>
  <c r="X16" i="3"/>
  <c r="R17" i="3"/>
  <c r="X17" i="3"/>
  <c r="R18" i="3"/>
  <c r="X18" i="3"/>
  <c r="B14" i="5"/>
  <c r="B14" i="6"/>
  <c r="B14" i="7"/>
  <c r="B14" i="80"/>
  <c r="B14" i="4"/>
  <c r="B14" i="36"/>
  <c r="B14" i="92"/>
  <c r="F14" i="36"/>
  <c r="B14" i="12"/>
  <c r="N14" i="36"/>
  <c r="B14" i="9"/>
  <c r="R14" i="36"/>
  <c r="B14" i="10"/>
  <c r="B14" i="37"/>
  <c r="B14" i="8"/>
  <c r="F14" i="37"/>
  <c r="B14" i="15"/>
  <c r="J14" i="37"/>
  <c r="H19" i="3"/>
  <c r="B15" i="5"/>
  <c r="B15" i="6"/>
  <c r="B15" i="7"/>
  <c r="B15" i="80"/>
  <c r="B15" i="4"/>
  <c r="B16" i="5"/>
  <c r="B16" i="6"/>
  <c r="B16" i="7"/>
  <c r="B16" i="80"/>
  <c r="B16" i="4"/>
  <c r="B17" i="5"/>
  <c r="B17" i="6"/>
  <c r="B17" i="7"/>
  <c r="B17" i="80"/>
  <c r="B17" i="4"/>
  <c r="B18" i="5"/>
  <c r="B18" i="6"/>
  <c r="B18" i="7"/>
  <c r="B18" i="80"/>
  <c r="B18" i="4"/>
  <c r="B19" i="5"/>
  <c r="B19" i="6"/>
  <c r="B19" i="7"/>
  <c r="B19" i="80"/>
  <c r="B19" i="4"/>
  <c r="B20" i="5"/>
  <c r="B20" i="6"/>
  <c r="B20" i="7"/>
  <c r="B20" i="80"/>
  <c r="B20" i="4"/>
  <c r="B21" i="4"/>
  <c r="B22" i="5"/>
  <c r="B22" i="6"/>
  <c r="B22" i="7"/>
  <c r="B22" i="80"/>
  <c r="B22" i="4"/>
  <c r="B23" i="5"/>
  <c r="B23" i="6"/>
  <c r="B23" i="7"/>
  <c r="B23" i="80"/>
  <c r="B23" i="4"/>
  <c r="B24" i="5"/>
  <c r="B24" i="6"/>
  <c r="B24" i="7"/>
  <c r="B24" i="80"/>
  <c r="B24" i="4"/>
  <c r="B25" i="5"/>
  <c r="B25" i="6"/>
  <c r="B25" i="7"/>
  <c r="B25" i="80"/>
  <c r="B25" i="4"/>
  <c r="B26" i="4"/>
  <c r="B27" i="5"/>
  <c r="B27" i="6"/>
  <c r="B27" i="7"/>
  <c r="B27" i="80"/>
  <c r="B27" i="4"/>
  <c r="B28" i="5"/>
  <c r="B28" i="6"/>
  <c r="B28" i="7"/>
  <c r="B28" i="80"/>
  <c r="B28" i="4"/>
  <c r="B29" i="5"/>
  <c r="B29" i="6"/>
  <c r="B29" i="7"/>
  <c r="B29" i="80"/>
  <c r="B29" i="4"/>
  <c r="B30" i="5"/>
  <c r="B30" i="6"/>
  <c r="B30" i="7"/>
  <c r="B30" i="80"/>
  <c r="B30" i="4"/>
  <c r="B31" i="4"/>
  <c r="B55" i="5"/>
  <c r="B55" i="6"/>
  <c r="B55" i="7"/>
  <c r="B55" i="80"/>
  <c r="B55" i="4"/>
  <c r="B56" i="5"/>
  <c r="B56" i="6"/>
  <c r="B56" i="7"/>
  <c r="B56" i="80"/>
  <c r="B56" i="4"/>
  <c r="B57" i="5"/>
  <c r="B57" i="6"/>
  <c r="B57" i="7"/>
  <c r="B57" i="80"/>
  <c r="B57" i="4"/>
  <c r="B58" i="5"/>
  <c r="B58" i="6"/>
  <c r="B58" i="7"/>
  <c r="B58" i="80"/>
  <c r="B58" i="4"/>
  <c r="B59" i="5"/>
  <c r="B59" i="6"/>
  <c r="B59" i="7"/>
  <c r="B59" i="80"/>
  <c r="B59" i="4"/>
  <c r="B60" i="5"/>
  <c r="B60" i="6"/>
  <c r="B60" i="7"/>
  <c r="B60" i="80"/>
  <c r="B60" i="4"/>
  <c r="B61" i="5"/>
  <c r="B61" i="6"/>
  <c r="B61" i="7"/>
  <c r="B61" i="80"/>
  <c r="B61" i="4"/>
  <c r="B62" i="4"/>
  <c r="B63" i="5"/>
  <c r="B63" i="6"/>
  <c r="B63" i="7"/>
  <c r="B63" i="80"/>
  <c r="B63" i="4"/>
  <c r="B64" i="5"/>
  <c r="B64" i="6"/>
  <c r="B64" i="7"/>
  <c r="B64" i="80"/>
  <c r="B64" i="4"/>
  <c r="B65" i="4"/>
  <c r="B51" i="5"/>
  <c r="B51" i="6"/>
  <c r="B51" i="7"/>
  <c r="B51" i="80"/>
  <c r="B51" i="4"/>
  <c r="B52" i="5"/>
  <c r="B52" i="6"/>
  <c r="B52" i="7"/>
  <c r="B52" i="80"/>
  <c r="B52" i="4"/>
  <c r="B53" i="5"/>
  <c r="B53" i="6"/>
  <c r="B53" i="7"/>
  <c r="B53" i="80"/>
  <c r="B53" i="4"/>
  <c r="B54" i="4"/>
  <c r="B48" i="5"/>
  <c r="B48" i="6"/>
  <c r="B48" i="7"/>
  <c r="B48" i="80"/>
  <c r="B48" i="4"/>
  <c r="B49" i="5"/>
  <c r="B49" i="6"/>
  <c r="B49" i="7"/>
  <c r="B49" i="80"/>
  <c r="B49" i="4"/>
  <c r="B50" i="4"/>
  <c r="B32" i="5"/>
  <c r="B32" i="6"/>
  <c r="B32" i="7"/>
  <c r="B32" i="80"/>
  <c r="B32" i="4"/>
  <c r="B33" i="5"/>
  <c r="B33" i="6"/>
  <c r="B33" i="7"/>
  <c r="B33" i="80"/>
  <c r="B33" i="4"/>
  <c r="B34" i="4"/>
  <c r="B67" i="5"/>
  <c r="B67" i="6"/>
  <c r="B67" i="7"/>
  <c r="B67" i="80"/>
  <c r="B67" i="4"/>
  <c r="B68" i="5"/>
  <c r="B68" i="6"/>
  <c r="B68" i="7"/>
  <c r="B68" i="80"/>
  <c r="B68" i="4"/>
  <c r="AD69" i="4"/>
  <c r="B69" i="5"/>
  <c r="B69" i="6"/>
  <c r="B69" i="7"/>
  <c r="AK69" i="80"/>
  <c r="B69" i="80"/>
  <c r="B69" i="4"/>
  <c r="B66" i="5"/>
  <c r="B66" i="6"/>
  <c r="B66" i="7"/>
  <c r="B66" i="80"/>
  <c r="B66" i="4"/>
  <c r="B35" i="5"/>
  <c r="B35" i="6"/>
  <c r="B35" i="7"/>
  <c r="B35" i="80"/>
  <c r="B35" i="4"/>
  <c r="B36" i="5"/>
  <c r="B36" i="6"/>
  <c r="B36" i="7"/>
  <c r="B36" i="80"/>
  <c r="B36" i="4"/>
  <c r="B37" i="5"/>
  <c r="B37" i="6"/>
  <c r="B37" i="7"/>
  <c r="B37" i="80"/>
  <c r="B37" i="4"/>
  <c r="B38" i="5"/>
  <c r="B38" i="6"/>
  <c r="B38" i="7"/>
  <c r="B38" i="80"/>
  <c r="B38" i="4"/>
  <c r="B39" i="5"/>
  <c r="B39" i="6"/>
  <c r="B39" i="7"/>
  <c r="B39" i="80"/>
  <c r="B39" i="4"/>
  <c r="B40" i="5"/>
  <c r="B40" i="6"/>
  <c r="B40" i="7"/>
  <c r="B40" i="80"/>
  <c r="B40" i="4"/>
  <c r="B41" i="4"/>
  <c r="B42" i="5"/>
  <c r="B42" i="6"/>
  <c r="B42" i="7"/>
  <c r="B42" i="80"/>
  <c r="B42" i="4"/>
  <c r="B43" i="5"/>
  <c r="B43" i="6"/>
  <c r="B43" i="7"/>
  <c r="B43" i="80"/>
  <c r="B43" i="4"/>
  <c r="B44" i="5"/>
  <c r="B44" i="6"/>
  <c r="B44" i="7"/>
  <c r="B44" i="80"/>
  <c r="B44" i="4"/>
  <c r="B45" i="5"/>
  <c r="B45" i="6"/>
  <c r="B45" i="7"/>
  <c r="B45" i="80"/>
  <c r="B45" i="4"/>
  <c r="B46" i="5"/>
  <c r="B46" i="6"/>
  <c r="B46" i="7"/>
  <c r="B46" i="80"/>
  <c r="B46" i="4"/>
  <c r="B47" i="4"/>
  <c r="B70" i="4"/>
  <c r="B71" i="5"/>
  <c r="B71" i="6"/>
  <c r="B71" i="7"/>
  <c r="B71" i="80"/>
  <c r="B71" i="4"/>
  <c r="B72" i="4"/>
  <c r="B72" i="36"/>
  <c r="B15" i="92"/>
  <c r="F15" i="36"/>
  <c r="B16" i="92"/>
  <c r="F16" i="36"/>
  <c r="B17" i="92"/>
  <c r="F17" i="36"/>
  <c r="B18" i="92"/>
  <c r="F18" i="36"/>
  <c r="B19" i="92"/>
  <c r="F19" i="36"/>
  <c r="B20" i="92"/>
  <c r="F20" i="36"/>
  <c r="F21" i="36"/>
  <c r="B22" i="92"/>
  <c r="F22" i="36"/>
  <c r="B23" i="92"/>
  <c r="F23" i="36"/>
  <c r="B24" i="92"/>
  <c r="F24" i="36"/>
  <c r="B25" i="92"/>
  <c r="F25" i="36"/>
  <c r="F26" i="36"/>
  <c r="B35" i="92"/>
  <c r="F35" i="36"/>
  <c r="B36" i="92"/>
  <c r="F36" i="36"/>
  <c r="B37" i="92"/>
  <c r="F37" i="36"/>
  <c r="B38" i="92"/>
  <c r="F38" i="36"/>
  <c r="B39" i="92"/>
  <c r="F39" i="36"/>
  <c r="B40" i="92"/>
  <c r="F40" i="36"/>
  <c r="F41" i="36"/>
  <c r="B55" i="92"/>
  <c r="F55" i="36"/>
  <c r="B56" i="92"/>
  <c r="F56" i="36"/>
  <c r="B57" i="92"/>
  <c r="F57" i="36"/>
  <c r="B58" i="92"/>
  <c r="F58" i="36"/>
  <c r="B59" i="92"/>
  <c r="F59" i="36"/>
  <c r="B60" i="92"/>
  <c r="F60" i="36"/>
  <c r="B61" i="92"/>
  <c r="F61" i="36"/>
  <c r="F62" i="36"/>
  <c r="B67" i="92"/>
  <c r="F67" i="36"/>
  <c r="B69" i="92"/>
  <c r="F69" i="36"/>
  <c r="B27" i="92"/>
  <c r="F27" i="36"/>
  <c r="B28" i="92"/>
  <c r="F28" i="36"/>
  <c r="B29" i="92"/>
  <c r="F29" i="36"/>
  <c r="B30" i="92"/>
  <c r="F30" i="36"/>
  <c r="F31" i="36"/>
  <c r="B32" i="92"/>
  <c r="F32" i="36"/>
  <c r="B33" i="92"/>
  <c r="F33" i="36"/>
  <c r="F34" i="36"/>
  <c r="B63" i="92"/>
  <c r="F63" i="36"/>
  <c r="B64" i="92"/>
  <c r="F64" i="36"/>
  <c r="F65" i="36"/>
  <c r="B66" i="92"/>
  <c r="F66" i="36"/>
  <c r="B68" i="92"/>
  <c r="F68" i="36"/>
  <c r="B42" i="92"/>
  <c r="F42" i="36"/>
  <c r="B43" i="92"/>
  <c r="F43" i="36"/>
  <c r="B44" i="92"/>
  <c r="F44" i="36"/>
  <c r="B45" i="92"/>
  <c r="F45" i="36"/>
  <c r="B46" i="92"/>
  <c r="F46" i="36"/>
  <c r="F47" i="36"/>
  <c r="B48" i="92"/>
  <c r="F48" i="36"/>
  <c r="B49" i="92"/>
  <c r="F49" i="36"/>
  <c r="F50" i="36"/>
  <c r="B51" i="92"/>
  <c r="F51" i="36"/>
  <c r="B52" i="92"/>
  <c r="F52" i="36"/>
  <c r="B53" i="92"/>
  <c r="F53" i="36"/>
  <c r="F54" i="36"/>
  <c r="F70" i="36"/>
  <c r="B71" i="92"/>
  <c r="F71" i="36"/>
  <c r="F72" i="36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55" i="12"/>
  <c r="B56" i="12"/>
  <c r="B57" i="12"/>
  <c r="B58" i="12"/>
  <c r="B59" i="12"/>
  <c r="B60" i="12"/>
  <c r="B61" i="12"/>
  <c r="B62" i="12"/>
  <c r="B63" i="12"/>
  <c r="B64" i="12"/>
  <c r="B65" i="12"/>
  <c r="B51" i="12"/>
  <c r="B52" i="12"/>
  <c r="B53" i="12"/>
  <c r="B54" i="12"/>
  <c r="B48" i="12"/>
  <c r="B49" i="12"/>
  <c r="B50" i="12"/>
  <c r="B32" i="12"/>
  <c r="B33" i="12"/>
  <c r="B34" i="12"/>
  <c r="B67" i="12"/>
  <c r="B68" i="12"/>
  <c r="B69" i="12"/>
  <c r="B66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70" i="12"/>
  <c r="B71" i="12"/>
  <c r="B72" i="12"/>
  <c r="N72" i="36"/>
  <c r="B15" i="9"/>
  <c r="R15" i="36"/>
  <c r="B16" i="9"/>
  <c r="R16" i="36"/>
  <c r="B17" i="9"/>
  <c r="R17" i="36"/>
  <c r="B18" i="9"/>
  <c r="R18" i="36"/>
  <c r="B19" i="9"/>
  <c r="R19" i="36"/>
  <c r="B20" i="9"/>
  <c r="R20" i="36"/>
  <c r="R21" i="36"/>
  <c r="B22" i="9"/>
  <c r="R22" i="36"/>
  <c r="B23" i="9"/>
  <c r="R23" i="36"/>
  <c r="B24" i="9"/>
  <c r="R24" i="36"/>
  <c r="B25" i="9"/>
  <c r="R25" i="36"/>
  <c r="R26" i="36"/>
  <c r="B35" i="9"/>
  <c r="R35" i="36"/>
  <c r="B36" i="9"/>
  <c r="R36" i="36"/>
  <c r="B37" i="9"/>
  <c r="R37" i="36"/>
  <c r="B38" i="9"/>
  <c r="R38" i="36"/>
  <c r="B39" i="9"/>
  <c r="R39" i="36"/>
  <c r="B40" i="9"/>
  <c r="R40" i="36"/>
  <c r="R41" i="36"/>
  <c r="B55" i="9"/>
  <c r="R55" i="36"/>
  <c r="B56" i="9"/>
  <c r="R56" i="36"/>
  <c r="B57" i="9"/>
  <c r="R57" i="36"/>
  <c r="B58" i="9"/>
  <c r="R58" i="36"/>
  <c r="B59" i="9"/>
  <c r="R59" i="36"/>
  <c r="B60" i="9"/>
  <c r="R60" i="36"/>
  <c r="B61" i="9"/>
  <c r="R61" i="36"/>
  <c r="R62" i="36"/>
  <c r="B67" i="9"/>
  <c r="R67" i="36"/>
  <c r="B69" i="9"/>
  <c r="R69" i="36"/>
  <c r="B27" i="9"/>
  <c r="R27" i="36"/>
  <c r="B28" i="9"/>
  <c r="R28" i="36"/>
  <c r="B29" i="9"/>
  <c r="R29" i="36"/>
  <c r="B30" i="9"/>
  <c r="R30" i="36"/>
  <c r="R31" i="36"/>
  <c r="B32" i="9"/>
  <c r="R32" i="36"/>
  <c r="B33" i="9"/>
  <c r="R33" i="36"/>
  <c r="R34" i="36"/>
  <c r="B63" i="9"/>
  <c r="R63" i="36"/>
  <c r="B64" i="9"/>
  <c r="R64" i="36"/>
  <c r="R65" i="36"/>
  <c r="B66" i="9"/>
  <c r="R66" i="36"/>
  <c r="B68" i="9"/>
  <c r="R68" i="36"/>
  <c r="B42" i="9"/>
  <c r="R42" i="36"/>
  <c r="B43" i="9"/>
  <c r="R43" i="36"/>
  <c r="B44" i="9"/>
  <c r="R44" i="36"/>
  <c r="B45" i="9"/>
  <c r="R45" i="36"/>
  <c r="B46" i="9"/>
  <c r="R46" i="36"/>
  <c r="R47" i="36"/>
  <c r="B48" i="9"/>
  <c r="R48" i="36"/>
  <c r="B49" i="9"/>
  <c r="R49" i="36"/>
  <c r="R50" i="36"/>
  <c r="B51" i="9"/>
  <c r="R51" i="36"/>
  <c r="B52" i="9"/>
  <c r="R52" i="36"/>
  <c r="B53" i="9"/>
  <c r="R53" i="36"/>
  <c r="R54" i="36"/>
  <c r="R70" i="36"/>
  <c r="B71" i="9"/>
  <c r="R71" i="36"/>
  <c r="R72" i="36"/>
  <c r="B15" i="10"/>
  <c r="B15" i="37"/>
  <c r="B16" i="10"/>
  <c r="B16" i="37"/>
  <c r="B17" i="10"/>
  <c r="B17" i="37"/>
  <c r="B18" i="10"/>
  <c r="B18" i="37"/>
  <c r="B19" i="10"/>
  <c r="B19" i="37"/>
  <c r="B20" i="10"/>
  <c r="B20" i="37"/>
  <c r="B21" i="37"/>
  <c r="B22" i="10"/>
  <c r="B22" i="37"/>
  <c r="B23" i="10"/>
  <c r="B23" i="37"/>
  <c r="B24" i="10"/>
  <c r="B24" i="37"/>
  <c r="B25" i="10"/>
  <c r="B25" i="37"/>
  <c r="B26" i="37"/>
  <c r="B35" i="10"/>
  <c r="B35" i="37"/>
  <c r="B36" i="10"/>
  <c r="B36" i="37"/>
  <c r="B37" i="10"/>
  <c r="B37" i="37"/>
  <c r="B38" i="10"/>
  <c r="B38" i="37"/>
  <c r="B39" i="10"/>
  <c r="B39" i="37"/>
  <c r="B40" i="10"/>
  <c r="B40" i="37"/>
  <c r="B41" i="37"/>
  <c r="B55" i="10"/>
  <c r="B55" i="37"/>
  <c r="B56" i="10"/>
  <c r="B56" i="37"/>
  <c r="B57" i="10"/>
  <c r="B57" i="37"/>
  <c r="B58" i="10"/>
  <c r="B58" i="37"/>
  <c r="B59" i="10"/>
  <c r="B59" i="37"/>
  <c r="B60" i="10"/>
  <c r="B60" i="37"/>
  <c r="B61" i="10"/>
  <c r="B61" i="37"/>
  <c r="B62" i="37"/>
  <c r="B67" i="10"/>
  <c r="B67" i="37"/>
  <c r="B69" i="10"/>
  <c r="B69" i="37"/>
  <c r="B27" i="10"/>
  <c r="B27" i="37"/>
  <c r="B28" i="10"/>
  <c r="B28" i="37"/>
  <c r="B29" i="10"/>
  <c r="B29" i="37"/>
  <c r="B30" i="10"/>
  <c r="B30" i="37"/>
  <c r="B31" i="37"/>
  <c r="B32" i="10"/>
  <c r="B32" i="37"/>
  <c r="B33" i="10"/>
  <c r="B33" i="37"/>
  <c r="B34" i="37"/>
  <c r="B63" i="10"/>
  <c r="B63" i="37"/>
  <c r="B64" i="10"/>
  <c r="B64" i="37"/>
  <c r="B65" i="37"/>
  <c r="B66" i="10"/>
  <c r="B66" i="37"/>
  <c r="B68" i="10"/>
  <c r="B68" i="37"/>
  <c r="B42" i="10"/>
  <c r="B42" i="37"/>
  <c r="B43" i="10"/>
  <c r="B43" i="37"/>
  <c r="B44" i="10"/>
  <c r="B44" i="37"/>
  <c r="B45" i="10"/>
  <c r="B45" i="37"/>
  <c r="B46" i="10"/>
  <c r="B46" i="37"/>
  <c r="B47" i="37"/>
  <c r="B48" i="10"/>
  <c r="B48" i="37"/>
  <c r="B49" i="10"/>
  <c r="B49" i="37"/>
  <c r="B50" i="37"/>
  <c r="B51" i="10"/>
  <c r="B51" i="37"/>
  <c r="B52" i="10"/>
  <c r="B52" i="37"/>
  <c r="B53" i="10"/>
  <c r="B53" i="37"/>
  <c r="B54" i="37"/>
  <c r="B70" i="37"/>
  <c r="B71" i="10"/>
  <c r="B71" i="37"/>
  <c r="B72" i="37"/>
  <c r="B15" i="8"/>
  <c r="F15" i="37"/>
  <c r="B16" i="8"/>
  <c r="F16" i="37"/>
  <c r="B17" i="8"/>
  <c r="F17" i="37"/>
  <c r="B18" i="8"/>
  <c r="F18" i="37"/>
  <c r="B19" i="8"/>
  <c r="F19" i="37"/>
  <c r="B20" i="8"/>
  <c r="F20" i="37"/>
  <c r="F21" i="37"/>
  <c r="B22" i="8"/>
  <c r="F22" i="37"/>
  <c r="B23" i="8"/>
  <c r="F23" i="37"/>
  <c r="B24" i="8"/>
  <c r="F24" i="37"/>
  <c r="B25" i="8"/>
  <c r="F25" i="37"/>
  <c r="F26" i="37"/>
  <c r="B35" i="8"/>
  <c r="F35" i="37"/>
  <c r="B36" i="8"/>
  <c r="F36" i="37"/>
  <c r="B37" i="8"/>
  <c r="F37" i="37"/>
  <c r="B38" i="8"/>
  <c r="F38" i="37"/>
  <c r="B39" i="8"/>
  <c r="F39" i="37"/>
  <c r="B40" i="8"/>
  <c r="F40" i="37"/>
  <c r="F41" i="37"/>
  <c r="B55" i="8"/>
  <c r="F55" i="37"/>
  <c r="B56" i="8"/>
  <c r="F56" i="37"/>
  <c r="B57" i="8"/>
  <c r="F57" i="37"/>
  <c r="B58" i="8"/>
  <c r="F58" i="37"/>
  <c r="B59" i="8"/>
  <c r="F59" i="37"/>
  <c r="B60" i="8"/>
  <c r="F60" i="37"/>
  <c r="B61" i="8"/>
  <c r="F61" i="37"/>
  <c r="F62" i="37"/>
  <c r="B67" i="8"/>
  <c r="F67" i="37"/>
  <c r="B69" i="8"/>
  <c r="F69" i="37"/>
  <c r="B27" i="8"/>
  <c r="F27" i="37"/>
  <c r="B28" i="8"/>
  <c r="F28" i="37"/>
  <c r="B29" i="8"/>
  <c r="F29" i="37"/>
  <c r="B30" i="8"/>
  <c r="F30" i="37"/>
  <c r="F31" i="37"/>
  <c r="B32" i="8"/>
  <c r="F32" i="37"/>
  <c r="B33" i="8"/>
  <c r="F33" i="37"/>
  <c r="F34" i="37"/>
  <c r="B63" i="8"/>
  <c r="F63" i="37"/>
  <c r="B64" i="8"/>
  <c r="F64" i="37"/>
  <c r="F65" i="37"/>
  <c r="B66" i="8"/>
  <c r="F66" i="37"/>
  <c r="B68" i="8"/>
  <c r="F68" i="37"/>
  <c r="B42" i="8"/>
  <c r="F42" i="37"/>
  <c r="B43" i="8"/>
  <c r="F43" i="37"/>
  <c r="B44" i="8"/>
  <c r="F44" i="37"/>
  <c r="B45" i="8"/>
  <c r="F45" i="37"/>
  <c r="B46" i="8"/>
  <c r="F46" i="37"/>
  <c r="F47" i="37"/>
  <c r="B48" i="8"/>
  <c r="F48" i="37"/>
  <c r="B49" i="8"/>
  <c r="F49" i="37"/>
  <c r="F50" i="37"/>
  <c r="B51" i="8"/>
  <c r="F51" i="37"/>
  <c r="B52" i="8"/>
  <c r="F52" i="37"/>
  <c r="B53" i="8"/>
  <c r="F53" i="37"/>
  <c r="F54" i="37"/>
  <c r="F70" i="37"/>
  <c r="B71" i="8"/>
  <c r="F71" i="37"/>
  <c r="F72" i="37"/>
  <c r="B15" i="15"/>
  <c r="J15" i="37"/>
  <c r="B16" i="15"/>
  <c r="J16" i="37"/>
  <c r="B17" i="15"/>
  <c r="J17" i="37"/>
  <c r="B18" i="15"/>
  <c r="J18" i="37"/>
  <c r="B19" i="15"/>
  <c r="J19" i="37"/>
  <c r="B20" i="15"/>
  <c r="J20" i="37"/>
  <c r="J21" i="37"/>
  <c r="B22" i="15"/>
  <c r="J22" i="37"/>
  <c r="B23" i="15"/>
  <c r="J23" i="37"/>
  <c r="B24" i="15"/>
  <c r="J24" i="37"/>
  <c r="B25" i="15"/>
  <c r="J25" i="37"/>
  <c r="J26" i="37"/>
  <c r="B28" i="15"/>
  <c r="J67" i="37"/>
  <c r="H30" i="15"/>
  <c r="J30" i="15"/>
  <c r="B30" i="15"/>
  <c r="J69" i="37"/>
  <c r="B27" i="15"/>
  <c r="J66" i="37"/>
  <c r="B29" i="15"/>
  <c r="J68" i="37"/>
  <c r="J70" i="37"/>
  <c r="B32" i="15"/>
  <c r="J71" i="37"/>
  <c r="J72" i="37"/>
  <c r="B14" i="106"/>
  <c r="R22" i="37"/>
  <c r="B15" i="106"/>
  <c r="R23" i="37"/>
  <c r="B16" i="106"/>
  <c r="R24" i="37"/>
  <c r="B17" i="106"/>
  <c r="R25" i="37"/>
  <c r="R26" i="37"/>
  <c r="B27" i="106"/>
  <c r="R35" i="37"/>
  <c r="B28" i="106"/>
  <c r="R36" i="37"/>
  <c r="B29" i="106"/>
  <c r="R37" i="37"/>
  <c r="B30" i="106"/>
  <c r="R38" i="37"/>
  <c r="B31" i="106"/>
  <c r="R39" i="37"/>
  <c r="B32" i="106"/>
  <c r="R40" i="37"/>
  <c r="R41" i="37"/>
  <c r="B47" i="106"/>
  <c r="R55" i="37"/>
  <c r="B48" i="106"/>
  <c r="R56" i="37"/>
  <c r="B49" i="106"/>
  <c r="R57" i="37"/>
  <c r="B50" i="106"/>
  <c r="R58" i="37"/>
  <c r="B51" i="106"/>
  <c r="R59" i="37"/>
  <c r="B52" i="106"/>
  <c r="R60" i="37"/>
  <c r="B53" i="106"/>
  <c r="R61" i="37"/>
  <c r="R62" i="37"/>
  <c r="B59" i="106"/>
  <c r="R67" i="37"/>
  <c r="B61" i="106"/>
  <c r="R69" i="37"/>
  <c r="B19" i="106"/>
  <c r="R27" i="37"/>
  <c r="B20" i="106"/>
  <c r="R28" i="37"/>
  <c r="B21" i="106"/>
  <c r="R29" i="37"/>
  <c r="B22" i="106"/>
  <c r="R30" i="37"/>
  <c r="R31" i="37"/>
  <c r="B24" i="106"/>
  <c r="R32" i="37"/>
  <c r="B25" i="106"/>
  <c r="R33" i="37"/>
  <c r="R34" i="37"/>
  <c r="B55" i="106"/>
  <c r="R63" i="37"/>
  <c r="B56" i="106"/>
  <c r="R64" i="37"/>
  <c r="R65" i="37"/>
  <c r="B58" i="106"/>
  <c r="R66" i="37"/>
  <c r="B60" i="106"/>
  <c r="R68" i="37"/>
  <c r="B34" i="106"/>
  <c r="R42" i="37"/>
  <c r="B35" i="106"/>
  <c r="R43" i="37"/>
  <c r="B36" i="106"/>
  <c r="R44" i="37"/>
  <c r="B37" i="106"/>
  <c r="R45" i="37"/>
  <c r="B38" i="106"/>
  <c r="R46" i="37"/>
  <c r="R47" i="37"/>
  <c r="B40" i="106"/>
  <c r="R48" i="37"/>
  <c r="B41" i="106"/>
  <c r="R49" i="37"/>
  <c r="R50" i="37"/>
  <c r="B43" i="106"/>
  <c r="R51" i="37"/>
  <c r="B44" i="106"/>
  <c r="R52" i="37"/>
  <c r="B45" i="106"/>
  <c r="R53" i="37"/>
  <c r="R54" i="37"/>
  <c r="R70" i="37"/>
  <c r="B63" i="106"/>
  <c r="R71" i="37"/>
  <c r="R72" i="37"/>
  <c r="B14" i="17"/>
  <c r="V22" i="37"/>
  <c r="B15" i="17"/>
  <c r="V23" i="37"/>
  <c r="B16" i="17"/>
  <c r="V24" i="37"/>
  <c r="B17" i="17"/>
  <c r="V25" i="37"/>
  <c r="V26" i="37"/>
  <c r="B27" i="17"/>
  <c r="V35" i="37"/>
  <c r="B28" i="17"/>
  <c r="V36" i="37"/>
  <c r="B29" i="17"/>
  <c r="V37" i="37"/>
  <c r="B30" i="17"/>
  <c r="V38" i="37"/>
  <c r="B31" i="17"/>
  <c r="V39" i="37"/>
  <c r="B32" i="17"/>
  <c r="V40" i="37"/>
  <c r="V41" i="37"/>
  <c r="B47" i="17"/>
  <c r="V55" i="37"/>
  <c r="B48" i="17"/>
  <c r="V56" i="37"/>
  <c r="B49" i="17"/>
  <c r="V57" i="37"/>
  <c r="B50" i="17"/>
  <c r="V58" i="37"/>
  <c r="B51" i="17"/>
  <c r="V59" i="37"/>
  <c r="B52" i="17"/>
  <c r="V60" i="37"/>
  <c r="B53" i="17"/>
  <c r="V61" i="37"/>
  <c r="V62" i="37"/>
  <c r="B59" i="17"/>
  <c r="V67" i="37"/>
  <c r="B61" i="17"/>
  <c r="V69" i="37"/>
  <c r="B19" i="17"/>
  <c r="V27" i="37"/>
  <c r="B20" i="17"/>
  <c r="V28" i="37"/>
  <c r="B21" i="17"/>
  <c r="V29" i="37"/>
  <c r="B22" i="17"/>
  <c r="V30" i="37"/>
  <c r="V31" i="37"/>
  <c r="B24" i="17"/>
  <c r="V32" i="37"/>
  <c r="B25" i="17"/>
  <c r="V33" i="37"/>
  <c r="V34" i="37"/>
  <c r="B55" i="17"/>
  <c r="V63" i="37"/>
  <c r="B56" i="17"/>
  <c r="V64" i="37"/>
  <c r="V65" i="37"/>
  <c r="B58" i="17"/>
  <c r="V66" i="37"/>
  <c r="B60" i="17"/>
  <c r="V68" i="37"/>
  <c r="B34" i="17"/>
  <c r="V42" i="37"/>
  <c r="B35" i="17"/>
  <c r="V43" i="37"/>
  <c r="B36" i="17"/>
  <c r="V44" i="37"/>
  <c r="B37" i="17"/>
  <c r="V45" i="37"/>
  <c r="B38" i="17"/>
  <c r="V46" i="37"/>
  <c r="V47" i="37"/>
  <c r="B40" i="17"/>
  <c r="V48" i="37"/>
  <c r="B41" i="17"/>
  <c r="V49" i="37"/>
  <c r="V50" i="37"/>
  <c r="B43" i="17"/>
  <c r="V51" i="37"/>
  <c r="B44" i="17"/>
  <c r="V52" i="37"/>
  <c r="B45" i="17"/>
  <c r="V53" i="37"/>
  <c r="V54" i="37"/>
  <c r="V70" i="37"/>
  <c r="B63" i="17"/>
  <c r="V71" i="37"/>
  <c r="V72" i="37"/>
  <c r="B14" i="18"/>
  <c r="B15" i="18"/>
  <c r="B16" i="18"/>
  <c r="B17" i="18"/>
  <c r="P18" i="18"/>
  <c r="B18" i="18"/>
  <c r="B19" i="18"/>
  <c r="B20" i="18"/>
  <c r="B21" i="18"/>
  <c r="B22" i="18"/>
  <c r="B23" i="18"/>
  <c r="B24" i="18"/>
  <c r="B25" i="18"/>
  <c r="B26" i="18"/>
  <c r="B27" i="18"/>
  <c r="B28" i="18"/>
  <c r="Z72" i="37"/>
  <c r="H43" i="3"/>
  <c r="I19" i="3"/>
  <c r="J19" i="3"/>
  <c r="R19" i="3"/>
  <c r="X19" i="3"/>
  <c r="B15" i="36"/>
  <c r="N15" i="36"/>
  <c r="H20" i="3"/>
  <c r="I20" i="3"/>
  <c r="J20" i="3"/>
  <c r="R20" i="3"/>
  <c r="X20" i="3"/>
  <c r="B16" i="36"/>
  <c r="N16" i="36"/>
  <c r="H21" i="3"/>
  <c r="C21" i="3"/>
  <c r="I21" i="3"/>
  <c r="J21" i="3"/>
  <c r="R21" i="3"/>
  <c r="X21" i="3"/>
  <c r="B17" i="36"/>
  <c r="N17" i="36"/>
  <c r="H22" i="3"/>
  <c r="I22" i="3"/>
  <c r="J22" i="3"/>
  <c r="R22" i="3"/>
  <c r="X22" i="3"/>
  <c r="B18" i="36"/>
  <c r="N18" i="36"/>
  <c r="H23" i="3"/>
  <c r="I23" i="3"/>
  <c r="J23" i="3"/>
  <c r="R23" i="3"/>
  <c r="X23" i="3"/>
  <c r="B19" i="36"/>
  <c r="N19" i="36"/>
  <c r="H24" i="3"/>
  <c r="I24" i="3"/>
  <c r="J24" i="3"/>
  <c r="R24" i="3"/>
  <c r="X24" i="3"/>
  <c r="B20" i="36"/>
  <c r="N20" i="36"/>
  <c r="H25" i="3"/>
  <c r="I25" i="3"/>
  <c r="J25" i="3"/>
  <c r="R25" i="3"/>
  <c r="X25" i="3"/>
  <c r="H26" i="3"/>
  <c r="I26" i="3"/>
  <c r="J26" i="3"/>
  <c r="R26" i="3"/>
  <c r="X26" i="3"/>
  <c r="B22" i="36"/>
  <c r="B23" i="36"/>
  <c r="B24" i="36"/>
  <c r="B25" i="36"/>
  <c r="B26" i="36"/>
  <c r="N22" i="36"/>
  <c r="N23" i="36"/>
  <c r="N24" i="36"/>
  <c r="N25" i="36"/>
  <c r="N26" i="36"/>
  <c r="H27" i="3"/>
  <c r="I27" i="3"/>
  <c r="J27" i="3"/>
  <c r="R27" i="3"/>
  <c r="X27" i="3"/>
  <c r="B27" i="36"/>
  <c r="B28" i="36"/>
  <c r="B29" i="36"/>
  <c r="B30" i="36"/>
  <c r="B31" i="36"/>
  <c r="N27" i="36"/>
  <c r="N28" i="36"/>
  <c r="N29" i="36"/>
  <c r="N30" i="36"/>
  <c r="N31" i="36"/>
  <c r="H28" i="3"/>
  <c r="I28" i="3"/>
  <c r="J28" i="3"/>
  <c r="R28" i="3"/>
  <c r="X28" i="3"/>
  <c r="B32" i="36"/>
  <c r="B33" i="36"/>
  <c r="B34" i="36"/>
  <c r="N32" i="36"/>
  <c r="N33" i="36"/>
  <c r="N34" i="36"/>
  <c r="H29" i="3"/>
  <c r="I29" i="3"/>
  <c r="J29" i="3"/>
  <c r="B35" i="36"/>
  <c r="B36" i="36"/>
  <c r="B37" i="36"/>
  <c r="B38" i="36"/>
  <c r="B39" i="36"/>
  <c r="B40" i="36"/>
  <c r="B41" i="36"/>
  <c r="N35" i="36"/>
  <c r="N36" i="36"/>
  <c r="N37" i="36"/>
  <c r="N38" i="36"/>
  <c r="N39" i="36"/>
  <c r="N40" i="36"/>
  <c r="N41" i="36"/>
  <c r="H30" i="3"/>
  <c r="C30" i="3"/>
  <c r="I30" i="3"/>
  <c r="J30" i="3"/>
  <c r="B29" i="97"/>
  <c r="B29" i="96"/>
  <c r="B29" i="101"/>
  <c r="B29" i="102"/>
  <c r="B29" i="100"/>
  <c r="B29" i="95"/>
  <c r="B29" i="39"/>
  <c r="B29" i="103"/>
  <c r="B29" i="111"/>
  <c r="B29" i="105"/>
  <c r="Q30" i="3"/>
  <c r="B30" i="97"/>
  <c r="B30" i="96"/>
  <c r="B30" i="101"/>
  <c r="B30" i="102"/>
  <c r="B30" i="100"/>
  <c r="B30" i="95"/>
  <c r="B30" i="39"/>
  <c r="B30" i="103"/>
  <c r="B30" i="111"/>
  <c r="B30" i="105"/>
  <c r="B30" i="99"/>
  <c r="B30" i="109"/>
  <c r="B30" i="98"/>
  <c r="Q31" i="3"/>
  <c r="B31" i="97"/>
  <c r="B31" i="96"/>
  <c r="B31" i="101"/>
  <c r="B31" i="102"/>
  <c r="B31" i="100"/>
  <c r="B31" i="95"/>
  <c r="B31" i="39"/>
  <c r="B31" i="103"/>
  <c r="B31" i="111"/>
  <c r="B31" i="105"/>
  <c r="B31" i="99"/>
  <c r="B31" i="109"/>
  <c r="B31" i="98"/>
  <c r="Q32" i="3"/>
  <c r="B32" i="97"/>
  <c r="B32" i="96"/>
  <c r="B32" i="101"/>
  <c r="B32" i="102"/>
  <c r="B32" i="100"/>
  <c r="B32" i="95"/>
  <c r="B32" i="39"/>
  <c r="B32" i="103"/>
  <c r="B32" i="111"/>
  <c r="B32" i="105"/>
  <c r="B32" i="99"/>
  <c r="B32" i="109"/>
  <c r="B32" i="98"/>
  <c r="Q33" i="3"/>
  <c r="B33" i="97"/>
  <c r="B33" i="96"/>
  <c r="B33" i="101"/>
  <c r="B33" i="102"/>
  <c r="B33" i="100"/>
  <c r="B33" i="95"/>
  <c r="B33" i="39"/>
  <c r="B33" i="103"/>
  <c r="B33" i="111"/>
  <c r="B33" i="105"/>
  <c r="B33" i="99"/>
  <c r="B33" i="109"/>
  <c r="B33" i="98"/>
  <c r="Q34" i="3"/>
  <c r="B34" i="97"/>
  <c r="B34" i="96"/>
  <c r="B34" i="101"/>
  <c r="B34" i="102"/>
  <c r="B34" i="100"/>
  <c r="B34" i="95"/>
  <c r="B34" i="39"/>
  <c r="B34" i="103"/>
  <c r="B34" i="111"/>
  <c r="B34" i="105"/>
  <c r="B34" i="99"/>
  <c r="B34" i="109"/>
  <c r="B34" i="98"/>
  <c r="Q35" i="3"/>
  <c r="B35" i="97"/>
  <c r="B35" i="96"/>
  <c r="B35" i="101"/>
  <c r="B35" i="102"/>
  <c r="B35" i="100"/>
  <c r="B35" i="95"/>
  <c r="B35" i="39"/>
  <c r="B35" i="103"/>
  <c r="B35" i="111"/>
  <c r="B35" i="105"/>
  <c r="B35" i="99"/>
  <c r="B35" i="109"/>
  <c r="B35" i="98"/>
  <c r="Q36" i="3"/>
  <c r="Q37" i="3"/>
  <c r="B37" i="97"/>
  <c r="B37" i="96"/>
  <c r="B37" i="101"/>
  <c r="B37" i="102"/>
  <c r="B37" i="100"/>
  <c r="B37" i="95"/>
  <c r="B37" i="39"/>
  <c r="B37" i="103"/>
  <c r="B37" i="111"/>
  <c r="B37" i="105"/>
  <c r="B36" i="99"/>
  <c r="B36" i="109"/>
  <c r="B36" i="98"/>
  <c r="B37" i="98"/>
  <c r="Q38" i="3"/>
  <c r="Q39" i="3"/>
  <c r="R30" i="3"/>
  <c r="B29" i="94"/>
  <c r="W30" i="3"/>
  <c r="B30" i="94"/>
  <c r="W31" i="3"/>
  <c r="B31" i="94"/>
  <c r="W32" i="3"/>
  <c r="B32" i="94"/>
  <c r="W33" i="3"/>
  <c r="B33" i="94"/>
  <c r="W34" i="3"/>
  <c r="B34" i="94"/>
  <c r="W35" i="3"/>
  <c r="B35" i="94"/>
  <c r="W36" i="3"/>
  <c r="W37" i="3"/>
  <c r="B37" i="94"/>
  <c r="W38" i="3"/>
  <c r="W39" i="3"/>
  <c r="X30" i="3"/>
  <c r="B42" i="36"/>
  <c r="B43" i="36"/>
  <c r="B44" i="36"/>
  <c r="B45" i="36"/>
  <c r="B46" i="36"/>
  <c r="B47" i="36"/>
  <c r="N42" i="36"/>
  <c r="N43" i="36"/>
  <c r="N44" i="36"/>
  <c r="N45" i="36"/>
  <c r="N46" i="36"/>
  <c r="N47" i="36"/>
  <c r="H31" i="3"/>
  <c r="I31" i="3"/>
  <c r="J31" i="3"/>
  <c r="R31" i="3"/>
  <c r="X31" i="3"/>
  <c r="B48" i="36"/>
  <c r="B49" i="36"/>
  <c r="B50" i="36"/>
  <c r="N48" i="36"/>
  <c r="N49" i="36"/>
  <c r="N50" i="36"/>
  <c r="H32" i="3"/>
  <c r="C32" i="3"/>
  <c r="I32" i="3"/>
  <c r="J32" i="3"/>
  <c r="R32" i="3"/>
  <c r="X32" i="3"/>
  <c r="B51" i="36"/>
  <c r="B52" i="36"/>
  <c r="B53" i="36"/>
  <c r="B54" i="36"/>
  <c r="N51" i="36"/>
  <c r="N52" i="36"/>
  <c r="N53" i="36"/>
  <c r="N54" i="36"/>
  <c r="H33" i="3"/>
  <c r="I33" i="3"/>
  <c r="R33" i="3"/>
  <c r="X33" i="3"/>
  <c r="B55" i="36"/>
  <c r="B56" i="36"/>
  <c r="B57" i="36"/>
  <c r="B58" i="36"/>
  <c r="B59" i="36"/>
  <c r="B60" i="36"/>
  <c r="B61" i="36"/>
  <c r="B62" i="36"/>
  <c r="N55" i="36"/>
  <c r="N56" i="36"/>
  <c r="N57" i="36"/>
  <c r="N58" i="36"/>
  <c r="N59" i="36"/>
  <c r="N60" i="36"/>
  <c r="N61" i="36"/>
  <c r="N62" i="36"/>
  <c r="Z55" i="37"/>
  <c r="Z56" i="37"/>
  <c r="Z57" i="37"/>
  <c r="Z58" i="37"/>
  <c r="Z59" i="37"/>
  <c r="Z60" i="37"/>
  <c r="Z61" i="37"/>
  <c r="Z62" i="37"/>
  <c r="H34" i="3"/>
  <c r="I34" i="3"/>
  <c r="J34" i="3"/>
  <c r="R34" i="3"/>
  <c r="X34" i="3"/>
  <c r="B63" i="36"/>
  <c r="B64" i="36"/>
  <c r="B65" i="36"/>
  <c r="N63" i="36"/>
  <c r="N64" i="36"/>
  <c r="N65" i="36"/>
  <c r="H35" i="3"/>
  <c r="I35" i="3"/>
  <c r="J35" i="3"/>
  <c r="R35" i="3"/>
  <c r="X35" i="3"/>
  <c r="B66" i="36"/>
  <c r="N66" i="36"/>
  <c r="Z66" i="37"/>
  <c r="H36" i="3"/>
  <c r="I36" i="3"/>
  <c r="J36" i="3"/>
  <c r="R36" i="3"/>
  <c r="X36" i="3"/>
  <c r="B67" i="36"/>
  <c r="N67" i="36"/>
  <c r="Z67" i="37"/>
  <c r="H37" i="3"/>
  <c r="I37" i="3"/>
  <c r="R37" i="3"/>
  <c r="X37" i="3"/>
  <c r="B68" i="36"/>
  <c r="N68" i="36"/>
  <c r="Z68" i="37"/>
  <c r="H38" i="3"/>
  <c r="C38" i="3"/>
  <c r="I38" i="3"/>
  <c r="R38" i="3"/>
  <c r="X38" i="3"/>
  <c r="B69" i="36"/>
  <c r="N69" i="36"/>
  <c r="Z69" i="37"/>
  <c r="H39" i="3"/>
  <c r="I39" i="3"/>
  <c r="R39" i="3"/>
  <c r="X39" i="3"/>
  <c r="B70" i="36"/>
  <c r="N70" i="36"/>
  <c r="Z70" i="37"/>
  <c r="H40" i="3"/>
  <c r="I40" i="3"/>
  <c r="J40" i="3"/>
  <c r="B71" i="36"/>
  <c r="N71" i="36"/>
  <c r="Z71" i="37"/>
  <c r="H41" i="3"/>
  <c r="I41" i="3"/>
  <c r="B44" i="97"/>
  <c r="B44" i="96"/>
  <c r="B44" i="101"/>
  <c r="B44" i="102"/>
  <c r="B44" i="100"/>
  <c r="B44" i="95"/>
  <c r="B44" i="39"/>
  <c r="B44" i="103"/>
  <c r="B44" i="111"/>
  <c r="B44" i="105"/>
  <c r="B45" i="99"/>
  <c r="B45" i="109"/>
  <c r="B45" i="98"/>
  <c r="B40" i="94"/>
  <c r="Q41" i="3"/>
  <c r="W41" i="3"/>
  <c r="C42" i="3"/>
  <c r="Q42" i="3"/>
  <c r="W42" i="3"/>
  <c r="I43" i="3"/>
  <c r="Q44" i="3"/>
  <c r="S44" i="3"/>
  <c r="W44" i="3"/>
  <c r="Y44" i="3"/>
  <c r="C45" i="3"/>
  <c r="B78" i="5"/>
  <c r="B78" i="6"/>
  <c r="B78" i="7"/>
  <c r="B78" i="80"/>
  <c r="B78" i="4"/>
  <c r="B74" i="36"/>
  <c r="B78" i="92"/>
  <c r="F74" i="36"/>
  <c r="B78" i="12"/>
  <c r="N74" i="36"/>
  <c r="B78" i="9"/>
  <c r="R74" i="36"/>
  <c r="B74" i="10"/>
  <c r="B74" i="37"/>
  <c r="B78" i="8"/>
  <c r="F74" i="37"/>
  <c r="B35" i="15"/>
  <c r="J74" i="37"/>
  <c r="B66" i="106"/>
  <c r="R74" i="37"/>
  <c r="B66" i="17"/>
  <c r="V74" i="37"/>
  <c r="B30" i="18"/>
  <c r="Z74" i="37"/>
  <c r="H46" i="3"/>
  <c r="B50" i="97"/>
  <c r="B50" i="96"/>
  <c r="B50" i="101"/>
  <c r="B50" i="102"/>
  <c r="B50" i="100"/>
  <c r="B50" i="95"/>
  <c r="B50" i="39"/>
  <c r="B50" i="103"/>
  <c r="B50" i="111"/>
  <c r="B50" i="105"/>
  <c r="B51" i="99"/>
  <c r="B51" i="109"/>
  <c r="B51" i="98"/>
  <c r="Q47" i="3"/>
  <c r="B51" i="97"/>
  <c r="B51" i="96"/>
  <c r="B51" i="101"/>
  <c r="B51" i="102"/>
  <c r="B51" i="100"/>
  <c r="B51" i="95"/>
  <c r="B51" i="39"/>
  <c r="B51" i="103"/>
  <c r="B51" i="111"/>
  <c r="B51" i="105"/>
  <c r="AB52" i="98"/>
  <c r="B52" i="99"/>
  <c r="B52" i="109"/>
  <c r="B52" i="98"/>
  <c r="Q48" i="3"/>
  <c r="B52" i="97"/>
  <c r="B52" i="96"/>
  <c r="B52" i="101"/>
  <c r="B52" i="102"/>
  <c r="B52" i="100"/>
  <c r="B52" i="95"/>
  <c r="B52" i="39"/>
  <c r="B52" i="103"/>
  <c r="B52" i="111"/>
  <c r="B52" i="105"/>
  <c r="B53" i="99"/>
  <c r="B53" i="109"/>
  <c r="B53" i="98"/>
  <c r="Q49" i="3"/>
  <c r="B53" i="97"/>
  <c r="B53" i="96"/>
  <c r="B53" i="101"/>
  <c r="B53" i="102"/>
  <c r="B53" i="100"/>
  <c r="B53" i="95"/>
  <c r="B53" i="39"/>
  <c r="B53" i="103"/>
  <c r="B53" i="111"/>
  <c r="B53" i="105"/>
  <c r="B54" i="99"/>
  <c r="B54" i="109"/>
  <c r="B54" i="98"/>
  <c r="Q50" i="3"/>
  <c r="B54" i="97"/>
  <c r="B54" i="96"/>
  <c r="B54" i="101"/>
  <c r="B54" i="102"/>
  <c r="B54" i="100"/>
  <c r="B54" i="95"/>
  <c r="B54" i="39"/>
  <c r="B54" i="103"/>
  <c r="B54" i="111"/>
  <c r="B54" i="105"/>
  <c r="B55" i="99"/>
  <c r="B55" i="109"/>
  <c r="B55" i="98"/>
  <c r="Q51" i="3"/>
  <c r="B55" i="97"/>
  <c r="B55" i="96"/>
  <c r="B55" i="101"/>
  <c r="B55" i="102"/>
  <c r="B55" i="100"/>
  <c r="B55" i="95"/>
  <c r="B55" i="39"/>
  <c r="B55" i="103"/>
  <c r="B55" i="111"/>
  <c r="B55" i="105"/>
  <c r="B56" i="99"/>
  <c r="B56" i="109"/>
  <c r="B56" i="98"/>
  <c r="Q52" i="3"/>
  <c r="B56" i="97"/>
  <c r="B56" i="96"/>
  <c r="B56" i="101"/>
  <c r="B56" i="102"/>
  <c r="B56" i="100"/>
  <c r="B56" i="95"/>
  <c r="B56" i="39"/>
  <c r="B56" i="103"/>
  <c r="B56" i="111"/>
  <c r="B56" i="105"/>
  <c r="B57" i="99"/>
  <c r="B57" i="109"/>
  <c r="B57" i="98"/>
  <c r="Q53" i="3"/>
  <c r="B57" i="97"/>
  <c r="B57" i="96"/>
  <c r="B57" i="101"/>
  <c r="B57" i="102"/>
  <c r="B57" i="100"/>
  <c r="B57" i="95"/>
  <c r="B57" i="39"/>
  <c r="B57" i="103"/>
  <c r="B57" i="111"/>
  <c r="B57" i="105"/>
  <c r="B58" i="99"/>
  <c r="B58" i="109"/>
  <c r="B58" i="98"/>
  <c r="Q54" i="3"/>
  <c r="Q55" i="3"/>
  <c r="R47" i="3"/>
  <c r="W47" i="3"/>
  <c r="W48" i="3"/>
  <c r="W49" i="3"/>
  <c r="W50" i="3"/>
  <c r="W51" i="3"/>
  <c r="W52" i="3"/>
  <c r="W53" i="3"/>
  <c r="W54" i="3"/>
  <c r="W55" i="3"/>
  <c r="X47" i="3"/>
  <c r="C48" i="3"/>
  <c r="H48" i="3"/>
  <c r="R48" i="3"/>
  <c r="X48" i="3"/>
  <c r="R49" i="3"/>
  <c r="X49" i="3"/>
  <c r="C50" i="3"/>
  <c r="R50" i="3"/>
  <c r="X50" i="3"/>
  <c r="R51" i="3"/>
  <c r="X51" i="3"/>
  <c r="G11" i="42"/>
  <c r="G13" i="42"/>
  <c r="G15" i="42"/>
  <c r="G17" i="42"/>
  <c r="G19" i="42"/>
  <c r="G21" i="42"/>
  <c r="G23" i="42"/>
  <c r="G25" i="42"/>
  <c r="G27" i="42"/>
  <c r="G29" i="42"/>
  <c r="G32" i="42"/>
  <c r="H52" i="3"/>
  <c r="R52" i="3"/>
  <c r="X52" i="3"/>
  <c r="C53" i="3"/>
  <c r="R53" i="3"/>
  <c r="X53" i="3"/>
  <c r="K11" i="42"/>
  <c r="K13" i="42"/>
  <c r="K15" i="42"/>
  <c r="K17" i="42"/>
  <c r="K19" i="42"/>
  <c r="K21" i="42"/>
  <c r="K23" i="42"/>
  <c r="K25" i="42"/>
  <c r="K27" i="42"/>
  <c r="K29" i="42"/>
  <c r="K32" i="42"/>
  <c r="H54" i="3"/>
  <c r="R54" i="3"/>
  <c r="X54" i="3"/>
  <c r="C55" i="3"/>
  <c r="R55" i="3"/>
  <c r="X55" i="3"/>
  <c r="H56" i="3"/>
  <c r="C57" i="3"/>
  <c r="G50" i="42"/>
  <c r="G52" i="42"/>
  <c r="Q59" i="3"/>
  <c r="W59" i="3"/>
  <c r="K50" i="42"/>
  <c r="K52" i="42"/>
  <c r="Q61" i="3"/>
  <c r="W61" i="3"/>
  <c r="Q63" i="3"/>
  <c r="W63" i="3"/>
  <c r="H74" i="3"/>
  <c r="R1" i="36"/>
  <c r="B4" i="36"/>
  <c r="D4" i="36"/>
  <c r="F4" i="36"/>
  <c r="H4" i="36"/>
  <c r="N4" i="36"/>
  <c r="P4" i="36"/>
  <c r="R4" i="36"/>
  <c r="T4" i="36"/>
  <c r="B12" i="36"/>
  <c r="C7" i="36"/>
  <c r="F12" i="36"/>
  <c r="G7" i="36"/>
  <c r="N12" i="36"/>
  <c r="O7" i="36"/>
  <c r="R12" i="36"/>
  <c r="S7" i="36"/>
  <c r="C8" i="36"/>
  <c r="G8" i="36"/>
  <c r="O8" i="36"/>
  <c r="S8" i="36"/>
  <c r="C9" i="36"/>
  <c r="G9" i="36"/>
  <c r="O9" i="36"/>
  <c r="S9" i="36"/>
  <c r="C10" i="36"/>
  <c r="G10" i="36"/>
  <c r="O10" i="36"/>
  <c r="S10" i="36"/>
  <c r="C11" i="36"/>
  <c r="G11" i="36"/>
  <c r="O11" i="36"/>
  <c r="S11" i="36"/>
  <c r="C12" i="36"/>
  <c r="G12" i="36"/>
  <c r="O12" i="36"/>
  <c r="S12" i="36"/>
  <c r="C14" i="36"/>
  <c r="G14" i="36"/>
  <c r="J14" i="36"/>
  <c r="M14" i="36"/>
  <c r="O14" i="36"/>
  <c r="S14" i="36"/>
  <c r="C15" i="36"/>
  <c r="G15" i="36"/>
  <c r="J15" i="36"/>
  <c r="M15" i="36"/>
  <c r="O15" i="36"/>
  <c r="S15" i="36"/>
  <c r="C16" i="36"/>
  <c r="G16" i="36"/>
  <c r="J16" i="36"/>
  <c r="M16" i="36"/>
  <c r="O16" i="36"/>
  <c r="S16" i="36"/>
  <c r="C17" i="36"/>
  <c r="G17" i="36"/>
  <c r="J17" i="36"/>
  <c r="M17" i="36"/>
  <c r="O17" i="36"/>
  <c r="S17" i="36"/>
  <c r="C18" i="36"/>
  <c r="G18" i="36"/>
  <c r="J18" i="36"/>
  <c r="M18" i="36"/>
  <c r="O18" i="36"/>
  <c r="S18" i="36"/>
  <c r="C19" i="36"/>
  <c r="G19" i="36"/>
  <c r="J19" i="36"/>
  <c r="O19" i="36"/>
  <c r="S19" i="36"/>
  <c r="C20" i="36"/>
  <c r="G20" i="36"/>
  <c r="J20" i="36"/>
  <c r="O20" i="36"/>
  <c r="S20" i="36"/>
  <c r="B21" i="36"/>
  <c r="C21" i="36"/>
  <c r="G21" i="36"/>
  <c r="J21" i="36"/>
  <c r="N21" i="36"/>
  <c r="O21" i="36"/>
  <c r="C22" i="36"/>
  <c r="G22" i="36"/>
  <c r="J22" i="36"/>
  <c r="O22" i="36"/>
  <c r="S22" i="36"/>
  <c r="C23" i="36"/>
  <c r="G23" i="36"/>
  <c r="J23" i="36"/>
  <c r="O23" i="36"/>
  <c r="S23" i="36"/>
  <c r="C24" i="36"/>
  <c r="G24" i="36"/>
  <c r="J24" i="36"/>
  <c r="O24" i="36"/>
  <c r="S24" i="36"/>
  <c r="C25" i="36"/>
  <c r="G25" i="36"/>
  <c r="J25" i="36"/>
  <c r="O25" i="36"/>
  <c r="S25" i="36"/>
  <c r="C26" i="36"/>
  <c r="G26" i="36"/>
  <c r="J26" i="36"/>
  <c r="O26" i="36"/>
  <c r="S26" i="36"/>
  <c r="C27" i="36"/>
  <c r="G27" i="36"/>
  <c r="O27" i="36"/>
  <c r="S27" i="36"/>
  <c r="C28" i="36"/>
  <c r="G28" i="36"/>
  <c r="O28" i="36"/>
  <c r="S28" i="36"/>
  <c r="C29" i="36"/>
  <c r="G29" i="36"/>
  <c r="O29" i="36"/>
  <c r="S29" i="36"/>
  <c r="C30" i="36"/>
  <c r="G30" i="36"/>
  <c r="O30" i="36"/>
  <c r="S30" i="36"/>
  <c r="C31" i="36"/>
  <c r="G31" i="36"/>
  <c r="O31" i="36"/>
  <c r="S31" i="36"/>
  <c r="C32" i="36"/>
  <c r="G32" i="36"/>
  <c r="O32" i="36"/>
  <c r="S32" i="36"/>
  <c r="C33" i="36"/>
  <c r="G33" i="36"/>
  <c r="O33" i="36"/>
  <c r="S33" i="36"/>
  <c r="C34" i="36"/>
  <c r="G34" i="36"/>
  <c r="O34" i="36"/>
  <c r="S34" i="36"/>
  <c r="C35" i="36"/>
  <c r="G35" i="36"/>
  <c r="O35" i="36"/>
  <c r="S35" i="36"/>
  <c r="C36" i="36"/>
  <c r="G36" i="36"/>
  <c r="O36" i="36"/>
  <c r="S36" i="36"/>
  <c r="C37" i="36"/>
  <c r="G37" i="36"/>
  <c r="O37" i="36"/>
  <c r="S37" i="36"/>
  <c r="C38" i="36"/>
  <c r="G38" i="36"/>
  <c r="O38" i="36"/>
  <c r="S38" i="36"/>
  <c r="C39" i="36"/>
  <c r="G39" i="36"/>
  <c r="O39" i="36"/>
  <c r="S39" i="36"/>
  <c r="C40" i="36"/>
  <c r="G40" i="36"/>
  <c r="O40" i="36"/>
  <c r="S40" i="36"/>
  <c r="C41" i="36"/>
  <c r="G41" i="36"/>
  <c r="O41" i="36"/>
  <c r="S41" i="36"/>
  <c r="C42" i="36"/>
  <c r="G42" i="36"/>
  <c r="O42" i="36"/>
  <c r="S42" i="36"/>
  <c r="C43" i="36"/>
  <c r="G43" i="36"/>
  <c r="O43" i="36"/>
  <c r="S43" i="36"/>
  <c r="C44" i="36"/>
  <c r="G44" i="36"/>
  <c r="O44" i="36"/>
  <c r="S44" i="36"/>
  <c r="C45" i="36"/>
  <c r="G45" i="36"/>
  <c r="O45" i="36"/>
  <c r="S45" i="36"/>
  <c r="C46" i="36"/>
  <c r="G46" i="36"/>
  <c r="O46" i="36"/>
  <c r="S46" i="36"/>
  <c r="C47" i="36"/>
  <c r="G47" i="36"/>
  <c r="O47" i="36"/>
  <c r="S47" i="36"/>
  <c r="C48" i="36"/>
  <c r="G48" i="36"/>
  <c r="O48" i="36"/>
  <c r="S48" i="36"/>
  <c r="C49" i="36"/>
  <c r="G49" i="36"/>
  <c r="O49" i="36"/>
  <c r="S49" i="36"/>
  <c r="C50" i="36"/>
  <c r="G50" i="36"/>
  <c r="O50" i="36"/>
  <c r="S50" i="36"/>
  <c r="C51" i="36"/>
  <c r="G51" i="36"/>
  <c r="O51" i="36"/>
  <c r="S51" i="36"/>
  <c r="C52" i="36"/>
  <c r="G52" i="36"/>
  <c r="O52" i="36"/>
  <c r="S52" i="36"/>
  <c r="C53" i="36"/>
  <c r="G53" i="36"/>
  <c r="O53" i="36"/>
  <c r="S53" i="36"/>
  <c r="C54" i="36"/>
  <c r="G54" i="36"/>
  <c r="O54" i="36"/>
  <c r="S54" i="36"/>
  <c r="C55" i="36"/>
  <c r="G55" i="36"/>
  <c r="O55" i="36"/>
  <c r="S55" i="36"/>
  <c r="C56" i="36"/>
  <c r="G56" i="36"/>
  <c r="O56" i="36"/>
  <c r="S56" i="36"/>
  <c r="C57" i="36"/>
  <c r="G57" i="36"/>
  <c r="O57" i="36"/>
  <c r="S57" i="36"/>
  <c r="C58" i="36"/>
  <c r="G58" i="36"/>
  <c r="O58" i="36"/>
  <c r="S58" i="36"/>
  <c r="C59" i="36"/>
  <c r="G59" i="36"/>
  <c r="O59" i="36"/>
  <c r="S59" i="36"/>
  <c r="C60" i="36"/>
  <c r="G60" i="36"/>
  <c r="O60" i="36"/>
  <c r="S60" i="36"/>
  <c r="C61" i="36"/>
  <c r="G61" i="36"/>
  <c r="O61" i="36"/>
  <c r="S61" i="36"/>
  <c r="C62" i="36"/>
  <c r="G62" i="36"/>
  <c r="O62" i="36"/>
  <c r="S62" i="36"/>
  <c r="C63" i="36"/>
  <c r="G63" i="36"/>
  <c r="O63" i="36"/>
  <c r="S63" i="36"/>
  <c r="C64" i="36"/>
  <c r="G64" i="36"/>
  <c r="O64" i="36"/>
  <c r="S64" i="36"/>
  <c r="C65" i="36"/>
  <c r="G65" i="36"/>
  <c r="O65" i="36"/>
  <c r="S65" i="36"/>
  <c r="C66" i="36"/>
  <c r="G66" i="36"/>
  <c r="J66" i="36"/>
  <c r="J67" i="36"/>
  <c r="J69" i="36"/>
  <c r="J68" i="36"/>
  <c r="J70" i="36"/>
  <c r="J71" i="36"/>
  <c r="J72" i="36"/>
  <c r="K66" i="36"/>
  <c r="O66" i="36"/>
  <c r="S66" i="36"/>
  <c r="C67" i="36"/>
  <c r="G67" i="36"/>
  <c r="K67" i="36"/>
  <c r="O67" i="36"/>
  <c r="S67" i="36"/>
  <c r="C68" i="36"/>
  <c r="G68" i="36"/>
  <c r="K68" i="36"/>
  <c r="O68" i="36"/>
  <c r="S68" i="36"/>
  <c r="C69" i="36"/>
  <c r="G69" i="36"/>
  <c r="K69" i="36"/>
  <c r="M69" i="36"/>
  <c r="O69" i="36"/>
  <c r="S69" i="36"/>
  <c r="C70" i="36"/>
  <c r="G70" i="36"/>
  <c r="K70" i="36"/>
  <c r="M70" i="36"/>
  <c r="O70" i="36"/>
  <c r="S70" i="36"/>
  <c r="C71" i="36"/>
  <c r="G71" i="36"/>
  <c r="K71" i="36"/>
  <c r="O71" i="36"/>
  <c r="S71" i="36"/>
  <c r="C72" i="36"/>
  <c r="G72" i="36"/>
  <c r="K72" i="36"/>
  <c r="O72" i="36"/>
  <c r="S72" i="36"/>
  <c r="J74" i="36"/>
  <c r="B12" i="10"/>
  <c r="B75" i="10"/>
  <c r="B75" i="36"/>
  <c r="B12" i="92"/>
  <c r="B79" i="92"/>
  <c r="F75" i="36"/>
  <c r="B12" i="15"/>
  <c r="B36" i="15"/>
  <c r="J75" i="36"/>
  <c r="B12" i="12"/>
  <c r="B79" i="12"/>
  <c r="N75" i="36"/>
  <c r="B12" i="17"/>
  <c r="B67" i="17"/>
  <c r="R75" i="36"/>
  <c r="B77" i="36"/>
  <c r="F77" i="36"/>
  <c r="N77" i="36"/>
  <c r="R77" i="36"/>
  <c r="B78" i="36"/>
  <c r="F78" i="36"/>
  <c r="N78" i="36"/>
  <c r="R78" i="36"/>
  <c r="B79" i="36"/>
  <c r="F79" i="36"/>
  <c r="N79" i="36"/>
  <c r="R79" i="36"/>
  <c r="X1" i="37"/>
  <c r="B4" i="37"/>
  <c r="D4" i="37"/>
  <c r="F4" i="37"/>
  <c r="H4" i="37"/>
  <c r="J4" i="37"/>
  <c r="L4" i="37"/>
  <c r="K6" i="1"/>
  <c r="R4" i="37"/>
  <c r="M6" i="1"/>
  <c r="T4" i="37"/>
  <c r="V4" i="37"/>
  <c r="X4" i="37"/>
  <c r="Z4" i="37"/>
  <c r="AB4" i="37"/>
  <c r="B12" i="37"/>
  <c r="C7" i="37"/>
  <c r="F12" i="37"/>
  <c r="G7" i="37"/>
  <c r="J12" i="37"/>
  <c r="K7" i="37"/>
  <c r="S7" i="37"/>
  <c r="V12" i="37"/>
  <c r="W7" i="37"/>
  <c r="Z12" i="37"/>
  <c r="AA7" i="37"/>
  <c r="C8" i="37"/>
  <c r="G8" i="37"/>
  <c r="K8" i="37"/>
  <c r="S8" i="37"/>
  <c r="W8" i="37"/>
  <c r="AA8" i="37"/>
  <c r="C9" i="37"/>
  <c r="G9" i="37"/>
  <c r="K9" i="37"/>
  <c r="S9" i="37"/>
  <c r="W9" i="37"/>
  <c r="AA9" i="37"/>
  <c r="C10" i="37"/>
  <c r="G10" i="37"/>
  <c r="K10" i="37"/>
  <c r="S10" i="37"/>
  <c r="W10" i="37"/>
  <c r="AA10" i="37"/>
  <c r="C11" i="37"/>
  <c r="G11" i="37"/>
  <c r="K11" i="37"/>
  <c r="S11" i="37"/>
  <c r="W11" i="37"/>
  <c r="AA11" i="37"/>
  <c r="C12" i="37"/>
  <c r="G12" i="37"/>
  <c r="K12" i="37"/>
  <c r="R12" i="37"/>
  <c r="S12" i="37"/>
  <c r="W12" i="37"/>
  <c r="AA12" i="37"/>
  <c r="C14" i="37"/>
  <c r="G14" i="37"/>
  <c r="K14" i="37"/>
  <c r="C15" i="37"/>
  <c r="G15" i="37"/>
  <c r="K15" i="37"/>
  <c r="C16" i="37"/>
  <c r="G16" i="37"/>
  <c r="K16" i="37"/>
  <c r="C17" i="37"/>
  <c r="G17" i="37"/>
  <c r="K17" i="37"/>
  <c r="C18" i="37"/>
  <c r="G18" i="37"/>
  <c r="K18" i="37"/>
  <c r="C19" i="37"/>
  <c r="G19" i="37"/>
  <c r="K19" i="37"/>
  <c r="C20" i="37"/>
  <c r="G20" i="37"/>
  <c r="K20" i="37"/>
  <c r="C21" i="37"/>
  <c r="G21" i="37"/>
  <c r="K21" i="37"/>
  <c r="C22" i="37"/>
  <c r="G22" i="37"/>
  <c r="K22" i="37"/>
  <c r="S22" i="37"/>
  <c r="W22" i="37"/>
  <c r="C23" i="37"/>
  <c r="G23" i="37"/>
  <c r="K23" i="37"/>
  <c r="S23" i="37"/>
  <c r="W23" i="37"/>
  <c r="C24" i="37"/>
  <c r="G24" i="37"/>
  <c r="K24" i="37"/>
  <c r="S24" i="37"/>
  <c r="W24" i="37"/>
  <c r="C25" i="37"/>
  <c r="G25" i="37"/>
  <c r="K25" i="37"/>
  <c r="S25" i="37"/>
  <c r="W25" i="37"/>
  <c r="C26" i="37"/>
  <c r="G26" i="37"/>
  <c r="K26" i="37"/>
  <c r="S26" i="37"/>
  <c r="W26" i="37"/>
  <c r="C27" i="37"/>
  <c r="G27" i="37"/>
  <c r="W27" i="37"/>
  <c r="C28" i="37"/>
  <c r="G28" i="37"/>
  <c r="W28" i="37"/>
  <c r="C29" i="37"/>
  <c r="G29" i="37"/>
  <c r="W29" i="37"/>
  <c r="C30" i="37"/>
  <c r="G30" i="37"/>
  <c r="W30" i="37"/>
  <c r="C31" i="37"/>
  <c r="G31" i="37"/>
  <c r="W31" i="37"/>
  <c r="C32" i="37"/>
  <c r="G32" i="37"/>
  <c r="W32" i="37"/>
  <c r="C33" i="37"/>
  <c r="G33" i="37"/>
  <c r="W33" i="37"/>
  <c r="C34" i="37"/>
  <c r="G34" i="37"/>
  <c r="W34" i="37"/>
  <c r="C35" i="37"/>
  <c r="G35" i="37"/>
  <c r="W35" i="37"/>
  <c r="C36" i="37"/>
  <c r="G36" i="37"/>
  <c r="W36" i="37"/>
  <c r="C37" i="37"/>
  <c r="G37" i="37"/>
  <c r="W37" i="37"/>
  <c r="C38" i="37"/>
  <c r="G38" i="37"/>
  <c r="W38" i="37"/>
  <c r="C39" i="37"/>
  <c r="G39" i="37"/>
  <c r="W39" i="37"/>
  <c r="C40" i="37"/>
  <c r="G40" i="37"/>
  <c r="W40" i="37"/>
  <c r="C41" i="37"/>
  <c r="G41" i="37"/>
  <c r="W41" i="37"/>
  <c r="C42" i="37"/>
  <c r="G42" i="37"/>
  <c r="W42" i="37"/>
  <c r="C43" i="37"/>
  <c r="G43" i="37"/>
  <c r="W43" i="37"/>
  <c r="C44" i="37"/>
  <c r="G44" i="37"/>
  <c r="W44" i="37"/>
  <c r="C45" i="37"/>
  <c r="G45" i="37"/>
  <c r="W45" i="37"/>
  <c r="C46" i="37"/>
  <c r="G46" i="37"/>
  <c r="W46" i="37"/>
  <c r="C47" i="37"/>
  <c r="G47" i="37"/>
  <c r="W47" i="37"/>
  <c r="C48" i="37"/>
  <c r="G48" i="37"/>
  <c r="W48" i="37"/>
  <c r="C49" i="37"/>
  <c r="G49" i="37"/>
  <c r="W49" i="37"/>
  <c r="C50" i="37"/>
  <c r="G50" i="37"/>
  <c r="W50" i="37"/>
  <c r="C51" i="37"/>
  <c r="G51" i="37"/>
  <c r="W51" i="37"/>
  <c r="C52" i="37"/>
  <c r="G52" i="37"/>
  <c r="W52" i="37"/>
  <c r="C53" i="37"/>
  <c r="G53" i="37"/>
  <c r="W53" i="37"/>
  <c r="C54" i="37"/>
  <c r="G54" i="37"/>
  <c r="W54" i="37"/>
  <c r="C55" i="37"/>
  <c r="G55" i="37"/>
  <c r="W55" i="37"/>
  <c r="AA55" i="37"/>
  <c r="C56" i="37"/>
  <c r="G56" i="37"/>
  <c r="W56" i="37"/>
  <c r="AA56" i="37"/>
  <c r="C57" i="37"/>
  <c r="G57" i="37"/>
  <c r="W57" i="37"/>
  <c r="AA57" i="37"/>
  <c r="C58" i="37"/>
  <c r="G58" i="37"/>
  <c r="W58" i="37"/>
  <c r="AA58" i="37"/>
  <c r="C59" i="37"/>
  <c r="G59" i="37"/>
  <c r="W59" i="37"/>
  <c r="AA59" i="37"/>
  <c r="C60" i="37"/>
  <c r="G60" i="37"/>
  <c r="W60" i="37"/>
  <c r="AA60" i="37"/>
  <c r="C61" i="37"/>
  <c r="G61" i="37"/>
  <c r="W61" i="37"/>
  <c r="AA61" i="37"/>
  <c r="C62" i="37"/>
  <c r="G62" i="37"/>
  <c r="W62" i="37"/>
  <c r="AA62" i="37"/>
  <c r="C63" i="37"/>
  <c r="G63" i="37"/>
  <c r="W63" i="37"/>
  <c r="C64" i="37"/>
  <c r="G64" i="37"/>
  <c r="W64" i="37"/>
  <c r="C65" i="37"/>
  <c r="G65" i="37"/>
  <c r="W65" i="37"/>
  <c r="C66" i="37"/>
  <c r="G66" i="37"/>
  <c r="K66" i="37"/>
  <c r="S66" i="37"/>
  <c r="W66" i="37"/>
  <c r="AA66" i="37"/>
  <c r="C67" i="37"/>
  <c r="G67" i="37"/>
  <c r="K67" i="37"/>
  <c r="S67" i="37"/>
  <c r="W67" i="37"/>
  <c r="AA67" i="37"/>
  <c r="C68" i="37"/>
  <c r="G68" i="37"/>
  <c r="K68" i="37"/>
  <c r="S68" i="37"/>
  <c r="W68" i="37"/>
  <c r="AA68" i="37"/>
  <c r="C69" i="37"/>
  <c r="G69" i="37"/>
  <c r="K69" i="37"/>
  <c r="S69" i="37"/>
  <c r="W69" i="37"/>
  <c r="AA69" i="37"/>
  <c r="C70" i="37"/>
  <c r="G70" i="37"/>
  <c r="K70" i="37"/>
  <c r="S70" i="37"/>
  <c r="W70" i="37"/>
  <c r="AA70" i="37"/>
  <c r="C71" i="37"/>
  <c r="G71" i="37"/>
  <c r="K71" i="37"/>
  <c r="S71" i="37"/>
  <c r="W71" i="37"/>
  <c r="AA71" i="37"/>
  <c r="C72" i="37"/>
  <c r="G72" i="37"/>
  <c r="K72" i="37"/>
  <c r="S72" i="37"/>
  <c r="W72" i="37"/>
  <c r="AA72" i="37"/>
  <c r="B75" i="37"/>
  <c r="B12" i="8"/>
  <c r="B79" i="8"/>
  <c r="F75" i="37"/>
  <c r="J75" i="37"/>
  <c r="B12" i="106"/>
  <c r="B67" i="106"/>
  <c r="R75" i="37"/>
  <c r="V75" i="37"/>
  <c r="B12" i="18"/>
  <c r="B31" i="18"/>
  <c r="Z75" i="37"/>
  <c r="B77" i="37"/>
  <c r="F77" i="37"/>
  <c r="J77" i="37"/>
  <c r="R77" i="37"/>
  <c r="V77" i="37"/>
  <c r="Z77" i="37"/>
  <c r="B78" i="37"/>
  <c r="F78" i="37"/>
  <c r="J78" i="37"/>
  <c r="R78" i="37"/>
  <c r="V78" i="37"/>
  <c r="Z78" i="37"/>
  <c r="B79" i="37"/>
  <c r="F79" i="37"/>
  <c r="J79" i="37"/>
  <c r="R79" i="37"/>
  <c r="V79" i="37"/>
  <c r="Z79" i="37"/>
  <c r="T1" i="4"/>
  <c r="B12" i="4"/>
  <c r="C7" i="4"/>
  <c r="E7" i="4"/>
  <c r="G7" i="4"/>
  <c r="H12" i="4"/>
  <c r="I7" i="4"/>
  <c r="M7" i="4"/>
  <c r="O7" i="4"/>
  <c r="Q7" i="4"/>
  <c r="S7" i="4"/>
  <c r="U7" i="4"/>
  <c r="W7" i="4"/>
  <c r="X12" i="4"/>
  <c r="Y7" i="4"/>
  <c r="Z12" i="4"/>
  <c r="AA7" i="4"/>
  <c r="AC7" i="4"/>
  <c r="AD12" i="4"/>
  <c r="AE7" i="4"/>
  <c r="C8" i="4"/>
  <c r="E8" i="4"/>
  <c r="G8" i="4"/>
  <c r="I8" i="4"/>
  <c r="M8" i="4"/>
  <c r="O8" i="4"/>
  <c r="Q8" i="4"/>
  <c r="S8" i="4"/>
  <c r="U8" i="4"/>
  <c r="W8" i="4"/>
  <c r="Y8" i="4"/>
  <c r="AA8" i="4"/>
  <c r="AC8" i="4"/>
  <c r="AE8" i="4"/>
  <c r="C9" i="4"/>
  <c r="E9" i="4"/>
  <c r="G9" i="4"/>
  <c r="I9" i="4"/>
  <c r="M9" i="4"/>
  <c r="O9" i="4"/>
  <c r="Q9" i="4"/>
  <c r="S9" i="4"/>
  <c r="U9" i="4"/>
  <c r="W9" i="4"/>
  <c r="Y9" i="4"/>
  <c r="AA9" i="4"/>
  <c r="AC9" i="4"/>
  <c r="AE9" i="4"/>
  <c r="C10" i="4"/>
  <c r="E10" i="4"/>
  <c r="G10" i="4"/>
  <c r="I10" i="4"/>
  <c r="M10" i="4"/>
  <c r="O10" i="4"/>
  <c r="Q10" i="4"/>
  <c r="S10" i="4"/>
  <c r="U10" i="4"/>
  <c r="W10" i="4"/>
  <c r="Y10" i="4"/>
  <c r="AA10" i="4"/>
  <c r="AC10" i="4"/>
  <c r="AE10" i="4"/>
  <c r="C11" i="4"/>
  <c r="E11" i="4"/>
  <c r="G11" i="4"/>
  <c r="I11" i="4"/>
  <c r="M11" i="4"/>
  <c r="O11" i="4"/>
  <c r="Q11" i="4"/>
  <c r="S11" i="4"/>
  <c r="U11" i="4"/>
  <c r="W11" i="4"/>
  <c r="Y11" i="4"/>
  <c r="AA11" i="4"/>
  <c r="AC11" i="4"/>
  <c r="AE11" i="4"/>
  <c r="C12" i="4"/>
  <c r="E12" i="4"/>
  <c r="G12" i="4"/>
  <c r="I12" i="4"/>
  <c r="J12" i="4"/>
  <c r="K12" i="4"/>
  <c r="M12" i="4"/>
  <c r="O12" i="4"/>
  <c r="Q12" i="4"/>
  <c r="S12" i="4"/>
  <c r="U12" i="4"/>
  <c r="W12" i="4"/>
  <c r="Y12" i="4"/>
  <c r="AA12" i="4"/>
  <c r="AC12" i="4"/>
  <c r="AE12" i="4"/>
  <c r="C14" i="4"/>
  <c r="E14" i="4"/>
  <c r="G14" i="4"/>
  <c r="M14" i="4"/>
  <c r="O14" i="4"/>
  <c r="Q14" i="4"/>
  <c r="S14" i="4"/>
  <c r="U14" i="4"/>
  <c r="W14" i="4"/>
  <c r="X21" i="4"/>
  <c r="X26" i="4"/>
  <c r="X70" i="4"/>
  <c r="X72" i="4"/>
  <c r="Y14" i="4"/>
  <c r="AC14" i="4"/>
  <c r="AD70" i="4"/>
  <c r="AD72" i="4"/>
  <c r="AE14" i="4"/>
  <c r="C15" i="4"/>
  <c r="E15" i="4"/>
  <c r="G15" i="4"/>
  <c r="M15" i="4"/>
  <c r="O15" i="4"/>
  <c r="Q15" i="4"/>
  <c r="S15" i="4"/>
  <c r="U15" i="4"/>
  <c r="W15" i="4"/>
  <c r="Y15" i="4"/>
  <c r="AC15" i="4"/>
  <c r="AE15" i="4"/>
  <c r="C16" i="4"/>
  <c r="E16" i="4"/>
  <c r="G16" i="4"/>
  <c r="M16" i="4"/>
  <c r="O16" i="4"/>
  <c r="Q16" i="4"/>
  <c r="S16" i="4"/>
  <c r="U16" i="4"/>
  <c r="W16" i="4"/>
  <c r="Y16" i="4"/>
  <c r="AC16" i="4"/>
  <c r="AE16" i="4"/>
  <c r="C17" i="4"/>
  <c r="E17" i="4"/>
  <c r="G17" i="4"/>
  <c r="M17" i="4"/>
  <c r="O17" i="4"/>
  <c r="Q17" i="4"/>
  <c r="S17" i="4"/>
  <c r="U17" i="4"/>
  <c r="W17" i="4"/>
  <c r="Y17" i="4"/>
  <c r="AC17" i="4"/>
  <c r="AE17" i="4"/>
  <c r="C18" i="4"/>
  <c r="E18" i="4"/>
  <c r="G18" i="4"/>
  <c r="M18" i="4"/>
  <c r="O18" i="4"/>
  <c r="Q18" i="4"/>
  <c r="S18" i="4"/>
  <c r="U18" i="4"/>
  <c r="W18" i="4"/>
  <c r="Y18" i="4"/>
  <c r="AC18" i="4"/>
  <c r="AE18" i="4"/>
  <c r="C19" i="4"/>
  <c r="E19" i="4"/>
  <c r="G19" i="4"/>
  <c r="M19" i="4"/>
  <c r="O19" i="4"/>
  <c r="Q19" i="4"/>
  <c r="S19" i="4"/>
  <c r="U19" i="4"/>
  <c r="W19" i="4"/>
  <c r="Y19" i="4"/>
  <c r="AC19" i="4"/>
  <c r="AE19" i="4"/>
  <c r="C20" i="4"/>
  <c r="E20" i="4"/>
  <c r="G20" i="4"/>
  <c r="M20" i="4"/>
  <c r="O20" i="4"/>
  <c r="Q20" i="4"/>
  <c r="S20" i="4"/>
  <c r="U20" i="4"/>
  <c r="W20" i="4"/>
  <c r="Y20" i="4"/>
  <c r="AC20" i="4"/>
  <c r="AE20" i="4"/>
  <c r="C21" i="4"/>
  <c r="E21" i="4"/>
  <c r="G21" i="4"/>
  <c r="M21" i="4"/>
  <c r="O21" i="4"/>
  <c r="Q21" i="4"/>
  <c r="S21" i="4"/>
  <c r="U21" i="4"/>
  <c r="W21" i="4"/>
  <c r="Y21" i="4"/>
  <c r="Z21" i="4"/>
  <c r="AA21" i="4"/>
  <c r="AC21" i="4"/>
  <c r="AE21" i="4"/>
  <c r="C22" i="4"/>
  <c r="E22" i="4"/>
  <c r="G22" i="4"/>
  <c r="M22" i="4"/>
  <c r="O22" i="4"/>
  <c r="Q22" i="4"/>
  <c r="S22" i="4"/>
  <c r="U22" i="4"/>
  <c r="W22" i="4"/>
  <c r="Y22" i="4"/>
  <c r="AC22" i="4"/>
  <c r="AE22" i="4"/>
  <c r="C23" i="4"/>
  <c r="E23" i="4"/>
  <c r="G23" i="4"/>
  <c r="M23" i="4"/>
  <c r="O23" i="4"/>
  <c r="Q23" i="4"/>
  <c r="S23" i="4"/>
  <c r="U23" i="4"/>
  <c r="W23" i="4"/>
  <c r="Y23" i="4"/>
  <c r="AC23" i="4"/>
  <c r="AE23" i="4"/>
  <c r="C24" i="4"/>
  <c r="E24" i="4"/>
  <c r="G24" i="4"/>
  <c r="M24" i="4"/>
  <c r="O24" i="4"/>
  <c r="Q24" i="4"/>
  <c r="S24" i="4"/>
  <c r="U24" i="4"/>
  <c r="W24" i="4"/>
  <c r="Y24" i="4"/>
  <c r="AC24" i="4"/>
  <c r="AE24" i="4"/>
  <c r="C25" i="4"/>
  <c r="E25" i="4"/>
  <c r="G25" i="4"/>
  <c r="M25" i="4"/>
  <c r="O25" i="4"/>
  <c r="Q25" i="4"/>
  <c r="S25" i="4"/>
  <c r="U25" i="4"/>
  <c r="W25" i="4"/>
  <c r="Y25" i="4"/>
  <c r="AC25" i="4"/>
  <c r="AE25" i="4"/>
  <c r="C26" i="4"/>
  <c r="E26" i="4"/>
  <c r="G26" i="4"/>
  <c r="M26" i="4"/>
  <c r="O26" i="4"/>
  <c r="Q26" i="4"/>
  <c r="S26" i="4"/>
  <c r="U26" i="4"/>
  <c r="W26" i="4"/>
  <c r="Y26" i="4"/>
  <c r="Z26" i="4"/>
  <c r="AA26" i="4"/>
  <c r="AC26" i="4"/>
  <c r="AE26" i="4"/>
  <c r="C27" i="4"/>
  <c r="E27" i="4"/>
  <c r="G27" i="4"/>
  <c r="M27" i="4"/>
  <c r="O27" i="4"/>
  <c r="Q27" i="4"/>
  <c r="S27" i="4"/>
  <c r="U27" i="4"/>
  <c r="W27" i="4"/>
  <c r="Y27" i="4"/>
  <c r="AC27" i="4"/>
  <c r="AE27" i="4"/>
  <c r="C28" i="4"/>
  <c r="E28" i="4"/>
  <c r="G28" i="4"/>
  <c r="M28" i="4"/>
  <c r="O28" i="4"/>
  <c r="Q28" i="4"/>
  <c r="S28" i="4"/>
  <c r="U28" i="4"/>
  <c r="W28" i="4"/>
  <c r="Y28" i="4"/>
  <c r="AC28" i="4"/>
  <c r="AE28" i="4"/>
  <c r="C29" i="4"/>
  <c r="E29" i="4"/>
  <c r="G29" i="4"/>
  <c r="M29" i="4"/>
  <c r="O29" i="4"/>
  <c r="Q29" i="4"/>
  <c r="S29" i="4"/>
  <c r="U29" i="4"/>
  <c r="W29" i="4"/>
  <c r="Y29" i="4"/>
  <c r="AC29" i="4"/>
  <c r="AE29" i="4"/>
  <c r="C30" i="4"/>
  <c r="E30" i="4"/>
  <c r="G30" i="4"/>
  <c r="M30" i="4"/>
  <c r="O30" i="4"/>
  <c r="Q30" i="4"/>
  <c r="S30" i="4"/>
  <c r="U30" i="4"/>
  <c r="W30" i="4"/>
  <c r="Y30" i="4"/>
  <c r="AC30" i="4"/>
  <c r="AE30" i="4"/>
  <c r="C31" i="4"/>
  <c r="E31" i="4"/>
  <c r="G31" i="4"/>
  <c r="M31" i="4"/>
  <c r="O31" i="4"/>
  <c r="Q31" i="4"/>
  <c r="S31" i="4"/>
  <c r="U31" i="4"/>
  <c r="W31" i="4"/>
  <c r="Y31" i="4"/>
  <c r="Z31" i="4"/>
  <c r="AA31" i="4"/>
  <c r="AC31" i="4"/>
  <c r="AE31" i="4"/>
  <c r="C32" i="4"/>
  <c r="E32" i="4"/>
  <c r="G32" i="4"/>
  <c r="M32" i="4"/>
  <c r="O32" i="4"/>
  <c r="Q32" i="4"/>
  <c r="S32" i="4"/>
  <c r="U32" i="4"/>
  <c r="W32" i="4"/>
  <c r="Y32" i="4"/>
  <c r="AC32" i="4"/>
  <c r="AE32" i="4"/>
  <c r="C33" i="4"/>
  <c r="E33" i="4"/>
  <c r="G33" i="4"/>
  <c r="M33" i="4"/>
  <c r="O33" i="4"/>
  <c r="Q33" i="4"/>
  <c r="S33" i="4"/>
  <c r="U33" i="4"/>
  <c r="W33" i="4"/>
  <c r="Y33" i="4"/>
  <c r="AC33" i="4"/>
  <c r="AE33" i="4"/>
  <c r="C34" i="4"/>
  <c r="E34" i="4"/>
  <c r="G34" i="4"/>
  <c r="O34" i="4"/>
  <c r="Q34" i="4"/>
  <c r="S34" i="4"/>
  <c r="U34" i="4"/>
  <c r="W34" i="4"/>
  <c r="Y34" i="4"/>
  <c r="Z34" i="4"/>
  <c r="AA34" i="4"/>
  <c r="AC34" i="4"/>
  <c r="AE34" i="4"/>
  <c r="C35" i="4"/>
  <c r="E35" i="4"/>
  <c r="G35" i="4"/>
  <c r="M35" i="4"/>
  <c r="O35" i="4"/>
  <c r="Q35" i="4"/>
  <c r="S35" i="4"/>
  <c r="U35" i="4"/>
  <c r="W35" i="4"/>
  <c r="Y35" i="4"/>
  <c r="AC35" i="4"/>
  <c r="AE35" i="4"/>
  <c r="C36" i="4"/>
  <c r="E36" i="4"/>
  <c r="G36" i="4"/>
  <c r="M36" i="4"/>
  <c r="O36" i="4"/>
  <c r="Q36" i="4"/>
  <c r="S36" i="4"/>
  <c r="U36" i="4"/>
  <c r="W36" i="4"/>
  <c r="Y36" i="4"/>
  <c r="AC36" i="4"/>
  <c r="AE36" i="4"/>
  <c r="C37" i="4"/>
  <c r="E37" i="4"/>
  <c r="G37" i="4"/>
  <c r="M37" i="4"/>
  <c r="O37" i="4"/>
  <c r="Q37" i="4"/>
  <c r="S37" i="4"/>
  <c r="U37" i="4"/>
  <c r="W37" i="4"/>
  <c r="Y37" i="4"/>
  <c r="AC37" i="4"/>
  <c r="AE37" i="4"/>
  <c r="C38" i="4"/>
  <c r="E38" i="4"/>
  <c r="G38" i="4"/>
  <c r="M38" i="4"/>
  <c r="O38" i="4"/>
  <c r="Q38" i="4"/>
  <c r="S38" i="4"/>
  <c r="U38" i="4"/>
  <c r="W38" i="4"/>
  <c r="Y38" i="4"/>
  <c r="AC38" i="4"/>
  <c r="AE38" i="4"/>
  <c r="C39" i="4"/>
  <c r="E39" i="4"/>
  <c r="G39" i="4"/>
  <c r="M39" i="4"/>
  <c r="O39" i="4"/>
  <c r="Q39" i="4"/>
  <c r="S39" i="4"/>
  <c r="U39" i="4"/>
  <c r="W39" i="4"/>
  <c r="Y39" i="4"/>
  <c r="AC39" i="4"/>
  <c r="AE39" i="4"/>
  <c r="C40" i="4"/>
  <c r="E40" i="4"/>
  <c r="G40" i="4"/>
  <c r="M40" i="4"/>
  <c r="O40" i="4"/>
  <c r="Q40" i="4"/>
  <c r="S40" i="4"/>
  <c r="U40" i="4"/>
  <c r="W40" i="4"/>
  <c r="Y40" i="4"/>
  <c r="AC40" i="4"/>
  <c r="AE40" i="4"/>
  <c r="C41" i="4"/>
  <c r="E41" i="4"/>
  <c r="G41" i="4"/>
  <c r="M41" i="4"/>
  <c r="O41" i="4"/>
  <c r="Q41" i="4"/>
  <c r="S41" i="4"/>
  <c r="U41" i="4"/>
  <c r="W41" i="4"/>
  <c r="Y41" i="4"/>
  <c r="Z41" i="4"/>
  <c r="AA41" i="4"/>
  <c r="AC41" i="4"/>
  <c r="AE41" i="4"/>
  <c r="C42" i="4"/>
  <c r="E42" i="4"/>
  <c r="G42" i="4"/>
  <c r="M42" i="4"/>
  <c r="O42" i="4"/>
  <c r="Q42" i="4"/>
  <c r="S42" i="4"/>
  <c r="U42" i="4"/>
  <c r="W42" i="4"/>
  <c r="Y42" i="4"/>
  <c r="AC42" i="4"/>
  <c r="AE42" i="4"/>
  <c r="C43" i="4"/>
  <c r="E43" i="4"/>
  <c r="G43" i="4"/>
  <c r="M43" i="4"/>
  <c r="O43" i="4"/>
  <c r="Q43" i="4"/>
  <c r="S43" i="4"/>
  <c r="U43" i="4"/>
  <c r="W43" i="4"/>
  <c r="Y43" i="4"/>
  <c r="AC43" i="4"/>
  <c r="AE43" i="4"/>
  <c r="C44" i="4"/>
  <c r="E44" i="4"/>
  <c r="G44" i="4"/>
  <c r="M44" i="4"/>
  <c r="O44" i="4"/>
  <c r="Q44" i="4"/>
  <c r="S44" i="4"/>
  <c r="U44" i="4"/>
  <c r="W44" i="4"/>
  <c r="Y44" i="4"/>
  <c r="AC44" i="4"/>
  <c r="AE44" i="4"/>
  <c r="C45" i="4"/>
  <c r="E45" i="4"/>
  <c r="G45" i="4"/>
  <c r="M45" i="4"/>
  <c r="O45" i="4"/>
  <c r="Q45" i="4"/>
  <c r="S45" i="4"/>
  <c r="U45" i="4"/>
  <c r="W45" i="4"/>
  <c r="Y45" i="4"/>
  <c r="AC45" i="4"/>
  <c r="AE45" i="4"/>
  <c r="C46" i="4"/>
  <c r="E46" i="4"/>
  <c r="G46" i="4"/>
  <c r="M46" i="4"/>
  <c r="O46" i="4"/>
  <c r="Q46" i="4"/>
  <c r="S46" i="4"/>
  <c r="U46" i="4"/>
  <c r="W46" i="4"/>
  <c r="Y46" i="4"/>
  <c r="AC46" i="4"/>
  <c r="AE46" i="4"/>
  <c r="C47" i="4"/>
  <c r="E47" i="4"/>
  <c r="G47" i="4"/>
  <c r="M47" i="4"/>
  <c r="O47" i="4"/>
  <c r="Q47" i="4"/>
  <c r="S47" i="4"/>
  <c r="U47" i="4"/>
  <c r="W47" i="4"/>
  <c r="Y47" i="4"/>
  <c r="Z47" i="4"/>
  <c r="AA47" i="4"/>
  <c r="AC47" i="4"/>
  <c r="AE47" i="4"/>
  <c r="C48" i="4"/>
  <c r="E48" i="4"/>
  <c r="G48" i="4"/>
  <c r="M48" i="4"/>
  <c r="O48" i="4"/>
  <c r="Q48" i="4"/>
  <c r="S48" i="4"/>
  <c r="U48" i="4"/>
  <c r="W48" i="4"/>
  <c r="Y48" i="4"/>
  <c r="AC48" i="4"/>
  <c r="AE48" i="4"/>
  <c r="C49" i="4"/>
  <c r="E49" i="4"/>
  <c r="G49" i="4"/>
  <c r="M49" i="4"/>
  <c r="O49" i="4"/>
  <c r="Q49" i="4"/>
  <c r="S49" i="4"/>
  <c r="U49" i="4"/>
  <c r="W49" i="4"/>
  <c r="Y49" i="4"/>
  <c r="AC49" i="4"/>
  <c r="AE49" i="4"/>
  <c r="C50" i="4"/>
  <c r="E50" i="4"/>
  <c r="G50" i="4"/>
  <c r="M50" i="4"/>
  <c r="O50" i="4"/>
  <c r="Q50" i="4"/>
  <c r="S50" i="4"/>
  <c r="U50" i="4"/>
  <c r="W50" i="4"/>
  <c r="Y50" i="4"/>
  <c r="Z50" i="4"/>
  <c r="AA50" i="4"/>
  <c r="AC50" i="4"/>
  <c r="AE50" i="4"/>
  <c r="C51" i="4"/>
  <c r="E51" i="4"/>
  <c r="G51" i="4"/>
  <c r="M51" i="4"/>
  <c r="O51" i="4"/>
  <c r="Q51" i="4"/>
  <c r="S51" i="4"/>
  <c r="U51" i="4"/>
  <c r="W51" i="4"/>
  <c r="Y51" i="4"/>
  <c r="AC51" i="4"/>
  <c r="AE51" i="4"/>
  <c r="C52" i="4"/>
  <c r="E52" i="4"/>
  <c r="G52" i="4"/>
  <c r="M52" i="4"/>
  <c r="O52" i="4"/>
  <c r="Q52" i="4"/>
  <c r="S52" i="4"/>
  <c r="U52" i="4"/>
  <c r="W52" i="4"/>
  <c r="Y52" i="4"/>
  <c r="AC52" i="4"/>
  <c r="AE52" i="4"/>
  <c r="C53" i="4"/>
  <c r="E53" i="4"/>
  <c r="G53" i="4"/>
  <c r="M53" i="4"/>
  <c r="O53" i="4"/>
  <c r="Q53" i="4"/>
  <c r="S53" i="4"/>
  <c r="U53" i="4"/>
  <c r="W53" i="4"/>
  <c r="Y53" i="4"/>
  <c r="AC53" i="4"/>
  <c r="AE53" i="4"/>
  <c r="C54" i="4"/>
  <c r="E54" i="4"/>
  <c r="G54" i="4"/>
  <c r="M54" i="4"/>
  <c r="O54" i="4"/>
  <c r="Q54" i="4"/>
  <c r="S54" i="4"/>
  <c r="U54" i="4"/>
  <c r="W54" i="4"/>
  <c r="Y54" i="4"/>
  <c r="Z54" i="4"/>
  <c r="AA54" i="4"/>
  <c r="AC54" i="4"/>
  <c r="AE54" i="4"/>
  <c r="C55" i="4"/>
  <c r="E55" i="4"/>
  <c r="G55" i="4"/>
  <c r="M55" i="4"/>
  <c r="O55" i="4"/>
  <c r="Q55" i="4"/>
  <c r="S55" i="4"/>
  <c r="U55" i="4"/>
  <c r="W55" i="4"/>
  <c r="Y55" i="4"/>
  <c r="AC55" i="4"/>
  <c r="AE55" i="4"/>
  <c r="C56" i="4"/>
  <c r="E56" i="4"/>
  <c r="G56" i="4"/>
  <c r="M56" i="4"/>
  <c r="O56" i="4"/>
  <c r="Q56" i="4"/>
  <c r="S56" i="4"/>
  <c r="U56" i="4"/>
  <c r="W56" i="4"/>
  <c r="Y56" i="4"/>
  <c r="AC56" i="4"/>
  <c r="AE56" i="4"/>
  <c r="C57" i="4"/>
  <c r="E57" i="4"/>
  <c r="G57" i="4"/>
  <c r="M57" i="4"/>
  <c r="O57" i="4"/>
  <c r="Q57" i="4"/>
  <c r="S57" i="4"/>
  <c r="U57" i="4"/>
  <c r="W57" i="4"/>
  <c r="Y57" i="4"/>
  <c r="AC57" i="4"/>
  <c r="AE57" i="4"/>
  <c r="C58" i="4"/>
  <c r="E58" i="4"/>
  <c r="G58" i="4"/>
  <c r="M58" i="4"/>
  <c r="O58" i="4"/>
  <c r="Q58" i="4"/>
  <c r="S58" i="4"/>
  <c r="U58" i="4"/>
  <c r="W58" i="4"/>
  <c r="Y58" i="4"/>
  <c r="AC58" i="4"/>
  <c r="AE58" i="4"/>
  <c r="C59" i="4"/>
  <c r="E59" i="4"/>
  <c r="G59" i="4"/>
  <c r="M59" i="4"/>
  <c r="O59" i="4"/>
  <c r="Q59" i="4"/>
  <c r="S59" i="4"/>
  <c r="U59" i="4"/>
  <c r="W59" i="4"/>
  <c r="Y59" i="4"/>
  <c r="AC59" i="4"/>
  <c r="AE59" i="4"/>
  <c r="C60" i="4"/>
  <c r="E60" i="4"/>
  <c r="G60" i="4"/>
  <c r="M60" i="4"/>
  <c r="O60" i="4"/>
  <c r="Q60" i="4"/>
  <c r="S60" i="4"/>
  <c r="U60" i="4"/>
  <c r="W60" i="4"/>
  <c r="Y60" i="4"/>
  <c r="AC60" i="4"/>
  <c r="AE60" i="4"/>
  <c r="C61" i="4"/>
  <c r="E61" i="4"/>
  <c r="G61" i="4"/>
  <c r="M61" i="4"/>
  <c r="O61" i="4"/>
  <c r="Q61" i="4"/>
  <c r="S61" i="4"/>
  <c r="U61" i="4"/>
  <c r="W61" i="4"/>
  <c r="Y61" i="4"/>
  <c r="AC61" i="4"/>
  <c r="AE61" i="4"/>
  <c r="C62" i="4"/>
  <c r="E62" i="4"/>
  <c r="G62" i="4"/>
  <c r="M62" i="4"/>
  <c r="O62" i="4"/>
  <c r="Q62" i="4"/>
  <c r="S62" i="4"/>
  <c r="U62" i="4"/>
  <c r="W62" i="4"/>
  <c r="Y62" i="4"/>
  <c r="Z62" i="4"/>
  <c r="AA62" i="4"/>
  <c r="AC62" i="4"/>
  <c r="AE62" i="4"/>
  <c r="C63" i="4"/>
  <c r="E63" i="4"/>
  <c r="G63" i="4"/>
  <c r="M63" i="4"/>
  <c r="O63" i="4"/>
  <c r="Q63" i="4"/>
  <c r="S63" i="4"/>
  <c r="U63" i="4"/>
  <c r="W63" i="4"/>
  <c r="Y63" i="4"/>
  <c r="AC63" i="4"/>
  <c r="AE63" i="4"/>
  <c r="C64" i="4"/>
  <c r="E64" i="4"/>
  <c r="G64" i="4"/>
  <c r="M64" i="4"/>
  <c r="O64" i="4"/>
  <c r="Q64" i="4"/>
  <c r="S64" i="4"/>
  <c r="U64" i="4"/>
  <c r="W64" i="4"/>
  <c r="Y64" i="4"/>
  <c r="AC64" i="4"/>
  <c r="AE64" i="4"/>
  <c r="C65" i="4"/>
  <c r="E65" i="4"/>
  <c r="G65" i="4"/>
  <c r="I65" i="4"/>
  <c r="K65" i="4"/>
  <c r="M65" i="4"/>
  <c r="O65" i="4"/>
  <c r="Q65" i="4"/>
  <c r="S65" i="4"/>
  <c r="U65" i="4"/>
  <c r="W65" i="4"/>
  <c r="Y65" i="4"/>
  <c r="Z65" i="4"/>
  <c r="AC65" i="4"/>
  <c r="AE65" i="4"/>
  <c r="C66" i="4"/>
  <c r="E66" i="4"/>
  <c r="G66" i="4"/>
  <c r="I66" i="4"/>
  <c r="M66" i="4"/>
  <c r="O66" i="4"/>
  <c r="Q66" i="4"/>
  <c r="S66" i="4"/>
  <c r="U66" i="4"/>
  <c r="W66" i="4"/>
  <c r="Y66" i="4"/>
  <c r="AC66" i="4"/>
  <c r="AE66" i="4"/>
  <c r="C67" i="4"/>
  <c r="E67" i="4"/>
  <c r="G67" i="4"/>
  <c r="I67" i="4"/>
  <c r="M67" i="4"/>
  <c r="O67" i="4"/>
  <c r="Q67" i="4"/>
  <c r="S67" i="4"/>
  <c r="U67" i="4"/>
  <c r="W67" i="4"/>
  <c r="Y67" i="4"/>
  <c r="AC67" i="4"/>
  <c r="AE67" i="4"/>
  <c r="C68" i="4"/>
  <c r="E68" i="4"/>
  <c r="G68" i="4"/>
  <c r="I68" i="4"/>
  <c r="M68" i="4"/>
  <c r="O68" i="4"/>
  <c r="Q68" i="4"/>
  <c r="S68" i="4"/>
  <c r="U68" i="4"/>
  <c r="W68" i="4"/>
  <c r="Y68" i="4"/>
  <c r="AC68" i="4"/>
  <c r="AE68" i="4"/>
  <c r="C69" i="4"/>
  <c r="E69" i="4"/>
  <c r="G69" i="4"/>
  <c r="I69" i="4"/>
  <c r="M69" i="4"/>
  <c r="O69" i="4"/>
  <c r="Q69" i="4"/>
  <c r="T79" i="4"/>
  <c r="S69" i="4"/>
  <c r="U69" i="4"/>
  <c r="V79" i="4"/>
  <c r="W69" i="4"/>
  <c r="Y69" i="4"/>
  <c r="AC69" i="4"/>
  <c r="AE69" i="4"/>
  <c r="C70" i="4"/>
  <c r="E70" i="4"/>
  <c r="G70" i="4"/>
  <c r="H70" i="4"/>
  <c r="I70" i="4"/>
  <c r="M70" i="4"/>
  <c r="O70" i="4"/>
  <c r="Q70" i="4"/>
  <c r="S70" i="4"/>
  <c r="U70" i="4"/>
  <c r="W70" i="4"/>
  <c r="Y70" i="4"/>
  <c r="Z70" i="4"/>
  <c r="AC70" i="4"/>
  <c r="AE70" i="4"/>
  <c r="C71" i="4"/>
  <c r="E71" i="4"/>
  <c r="G71" i="4"/>
  <c r="I71" i="4"/>
  <c r="M71" i="4"/>
  <c r="O71" i="4"/>
  <c r="Q71" i="4"/>
  <c r="S71" i="4"/>
  <c r="U71" i="4"/>
  <c r="W71" i="4"/>
  <c r="Y71" i="4"/>
  <c r="AC71" i="4"/>
  <c r="AE71" i="4"/>
  <c r="C72" i="4"/>
  <c r="E72" i="4"/>
  <c r="G72" i="4"/>
  <c r="H72" i="4"/>
  <c r="I72" i="4"/>
  <c r="K72" i="4"/>
  <c r="M72" i="4"/>
  <c r="O72" i="4"/>
  <c r="Q72" i="4"/>
  <c r="S72" i="4"/>
  <c r="U72" i="4"/>
  <c r="W72" i="4"/>
  <c r="Y72" i="4"/>
  <c r="Z72" i="4"/>
  <c r="AC72" i="4"/>
  <c r="AE72" i="4"/>
  <c r="B73" i="5"/>
  <c r="B73" i="6"/>
  <c r="B73" i="7"/>
  <c r="B73" i="80"/>
  <c r="B73" i="4"/>
  <c r="B74" i="5"/>
  <c r="B74" i="6"/>
  <c r="B74" i="7"/>
  <c r="B74" i="80"/>
  <c r="B74" i="4"/>
  <c r="B75" i="5"/>
  <c r="B75" i="6"/>
  <c r="B75" i="7"/>
  <c r="B75" i="80"/>
  <c r="B75" i="4"/>
  <c r="B76" i="4"/>
  <c r="C73" i="4"/>
  <c r="C74" i="4"/>
  <c r="C75" i="4"/>
  <c r="C76" i="4"/>
  <c r="E76" i="4"/>
  <c r="H76" i="4"/>
  <c r="J76" i="4"/>
  <c r="P76" i="4"/>
  <c r="AC76" i="4"/>
  <c r="AD76" i="4"/>
  <c r="AE76" i="4"/>
  <c r="B79" i="4"/>
  <c r="D79" i="4"/>
  <c r="F79" i="4"/>
  <c r="L79" i="4"/>
  <c r="N79" i="4"/>
  <c r="P79" i="4"/>
  <c r="R79" i="4"/>
  <c r="X79" i="4"/>
  <c r="Z79" i="4"/>
  <c r="AB79" i="4"/>
  <c r="AD79" i="4"/>
  <c r="M12" i="6"/>
  <c r="O12" i="6"/>
  <c r="AE12" i="80"/>
  <c r="AG12" i="80"/>
  <c r="B85" i="4"/>
  <c r="B86" i="4"/>
  <c r="W12" i="5"/>
  <c r="K12" i="6"/>
  <c r="AK12" i="80"/>
  <c r="B88" i="4"/>
  <c r="G12" i="5"/>
  <c r="Q12" i="7"/>
  <c r="B89" i="4"/>
  <c r="W1" i="6"/>
  <c r="D7" i="6"/>
  <c r="E12" i="6"/>
  <c r="F7" i="6"/>
  <c r="H7" i="6"/>
  <c r="J7" i="6"/>
  <c r="L7" i="6"/>
  <c r="N7" i="6"/>
  <c r="P7" i="6"/>
  <c r="R7" i="6"/>
  <c r="S12" i="6"/>
  <c r="T7" i="6"/>
  <c r="U12" i="6"/>
  <c r="V7" i="6"/>
  <c r="W12" i="6"/>
  <c r="X7" i="6"/>
  <c r="Z7" i="6"/>
  <c r="AB7" i="6"/>
  <c r="AD7" i="6"/>
  <c r="D8" i="6"/>
  <c r="F8" i="6"/>
  <c r="H8" i="6"/>
  <c r="J8" i="6"/>
  <c r="L8" i="6"/>
  <c r="N8" i="6"/>
  <c r="P8" i="6"/>
  <c r="R8" i="6"/>
  <c r="T8" i="6"/>
  <c r="V8" i="6"/>
  <c r="X8" i="6"/>
  <c r="Z8" i="6"/>
  <c r="AB8" i="6"/>
  <c r="AD8" i="6"/>
  <c r="D9" i="6"/>
  <c r="F9" i="6"/>
  <c r="H9" i="6"/>
  <c r="J9" i="6"/>
  <c r="L9" i="6"/>
  <c r="N9" i="6"/>
  <c r="P9" i="6"/>
  <c r="R9" i="6"/>
  <c r="T9" i="6"/>
  <c r="V9" i="6"/>
  <c r="X9" i="6"/>
  <c r="Z9" i="6"/>
  <c r="AB9" i="6"/>
  <c r="AD9" i="6"/>
  <c r="D10" i="6"/>
  <c r="F10" i="6"/>
  <c r="H10" i="6"/>
  <c r="J10" i="6"/>
  <c r="L10" i="6"/>
  <c r="N10" i="6"/>
  <c r="P10" i="6"/>
  <c r="R10" i="6"/>
  <c r="T10" i="6"/>
  <c r="V10" i="6"/>
  <c r="X10" i="6"/>
  <c r="Z10" i="6"/>
  <c r="AB10" i="6"/>
  <c r="AD10" i="6"/>
  <c r="D11" i="6"/>
  <c r="F11" i="6"/>
  <c r="H11" i="6"/>
  <c r="J11" i="6"/>
  <c r="L11" i="6"/>
  <c r="N11" i="6"/>
  <c r="P11" i="6"/>
  <c r="R11" i="6"/>
  <c r="T11" i="6"/>
  <c r="V11" i="6"/>
  <c r="X11" i="6"/>
  <c r="Z11" i="6"/>
  <c r="AB11" i="6"/>
  <c r="AD11" i="6"/>
  <c r="B12" i="6"/>
  <c r="D12" i="6"/>
  <c r="F12" i="6"/>
  <c r="H12" i="6"/>
  <c r="J12" i="6"/>
  <c r="L12" i="6"/>
  <c r="N12" i="6"/>
  <c r="P12" i="6"/>
  <c r="R12" i="6"/>
  <c r="T12" i="6"/>
  <c r="V12" i="6"/>
  <c r="X12" i="6"/>
  <c r="Z12" i="6"/>
  <c r="AB12" i="6"/>
  <c r="AD12" i="6"/>
  <c r="C70" i="6"/>
  <c r="C72" i="6"/>
  <c r="D14" i="6"/>
  <c r="H14" i="6"/>
  <c r="I70" i="6"/>
  <c r="I72" i="6"/>
  <c r="J14" i="6"/>
  <c r="R14" i="6"/>
  <c r="S70" i="6"/>
  <c r="S72" i="6"/>
  <c r="T14" i="6"/>
  <c r="Z14" i="6"/>
  <c r="AB14" i="6"/>
  <c r="AD14" i="6"/>
  <c r="D15" i="6"/>
  <c r="H15" i="6"/>
  <c r="J15" i="6"/>
  <c r="R15" i="6"/>
  <c r="T15" i="6"/>
  <c r="Z15" i="6"/>
  <c r="AB15" i="6"/>
  <c r="AD15" i="6"/>
  <c r="D16" i="6"/>
  <c r="H16" i="6"/>
  <c r="J16" i="6"/>
  <c r="R16" i="6"/>
  <c r="T16" i="6"/>
  <c r="Z16" i="6"/>
  <c r="AB16" i="6"/>
  <c r="AD16" i="6"/>
  <c r="D17" i="6"/>
  <c r="H17" i="6"/>
  <c r="J17" i="6"/>
  <c r="R17" i="6"/>
  <c r="T17" i="6"/>
  <c r="Z17" i="6"/>
  <c r="AB17" i="6"/>
  <c r="AD17" i="6"/>
  <c r="D18" i="6"/>
  <c r="H18" i="6"/>
  <c r="J18" i="6"/>
  <c r="R18" i="6"/>
  <c r="T18" i="6"/>
  <c r="Z18" i="6"/>
  <c r="AB18" i="6"/>
  <c r="AD18" i="6"/>
  <c r="D19" i="6"/>
  <c r="H19" i="6"/>
  <c r="J19" i="6"/>
  <c r="R19" i="6"/>
  <c r="T19" i="6"/>
  <c r="Z19" i="6"/>
  <c r="AB19" i="6"/>
  <c r="AD19" i="6"/>
  <c r="D20" i="6"/>
  <c r="H20" i="6"/>
  <c r="J20" i="6"/>
  <c r="R20" i="6"/>
  <c r="T20" i="6"/>
  <c r="Z20" i="6"/>
  <c r="AB20" i="6"/>
  <c r="AD20" i="6"/>
  <c r="B21" i="6"/>
  <c r="D21" i="6"/>
  <c r="E21" i="6"/>
  <c r="F21" i="6"/>
  <c r="H21" i="6"/>
  <c r="J21" i="6"/>
  <c r="K21" i="6"/>
  <c r="L21" i="6"/>
  <c r="M21" i="6"/>
  <c r="N21" i="6"/>
  <c r="O21" i="6"/>
  <c r="P21" i="6"/>
  <c r="R21" i="6"/>
  <c r="T21" i="6"/>
  <c r="Z21" i="6"/>
  <c r="AB21" i="6"/>
  <c r="AD21" i="6"/>
  <c r="D22" i="6"/>
  <c r="H22" i="6"/>
  <c r="J22" i="6"/>
  <c r="R22" i="6"/>
  <c r="T22" i="6"/>
  <c r="Z22" i="6"/>
  <c r="AB22" i="6"/>
  <c r="AD22" i="6"/>
  <c r="D23" i="6"/>
  <c r="H23" i="6"/>
  <c r="J23" i="6"/>
  <c r="R23" i="6"/>
  <c r="T23" i="6"/>
  <c r="Z23" i="6"/>
  <c r="AB23" i="6"/>
  <c r="AD23" i="6"/>
  <c r="D24" i="6"/>
  <c r="H24" i="6"/>
  <c r="J24" i="6"/>
  <c r="R24" i="6"/>
  <c r="T24" i="6"/>
  <c r="Z24" i="6"/>
  <c r="AB24" i="6"/>
  <c r="AD24" i="6"/>
  <c r="D25" i="6"/>
  <c r="H25" i="6"/>
  <c r="J25" i="6"/>
  <c r="R25" i="6"/>
  <c r="T25" i="6"/>
  <c r="Z25" i="6"/>
  <c r="AB25" i="6"/>
  <c r="AD25" i="6"/>
  <c r="B26" i="6"/>
  <c r="D26" i="6"/>
  <c r="E26" i="6"/>
  <c r="F26" i="6"/>
  <c r="H26" i="6"/>
  <c r="J26" i="6"/>
  <c r="K26" i="6"/>
  <c r="L26" i="6"/>
  <c r="M26" i="6"/>
  <c r="N26" i="6"/>
  <c r="O26" i="6"/>
  <c r="P26" i="6"/>
  <c r="R26" i="6"/>
  <c r="T26" i="6"/>
  <c r="Z26" i="6"/>
  <c r="AB26" i="6"/>
  <c r="AD26" i="6"/>
  <c r="D27" i="6"/>
  <c r="H27" i="6"/>
  <c r="J27" i="6"/>
  <c r="R27" i="6"/>
  <c r="T27" i="6"/>
  <c r="Z27" i="6"/>
  <c r="AB27" i="6"/>
  <c r="AD27" i="6"/>
  <c r="D28" i="6"/>
  <c r="H28" i="6"/>
  <c r="J28" i="6"/>
  <c r="R28" i="6"/>
  <c r="T28" i="6"/>
  <c r="Z28" i="6"/>
  <c r="AB28" i="6"/>
  <c r="AD28" i="6"/>
  <c r="D29" i="6"/>
  <c r="H29" i="6"/>
  <c r="J29" i="6"/>
  <c r="R29" i="6"/>
  <c r="T29" i="6"/>
  <c r="Z29" i="6"/>
  <c r="AB29" i="6"/>
  <c r="AD29" i="6"/>
  <c r="D30" i="6"/>
  <c r="H30" i="6"/>
  <c r="J30" i="6"/>
  <c r="R30" i="6"/>
  <c r="T30" i="6"/>
  <c r="Z30" i="6"/>
  <c r="AB30" i="6"/>
  <c r="AD30" i="6"/>
  <c r="B31" i="6"/>
  <c r="D31" i="6"/>
  <c r="E31" i="6"/>
  <c r="F31" i="6"/>
  <c r="H31" i="6"/>
  <c r="J31" i="6"/>
  <c r="K31" i="6"/>
  <c r="L31" i="6"/>
  <c r="M31" i="6"/>
  <c r="N31" i="6"/>
  <c r="O31" i="6"/>
  <c r="P31" i="6"/>
  <c r="R31" i="6"/>
  <c r="T31" i="6"/>
  <c r="Z31" i="6"/>
  <c r="AB31" i="6"/>
  <c r="AD31" i="6"/>
  <c r="D32" i="6"/>
  <c r="H32" i="6"/>
  <c r="J32" i="6"/>
  <c r="R32" i="6"/>
  <c r="T32" i="6"/>
  <c r="Z32" i="6"/>
  <c r="AB32" i="6"/>
  <c r="AD32" i="6"/>
  <c r="D33" i="6"/>
  <c r="H33" i="6"/>
  <c r="J33" i="6"/>
  <c r="R33" i="6"/>
  <c r="T33" i="6"/>
  <c r="Z33" i="6"/>
  <c r="AB33" i="6"/>
  <c r="AD33" i="6"/>
  <c r="B34" i="6"/>
  <c r="D34" i="6"/>
  <c r="E34" i="6"/>
  <c r="F34" i="6"/>
  <c r="H34" i="6"/>
  <c r="J34" i="6"/>
  <c r="K34" i="6"/>
  <c r="L34" i="6"/>
  <c r="M34" i="6"/>
  <c r="N34" i="6"/>
  <c r="O34" i="6"/>
  <c r="P34" i="6"/>
  <c r="R34" i="6"/>
  <c r="T34" i="6"/>
  <c r="Z34" i="6"/>
  <c r="AB34" i="6"/>
  <c r="AD34" i="6"/>
  <c r="D35" i="6"/>
  <c r="H35" i="6"/>
  <c r="J35" i="6"/>
  <c r="R35" i="6"/>
  <c r="T35" i="6"/>
  <c r="Z35" i="6"/>
  <c r="AB35" i="6"/>
  <c r="AD35" i="6"/>
  <c r="D36" i="6"/>
  <c r="H36" i="6"/>
  <c r="J36" i="6"/>
  <c r="R36" i="6"/>
  <c r="T36" i="6"/>
  <c r="Z36" i="6"/>
  <c r="AB36" i="6"/>
  <c r="AD36" i="6"/>
  <c r="D37" i="6"/>
  <c r="H37" i="6"/>
  <c r="J37" i="6"/>
  <c r="R37" i="6"/>
  <c r="T37" i="6"/>
  <c r="Z37" i="6"/>
  <c r="AB37" i="6"/>
  <c r="AD37" i="6"/>
  <c r="D38" i="6"/>
  <c r="H38" i="6"/>
  <c r="J38" i="6"/>
  <c r="R38" i="6"/>
  <c r="T38" i="6"/>
  <c r="Z38" i="6"/>
  <c r="AB38" i="6"/>
  <c r="AD38" i="6"/>
  <c r="D39" i="6"/>
  <c r="H39" i="6"/>
  <c r="J39" i="6"/>
  <c r="R39" i="6"/>
  <c r="T39" i="6"/>
  <c r="Z39" i="6"/>
  <c r="AB39" i="6"/>
  <c r="AD39" i="6"/>
  <c r="D40" i="6"/>
  <c r="H40" i="6"/>
  <c r="J40" i="6"/>
  <c r="R40" i="6"/>
  <c r="T40" i="6"/>
  <c r="Z40" i="6"/>
  <c r="AB40" i="6"/>
  <c r="AD40" i="6"/>
  <c r="B41" i="6"/>
  <c r="D41" i="6"/>
  <c r="E41" i="6"/>
  <c r="F41" i="6"/>
  <c r="H41" i="6"/>
  <c r="J41" i="6"/>
  <c r="K41" i="6"/>
  <c r="L41" i="6"/>
  <c r="M41" i="6"/>
  <c r="N41" i="6"/>
  <c r="O41" i="6"/>
  <c r="P41" i="6"/>
  <c r="R41" i="6"/>
  <c r="T41" i="6"/>
  <c r="Z41" i="6"/>
  <c r="AB41" i="6"/>
  <c r="AD41" i="6"/>
  <c r="D42" i="6"/>
  <c r="H42" i="6"/>
  <c r="J42" i="6"/>
  <c r="R42" i="6"/>
  <c r="T42" i="6"/>
  <c r="Z42" i="6"/>
  <c r="AB42" i="6"/>
  <c r="AD42" i="6"/>
  <c r="D43" i="6"/>
  <c r="H43" i="6"/>
  <c r="J43" i="6"/>
  <c r="R43" i="6"/>
  <c r="T43" i="6"/>
  <c r="Z43" i="6"/>
  <c r="AB43" i="6"/>
  <c r="AD43" i="6"/>
  <c r="D44" i="6"/>
  <c r="H44" i="6"/>
  <c r="J44" i="6"/>
  <c r="R44" i="6"/>
  <c r="T44" i="6"/>
  <c r="Z44" i="6"/>
  <c r="AB44" i="6"/>
  <c r="AD44" i="6"/>
  <c r="D45" i="6"/>
  <c r="H45" i="6"/>
  <c r="J45" i="6"/>
  <c r="R45" i="6"/>
  <c r="T45" i="6"/>
  <c r="Z45" i="6"/>
  <c r="AB45" i="6"/>
  <c r="AD45" i="6"/>
  <c r="D46" i="6"/>
  <c r="H46" i="6"/>
  <c r="J46" i="6"/>
  <c r="R46" i="6"/>
  <c r="T46" i="6"/>
  <c r="Z46" i="6"/>
  <c r="AB46" i="6"/>
  <c r="AD46" i="6"/>
  <c r="B47" i="6"/>
  <c r="D47" i="6"/>
  <c r="E47" i="6"/>
  <c r="F47" i="6"/>
  <c r="H47" i="6"/>
  <c r="J47" i="6"/>
  <c r="K47" i="6"/>
  <c r="L47" i="6"/>
  <c r="M47" i="6"/>
  <c r="N47" i="6"/>
  <c r="O47" i="6"/>
  <c r="P47" i="6"/>
  <c r="R47" i="6"/>
  <c r="T47" i="6"/>
  <c r="Z47" i="6"/>
  <c r="AB47" i="6"/>
  <c r="AD47" i="6"/>
  <c r="D48" i="6"/>
  <c r="H48" i="6"/>
  <c r="J48" i="6"/>
  <c r="R48" i="6"/>
  <c r="T48" i="6"/>
  <c r="Z48" i="6"/>
  <c r="AB48" i="6"/>
  <c r="AD48" i="6"/>
  <c r="D49" i="6"/>
  <c r="H49" i="6"/>
  <c r="J49" i="6"/>
  <c r="R49" i="6"/>
  <c r="T49" i="6"/>
  <c r="Z49" i="6"/>
  <c r="AB49" i="6"/>
  <c r="AD49" i="6"/>
  <c r="B50" i="6"/>
  <c r="D50" i="6"/>
  <c r="E50" i="6"/>
  <c r="F50" i="6"/>
  <c r="H50" i="6"/>
  <c r="J50" i="6"/>
  <c r="K50" i="6"/>
  <c r="L50" i="6"/>
  <c r="M50" i="6"/>
  <c r="N50" i="6"/>
  <c r="O50" i="6"/>
  <c r="P50" i="6"/>
  <c r="R50" i="6"/>
  <c r="T50" i="6"/>
  <c r="Z50" i="6"/>
  <c r="AB50" i="6"/>
  <c r="AD50" i="6"/>
  <c r="D51" i="6"/>
  <c r="H51" i="6"/>
  <c r="J51" i="6"/>
  <c r="R51" i="6"/>
  <c r="T51" i="6"/>
  <c r="Z51" i="6"/>
  <c r="AB51" i="6"/>
  <c r="AD51" i="6"/>
  <c r="D52" i="6"/>
  <c r="H52" i="6"/>
  <c r="J52" i="6"/>
  <c r="R52" i="6"/>
  <c r="T52" i="6"/>
  <c r="Z52" i="6"/>
  <c r="AB52" i="6"/>
  <c r="AD52" i="6"/>
  <c r="D53" i="6"/>
  <c r="H53" i="6"/>
  <c r="J53" i="6"/>
  <c r="R53" i="6"/>
  <c r="T53" i="6"/>
  <c r="Z53" i="6"/>
  <c r="AB53" i="6"/>
  <c r="AD53" i="6"/>
  <c r="B54" i="6"/>
  <c r="D54" i="6"/>
  <c r="E54" i="6"/>
  <c r="F54" i="6"/>
  <c r="H54" i="6"/>
  <c r="J54" i="6"/>
  <c r="K54" i="6"/>
  <c r="L54" i="6"/>
  <c r="M54" i="6"/>
  <c r="N54" i="6"/>
  <c r="O54" i="6"/>
  <c r="P54" i="6"/>
  <c r="R54" i="6"/>
  <c r="T54" i="6"/>
  <c r="Z54" i="6"/>
  <c r="AB54" i="6"/>
  <c r="AD54" i="6"/>
  <c r="D55" i="6"/>
  <c r="H55" i="6"/>
  <c r="J55" i="6"/>
  <c r="R55" i="6"/>
  <c r="T55" i="6"/>
  <c r="Z55" i="6"/>
  <c r="AB55" i="6"/>
  <c r="AD55" i="6"/>
  <c r="D56" i="6"/>
  <c r="H56" i="6"/>
  <c r="J56" i="6"/>
  <c r="R56" i="6"/>
  <c r="T56" i="6"/>
  <c r="Z56" i="6"/>
  <c r="AB56" i="6"/>
  <c r="AD56" i="6"/>
  <c r="D57" i="6"/>
  <c r="H57" i="6"/>
  <c r="J57" i="6"/>
  <c r="R57" i="6"/>
  <c r="T57" i="6"/>
  <c r="Z57" i="6"/>
  <c r="AB57" i="6"/>
  <c r="AD57" i="6"/>
  <c r="D58" i="6"/>
  <c r="H58" i="6"/>
  <c r="J58" i="6"/>
  <c r="R58" i="6"/>
  <c r="T58" i="6"/>
  <c r="Z58" i="6"/>
  <c r="AB58" i="6"/>
  <c r="AD58" i="6"/>
  <c r="D59" i="6"/>
  <c r="H59" i="6"/>
  <c r="J59" i="6"/>
  <c r="R59" i="6"/>
  <c r="T59" i="6"/>
  <c r="Z59" i="6"/>
  <c r="AB59" i="6"/>
  <c r="AD59" i="6"/>
  <c r="D60" i="6"/>
  <c r="H60" i="6"/>
  <c r="J60" i="6"/>
  <c r="R60" i="6"/>
  <c r="T60" i="6"/>
  <c r="Z60" i="6"/>
  <c r="AB60" i="6"/>
  <c r="AD60" i="6"/>
  <c r="D61" i="6"/>
  <c r="H61" i="6"/>
  <c r="J61" i="6"/>
  <c r="R61" i="6"/>
  <c r="T61" i="6"/>
  <c r="Z61" i="6"/>
  <c r="AB61" i="6"/>
  <c r="AD61" i="6"/>
  <c r="B62" i="6"/>
  <c r="D62" i="6"/>
  <c r="E62" i="6"/>
  <c r="F62" i="6"/>
  <c r="H62" i="6"/>
  <c r="J62" i="6"/>
  <c r="K62" i="6"/>
  <c r="L62" i="6"/>
  <c r="M62" i="6"/>
  <c r="N62" i="6"/>
  <c r="O62" i="6"/>
  <c r="P62" i="6"/>
  <c r="R62" i="6"/>
  <c r="T62" i="6"/>
  <c r="Z62" i="6"/>
  <c r="AB62" i="6"/>
  <c r="AD62" i="6"/>
  <c r="D63" i="6"/>
  <c r="H63" i="6"/>
  <c r="J63" i="6"/>
  <c r="R63" i="6"/>
  <c r="T63" i="6"/>
  <c r="Z63" i="6"/>
  <c r="AB63" i="6"/>
  <c r="AD63" i="6"/>
  <c r="D64" i="6"/>
  <c r="H64" i="6"/>
  <c r="J64" i="6"/>
  <c r="R64" i="6"/>
  <c r="T64" i="6"/>
  <c r="Z64" i="6"/>
  <c r="AB64" i="6"/>
  <c r="AD64" i="6"/>
  <c r="B65" i="6"/>
  <c r="D65" i="6"/>
  <c r="E65" i="6"/>
  <c r="H65" i="6"/>
  <c r="J65" i="6"/>
  <c r="K65" i="6"/>
  <c r="M65" i="6"/>
  <c r="O65" i="6"/>
  <c r="R65" i="6"/>
  <c r="T65" i="6"/>
  <c r="Z65" i="6"/>
  <c r="AB65" i="6"/>
  <c r="AD65" i="6"/>
  <c r="D66" i="6"/>
  <c r="H66" i="6"/>
  <c r="J66" i="6"/>
  <c r="R66" i="6"/>
  <c r="T66" i="6"/>
  <c r="Z66" i="6"/>
  <c r="AB66" i="6"/>
  <c r="AD66" i="6"/>
  <c r="D67" i="6"/>
  <c r="H67" i="6"/>
  <c r="J67" i="6"/>
  <c r="R67" i="6"/>
  <c r="T67" i="6"/>
  <c r="Z67" i="6"/>
  <c r="AB67" i="6"/>
  <c r="AD67" i="6"/>
  <c r="D68" i="6"/>
  <c r="H68" i="6"/>
  <c r="J68" i="6"/>
  <c r="R68" i="6"/>
  <c r="T68" i="6"/>
  <c r="Z68" i="6"/>
  <c r="AB68" i="6"/>
  <c r="AD68" i="6"/>
  <c r="D69" i="6"/>
  <c r="H69" i="6"/>
  <c r="J69" i="6"/>
  <c r="R69" i="6"/>
  <c r="T69" i="6"/>
  <c r="Z69" i="6"/>
  <c r="AB69" i="6"/>
  <c r="AD69" i="6"/>
  <c r="B70" i="6"/>
  <c r="D70" i="6"/>
  <c r="E70" i="6"/>
  <c r="H70" i="6"/>
  <c r="J70" i="6"/>
  <c r="K70" i="6"/>
  <c r="M70" i="6"/>
  <c r="O70" i="6"/>
  <c r="R70" i="6"/>
  <c r="T70" i="6"/>
  <c r="U70" i="6"/>
  <c r="W70" i="6"/>
  <c r="Z70" i="6"/>
  <c r="AB70" i="6"/>
  <c r="AD70" i="6"/>
  <c r="D71" i="6"/>
  <c r="H71" i="6"/>
  <c r="J71" i="6"/>
  <c r="R71" i="6"/>
  <c r="T71" i="6"/>
  <c r="Z71" i="6"/>
  <c r="AD71" i="6"/>
  <c r="B72" i="6"/>
  <c r="D72" i="6"/>
  <c r="E72" i="6"/>
  <c r="H72" i="6"/>
  <c r="J72" i="6"/>
  <c r="K72" i="6"/>
  <c r="M72" i="6"/>
  <c r="P72" i="6"/>
  <c r="R72" i="6"/>
  <c r="T72" i="6"/>
  <c r="V72" i="6"/>
  <c r="Z72" i="6"/>
  <c r="AB72" i="6"/>
  <c r="AD72" i="6"/>
  <c r="B76" i="6"/>
  <c r="I76" i="6"/>
  <c r="S76" i="6"/>
  <c r="B79" i="6"/>
  <c r="C79" i="6"/>
  <c r="E79" i="6"/>
  <c r="G79" i="6"/>
  <c r="I79" i="6"/>
  <c r="K79" i="6"/>
  <c r="M79" i="6"/>
  <c r="O79" i="6"/>
  <c r="Q79" i="6"/>
  <c r="S79" i="6"/>
  <c r="U79" i="6"/>
  <c r="W79" i="6"/>
  <c r="Y79" i="6"/>
  <c r="AA79" i="6"/>
  <c r="AC79" i="6"/>
  <c r="AA1" i="7"/>
  <c r="D7" i="7"/>
  <c r="F7" i="7"/>
  <c r="H7" i="7"/>
  <c r="J7" i="7"/>
  <c r="L7" i="7"/>
  <c r="N7" i="7"/>
  <c r="P7" i="7"/>
  <c r="T7" i="7"/>
  <c r="V7" i="7"/>
  <c r="X7" i="7"/>
  <c r="Z7" i="7"/>
  <c r="AB7" i="7"/>
  <c r="AI12" i="7"/>
  <c r="AD7" i="7"/>
  <c r="AF7" i="7"/>
  <c r="AH7" i="7"/>
  <c r="AJ7" i="7"/>
  <c r="D8" i="7"/>
  <c r="F8" i="7"/>
  <c r="H8" i="7"/>
  <c r="J8" i="7"/>
  <c r="L8" i="7"/>
  <c r="N8" i="7"/>
  <c r="P8" i="7"/>
  <c r="T8" i="7"/>
  <c r="V8" i="7"/>
  <c r="X8" i="7"/>
  <c r="Z8" i="7"/>
  <c r="AB8" i="7"/>
  <c r="AD8" i="7"/>
  <c r="AF8" i="7"/>
  <c r="AH8" i="7"/>
  <c r="AJ8" i="7"/>
  <c r="D9" i="7"/>
  <c r="F9" i="7"/>
  <c r="H9" i="7"/>
  <c r="J9" i="7"/>
  <c r="L9" i="7"/>
  <c r="N9" i="7"/>
  <c r="P9" i="7"/>
  <c r="T9" i="7"/>
  <c r="V9" i="7"/>
  <c r="X9" i="7"/>
  <c r="Z9" i="7"/>
  <c r="AB9" i="7"/>
  <c r="AD9" i="7"/>
  <c r="AF9" i="7"/>
  <c r="AH9" i="7"/>
  <c r="AJ9" i="7"/>
  <c r="D10" i="7"/>
  <c r="F10" i="7"/>
  <c r="H10" i="7"/>
  <c r="J10" i="7"/>
  <c r="L10" i="7"/>
  <c r="N10" i="7"/>
  <c r="P10" i="7"/>
  <c r="T10" i="7"/>
  <c r="V10" i="7"/>
  <c r="X10" i="7"/>
  <c r="Z10" i="7"/>
  <c r="AB10" i="7"/>
  <c r="AD10" i="7"/>
  <c r="AF10" i="7"/>
  <c r="AH10" i="7"/>
  <c r="AJ10" i="7"/>
  <c r="D11" i="7"/>
  <c r="F11" i="7"/>
  <c r="H11" i="7"/>
  <c r="J11" i="7"/>
  <c r="L11" i="7"/>
  <c r="N11" i="7"/>
  <c r="P11" i="7"/>
  <c r="T11" i="7"/>
  <c r="V11" i="7"/>
  <c r="X11" i="7"/>
  <c r="Z11" i="7"/>
  <c r="AB11" i="7"/>
  <c r="AD11" i="7"/>
  <c r="AF11" i="7"/>
  <c r="AH11" i="7"/>
  <c r="AJ11" i="7"/>
  <c r="B12" i="7"/>
  <c r="D12" i="7"/>
  <c r="F12" i="7"/>
  <c r="H12" i="7"/>
  <c r="J12" i="7"/>
  <c r="L12" i="7"/>
  <c r="N12" i="7"/>
  <c r="P12" i="7"/>
  <c r="T12" i="7"/>
  <c r="V12" i="7"/>
  <c r="X12" i="7"/>
  <c r="Z12" i="7"/>
  <c r="AB12" i="7"/>
  <c r="AC12" i="7"/>
  <c r="AD12" i="7"/>
  <c r="AF12" i="7"/>
  <c r="AH12" i="7"/>
  <c r="AJ12" i="7"/>
  <c r="C54" i="7"/>
  <c r="C70" i="7"/>
  <c r="C72" i="7"/>
  <c r="D14" i="7"/>
  <c r="E70" i="7"/>
  <c r="E72" i="7"/>
  <c r="F14" i="7"/>
  <c r="H14" i="7"/>
  <c r="J14" i="7"/>
  <c r="L14" i="7"/>
  <c r="N14" i="7"/>
  <c r="P14" i="7"/>
  <c r="S70" i="7"/>
  <c r="S72" i="7"/>
  <c r="T14" i="7"/>
  <c r="U70" i="7"/>
  <c r="U72" i="7"/>
  <c r="V14" i="7"/>
  <c r="X14" i="7"/>
  <c r="Z14" i="7"/>
  <c r="AB14" i="7"/>
  <c r="AF14" i="7"/>
  <c r="AH14" i="7"/>
  <c r="D15" i="7"/>
  <c r="F15" i="7"/>
  <c r="H15" i="7"/>
  <c r="J15" i="7"/>
  <c r="L15" i="7"/>
  <c r="N15" i="7"/>
  <c r="P15" i="7"/>
  <c r="T15" i="7"/>
  <c r="V15" i="7"/>
  <c r="X15" i="7"/>
  <c r="Z15" i="7"/>
  <c r="AB15" i="7"/>
  <c r="AF15" i="7"/>
  <c r="AH15" i="7"/>
  <c r="D16" i="7"/>
  <c r="F16" i="7"/>
  <c r="H16" i="7"/>
  <c r="J16" i="7"/>
  <c r="L16" i="7"/>
  <c r="N16" i="7"/>
  <c r="P16" i="7"/>
  <c r="T16" i="7"/>
  <c r="V16" i="7"/>
  <c r="X16" i="7"/>
  <c r="Z16" i="7"/>
  <c r="AB16" i="7"/>
  <c r="AF16" i="7"/>
  <c r="AH16" i="7"/>
  <c r="D17" i="7"/>
  <c r="F17" i="7"/>
  <c r="H17" i="7"/>
  <c r="J17" i="7"/>
  <c r="L17" i="7"/>
  <c r="N17" i="7"/>
  <c r="P17" i="7"/>
  <c r="T17" i="7"/>
  <c r="V17" i="7"/>
  <c r="X17" i="7"/>
  <c r="Z17" i="7"/>
  <c r="AB17" i="7"/>
  <c r="AF17" i="7"/>
  <c r="AH17" i="7"/>
  <c r="D18" i="7"/>
  <c r="F18" i="7"/>
  <c r="H18" i="7"/>
  <c r="J18" i="7"/>
  <c r="L18" i="7"/>
  <c r="N18" i="7"/>
  <c r="P18" i="7"/>
  <c r="T18" i="7"/>
  <c r="V18" i="7"/>
  <c r="X18" i="7"/>
  <c r="Z18" i="7"/>
  <c r="AB18" i="7"/>
  <c r="AF18" i="7"/>
  <c r="AH18" i="7"/>
  <c r="D19" i="7"/>
  <c r="F19" i="7"/>
  <c r="H19" i="7"/>
  <c r="J19" i="7"/>
  <c r="L19" i="7"/>
  <c r="N19" i="7"/>
  <c r="P19" i="7"/>
  <c r="T19" i="7"/>
  <c r="V19" i="7"/>
  <c r="X19" i="7"/>
  <c r="Z19" i="7"/>
  <c r="AB19" i="7"/>
  <c r="AF19" i="7"/>
  <c r="AH19" i="7"/>
  <c r="D20" i="7"/>
  <c r="F20" i="7"/>
  <c r="H20" i="7"/>
  <c r="J20" i="7"/>
  <c r="L20" i="7"/>
  <c r="N20" i="7"/>
  <c r="P20" i="7"/>
  <c r="T20" i="7"/>
  <c r="V20" i="7"/>
  <c r="X20" i="7"/>
  <c r="Z20" i="7"/>
  <c r="AB20" i="7"/>
  <c r="AF20" i="7"/>
  <c r="AH20" i="7"/>
  <c r="B21" i="7"/>
  <c r="D21" i="7"/>
  <c r="F21" i="7"/>
  <c r="H21" i="7"/>
  <c r="J21" i="7"/>
  <c r="L21" i="7"/>
  <c r="N21" i="7"/>
  <c r="P21" i="7"/>
  <c r="Q21" i="7"/>
  <c r="T21" i="7"/>
  <c r="V21" i="7"/>
  <c r="X21" i="7"/>
  <c r="Z21" i="7"/>
  <c r="AB21" i="7"/>
  <c r="AC21" i="7"/>
  <c r="AD21" i="7"/>
  <c r="AF21" i="7"/>
  <c r="AH21" i="7"/>
  <c r="AI21" i="7"/>
  <c r="AJ21" i="7"/>
  <c r="D22" i="7"/>
  <c r="F22" i="7"/>
  <c r="H22" i="7"/>
  <c r="J22" i="7"/>
  <c r="L22" i="7"/>
  <c r="N22" i="7"/>
  <c r="P22" i="7"/>
  <c r="T22" i="7"/>
  <c r="V22" i="7"/>
  <c r="X22" i="7"/>
  <c r="Z22" i="7"/>
  <c r="AB22" i="7"/>
  <c r="AF22" i="7"/>
  <c r="AH22" i="7"/>
  <c r="D23" i="7"/>
  <c r="F23" i="7"/>
  <c r="H23" i="7"/>
  <c r="J23" i="7"/>
  <c r="L23" i="7"/>
  <c r="N23" i="7"/>
  <c r="P23" i="7"/>
  <c r="T23" i="7"/>
  <c r="V23" i="7"/>
  <c r="X23" i="7"/>
  <c r="Z23" i="7"/>
  <c r="AB23" i="7"/>
  <c r="AF23" i="7"/>
  <c r="AH23" i="7"/>
  <c r="D24" i="7"/>
  <c r="F24" i="7"/>
  <c r="H24" i="7"/>
  <c r="J24" i="7"/>
  <c r="L24" i="7"/>
  <c r="N24" i="7"/>
  <c r="P24" i="7"/>
  <c r="T24" i="7"/>
  <c r="V24" i="7"/>
  <c r="X24" i="7"/>
  <c r="Z24" i="7"/>
  <c r="AB24" i="7"/>
  <c r="AF24" i="7"/>
  <c r="AH24" i="7"/>
  <c r="D25" i="7"/>
  <c r="F25" i="7"/>
  <c r="H25" i="7"/>
  <c r="J25" i="7"/>
  <c r="L25" i="7"/>
  <c r="N25" i="7"/>
  <c r="P25" i="7"/>
  <c r="T25" i="7"/>
  <c r="V25" i="7"/>
  <c r="X25" i="7"/>
  <c r="Z25" i="7"/>
  <c r="AB25" i="7"/>
  <c r="AF25" i="7"/>
  <c r="AH25" i="7"/>
  <c r="B26" i="7"/>
  <c r="D26" i="7"/>
  <c r="F26" i="7"/>
  <c r="H26" i="7"/>
  <c r="J26" i="7"/>
  <c r="L26" i="7"/>
  <c r="N26" i="7"/>
  <c r="P26" i="7"/>
  <c r="Q26" i="7"/>
  <c r="T26" i="7"/>
  <c r="V26" i="7"/>
  <c r="X26" i="7"/>
  <c r="Z26" i="7"/>
  <c r="AB26" i="7"/>
  <c r="AC26" i="7"/>
  <c r="AD26" i="7"/>
  <c r="AF26" i="7"/>
  <c r="AH26" i="7"/>
  <c r="AI26" i="7"/>
  <c r="AJ26" i="7"/>
  <c r="D27" i="7"/>
  <c r="F27" i="7"/>
  <c r="H27" i="7"/>
  <c r="J27" i="7"/>
  <c r="L27" i="7"/>
  <c r="N27" i="7"/>
  <c r="P27" i="7"/>
  <c r="T27" i="7"/>
  <c r="V27" i="7"/>
  <c r="X27" i="7"/>
  <c r="Z27" i="7"/>
  <c r="AB27" i="7"/>
  <c r="AF27" i="7"/>
  <c r="AH27" i="7"/>
  <c r="D28" i="7"/>
  <c r="F28" i="7"/>
  <c r="H28" i="7"/>
  <c r="J28" i="7"/>
  <c r="L28" i="7"/>
  <c r="N28" i="7"/>
  <c r="P28" i="7"/>
  <c r="T28" i="7"/>
  <c r="V28" i="7"/>
  <c r="X28" i="7"/>
  <c r="Z28" i="7"/>
  <c r="AB28" i="7"/>
  <c r="AF28" i="7"/>
  <c r="AH28" i="7"/>
  <c r="D29" i="7"/>
  <c r="F29" i="7"/>
  <c r="H29" i="7"/>
  <c r="J29" i="7"/>
  <c r="L29" i="7"/>
  <c r="N29" i="7"/>
  <c r="P29" i="7"/>
  <c r="T29" i="7"/>
  <c r="V29" i="7"/>
  <c r="X29" i="7"/>
  <c r="Z29" i="7"/>
  <c r="AB29" i="7"/>
  <c r="AF29" i="7"/>
  <c r="AH29" i="7"/>
  <c r="D30" i="7"/>
  <c r="F30" i="7"/>
  <c r="H30" i="7"/>
  <c r="J30" i="7"/>
  <c r="L30" i="7"/>
  <c r="N30" i="7"/>
  <c r="P30" i="7"/>
  <c r="T30" i="7"/>
  <c r="V30" i="7"/>
  <c r="X30" i="7"/>
  <c r="Z30" i="7"/>
  <c r="AB30" i="7"/>
  <c r="AF30" i="7"/>
  <c r="AH30" i="7"/>
  <c r="B31" i="7"/>
  <c r="D31" i="7"/>
  <c r="F31" i="7"/>
  <c r="H31" i="7"/>
  <c r="J31" i="7"/>
  <c r="L31" i="7"/>
  <c r="N31" i="7"/>
  <c r="P31" i="7"/>
  <c r="Q31" i="7"/>
  <c r="T31" i="7"/>
  <c r="V31" i="7"/>
  <c r="X31" i="7"/>
  <c r="Z31" i="7"/>
  <c r="AB31" i="7"/>
  <c r="AC31" i="7"/>
  <c r="AD31" i="7"/>
  <c r="AF31" i="7"/>
  <c r="AH31" i="7"/>
  <c r="AI31" i="7"/>
  <c r="AJ31" i="7"/>
  <c r="D32" i="7"/>
  <c r="F32" i="7"/>
  <c r="H32" i="7"/>
  <c r="J32" i="7"/>
  <c r="L32" i="7"/>
  <c r="N32" i="7"/>
  <c r="P32" i="7"/>
  <c r="T32" i="7"/>
  <c r="V32" i="7"/>
  <c r="X32" i="7"/>
  <c r="Z32" i="7"/>
  <c r="AB32" i="7"/>
  <c r="AF32" i="7"/>
  <c r="AH32" i="7"/>
  <c r="D33" i="7"/>
  <c r="F33" i="7"/>
  <c r="H33" i="7"/>
  <c r="J33" i="7"/>
  <c r="L33" i="7"/>
  <c r="N33" i="7"/>
  <c r="P33" i="7"/>
  <c r="T33" i="7"/>
  <c r="V33" i="7"/>
  <c r="X33" i="7"/>
  <c r="Z33" i="7"/>
  <c r="AB33" i="7"/>
  <c r="AF33" i="7"/>
  <c r="AH33" i="7"/>
  <c r="B34" i="7"/>
  <c r="D34" i="7"/>
  <c r="F34" i="7"/>
  <c r="H34" i="7"/>
  <c r="J34" i="7"/>
  <c r="L34" i="7"/>
  <c r="N34" i="7"/>
  <c r="P34" i="7"/>
  <c r="Q34" i="7"/>
  <c r="T34" i="7"/>
  <c r="V34" i="7"/>
  <c r="X34" i="7"/>
  <c r="Z34" i="7"/>
  <c r="AB34" i="7"/>
  <c r="AC34" i="7"/>
  <c r="AD34" i="7"/>
  <c r="AF34" i="7"/>
  <c r="AH34" i="7"/>
  <c r="AI34" i="7"/>
  <c r="AJ34" i="7"/>
  <c r="D35" i="7"/>
  <c r="F35" i="7"/>
  <c r="H35" i="7"/>
  <c r="J35" i="7"/>
  <c r="L35" i="7"/>
  <c r="N35" i="7"/>
  <c r="P35" i="7"/>
  <c r="T35" i="7"/>
  <c r="V35" i="7"/>
  <c r="X35" i="7"/>
  <c r="Z35" i="7"/>
  <c r="AB35" i="7"/>
  <c r="AF35" i="7"/>
  <c r="AH35" i="7"/>
  <c r="D36" i="7"/>
  <c r="F36" i="7"/>
  <c r="H36" i="7"/>
  <c r="J36" i="7"/>
  <c r="L36" i="7"/>
  <c r="N36" i="7"/>
  <c r="P36" i="7"/>
  <c r="T36" i="7"/>
  <c r="V36" i="7"/>
  <c r="X36" i="7"/>
  <c r="Z36" i="7"/>
  <c r="AB36" i="7"/>
  <c r="AF36" i="7"/>
  <c r="AH36" i="7"/>
  <c r="D37" i="7"/>
  <c r="F37" i="7"/>
  <c r="H37" i="7"/>
  <c r="J37" i="7"/>
  <c r="L37" i="7"/>
  <c r="N37" i="7"/>
  <c r="P37" i="7"/>
  <c r="T37" i="7"/>
  <c r="V37" i="7"/>
  <c r="X37" i="7"/>
  <c r="Z37" i="7"/>
  <c r="AB37" i="7"/>
  <c r="AF37" i="7"/>
  <c r="AH37" i="7"/>
  <c r="D38" i="7"/>
  <c r="F38" i="7"/>
  <c r="H38" i="7"/>
  <c r="J38" i="7"/>
  <c r="L38" i="7"/>
  <c r="N38" i="7"/>
  <c r="P38" i="7"/>
  <c r="T38" i="7"/>
  <c r="V38" i="7"/>
  <c r="X38" i="7"/>
  <c r="Z38" i="7"/>
  <c r="AB38" i="7"/>
  <c r="AF38" i="7"/>
  <c r="AH38" i="7"/>
  <c r="D39" i="7"/>
  <c r="F39" i="7"/>
  <c r="H39" i="7"/>
  <c r="J39" i="7"/>
  <c r="L39" i="7"/>
  <c r="N39" i="7"/>
  <c r="P39" i="7"/>
  <c r="T39" i="7"/>
  <c r="V39" i="7"/>
  <c r="X39" i="7"/>
  <c r="Z39" i="7"/>
  <c r="AB39" i="7"/>
  <c r="AF39" i="7"/>
  <c r="AH39" i="7"/>
  <c r="D40" i="7"/>
  <c r="F40" i="7"/>
  <c r="H40" i="7"/>
  <c r="J40" i="7"/>
  <c r="L40" i="7"/>
  <c r="N40" i="7"/>
  <c r="P40" i="7"/>
  <c r="T40" i="7"/>
  <c r="V40" i="7"/>
  <c r="X40" i="7"/>
  <c r="Z40" i="7"/>
  <c r="AB40" i="7"/>
  <c r="AF40" i="7"/>
  <c r="AH40" i="7"/>
  <c r="B41" i="7"/>
  <c r="D41" i="7"/>
  <c r="F41" i="7"/>
  <c r="H41" i="7"/>
  <c r="J41" i="7"/>
  <c r="L41" i="7"/>
  <c r="N41" i="7"/>
  <c r="P41" i="7"/>
  <c r="Q41" i="7"/>
  <c r="T41" i="7"/>
  <c r="V41" i="7"/>
  <c r="X41" i="7"/>
  <c r="Z41" i="7"/>
  <c r="AB41" i="7"/>
  <c r="AC41" i="7"/>
  <c r="AD41" i="7"/>
  <c r="AF41" i="7"/>
  <c r="AH41" i="7"/>
  <c r="AI41" i="7"/>
  <c r="AJ41" i="7"/>
  <c r="D42" i="7"/>
  <c r="F42" i="7"/>
  <c r="H42" i="7"/>
  <c r="J42" i="7"/>
  <c r="L42" i="7"/>
  <c r="N42" i="7"/>
  <c r="P42" i="7"/>
  <c r="T42" i="7"/>
  <c r="V42" i="7"/>
  <c r="X42" i="7"/>
  <c r="Z42" i="7"/>
  <c r="AB42" i="7"/>
  <c r="AF42" i="7"/>
  <c r="AH42" i="7"/>
  <c r="D43" i="7"/>
  <c r="F43" i="7"/>
  <c r="H43" i="7"/>
  <c r="J43" i="7"/>
  <c r="L43" i="7"/>
  <c r="N43" i="7"/>
  <c r="P43" i="7"/>
  <c r="T43" i="7"/>
  <c r="V43" i="7"/>
  <c r="X43" i="7"/>
  <c r="Z43" i="7"/>
  <c r="AB43" i="7"/>
  <c r="AF43" i="7"/>
  <c r="AH43" i="7"/>
  <c r="D44" i="7"/>
  <c r="F44" i="7"/>
  <c r="H44" i="7"/>
  <c r="J44" i="7"/>
  <c r="L44" i="7"/>
  <c r="N44" i="7"/>
  <c r="P44" i="7"/>
  <c r="T44" i="7"/>
  <c r="V44" i="7"/>
  <c r="X44" i="7"/>
  <c r="Z44" i="7"/>
  <c r="AB44" i="7"/>
  <c r="AF44" i="7"/>
  <c r="AH44" i="7"/>
  <c r="D45" i="7"/>
  <c r="F45" i="7"/>
  <c r="H45" i="7"/>
  <c r="J45" i="7"/>
  <c r="L45" i="7"/>
  <c r="N45" i="7"/>
  <c r="P45" i="7"/>
  <c r="T45" i="7"/>
  <c r="V45" i="7"/>
  <c r="X45" i="7"/>
  <c r="Z45" i="7"/>
  <c r="AB45" i="7"/>
  <c r="AF45" i="7"/>
  <c r="AH45" i="7"/>
  <c r="D46" i="7"/>
  <c r="F46" i="7"/>
  <c r="H46" i="7"/>
  <c r="J46" i="7"/>
  <c r="L46" i="7"/>
  <c r="N46" i="7"/>
  <c r="P46" i="7"/>
  <c r="T46" i="7"/>
  <c r="V46" i="7"/>
  <c r="X46" i="7"/>
  <c r="Z46" i="7"/>
  <c r="AB46" i="7"/>
  <c r="AF46" i="7"/>
  <c r="AH46" i="7"/>
  <c r="B47" i="7"/>
  <c r="D47" i="7"/>
  <c r="F47" i="7"/>
  <c r="H47" i="7"/>
  <c r="J47" i="7"/>
  <c r="L47" i="7"/>
  <c r="N47" i="7"/>
  <c r="P47" i="7"/>
  <c r="Q47" i="7"/>
  <c r="T47" i="7"/>
  <c r="V47" i="7"/>
  <c r="X47" i="7"/>
  <c r="Z47" i="7"/>
  <c r="AB47" i="7"/>
  <c r="AC47" i="7"/>
  <c r="AD47" i="7"/>
  <c r="AF47" i="7"/>
  <c r="AH47" i="7"/>
  <c r="AI47" i="7"/>
  <c r="AJ47" i="7"/>
  <c r="D48" i="7"/>
  <c r="F48" i="7"/>
  <c r="H48" i="7"/>
  <c r="J48" i="7"/>
  <c r="L48" i="7"/>
  <c r="N48" i="7"/>
  <c r="P48" i="7"/>
  <c r="T48" i="7"/>
  <c r="V48" i="7"/>
  <c r="X48" i="7"/>
  <c r="Z48" i="7"/>
  <c r="AB48" i="7"/>
  <c r="AF48" i="7"/>
  <c r="AH48" i="7"/>
  <c r="D49" i="7"/>
  <c r="F49" i="7"/>
  <c r="H49" i="7"/>
  <c r="J49" i="7"/>
  <c r="L49" i="7"/>
  <c r="N49" i="7"/>
  <c r="P49" i="7"/>
  <c r="T49" i="7"/>
  <c r="V49" i="7"/>
  <c r="X49" i="7"/>
  <c r="Z49" i="7"/>
  <c r="AB49" i="7"/>
  <c r="AF49" i="7"/>
  <c r="AH49" i="7"/>
  <c r="B50" i="7"/>
  <c r="D50" i="7"/>
  <c r="F50" i="7"/>
  <c r="H50" i="7"/>
  <c r="J50" i="7"/>
  <c r="L50" i="7"/>
  <c r="N50" i="7"/>
  <c r="P50" i="7"/>
  <c r="Q50" i="7"/>
  <c r="T50" i="7"/>
  <c r="V50" i="7"/>
  <c r="X50" i="7"/>
  <c r="Z50" i="7"/>
  <c r="AB50" i="7"/>
  <c r="AC50" i="7"/>
  <c r="AD50" i="7"/>
  <c r="AF50" i="7"/>
  <c r="AH50" i="7"/>
  <c r="AI50" i="7"/>
  <c r="AJ50" i="7"/>
  <c r="D51" i="7"/>
  <c r="F51" i="7"/>
  <c r="H51" i="7"/>
  <c r="J51" i="7"/>
  <c r="L51" i="7"/>
  <c r="N51" i="7"/>
  <c r="P51" i="7"/>
  <c r="T51" i="7"/>
  <c r="V51" i="7"/>
  <c r="X51" i="7"/>
  <c r="Z51" i="7"/>
  <c r="AB51" i="7"/>
  <c r="AF51" i="7"/>
  <c r="AH51" i="7"/>
  <c r="D52" i="7"/>
  <c r="F52" i="7"/>
  <c r="H52" i="7"/>
  <c r="J52" i="7"/>
  <c r="L52" i="7"/>
  <c r="N52" i="7"/>
  <c r="P52" i="7"/>
  <c r="T52" i="7"/>
  <c r="V52" i="7"/>
  <c r="X52" i="7"/>
  <c r="Z52" i="7"/>
  <c r="AB52" i="7"/>
  <c r="AF52" i="7"/>
  <c r="AH52" i="7"/>
  <c r="D53" i="7"/>
  <c r="F53" i="7"/>
  <c r="H53" i="7"/>
  <c r="J53" i="7"/>
  <c r="L53" i="7"/>
  <c r="N53" i="7"/>
  <c r="P53" i="7"/>
  <c r="T53" i="7"/>
  <c r="V53" i="7"/>
  <c r="X53" i="7"/>
  <c r="Z53" i="7"/>
  <c r="AB53" i="7"/>
  <c r="AF53" i="7"/>
  <c r="AH53" i="7"/>
  <c r="B54" i="7"/>
  <c r="D54" i="7"/>
  <c r="F54" i="7"/>
  <c r="H54" i="7"/>
  <c r="J54" i="7"/>
  <c r="L54" i="7"/>
  <c r="N54" i="7"/>
  <c r="P54" i="7"/>
  <c r="Q54" i="7"/>
  <c r="T54" i="7"/>
  <c r="V54" i="7"/>
  <c r="X54" i="7"/>
  <c r="Z54" i="7"/>
  <c r="AB54" i="7"/>
  <c r="AC54" i="7"/>
  <c r="AD54" i="7"/>
  <c r="AF54" i="7"/>
  <c r="AH54" i="7"/>
  <c r="AI54" i="7"/>
  <c r="AJ54" i="7"/>
  <c r="D55" i="7"/>
  <c r="F55" i="7"/>
  <c r="H55" i="7"/>
  <c r="J55" i="7"/>
  <c r="L55" i="7"/>
  <c r="N55" i="7"/>
  <c r="P55" i="7"/>
  <c r="T55" i="7"/>
  <c r="V55" i="7"/>
  <c r="X55" i="7"/>
  <c r="Z55" i="7"/>
  <c r="AB55" i="7"/>
  <c r="AF55" i="7"/>
  <c r="AH55" i="7"/>
  <c r="D56" i="7"/>
  <c r="F56" i="7"/>
  <c r="H56" i="7"/>
  <c r="J56" i="7"/>
  <c r="L56" i="7"/>
  <c r="N56" i="7"/>
  <c r="P56" i="7"/>
  <c r="T56" i="7"/>
  <c r="V56" i="7"/>
  <c r="X56" i="7"/>
  <c r="Z56" i="7"/>
  <c r="AB56" i="7"/>
  <c r="AF56" i="7"/>
  <c r="AH56" i="7"/>
  <c r="D57" i="7"/>
  <c r="F57" i="7"/>
  <c r="H57" i="7"/>
  <c r="J57" i="7"/>
  <c r="L57" i="7"/>
  <c r="N57" i="7"/>
  <c r="P57" i="7"/>
  <c r="T57" i="7"/>
  <c r="V57" i="7"/>
  <c r="X57" i="7"/>
  <c r="Z57" i="7"/>
  <c r="AB57" i="7"/>
  <c r="AF57" i="7"/>
  <c r="AH57" i="7"/>
  <c r="D58" i="7"/>
  <c r="F58" i="7"/>
  <c r="H58" i="7"/>
  <c r="J58" i="7"/>
  <c r="L58" i="7"/>
  <c r="N58" i="7"/>
  <c r="P58" i="7"/>
  <c r="T58" i="7"/>
  <c r="V58" i="7"/>
  <c r="X58" i="7"/>
  <c r="Z58" i="7"/>
  <c r="AB58" i="7"/>
  <c r="AF58" i="7"/>
  <c r="AH58" i="7"/>
  <c r="D59" i="7"/>
  <c r="F59" i="7"/>
  <c r="H59" i="7"/>
  <c r="J59" i="7"/>
  <c r="L59" i="7"/>
  <c r="N59" i="7"/>
  <c r="P59" i="7"/>
  <c r="T59" i="7"/>
  <c r="V59" i="7"/>
  <c r="X59" i="7"/>
  <c r="Z59" i="7"/>
  <c r="AB59" i="7"/>
  <c r="AF59" i="7"/>
  <c r="AH59" i="7"/>
  <c r="D60" i="7"/>
  <c r="F60" i="7"/>
  <c r="H60" i="7"/>
  <c r="J60" i="7"/>
  <c r="L60" i="7"/>
  <c r="N60" i="7"/>
  <c r="P60" i="7"/>
  <c r="T60" i="7"/>
  <c r="V60" i="7"/>
  <c r="X60" i="7"/>
  <c r="Z60" i="7"/>
  <c r="AB60" i="7"/>
  <c r="AF60" i="7"/>
  <c r="AH60" i="7"/>
  <c r="D61" i="7"/>
  <c r="F61" i="7"/>
  <c r="H61" i="7"/>
  <c r="J61" i="7"/>
  <c r="L61" i="7"/>
  <c r="N61" i="7"/>
  <c r="P61" i="7"/>
  <c r="T61" i="7"/>
  <c r="V61" i="7"/>
  <c r="X61" i="7"/>
  <c r="Z61" i="7"/>
  <c r="AB61" i="7"/>
  <c r="AF61" i="7"/>
  <c r="AH61" i="7"/>
  <c r="B62" i="7"/>
  <c r="D62" i="7"/>
  <c r="F62" i="7"/>
  <c r="H62" i="7"/>
  <c r="J62" i="7"/>
  <c r="L62" i="7"/>
  <c r="N62" i="7"/>
  <c r="P62" i="7"/>
  <c r="Q62" i="7"/>
  <c r="T62" i="7"/>
  <c r="V62" i="7"/>
  <c r="X62" i="7"/>
  <c r="Z62" i="7"/>
  <c r="AB62" i="7"/>
  <c r="AC62" i="7"/>
  <c r="AD62" i="7"/>
  <c r="AF62" i="7"/>
  <c r="AH62" i="7"/>
  <c r="AI62" i="7"/>
  <c r="AJ62" i="7"/>
  <c r="D63" i="7"/>
  <c r="F63" i="7"/>
  <c r="H63" i="7"/>
  <c r="J63" i="7"/>
  <c r="L63" i="7"/>
  <c r="N63" i="7"/>
  <c r="P63" i="7"/>
  <c r="T63" i="7"/>
  <c r="V63" i="7"/>
  <c r="X63" i="7"/>
  <c r="Z63" i="7"/>
  <c r="AB63" i="7"/>
  <c r="AF63" i="7"/>
  <c r="AH63" i="7"/>
  <c r="D64" i="7"/>
  <c r="F64" i="7"/>
  <c r="H64" i="7"/>
  <c r="J64" i="7"/>
  <c r="L64" i="7"/>
  <c r="N64" i="7"/>
  <c r="P64" i="7"/>
  <c r="T64" i="7"/>
  <c r="V64" i="7"/>
  <c r="X64" i="7"/>
  <c r="Z64" i="7"/>
  <c r="AB64" i="7"/>
  <c r="AF64" i="7"/>
  <c r="AH64" i="7"/>
  <c r="B65" i="7"/>
  <c r="D65" i="7"/>
  <c r="F65" i="7"/>
  <c r="H65" i="7"/>
  <c r="J65" i="7"/>
  <c r="L65" i="7"/>
  <c r="N65" i="7"/>
  <c r="P65" i="7"/>
  <c r="Q65" i="7"/>
  <c r="T65" i="7"/>
  <c r="V65" i="7"/>
  <c r="X65" i="7"/>
  <c r="Z65" i="7"/>
  <c r="AB65" i="7"/>
  <c r="AF65" i="7"/>
  <c r="AH65" i="7"/>
  <c r="D66" i="7"/>
  <c r="F66" i="7"/>
  <c r="H66" i="7"/>
  <c r="J66" i="7"/>
  <c r="L66" i="7"/>
  <c r="N66" i="7"/>
  <c r="P66" i="7"/>
  <c r="T66" i="7"/>
  <c r="V66" i="7"/>
  <c r="X66" i="7"/>
  <c r="Z66" i="7"/>
  <c r="AB66" i="7"/>
  <c r="AF66" i="7"/>
  <c r="AH66" i="7"/>
  <c r="D67" i="7"/>
  <c r="F67" i="7"/>
  <c r="H67" i="7"/>
  <c r="J67" i="7"/>
  <c r="L67" i="7"/>
  <c r="N67" i="7"/>
  <c r="P67" i="7"/>
  <c r="T67" i="7"/>
  <c r="V67" i="7"/>
  <c r="X67" i="7"/>
  <c r="Z67" i="7"/>
  <c r="AB67" i="7"/>
  <c r="AF67" i="7"/>
  <c r="AH67" i="7"/>
  <c r="D68" i="7"/>
  <c r="F68" i="7"/>
  <c r="H68" i="7"/>
  <c r="J68" i="7"/>
  <c r="L68" i="7"/>
  <c r="N68" i="7"/>
  <c r="P68" i="7"/>
  <c r="T68" i="7"/>
  <c r="V68" i="7"/>
  <c r="X68" i="7"/>
  <c r="Z68" i="7"/>
  <c r="AB68" i="7"/>
  <c r="AF68" i="7"/>
  <c r="AH68" i="7"/>
  <c r="D69" i="7"/>
  <c r="F69" i="7"/>
  <c r="H69" i="7"/>
  <c r="J69" i="7"/>
  <c r="L69" i="7"/>
  <c r="N69" i="7"/>
  <c r="P69" i="7"/>
  <c r="T69" i="7"/>
  <c r="V69" i="7"/>
  <c r="W79" i="7"/>
  <c r="X69" i="7"/>
  <c r="Z69" i="7"/>
  <c r="AB69" i="7"/>
  <c r="AF69" i="7"/>
  <c r="AH69" i="7"/>
  <c r="B70" i="7"/>
  <c r="D70" i="7"/>
  <c r="F70" i="7"/>
  <c r="H70" i="7"/>
  <c r="J70" i="7"/>
  <c r="L70" i="7"/>
  <c r="N70" i="7"/>
  <c r="P70" i="7"/>
  <c r="Q70" i="7"/>
  <c r="T70" i="7"/>
  <c r="V70" i="7"/>
  <c r="X70" i="7"/>
  <c r="Z70" i="7"/>
  <c r="AB70" i="7"/>
  <c r="AC70" i="7"/>
  <c r="AF70" i="7"/>
  <c r="AH70" i="7"/>
  <c r="AI70" i="7"/>
  <c r="D71" i="7"/>
  <c r="F71" i="7"/>
  <c r="H71" i="7"/>
  <c r="J71" i="7"/>
  <c r="L71" i="7"/>
  <c r="N71" i="7"/>
  <c r="P71" i="7"/>
  <c r="T71" i="7"/>
  <c r="V71" i="7"/>
  <c r="X71" i="7"/>
  <c r="Z71" i="7"/>
  <c r="AB71" i="7"/>
  <c r="AF71" i="7"/>
  <c r="AH71" i="7"/>
  <c r="B72" i="7"/>
  <c r="D72" i="7"/>
  <c r="F72" i="7"/>
  <c r="H72" i="7"/>
  <c r="J72" i="7"/>
  <c r="L72" i="7"/>
  <c r="N72" i="7"/>
  <c r="P72" i="7"/>
  <c r="Q72" i="7"/>
  <c r="T72" i="7"/>
  <c r="V72" i="7"/>
  <c r="X72" i="7"/>
  <c r="Z72" i="7"/>
  <c r="AB72" i="7"/>
  <c r="AC72" i="7"/>
  <c r="AF72" i="7"/>
  <c r="AH72" i="7"/>
  <c r="AI72" i="7"/>
  <c r="B76" i="7"/>
  <c r="F76" i="7"/>
  <c r="H76" i="7"/>
  <c r="J76" i="7"/>
  <c r="Q76" i="7"/>
  <c r="S76" i="7"/>
  <c r="U76" i="7"/>
  <c r="AG76" i="7"/>
  <c r="B79" i="7"/>
  <c r="C79" i="7"/>
  <c r="E79" i="7"/>
  <c r="G79" i="7"/>
  <c r="I79" i="7"/>
  <c r="K79" i="7"/>
  <c r="M79" i="7"/>
  <c r="O79" i="7"/>
  <c r="Q79" i="7"/>
  <c r="S79" i="7"/>
  <c r="U79" i="7"/>
  <c r="Y79" i="7"/>
  <c r="AA79" i="7"/>
  <c r="AC79" i="7"/>
  <c r="AE79" i="7"/>
  <c r="AG79" i="7"/>
  <c r="AI79" i="7"/>
  <c r="AG1" i="80"/>
  <c r="D7" i="80"/>
  <c r="F7" i="80"/>
  <c r="H7" i="80"/>
  <c r="J7" i="80"/>
  <c r="K12" i="80"/>
  <c r="L7" i="80"/>
  <c r="N7" i="80"/>
  <c r="P7" i="80"/>
  <c r="R7" i="80"/>
  <c r="T7" i="80"/>
  <c r="V7" i="80"/>
  <c r="X7" i="80"/>
  <c r="Z7" i="80"/>
  <c r="AB7" i="80"/>
  <c r="AC12" i="80"/>
  <c r="AD7" i="80"/>
  <c r="AF7" i="80"/>
  <c r="AH7" i="80"/>
  <c r="AJ7" i="80"/>
  <c r="AL7" i="80"/>
  <c r="D8" i="80"/>
  <c r="F8" i="80"/>
  <c r="H8" i="80"/>
  <c r="J8" i="80"/>
  <c r="L8" i="80"/>
  <c r="N8" i="80"/>
  <c r="P8" i="80"/>
  <c r="R8" i="80"/>
  <c r="T8" i="80"/>
  <c r="V8" i="80"/>
  <c r="X8" i="80"/>
  <c r="Z8" i="80"/>
  <c r="AB8" i="80"/>
  <c r="AD8" i="80"/>
  <c r="AF8" i="80"/>
  <c r="AH8" i="80"/>
  <c r="AJ8" i="80"/>
  <c r="AL8" i="80"/>
  <c r="D9" i="80"/>
  <c r="F9" i="80"/>
  <c r="H9" i="80"/>
  <c r="J9" i="80"/>
  <c r="L9" i="80"/>
  <c r="N9" i="80"/>
  <c r="P9" i="80"/>
  <c r="R9" i="80"/>
  <c r="T9" i="80"/>
  <c r="V9" i="80"/>
  <c r="X9" i="80"/>
  <c r="Z9" i="80"/>
  <c r="AB9" i="80"/>
  <c r="AD9" i="80"/>
  <c r="AF9" i="80"/>
  <c r="AH9" i="80"/>
  <c r="AJ9" i="80"/>
  <c r="AL9" i="80"/>
  <c r="D10" i="80"/>
  <c r="F10" i="80"/>
  <c r="H10" i="80"/>
  <c r="J10" i="80"/>
  <c r="L10" i="80"/>
  <c r="N10" i="80"/>
  <c r="P10" i="80"/>
  <c r="R10" i="80"/>
  <c r="T10" i="80"/>
  <c r="V10" i="80"/>
  <c r="X10" i="80"/>
  <c r="Z10" i="80"/>
  <c r="AB10" i="80"/>
  <c r="AD10" i="80"/>
  <c r="AF10" i="80"/>
  <c r="AH10" i="80"/>
  <c r="AJ10" i="80"/>
  <c r="AL10" i="80"/>
  <c r="D11" i="80"/>
  <c r="F11" i="80"/>
  <c r="H11" i="80"/>
  <c r="J11" i="80"/>
  <c r="L11" i="80"/>
  <c r="N11" i="80"/>
  <c r="P11" i="80"/>
  <c r="R11" i="80"/>
  <c r="T11" i="80"/>
  <c r="V11" i="80"/>
  <c r="X11" i="80"/>
  <c r="Z11" i="80"/>
  <c r="AB11" i="80"/>
  <c r="AD11" i="80"/>
  <c r="AF11" i="80"/>
  <c r="AH11" i="80"/>
  <c r="AJ11" i="80"/>
  <c r="AL11" i="80"/>
  <c r="B12" i="80"/>
  <c r="D12" i="80"/>
  <c r="F12" i="80"/>
  <c r="H12" i="80"/>
  <c r="J12" i="80"/>
  <c r="L12" i="80"/>
  <c r="N12" i="80"/>
  <c r="O12" i="80"/>
  <c r="P12" i="80"/>
  <c r="R12" i="80"/>
  <c r="T12" i="80"/>
  <c r="V12" i="80"/>
  <c r="X12" i="80"/>
  <c r="Z12" i="80"/>
  <c r="AB12" i="80"/>
  <c r="AD12" i="80"/>
  <c r="AF12" i="80"/>
  <c r="AH12" i="80"/>
  <c r="AJ12" i="80"/>
  <c r="AL12" i="80"/>
  <c r="D14" i="80"/>
  <c r="F14" i="80"/>
  <c r="H14" i="80"/>
  <c r="J14" i="80"/>
  <c r="N14" i="80"/>
  <c r="R14" i="80"/>
  <c r="T14" i="80"/>
  <c r="V14" i="80"/>
  <c r="X14" i="80"/>
  <c r="Z14" i="80"/>
  <c r="AB14" i="80"/>
  <c r="AJ14" i="80"/>
  <c r="AK70" i="80"/>
  <c r="AK72" i="80"/>
  <c r="AL14" i="80"/>
  <c r="D15" i="80"/>
  <c r="F15" i="80"/>
  <c r="H15" i="80"/>
  <c r="J15" i="80"/>
  <c r="N15" i="80"/>
  <c r="R15" i="80"/>
  <c r="T15" i="80"/>
  <c r="V15" i="80"/>
  <c r="X15" i="80"/>
  <c r="Z15" i="80"/>
  <c r="AB15" i="80"/>
  <c r="AJ15" i="80"/>
  <c r="AL15" i="80"/>
  <c r="D16" i="80"/>
  <c r="F16" i="80"/>
  <c r="H16" i="80"/>
  <c r="J16" i="80"/>
  <c r="N16" i="80"/>
  <c r="R16" i="80"/>
  <c r="T16" i="80"/>
  <c r="V16" i="80"/>
  <c r="X16" i="80"/>
  <c r="Z16" i="80"/>
  <c r="AB16" i="80"/>
  <c r="AJ16" i="80"/>
  <c r="AL16" i="80"/>
  <c r="D17" i="80"/>
  <c r="F17" i="80"/>
  <c r="H17" i="80"/>
  <c r="J17" i="80"/>
  <c r="N17" i="80"/>
  <c r="R17" i="80"/>
  <c r="T17" i="80"/>
  <c r="V17" i="80"/>
  <c r="X17" i="80"/>
  <c r="Z17" i="80"/>
  <c r="AB17" i="80"/>
  <c r="AJ17" i="80"/>
  <c r="AL17" i="80"/>
  <c r="D18" i="80"/>
  <c r="F18" i="80"/>
  <c r="H18" i="80"/>
  <c r="J18" i="80"/>
  <c r="N18" i="80"/>
  <c r="R18" i="80"/>
  <c r="T18" i="80"/>
  <c r="V18" i="80"/>
  <c r="X18" i="80"/>
  <c r="Z18" i="80"/>
  <c r="AB18" i="80"/>
  <c r="AJ18" i="80"/>
  <c r="AL18" i="80"/>
  <c r="D19" i="80"/>
  <c r="F19" i="80"/>
  <c r="H19" i="80"/>
  <c r="J19" i="80"/>
  <c r="N19" i="80"/>
  <c r="R19" i="80"/>
  <c r="T19" i="80"/>
  <c r="V19" i="80"/>
  <c r="X19" i="80"/>
  <c r="Z19" i="80"/>
  <c r="AB19" i="80"/>
  <c r="AJ19" i="80"/>
  <c r="AL19" i="80"/>
  <c r="D20" i="80"/>
  <c r="F20" i="80"/>
  <c r="H20" i="80"/>
  <c r="J20" i="80"/>
  <c r="N20" i="80"/>
  <c r="R20" i="80"/>
  <c r="T20" i="80"/>
  <c r="V20" i="80"/>
  <c r="X20" i="80"/>
  <c r="Z20" i="80"/>
  <c r="AB20" i="80"/>
  <c r="AJ20" i="80"/>
  <c r="AL20" i="80"/>
  <c r="B21" i="80"/>
  <c r="D21" i="80"/>
  <c r="F21" i="80"/>
  <c r="H21" i="80"/>
  <c r="J21" i="80"/>
  <c r="K21" i="80"/>
  <c r="N21" i="80"/>
  <c r="R21" i="80"/>
  <c r="T21" i="80"/>
  <c r="V21" i="80"/>
  <c r="X21" i="80"/>
  <c r="Z21" i="80"/>
  <c r="AB21" i="80"/>
  <c r="AD21" i="80"/>
  <c r="AE21" i="80"/>
  <c r="AG21" i="80"/>
  <c r="AJ21" i="80"/>
  <c r="AL21" i="80"/>
  <c r="D22" i="80"/>
  <c r="F22" i="80"/>
  <c r="H22" i="80"/>
  <c r="J22" i="80"/>
  <c r="N22" i="80"/>
  <c r="R22" i="80"/>
  <c r="T22" i="80"/>
  <c r="V22" i="80"/>
  <c r="X22" i="80"/>
  <c r="Z22" i="80"/>
  <c r="AB22" i="80"/>
  <c r="AJ22" i="80"/>
  <c r="AL22" i="80"/>
  <c r="D23" i="80"/>
  <c r="F23" i="80"/>
  <c r="H23" i="80"/>
  <c r="J23" i="80"/>
  <c r="N23" i="80"/>
  <c r="R23" i="80"/>
  <c r="T23" i="80"/>
  <c r="V23" i="80"/>
  <c r="X23" i="80"/>
  <c r="Z23" i="80"/>
  <c r="AB23" i="80"/>
  <c r="AJ23" i="80"/>
  <c r="AL23" i="80"/>
  <c r="D24" i="80"/>
  <c r="F24" i="80"/>
  <c r="H24" i="80"/>
  <c r="J24" i="80"/>
  <c r="N24" i="80"/>
  <c r="R24" i="80"/>
  <c r="T24" i="80"/>
  <c r="V24" i="80"/>
  <c r="X24" i="80"/>
  <c r="Z24" i="80"/>
  <c r="AB24" i="80"/>
  <c r="AJ24" i="80"/>
  <c r="AL24" i="80"/>
  <c r="D25" i="80"/>
  <c r="F25" i="80"/>
  <c r="H25" i="80"/>
  <c r="J25" i="80"/>
  <c r="N25" i="80"/>
  <c r="R25" i="80"/>
  <c r="T25" i="80"/>
  <c r="V25" i="80"/>
  <c r="X25" i="80"/>
  <c r="Z25" i="80"/>
  <c r="AB25" i="80"/>
  <c r="AJ25" i="80"/>
  <c r="AL25" i="80"/>
  <c r="B26" i="80"/>
  <c r="D26" i="80"/>
  <c r="F26" i="80"/>
  <c r="H26" i="80"/>
  <c r="J26" i="80"/>
  <c r="K26" i="80"/>
  <c r="N26" i="80"/>
  <c r="R26" i="80"/>
  <c r="T26" i="80"/>
  <c r="V26" i="80"/>
  <c r="X26" i="80"/>
  <c r="Z26" i="80"/>
  <c r="AB26" i="80"/>
  <c r="AD26" i="80"/>
  <c r="AE26" i="80"/>
  <c r="AG26" i="80"/>
  <c r="AJ26" i="80"/>
  <c r="AL26" i="80"/>
  <c r="D27" i="80"/>
  <c r="F27" i="80"/>
  <c r="J27" i="80"/>
  <c r="N27" i="80"/>
  <c r="R27" i="80"/>
  <c r="T27" i="80"/>
  <c r="V27" i="80"/>
  <c r="X27" i="80"/>
  <c r="Z27" i="80"/>
  <c r="AB27" i="80"/>
  <c r="AJ27" i="80"/>
  <c r="AL27" i="80"/>
  <c r="D28" i="80"/>
  <c r="F28" i="80"/>
  <c r="J28" i="80"/>
  <c r="N28" i="80"/>
  <c r="R28" i="80"/>
  <c r="T28" i="80"/>
  <c r="V28" i="80"/>
  <c r="X28" i="80"/>
  <c r="Z28" i="80"/>
  <c r="AB28" i="80"/>
  <c r="AJ28" i="80"/>
  <c r="AL28" i="80"/>
  <c r="D29" i="80"/>
  <c r="F29" i="80"/>
  <c r="H29" i="80"/>
  <c r="J29" i="80"/>
  <c r="N29" i="80"/>
  <c r="R29" i="80"/>
  <c r="T29" i="80"/>
  <c r="V29" i="80"/>
  <c r="X29" i="80"/>
  <c r="Z29" i="80"/>
  <c r="AB29" i="80"/>
  <c r="AJ29" i="80"/>
  <c r="AL29" i="80"/>
  <c r="D30" i="80"/>
  <c r="F30" i="80"/>
  <c r="H30" i="80"/>
  <c r="J30" i="80"/>
  <c r="N30" i="80"/>
  <c r="R30" i="80"/>
  <c r="T30" i="80"/>
  <c r="V30" i="80"/>
  <c r="X30" i="80"/>
  <c r="Z30" i="80"/>
  <c r="AB30" i="80"/>
  <c r="AJ30" i="80"/>
  <c r="AL30" i="80"/>
  <c r="B31" i="80"/>
  <c r="D31" i="80"/>
  <c r="F31" i="80"/>
  <c r="H31" i="80"/>
  <c r="J31" i="80"/>
  <c r="K31" i="80"/>
  <c r="N31" i="80"/>
  <c r="R31" i="80"/>
  <c r="T31" i="80"/>
  <c r="V31" i="80"/>
  <c r="X31" i="80"/>
  <c r="Z31" i="80"/>
  <c r="AB31" i="80"/>
  <c r="AD31" i="80"/>
  <c r="AE31" i="80"/>
  <c r="AG31" i="80"/>
  <c r="AJ31" i="80"/>
  <c r="AL31" i="80"/>
  <c r="D32" i="80"/>
  <c r="F32" i="80"/>
  <c r="H32" i="80"/>
  <c r="J32" i="80"/>
  <c r="N32" i="80"/>
  <c r="R32" i="80"/>
  <c r="T32" i="80"/>
  <c r="V32" i="80"/>
  <c r="X32" i="80"/>
  <c r="Z32" i="80"/>
  <c r="AB32" i="80"/>
  <c r="AJ32" i="80"/>
  <c r="AL32" i="80"/>
  <c r="D33" i="80"/>
  <c r="F33" i="80"/>
  <c r="H33" i="80"/>
  <c r="J33" i="80"/>
  <c r="N33" i="80"/>
  <c r="R33" i="80"/>
  <c r="T33" i="80"/>
  <c r="V33" i="80"/>
  <c r="X33" i="80"/>
  <c r="Z33" i="80"/>
  <c r="AB33" i="80"/>
  <c r="AJ33" i="80"/>
  <c r="AL33" i="80"/>
  <c r="B34" i="80"/>
  <c r="D34" i="80"/>
  <c r="F34" i="80"/>
  <c r="H34" i="80"/>
  <c r="J34" i="80"/>
  <c r="K34" i="80"/>
  <c r="N34" i="80"/>
  <c r="R34" i="80"/>
  <c r="T34" i="80"/>
  <c r="V34" i="80"/>
  <c r="X34" i="80"/>
  <c r="Z34" i="80"/>
  <c r="AB34" i="80"/>
  <c r="AD34" i="80"/>
  <c r="AE34" i="80"/>
  <c r="AG34" i="80"/>
  <c r="AJ34" i="80"/>
  <c r="AL34" i="80"/>
  <c r="D35" i="80"/>
  <c r="F35" i="80"/>
  <c r="H35" i="80"/>
  <c r="J35" i="80"/>
  <c r="N35" i="80"/>
  <c r="R35" i="80"/>
  <c r="T35" i="80"/>
  <c r="V35" i="80"/>
  <c r="X35" i="80"/>
  <c r="Z35" i="80"/>
  <c r="AB35" i="80"/>
  <c r="AJ35" i="80"/>
  <c r="AL35" i="80"/>
  <c r="D36" i="80"/>
  <c r="F36" i="80"/>
  <c r="H36" i="80"/>
  <c r="J36" i="80"/>
  <c r="N36" i="80"/>
  <c r="R36" i="80"/>
  <c r="T36" i="80"/>
  <c r="V36" i="80"/>
  <c r="X36" i="80"/>
  <c r="Z36" i="80"/>
  <c r="AB36" i="80"/>
  <c r="AJ36" i="80"/>
  <c r="AL36" i="80"/>
  <c r="D37" i="80"/>
  <c r="F37" i="80"/>
  <c r="H37" i="80"/>
  <c r="J37" i="80"/>
  <c r="N37" i="80"/>
  <c r="R37" i="80"/>
  <c r="T37" i="80"/>
  <c r="V37" i="80"/>
  <c r="X37" i="80"/>
  <c r="Z37" i="80"/>
  <c r="AB37" i="80"/>
  <c r="AJ37" i="80"/>
  <c r="AL37" i="80"/>
  <c r="D38" i="80"/>
  <c r="F38" i="80"/>
  <c r="H38" i="80"/>
  <c r="J38" i="80"/>
  <c r="N38" i="80"/>
  <c r="R38" i="80"/>
  <c r="T38" i="80"/>
  <c r="V38" i="80"/>
  <c r="X38" i="80"/>
  <c r="Z38" i="80"/>
  <c r="AB38" i="80"/>
  <c r="AJ38" i="80"/>
  <c r="AL38" i="80"/>
  <c r="D39" i="80"/>
  <c r="F39" i="80"/>
  <c r="H39" i="80"/>
  <c r="J39" i="80"/>
  <c r="N39" i="80"/>
  <c r="R39" i="80"/>
  <c r="T39" i="80"/>
  <c r="V39" i="80"/>
  <c r="X39" i="80"/>
  <c r="Z39" i="80"/>
  <c r="AB39" i="80"/>
  <c r="AJ39" i="80"/>
  <c r="AL39" i="80"/>
  <c r="D40" i="80"/>
  <c r="F40" i="80"/>
  <c r="H40" i="80"/>
  <c r="J40" i="80"/>
  <c r="N40" i="80"/>
  <c r="R40" i="80"/>
  <c r="T40" i="80"/>
  <c r="V40" i="80"/>
  <c r="X40" i="80"/>
  <c r="Z40" i="80"/>
  <c r="AB40" i="80"/>
  <c r="AJ40" i="80"/>
  <c r="AL40" i="80"/>
  <c r="B41" i="80"/>
  <c r="D41" i="80"/>
  <c r="F41" i="80"/>
  <c r="H41" i="80"/>
  <c r="J41" i="80"/>
  <c r="K41" i="80"/>
  <c r="N41" i="80"/>
  <c r="R41" i="80"/>
  <c r="T41" i="80"/>
  <c r="V41" i="80"/>
  <c r="X41" i="80"/>
  <c r="Z41" i="80"/>
  <c r="AB41" i="80"/>
  <c r="AD41" i="80"/>
  <c r="AE41" i="80"/>
  <c r="AG41" i="80"/>
  <c r="AJ41" i="80"/>
  <c r="AL41" i="80"/>
  <c r="D42" i="80"/>
  <c r="F42" i="80"/>
  <c r="H42" i="80"/>
  <c r="J42" i="80"/>
  <c r="N42" i="80"/>
  <c r="R42" i="80"/>
  <c r="T42" i="80"/>
  <c r="V42" i="80"/>
  <c r="X42" i="80"/>
  <c r="Z42" i="80"/>
  <c r="AB42" i="80"/>
  <c r="AJ42" i="80"/>
  <c r="AL42" i="80"/>
  <c r="D43" i="80"/>
  <c r="F43" i="80"/>
  <c r="H43" i="80"/>
  <c r="J43" i="80"/>
  <c r="N43" i="80"/>
  <c r="R43" i="80"/>
  <c r="T43" i="80"/>
  <c r="V43" i="80"/>
  <c r="X43" i="80"/>
  <c r="Z43" i="80"/>
  <c r="AB43" i="80"/>
  <c r="AJ43" i="80"/>
  <c r="AL43" i="80"/>
  <c r="D44" i="80"/>
  <c r="F44" i="80"/>
  <c r="H44" i="80"/>
  <c r="J44" i="80"/>
  <c r="N44" i="80"/>
  <c r="R44" i="80"/>
  <c r="T44" i="80"/>
  <c r="V44" i="80"/>
  <c r="X44" i="80"/>
  <c r="Z44" i="80"/>
  <c r="AB44" i="80"/>
  <c r="AJ44" i="80"/>
  <c r="AL44" i="80"/>
  <c r="D45" i="80"/>
  <c r="F45" i="80"/>
  <c r="H45" i="80"/>
  <c r="J45" i="80"/>
  <c r="N45" i="80"/>
  <c r="R45" i="80"/>
  <c r="T45" i="80"/>
  <c r="V45" i="80"/>
  <c r="X45" i="80"/>
  <c r="Z45" i="80"/>
  <c r="AB45" i="80"/>
  <c r="AJ45" i="80"/>
  <c r="AL45" i="80"/>
  <c r="D46" i="80"/>
  <c r="F46" i="80"/>
  <c r="H46" i="80"/>
  <c r="J46" i="80"/>
  <c r="N46" i="80"/>
  <c r="R46" i="80"/>
  <c r="T46" i="80"/>
  <c r="V46" i="80"/>
  <c r="X46" i="80"/>
  <c r="Z46" i="80"/>
  <c r="AB46" i="80"/>
  <c r="AJ46" i="80"/>
  <c r="AL46" i="80"/>
  <c r="B47" i="80"/>
  <c r="D47" i="80"/>
  <c r="F47" i="80"/>
  <c r="H47" i="80"/>
  <c r="J47" i="80"/>
  <c r="K47" i="80"/>
  <c r="N47" i="80"/>
  <c r="R47" i="80"/>
  <c r="T47" i="80"/>
  <c r="V47" i="80"/>
  <c r="X47" i="80"/>
  <c r="Z47" i="80"/>
  <c r="AB47" i="80"/>
  <c r="AD47" i="80"/>
  <c r="AE47" i="80"/>
  <c r="AG47" i="80"/>
  <c r="AJ47" i="80"/>
  <c r="AL47" i="80"/>
  <c r="D48" i="80"/>
  <c r="F48" i="80"/>
  <c r="H48" i="80"/>
  <c r="J48" i="80"/>
  <c r="N48" i="80"/>
  <c r="R48" i="80"/>
  <c r="T48" i="80"/>
  <c r="V48" i="80"/>
  <c r="X48" i="80"/>
  <c r="Z48" i="80"/>
  <c r="AB48" i="80"/>
  <c r="AJ48" i="80"/>
  <c r="AL48" i="80"/>
  <c r="D49" i="80"/>
  <c r="F49" i="80"/>
  <c r="H49" i="80"/>
  <c r="J49" i="80"/>
  <c r="N49" i="80"/>
  <c r="R49" i="80"/>
  <c r="T49" i="80"/>
  <c r="V49" i="80"/>
  <c r="X49" i="80"/>
  <c r="Z49" i="80"/>
  <c r="AB49" i="80"/>
  <c r="AJ49" i="80"/>
  <c r="AL49" i="80"/>
  <c r="B50" i="80"/>
  <c r="D50" i="80"/>
  <c r="F50" i="80"/>
  <c r="H50" i="80"/>
  <c r="J50" i="80"/>
  <c r="K50" i="80"/>
  <c r="N50" i="80"/>
  <c r="R50" i="80"/>
  <c r="T50" i="80"/>
  <c r="V50" i="80"/>
  <c r="X50" i="80"/>
  <c r="Z50" i="80"/>
  <c r="AB50" i="80"/>
  <c r="AD50" i="80"/>
  <c r="AE50" i="80"/>
  <c r="AG50" i="80"/>
  <c r="AJ50" i="80"/>
  <c r="AL50" i="80"/>
  <c r="D51" i="80"/>
  <c r="F51" i="80"/>
  <c r="H51" i="80"/>
  <c r="J51" i="80"/>
  <c r="N51" i="80"/>
  <c r="R51" i="80"/>
  <c r="T51" i="80"/>
  <c r="V51" i="80"/>
  <c r="X51" i="80"/>
  <c r="Z51" i="80"/>
  <c r="AB51" i="80"/>
  <c r="AJ51" i="80"/>
  <c r="AL51" i="80"/>
  <c r="D52" i="80"/>
  <c r="F52" i="80"/>
  <c r="H52" i="80"/>
  <c r="J52" i="80"/>
  <c r="N52" i="80"/>
  <c r="R52" i="80"/>
  <c r="T52" i="80"/>
  <c r="V52" i="80"/>
  <c r="X52" i="80"/>
  <c r="Z52" i="80"/>
  <c r="AB52" i="80"/>
  <c r="AJ52" i="80"/>
  <c r="AL52" i="80"/>
  <c r="D53" i="80"/>
  <c r="F53" i="80"/>
  <c r="H53" i="80"/>
  <c r="J53" i="80"/>
  <c r="N53" i="80"/>
  <c r="R53" i="80"/>
  <c r="T53" i="80"/>
  <c r="V53" i="80"/>
  <c r="X53" i="80"/>
  <c r="Z53" i="80"/>
  <c r="AB53" i="80"/>
  <c r="AJ53" i="80"/>
  <c r="AL53" i="80"/>
  <c r="B54" i="80"/>
  <c r="D54" i="80"/>
  <c r="F54" i="80"/>
  <c r="H54" i="80"/>
  <c r="J54" i="80"/>
  <c r="K54" i="80"/>
  <c r="N54" i="80"/>
  <c r="R54" i="80"/>
  <c r="T54" i="80"/>
  <c r="V54" i="80"/>
  <c r="X54" i="80"/>
  <c r="Z54" i="80"/>
  <c r="AB54" i="80"/>
  <c r="AD54" i="80"/>
  <c r="AE54" i="80"/>
  <c r="AG54" i="80"/>
  <c r="AJ54" i="80"/>
  <c r="AL54" i="80"/>
  <c r="D55" i="80"/>
  <c r="F55" i="80"/>
  <c r="H55" i="80"/>
  <c r="J55" i="80"/>
  <c r="N55" i="80"/>
  <c r="R55" i="80"/>
  <c r="T55" i="80"/>
  <c r="V55" i="80"/>
  <c r="X55" i="80"/>
  <c r="Z55" i="80"/>
  <c r="AB55" i="80"/>
  <c r="AJ55" i="80"/>
  <c r="AL55" i="80"/>
  <c r="D56" i="80"/>
  <c r="F56" i="80"/>
  <c r="H56" i="80"/>
  <c r="J56" i="80"/>
  <c r="N56" i="80"/>
  <c r="R56" i="80"/>
  <c r="T56" i="80"/>
  <c r="V56" i="80"/>
  <c r="X56" i="80"/>
  <c r="Z56" i="80"/>
  <c r="AB56" i="80"/>
  <c r="AJ56" i="80"/>
  <c r="AL56" i="80"/>
  <c r="D57" i="80"/>
  <c r="F57" i="80"/>
  <c r="H57" i="80"/>
  <c r="J57" i="80"/>
  <c r="N57" i="80"/>
  <c r="R57" i="80"/>
  <c r="T57" i="80"/>
  <c r="V57" i="80"/>
  <c r="X57" i="80"/>
  <c r="Z57" i="80"/>
  <c r="AB57" i="80"/>
  <c r="AJ57" i="80"/>
  <c r="AL57" i="80"/>
  <c r="D58" i="80"/>
  <c r="F58" i="80"/>
  <c r="H58" i="80"/>
  <c r="J58" i="80"/>
  <c r="N58" i="80"/>
  <c r="R58" i="80"/>
  <c r="T58" i="80"/>
  <c r="V58" i="80"/>
  <c r="X58" i="80"/>
  <c r="Z58" i="80"/>
  <c r="AB58" i="80"/>
  <c r="AJ58" i="80"/>
  <c r="AL58" i="80"/>
  <c r="D59" i="80"/>
  <c r="F59" i="80"/>
  <c r="H59" i="80"/>
  <c r="J59" i="80"/>
  <c r="N59" i="80"/>
  <c r="R59" i="80"/>
  <c r="T59" i="80"/>
  <c r="V59" i="80"/>
  <c r="X59" i="80"/>
  <c r="Z59" i="80"/>
  <c r="AB59" i="80"/>
  <c r="AJ59" i="80"/>
  <c r="AL59" i="80"/>
  <c r="D60" i="80"/>
  <c r="F60" i="80"/>
  <c r="H60" i="80"/>
  <c r="J60" i="80"/>
  <c r="N60" i="80"/>
  <c r="R60" i="80"/>
  <c r="T60" i="80"/>
  <c r="V60" i="80"/>
  <c r="X60" i="80"/>
  <c r="Z60" i="80"/>
  <c r="AB60" i="80"/>
  <c r="AJ60" i="80"/>
  <c r="AL60" i="80"/>
  <c r="D61" i="80"/>
  <c r="F61" i="80"/>
  <c r="H61" i="80"/>
  <c r="J61" i="80"/>
  <c r="N61" i="80"/>
  <c r="R61" i="80"/>
  <c r="T61" i="80"/>
  <c r="V61" i="80"/>
  <c r="X61" i="80"/>
  <c r="Z61" i="80"/>
  <c r="AB61" i="80"/>
  <c r="AJ61" i="80"/>
  <c r="AL61" i="80"/>
  <c r="B62" i="80"/>
  <c r="D62" i="80"/>
  <c r="F62" i="80"/>
  <c r="H62" i="80"/>
  <c r="J62" i="80"/>
  <c r="K62" i="80"/>
  <c r="N62" i="80"/>
  <c r="R62" i="80"/>
  <c r="T62" i="80"/>
  <c r="V62" i="80"/>
  <c r="X62" i="80"/>
  <c r="Z62" i="80"/>
  <c r="AB62" i="80"/>
  <c r="AD62" i="80"/>
  <c r="AE62" i="80"/>
  <c r="AG62" i="80"/>
  <c r="AJ62" i="80"/>
  <c r="AL62" i="80"/>
  <c r="D63" i="80"/>
  <c r="F63" i="80"/>
  <c r="H63" i="80"/>
  <c r="J63" i="80"/>
  <c r="N63" i="80"/>
  <c r="R63" i="80"/>
  <c r="T63" i="80"/>
  <c r="V63" i="80"/>
  <c r="X63" i="80"/>
  <c r="Z63" i="80"/>
  <c r="AB63" i="80"/>
  <c r="AJ63" i="80"/>
  <c r="AL63" i="80"/>
  <c r="D64" i="80"/>
  <c r="F64" i="80"/>
  <c r="H64" i="80"/>
  <c r="J64" i="80"/>
  <c r="N64" i="80"/>
  <c r="R64" i="80"/>
  <c r="T64" i="80"/>
  <c r="V64" i="80"/>
  <c r="X64" i="80"/>
  <c r="Z64" i="80"/>
  <c r="AB64" i="80"/>
  <c r="AJ64" i="80"/>
  <c r="AL64" i="80"/>
  <c r="B65" i="80"/>
  <c r="D65" i="80"/>
  <c r="F65" i="80"/>
  <c r="H65" i="80"/>
  <c r="J65" i="80"/>
  <c r="K65" i="80"/>
  <c r="N65" i="80"/>
  <c r="O65" i="80"/>
  <c r="P65" i="80"/>
  <c r="R65" i="80"/>
  <c r="T65" i="80"/>
  <c r="V65" i="80"/>
  <c r="X65" i="80"/>
  <c r="Z65" i="80"/>
  <c r="AB65" i="80"/>
  <c r="AE65" i="80"/>
  <c r="AG65" i="80"/>
  <c r="AJ65" i="80"/>
  <c r="AL65" i="80"/>
  <c r="D66" i="80"/>
  <c r="F66" i="80"/>
  <c r="H66" i="80"/>
  <c r="J66" i="80"/>
  <c r="N66" i="80"/>
  <c r="P66" i="80"/>
  <c r="R66" i="80"/>
  <c r="T66" i="80"/>
  <c r="V66" i="80"/>
  <c r="X66" i="80"/>
  <c r="Z66" i="80"/>
  <c r="AB66" i="80"/>
  <c r="AJ66" i="80"/>
  <c r="AL66" i="80"/>
  <c r="D67" i="80"/>
  <c r="F67" i="80"/>
  <c r="H67" i="80"/>
  <c r="J67" i="80"/>
  <c r="N67" i="80"/>
  <c r="P67" i="80"/>
  <c r="R67" i="80"/>
  <c r="T67" i="80"/>
  <c r="V67" i="80"/>
  <c r="X67" i="80"/>
  <c r="Z67" i="80"/>
  <c r="AB67" i="80"/>
  <c r="AJ67" i="80"/>
  <c r="AL67" i="80"/>
  <c r="D68" i="80"/>
  <c r="F68" i="80"/>
  <c r="H68" i="80"/>
  <c r="J68" i="80"/>
  <c r="N68" i="80"/>
  <c r="P68" i="80"/>
  <c r="R68" i="80"/>
  <c r="T68" i="80"/>
  <c r="V68" i="80"/>
  <c r="X68" i="80"/>
  <c r="Z68" i="80"/>
  <c r="AB68" i="80"/>
  <c r="AJ68" i="80"/>
  <c r="AL68" i="80"/>
  <c r="D69" i="80"/>
  <c r="F69" i="80"/>
  <c r="H69" i="80"/>
  <c r="J69" i="80"/>
  <c r="N69" i="80"/>
  <c r="P69" i="80"/>
  <c r="R69" i="80"/>
  <c r="T69" i="80"/>
  <c r="V69" i="80"/>
  <c r="X69" i="80"/>
  <c r="Z69" i="80"/>
  <c r="AB69" i="80"/>
  <c r="AJ69" i="80"/>
  <c r="AL69" i="80"/>
  <c r="B70" i="80"/>
  <c r="D70" i="80"/>
  <c r="F70" i="80"/>
  <c r="H70" i="80"/>
  <c r="N70" i="80"/>
  <c r="R70" i="80"/>
  <c r="T70" i="80"/>
  <c r="V70" i="80"/>
  <c r="X70" i="80"/>
  <c r="Z70" i="80"/>
  <c r="AB70" i="80"/>
  <c r="AJ70" i="80"/>
  <c r="AL70" i="80"/>
  <c r="D71" i="80"/>
  <c r="F71" i="80"/>
  <c r="H71" i="80"/>
  <c r="J71" i="80"/>
  <c r="N71" i="80"/>
  <c r="P71" i="80"/>
  <c r="R71" i="80"/>
  <c r="T71" i="80"/>
  <c r="V71" i="80"/>
  <c r="X71" i="80"/>
  <c r="Z71" i="80"/>
  <c r="AB71" i="80"/>
  <c r="AJ71" i="80"/>
  <c r="AL71" i="80"/>
  <c r="O72" i="80"/>
  <c r="AE72" i="80"/>
  <c r="AG72" i="80"/>
  <c r="K72" i="80"/>
  <c r="B72" i="80"/>
  <c r="D72" i="80"/>
  <c r="F72" i="80"/>
  <c r="H72" i="80"/>
  <c r="J72" i="80"/>
  <c r="L72" i="80"/>
  <c r="N72" i="80"/>
  <c r="R72" i="80"/>
  <c r="T72" i="80"/>
  <c r="V72" i="80"/>
  <c r="X72" i="80"/>
  <c r="Z72" i="80"/>
  <c r="AB72" i="80"/>
  <c r="AF72" i="80"/>
  <c r="AH72" i="80"/>
  <c r="AJ72" i="80"/>
  <c r="AL72" i="80"/>
  <c r="B76" i="80"/>
  <c r="C76" i="80"/>
  <c r="E76" i="80"/>
  <c r="G76" i="80"/>
  <c r="I76" i="80"/>
  <c r="M76" i="80"/>
  <c r="N76" i="80"/>
  <c r="Q76" i="80"/>
  <c r="S76" i="80"/>
  <c r="U76" i="80"/>
  <c r="AI76" i="80"/>
  <c r="AK76" i="80"/>
  <c r="B79" i="80"/>
  <c r="C79" i="80"/>
  <c r="E79" i="80"/>
  <c r="G79" i="80"/>
  <c r="I79" i="80"/>
  <c r="K79" i="80"/>
  <c r="M79" i="80"/>
  <c r="O79" i="80"/>
  <c r="Q79" i="80"/>
  <c r="S79" i="80"/>
  <c r="U79" i="80"/>
  <c r="W79" i="80"/>
  <c r="Y79" i="80"/>
  <c r="AA79" i="80"/>
  <c r="AC79" i="80"/>
  <c r="AE79" i="80"/>
  <c r="AG79" i="80"/>
  <c r="AI79" i="80"/>
  <c r="AK79" i="80"/>
  <c r="AC1" i="5"/>
  <c r="D7" i="5"/>
  <c r="F7" i="5"/>
  <c r="H7" i="5"/>
  <c r="J7" i="5"/>
  <c r="L7" i="5"/>
  <c r="N7" i="5"/>
  <c r="P7" i="5"/>
  <c r="R7" i="5"/>
  <c r="T7" i="5"/>
  <c r="V7" i="5"/>
  <c r="X7" i="5"/>
  <c r="Z7" i="5"/>
  <c r="AB7" i="5"/>
  <c r="AD7" i="5"/>
  <c r="AF7" i="5"/>
  <c r="D8" i="5"/>
  <c r="F8" i="5"/>
  <c r="H8" i="5"/>
  <c r="J8" i="5"/>
  <c r="L8" i="5"/>
  <c r="N8" i="5"/>
  <c r="P8" i="5"/>
  <c r="R8" i="5"/>
  <c r="T8" i="5"/>
  <c r="V8" i="5"/>
  <c r="X8" i="5"/>
  <c r="Z8" i="5"/>
  <c r="AB8" i="5"/>
  <c r="AD8" i="5"/>
  <c r="AF8" i="5"/>
  <c r="D9" i="5"/>
  <c r="F9" i="5"/>
  <c r="H9" i="5"/>
  <c r="J9" i="5"/>
  <c r="L9" i="5"/>
  <c r="N9" i="5"/>
  <c r="P9" i="5"/>
  <c r="R9" i="5"/>
  <c r="T9" i="5"/>
  <c r="V9" i="5"/>
  <c r="X9" i="5"/>
  <c r="Z9" i="5"/>
  <c r="AB9" i="5"/>
  <c r="AD9" i="5"/>
  <c r="AF9" i="5"/>
  <c r="D10" i="5"/>
  <c r="F10" i="5"/>
  <c r="H10" i="5"/>
  <c r="J10" i="5"/>
  <c r="L10" i="5"/>
  <c r="N10" i="5"/>
  <c r="P10" i="5"/>
  <c r="R10" i="5"/>
  <c r="T10" i="5"/>
  <c r="V10" i="5"/>
  <c r="X10" i="5"/>
  <c r="Z10" i="5"/>
  <c r="AB10" i="5"/>
  <c r="AD10" i="5"/>
  <c r="AF10" i="5"/>
  <c r="D11" i="5"/>
  <c r="F11" i="5"/>
  <c r="H11" i="5"/>
  <c r="J11" i="5"/>
  <c r="L11" i="5"/>
  <c r="N11" i="5"/>
  <c r="P11" i="5"/>
  <c r="R11" i="5"/>
  <c r="T11" i="5"/>
  <c r="V11" i="5"/>
  <c r="X11" i="5"/>
  <c r="Z11" i="5"/>
  <c r="AB11" i="5"/>
  <c r="AD11" i="5"/>
  <c r="AF11" i="5"/>
  <c r="B12" i="5"/>
  <c r="D12" i="5"/>
  <c r="F12" i="5"/>
  <c r="H12" i="5"/>
  <c r="J12" i="5"/>
  <c r="L12" i="5"/>
  <c r="N12" i="5"/>
  <c r="P12" i="5"/>
  <c r="R12" i="5"/>
  <c r="T12" i="5"/>
  <c r="V12" i="5"/>
  <c r="X12" i="5"/>
  <c r="Z12" i="5"/>
  <c r="AB12" i="5"/>
  <c r="AD12" i="5"/>
  <c r="AF12" i="5"/>
  <c r="C70" i="5"/>
  <c r="C72" i="5"/>
  <c r="D14" i="5"/>
  <c r="E70" i="5"/>
  <c r="E72" i="5"/>
  <c r="F14" i="5"/>
  <c r="J14" i="5"/>
  <c r="L14" i="5"/>
  <c r="N14" i="5"/>
  <c r="P14" i="5"/>
  <c r="R14" i="5"/>
  <c r="T14" i="5"/>
  <c r="V14" i="5"/>
  <c r="W70" i="5"/>
  <c r="W72" i="5"/>
  <c r="X14" i="5"/>
  <c r="Z14" i="5"/>
  <c r="AB14" i="5"/>
  <c r="AD14" i="5"/>
  <c r="AF14" i="5"/>
  <c r="D15" i="5"/>
  <c r="F15" i="5"/>
  <c r="J15" i="5"/>
  <c r="L15" i="5"/>
  <c r="N15" i="5"/>
  <c r="P15" i="5"/>
  <c r="R15" i="5"/>
  <c r="T15" i="5"/>
  <c r="V15" i="5"/>
  <c r="X15" i="5"/>
  <c r="Z15" i="5"/>
  <c r="AB15" i="5"/>
  <c r="AD15" i="5"/>
  <c r="AF15" i="5"/>
  <c r="D16" i="5"/>
  <c r="F16" i="5"/>
  <c r="J16" i="5"/>
  <c r="L16" i="5"/>
  <c r="N16" i="5"/>
  <c r="P16" i="5"/>
  <c r="R16" i="5"/>
  <c r="T16" i="5"/>
  <c r="V16" i="5"/>
  <c r="X16" i="5"/>
  <c r="Z16" i="5"/>
  <c r="AB16" i="5"/>
  <c r="AD16" i="5"/>
  <c r="AF16" i="5"/>
  <c r="D17" i="5"/>
  <c r="F17" i="5"/>
  <c r="J17" i="5"/>
  <c r="L17" i="5"/>
  <c r="N17" i="5"/>
  <c r="P17" i="5"/>
  <c r="R17" i="5"/>
  <c r="T17" i="5"/>
  <c r="V17" i="5"/>
  <c r="X17" i="5"/>
  <c r="Z17" i="5"/>
  <c r="AB17" i="5"/>
  <c r="AD17" i="5"/>
  <c r="AF17" i="5"/>
  <c r="D18" i="5"/>
  <c r="F18" i="5"/>
  <c r="J18" i="5"/>
  <c r="L18" i="5"/>
  <c r="N18" i="5"/>
  <c r="P18" i="5"/>
  <c r="R18" i="5"/>
  <c r="T18" i="5"/>
  <c r="V18" i="5"/>
  <c r="X18" i="5"/>
  <c r="Z18" i="5"/>
  <c r="AB18" i="5"/>
  <c r="AD18" i="5"/>
  <c r="AF18" i="5"/>
  <c r="D19" i="5"/>
  <c r="F19" i="5"/>
  <c r="J19" i="5"/>
  <c r="L19" i="5"/>
  <c r="N19" i="5"/>
  <c r="P19" i="5"/>
  <c r="R19" i="5"/>
  <c r="T19" i="5"/>
  <c r="V19" i="5"/>
  <c r="X19" i="5"/>
  <c r="Z19" i="5"/>
  <c r="AB19" i="5"/>
  <c r="AD19" i="5"/>
  <c r="AF19" i="5"/>
  <c r="D20" i="5"/>
  <c r="F20" i="5"/>
  <c r="J20" i="5"/>
  <c r="L20" i="5"/>
  <c r="N20" i="5"/>
  <c r="P20" i="5"/>
  <c r="R20" i="5"/>
  <c r="T20" i="5"/>
  <c r="V20" i="5"/>
  <c r="X20" i="5"/>
  <c r="Z20" i="5"/>
  <c r="AB20" i="5"/>
  <c r="AD20" i="5"/>
  <c r="AF20" i="5"/>
  <c r="B21" i="5"/>
  <c r="D21" i="5"/>
  <c r="F21" i="5"/>
  <c r="G21" i="5"/>
  <c r="H21" i="5"/>
  <c r="J21" i="5"/>
  <c r="L21" i="5"/>
  <c r="N21" i="5"/>
  <c r="P21" i="5"/>
  <c r="R21" i="5"/>
  <c r="T21" i="5"/>
  <c r="V21" i="5"/>
  <c r="X21" i="5"/>
  <c r="Z21" i="5"/>
  <c r="AB21" i="5"/>
  <c r="AD21" i="5"/>
  <c r="AF21" i="5"/>
  <c r="D22" i="5"/>
  <c r="F22" i="5"/>
  <c r="J22" i="5"/>
  <c r="L22" i="5"/>
  <c r="N22" i="5"/>
  <c r="P22" i="5"/>
  <c r="R22" i="5"/>
  <c r="T22" i="5"/>
  <c r="V22" i="5"/>
  <c r="X22" i="5"/>
  <c r="Z22" i="5"/>
  <c r="AB22" i="5"/>
  <c r="AD22" i="5"/>
  <c r="AF22" i="5"/>
  <c r="D23" i="5"/>
  <c r="F23" i="5"/>
  <c r="J23" i="5"/>
  <c r="L23" i="5"/>
  <c r="N23" i="5"/>
  <c r="P23" i="5"/>
  <c r="R23" i="5"/>
  <c r="T23" i="5"/>
  <c r="V23" i="5"/>
  <c r="X23" i="5"/>
  <c r="Z23" i="5"/>
  <c r="AB23" i="5"/>
  <c r="AD23" i="5"/>
  <c r="AF23" i="5"/>
  <c r="D24" i="5"/>
  <c r="F24" i="5"/>
  <c r="J24" i="5"/>
  <c r="L24" i="5"/>
  <c r="N24" i="5"/>
  <c r="P24" i="5"/>
  <c r="R24" i="5"/>
  <c r="T24" i="5"/>
  <c r="V24" i="5"/>
  <c r="X24" i="5"/>
  <c r="Z24" i="5"/>
  <c r="AB24" i="5"/>
  <c r="AD24" i="5"/>
  <c r="AF24" i="5"/>
  <c r="D25" i="5"/>
  <c r="F25" i="5"/>
  <c r="J25" i="5"/>
  <c r="L25" i="5"/>
  <c r="N25" i="5"/>
  <c r="P25" i="5"/>
  <c r="R25" i="5"/>
  <c r="T25" i="5"/>
  <c r="V25" i="5"/>
  <c r="X25" i="5"/>
  <c r="Z25" i="5"/>
  <c r="AB25" i="5"/>
  <c r="AD25" i="5"/>
  <c r="AF25" i="5"/>
  <c r="B26" i="5"/>
  <c r="D26" i="5"/>
  <c r="F26" i="5"/>
  <c r="G26" i="5"/>
  <c r="H26" i="5"/>
  <c r="J26" i="5"/>
  <c r="L26" i="5"/>
  <c r="N26" i="5"/>
  <c r="P26" i="5"/>
  <c r="R26" i="5"/>
  <c r="T26" i="5"/>
  <c r="V26" i="5"/>
  <c r="X26" i="5"/>
  <c r="Z26" i="5"/>
  <c r="AB26" i="5"/>
  <c r="AD26" i="5"/>
  <c r="AF26" i="5"/>
  <c r="D27" i="5"/>
  <c r="F27" i="5"/>
  <c r="J27" i="5"/>
  <c r="L27" i="5"/>
  <c r="N27" i="5"/>
  <c r="P27" i="5"/>
  <c r="R27" i="5"/>
  <c r="T27" i="5"/>
  <c r="V27" i="5"/>
  <c r="X27" i="5"/>
  <c r="Z27" i="5"/>
  <c r="AB27" i="5"/>
  <c r="AD27" i="5"/>
  <c r="AF27" i="5"/>
  <c r="D28" i="5"/>
  <c r="F28" i="5"/>
  <c r="J28" i="5"/>
  <c r="L28" i="5"/>
  <c r="N28" i="5"/>
  <c r="P28" i="5"/>
  <c r="R28" i="5"/>
  <c r="T28" i="5"/>
  <c r="V28" i="5"/>
  <c r="X28" i="5"/>
  <c r="Z28" i="5"/>
  <c r="AB28" i="5"/>
  <c r="AD28" i="5"/>
  <c r="AF28" i="5"/>
  <c r="D29" i="5"/>
  <c r="F29" i="5"/>
  <c r="J29" i="5"/>
  <c r="L29" i="5"/>
  <c r="N29" i="5"/>
  <c r="P29" i="5"/>
  <c r="R29" i="5"/>
  <c r="T29" i="5"/>
  <c r="V29" i="5"/>
  <c r="X29" i="5"/>
  <c r="Z29" i="5"/>
  <c r="AB29" i="5"/>
  <c r="AD29" i="5"/>
  <c r="AF29" i="5"/>
  <c r="D30" i="5"/>
  <c r="F30" i="5"/>
  <c r="J30" i="5"/>
  <c r="L30" i="5"/>
  <c r="N30" i="5"/>
  <c r="P30" i="5"/>
  <c r="R30" i="5"/>
  <c r="T30" i="5"/>
  <c r="V30" i="5"/>
  <c r="X30" i="5"/>
  <c r="Z30" i="5"/>
  <c r="AB30" i="5"/>
  <c r="AD30" i="5"/>
  <c r="AF30" i="5"/>
  <c r="B31" i="5"/>
  <c r="D31" i="5"/>
  <c r="F31" i="5"/>
  <c r="G31" i="5"/>
  <c r="H31" i="5"/>
  <c r="J31" i="5"/>
  <c r="L31" i="5"/>
  <c r="N31" i="5"/>
  <c r="P31" i="5"/>
  <c r="R31" i="5"/>
  <c r="T31" i="5"/>
  <c r="V31" i="5"/>
  <c r="X31" i="5"/>
  <c r="Z31" i="5"/>
  <c r="AB31" i="5"/>
  <c r="AD31" i="5"/>
  <c r="AF31" i="5"/>
  <c r="D32" i="5"/>
  <c r="F32" i="5"/>
  <c r="J32" i="5"/>
  <c r="L32" i="5"/>
  <c r="N32" i="5"/>
  <c r="P32" i="5"/>
  <c r="R32" i="5"/>
  <c r="T32" i="5"/>
  <c r="V32" i="5"/>
  <c r="X32" i="5"/>
  <c r="Z32" i="5"/>
  <c r="AB32" i="5"/>
  <c r="AD32" i="5"/>
  <c r="AF32" i="5"/>
  <c r="D33" i="5"/>
  <c r="F33" i="5"/>
  <c r="J33" i="5"/>
  <c r="L33" i="5"/>
  <c r="N33" i="5"/>
  <c r="P33" i="5"/>
  <c r="R33" i="5"/>
  <c r="T33" i="5"/>
  <c r="V33" i="5"/>
  <c r="X33" i="5"/>
  <c r="Z33" i="5"/>
  <c r="AB33" i="5"/>
  <c r="AD33" i="5"/>
  <c r="AF33" i="5"/>
  <c r="B34" i="5"/>
  <c r="D34" i="5"/>
  <c r="F34" i="5"/>
  <c r="G34" i="5"/>
  <c r="H34" i="5"/>
  <c r="J34" i="5"/>
  <c r="L34" i="5"/>
  <c r="N34" i="5"/>
  <c r="P34" i="5"/>
  <c r="R34" i="5"/>
  <c r="T34" i="5"/>
  <c r="V34" i="5"/>
  <c r="X34" i="5"/>
  <c r="Z34" i="5"/>
  <c r="AB34" i="5"/>
  <c r="AD34" i="5"/>
  <c r="AF34" i="5"/>
  <c r="D35" i="5"/>
  <c r="F35" i="5"/>
  <c r="J35" i="5"/>
  <c r="L35" i="5"/>
  <c r="N35" i="5"/>
  <c r="P35" i="5"/>
  <c r="R35" i="5"/>
  <c r="T35" i="5"/>
  <c r="V35" i="5"/>
  <c r="X35" i="5"/>
  <c r="Z35" i="5"/>
  <c r="AB35" i="5"/>
  <c r="AD35" i="5"/>
  <c r="AF35" i="5"/>
  <c r="D36" i="5"/>
  <c r="F36" i="5"/>
  <c r="J36" i="5"/>
  <c r="L36" i="5"/>
  <c r="N36" i="5"/>
  <c r="P36" i="5"/>
  <c r="R36" i="5"/>
  <c r="T36" i="5"/>
  <c r="V36" i="5"/>
  <c r="X36" i="5"/>
  <c r="Z36" i="5"/>
  <c r="AB36" i="5"/>
  <c r="AD36" i="5"/>
  <c r="AF36" i="5"/>
  <c r="D37" i="5"/>
  <c r="F37" i="5"/>
  <c r="J37" i="5"/>
  <c r="L37" i="5"/>
  <c r="N37" i="5"/>
  <c r="P37" i="5"/>
  <c r="R37" i="5"/>
  <c r="T37" i="5"/>
  <c r="V37" i="5"/>
  <c r="X37" i="5"/>
  <c r="Z37" i="5"/>
  <c r="AB37" i="5"/>
  <c r="AD37" i="5"/>
  <c r="AF37" i="5"/>
  <c r="D38" i="5"/>
  <c r="F38" i="5"/>
  <c r="J38" i="5"/>
  <c r="L38" i="5"/>
  <c r="N38" i="5"/>
  <c r="P38" i="5"/>
  <c r="R38" i="5"/>
  <c r="T38" i="5"/>
  <c r="V38" i="5"/>
  <c r="X38" i="5"/>
  <c r="Z38" i="5"/>
  <c r="AB38" i="5"/>
  <c r="AD38" i="5"/>
  <c r="AF38" i="5"/>
  <c r="D39" i="5"/>
  <c r="F39" i="5"/>
  <c r="J39" i="5"/>
  <c r="L39" i="5"/>
  <c r="N39" i="5"/>
  <c r="P39" i="5"/>
  <c r="R39" i="5"/>
  <c r="T39" i="5"/>
  <c r="V39" i="5"/>
  <c r="X39" i="5"/>
  <c r="Z39" i="5"/>
  <c r="AB39" i="5"/>
  <c r="AD39" i="5"/>
  <c r="AF39" i="5"/>
  <c r="D40" i="5"/>
  <c r="F40" i="5"/>
  <c r="J40" i="5"/>
  <c r="L40" i="5"/>
  <c r="N40" i="5"/>
  <c r="P40" i="5"/>
  <c r="R40" i="5"/>
  <c r="T40" i="5"/>
  <c r="V40" i="5"/>
  <c r="X40" i="5"/>
  <c r="Z40" i="5"/>
  <c r="AB40" i="5"/>
  <c r="AD40" i="5"/>
  <c r="AF40" i="5"/>
  <c r="B41" i="5"/>
  <c r="D41" i="5"/>
  <c r="F41" i="5"/>
  <c r="G41" i="5"/>
  <c r="H41" i="5"/>
  <c r="J41" i="5"/>
  <c r="L41" i="5"/>
  <c r="N41" i="5"/>
  <c r="P41" i="5"/>
  <c r="R41" i="5"/>
  <c r="T41" i="5"/>
  <c r="V41" i="5"/>
  <c r="X41" i="5"/>
  <c r="Z41" i="5"/>
  <c r="AB41" i="5"/>
  <c r="AD41" i="5"/>
  <c r="AF41" i="5"/>
  <c r="D42" i="5"/>
  <c r="F42" i="5"/>
  <c r="J42" i="5"/>
  <c r="L42" i="5"/>
  <c r="N42" i="5"/>
  <c r="P42" i="5"/>
  <c r="R42" i="5"/>
  <c r="T42" i="5"/>
  <c r="V42" i="5"/>
  <c r="X42" i="5"/>
  <c r="Z42" i="5"/>
  <c r="AB42" i="5"/>
  <c r="AD42" i="5"/>
  <c r="AF42" i="5"/>
  <c r="D43" i="5"/>
  <c r="F43" i="5"/>
  <c r="J43" i="5"/>
  <c r="L43" i="5"/>
  <c r="N43" i="5"/>
  <c r="P43" i="5"/>
  <c r="R43" i="5"/>
  <c r="T43" i="5"/>
  <c r="V43" i="5"/>
  <c r="X43" i="5"/>
  <c r="Z43" i="5"/>
  <c r="AB43" i="5"/>
  <c r="AD43" i="5"/>
  <c r="AF43" i="5"/>
  <c r="D44" i="5"/>
  <c r="F44" i="5"/>
  <c r="J44" i="5"/>
  <c r="L44" i="5"/>
  <c r="N44" i="5"/>
  <c r="P44" i="5"/>
  <c r="R44" i="5"/>
  <c r="T44" i="5"/>
  <c r="V44" i="5"/>
  <c r="X44" i="5"/>
  <c r="Z44" i="5"/>
  <c r="AB44" i="5"/>
  <c r="AD44" i="5"/>
  <c r="AF44" i="5"/>
  <c r="D45" i="5"/>
  <c r="F45" i="5"/>
  <c r="J45" i="5"/>
  <c r="L45" i="5"/>
  <c r="N45" i="5"/>
  <c r="P45" i="5"/>
  <c r="R45" i="5"/>
  <c r="T45" i="5"/>
  <c r="V45" i="5"/>
  <c r="X45" i="5"/>
  <c r="Z45" i="5"/>
  <c r="AB45" i="5"/>
  <c r="AD45" i="5"/>
  <c r="AF45" i="5"/>
  <c r="D46" i="5"/>
  <c r="F46" i="5"/>
  <c r="J46" i="5"/>
  <c r="L46" i="5"/>
  <c r="N46" i="5"/>
  <c r="P46" i="5"/>
  <c r="R46" i="5"/>
  <c r="T46" i="5"/>
  <c r="V46" i="5"/>
  <c r="X46" i="5"/>
  <c r="Z46" i="5"/>
  <c r="AB46" i="5"/>
  <c r="AD46" i="5"/>
  <c r="AF46" i="5"/>
  <c r="B47" i="5"/>
  <c r="D47" i="5"/>
  <c r="F47" i="5"/>
  <c r="G47" i="5"/>
  <c r="H47" i="5"/>
  <c r="J47" i="5"/>
  <c r="L47" i="5"/>
  <c r="N47" i="5"/>
  <c r="P47" i="5"/>
  <c r="R47" i="5"/>
  <c r="T47" i="5"/>
  <c r="V47" i="5"/>
  <c r="X47" i="5"/>
  <c r="Z47" i="5"/>
  <c r="AB47" i="5"/>
  <c r="AD47" i="5"/>
  <c r="AF47" i="5"/>
  <c r="D48" i="5"/>
  <c r="F48" i="5"/>
  <c r="J48" i="5"/>
  <c r="L48" i="5"/>
  <c r="N48" i="5"/>
  <c r="P48" i="5"/>
  <c r="R48" i="5"/>
  <c r="T48" i="5"/>
  <c r="V48" i="5"/>
  <c r="X48" i="5"/>
  <c r="Z48" i="5"/>
  <c r="AB48" i="5"/>
  <c r="AD48" i="5"/>
  <c r="AF48" i="5"/>
  <c r="D49" i="5"/>
  <c r="F49" i="5"/>
  <c r="J49" i="5"/>
  <c r="L49" i="5"/>
  <c r="N49" i="5"/>
  <c r="P49" i="5"/>
  <c r="R49" i="5"/>
  <c r="T49" i="5"/>
  <c r="V49" i="5"/>
  <c r="X49" i="5"/>
  <c r="Z49" i="5"/>
  <c r="AB49" i="5"/>
  <c r="AD49" i="5"/>
  <c r="AF49" i="5"/>
  <c r="B50" i="5"/>
  <c r="D50" i="5"/>
  <c r="F50" i="5"/>
  <c r="G50" i="5"/>
  <c r="H50" i="5"/>
  <c r="J50" i="5"/>
  <c r="L50" i="5"/>
  <c r="N50" i="5"/>
  <c r="P50" i="5"/>
  <c r="R50" i="5"/>
  <c r="T50" i="5"/>
  <c r="V50" i="5"/>
  <c r="X50" i="5"/>
  <c r="Z50" i="5"/>
  <c r="AB50" i="5"/>
  <c r="AD50" i="5"/>
  <c r="AF50" i="5"/>
  <c r="D51" i="5"/>
  <c r="F51" i="5"/>
  <c r="J51" i="5"/>
  <c r="L51" i="5"/>
  <c r="N51" i="5"/>
  <c r="P51" i="5"/>
  <c r="R51" i="5"/>
  <c r="T51" i="5"/>
  <c r="V51" i="5"/>
  <c r="X51" i="5"/>
  <c r="Z51" i="5"/>
  <c r="AB51" i="5"/>
  <c r="AD51" i="5"/>
  <c r="AF51" i="5"/>
  <c r="D52" i="5"/>
  <c r="F52" i="5"/>
  <c r="J52" i="5"/>
  <c r="L52" i="5"/>
  <c r="N52" i="5"/>
  <c r="P52" i="5"/>
  <c r="R52" i="5"/>
  <c r="T52" i="5"/>
  <c r="V52" i="5"/>
  <c r="X52" i="5"/>
  <c r="Z52" i="5"/>
  <c r="AB52" i="5"/>
  <c r="AD52" i="5"/>
  <c r="AF52" i="5"/>
  <c r="D53" i="5"/>
  <c r="F53" i="5"/>
  <c r="J53" i="5"/>
  <c r="L53" i="5"/>
  <c r="N53" i="5"/>
  <c r="P53" i="5"/>
  <c r="R53" i="5"/>
  <c r="T53" i="5"/>
  <c r="V53" i="5"/>
  <c r="X53" i="5"/>
  <c r="Z53" i="5"/>
  <c r="AB53" i="5"/>
  <c r="AD53" i="5"/>
  <c r="AF53" i="5"/>
  <c r="B54" i="5"/>
  <c r="D54" i="5"/>
  <c r="F54" i="5"/>
  <c r="G54" i="5"/>
  <c r="H54" i="5"/>
  <c r="J54" i="5"/>
  <c r="L54" i="5"/>
  <c r="N54" i="5"/>
  <c r="P54" i="5"/>
  <c r="R54" i="5"/>
  <c r="T54" i="5"/>
  <c r="V54" i="5"/>
  <c r="X54" i="5"/>
  <c r="Z54" i="5"/>
  <c r="AB54" i="5"/>
  <c r="AD54" i="5"/>
  <c r="AF54" i="5"/>
  <c r="D55" i="5"/>
  <c r="F55" i="5"/>
  <c r="J55" i="5"/>
  <c r="L55" i="5"/>
  <c r="N55" i="5"/>
  <c r="P55" i="5"/>
  <c r="R55" i="5"/>
  <c r="T55" i="5"/>
  <c r="V55" i="5"/>
  <c r="X55" i="5"/>
  <c r="Z55" i="5"/>
  <c r="AB55" i="5"/>
  <c r="AD55" i="5"/>
  <c r="AF55" i="5"/>
  <c r="D56" i="5"/>
  <c r="F56" i="5"/>
  <c r="J56" i="5"/>
  <c r="L56" i="5"/>
  <c r="N56" i="5"/>
  <c r="P56" i="5"/>
  <c r="R56" i="5"/>
  <c r="T56" i="5"/>
  <c r="V56" i="5"/>
  <c r="X56" i="5"/>
  <c r="Z56" i="5"/>
  <c r="AB56" i="5"/>
  <c r="AD56" i="5"/>
  <c r="AF56" i="5"/>
  <c r="D57" i="5"/>
  <c r="F57" i="5"/>
  <c r="J57" i="5"/>
  <c r="L57" i="5"/>
  <c r="N57" i="5"/>
  <c r="P57" i="5"/>
  <c r="R57" i="5"/>
  <c r="T57" i="5"/>
  <c r="V57" i="5"/>
  <c r="X57" i="5"/>
  <c r="Z57" i="5"/>
  <c r="AB57" i="5"/>
  <c r="AD57" i="5"/>
  <c r="AF57" i="5"/>
  <c r="D58" i="5"/>
  <c r="F58" i="5"/>
  <c r="J58" i="5"/>
  <c r="L58" i="5"/>
  <c r="N58" i="5"/>
  <c r="P58" i="5"/>
  <c r="R58" i="5"/>
  <c r="T58" i="5"/>
  <c r="V58" i="5"/>
  <c r="X58" i="5"/>
  <c r="Z58" i="5"/>
  <c r="AB58" i="5"/>
  <c r="AD58" i="5"/>
  <c r="AF58" i="5"/>
  <c r="D59" i="5"/>
  <c r="F59" i="5"/>
  <c r="J59" i="5"/>
  <c r="L59" i="5"/>
  <c r="N59" i="5"/>
  <c r="P59" i="5"/>
  <c r="R59" i="5"/>
  <c r="T59" i="5"/>
  <c r="V59" i="5"/>
  <c r="X59" i="5"/>
  <c r="Z59" i="5"/>
  <c r="AB59" i="5"/>
  <c r="AD59" i="5"/>
  <c r="AF59" i="5"/>
  <c r="D60" i="5"/>
  <c r="F60" i="5"/>
  <c r="J60" i="5"/>
  <c r="L60" i="5"/>
  <c r="N60" i="5"/>
  <c r="P60" i="5"/>
  <c r="R60" i="5"/>
  <c r="T60" i="5"/>
  <c r="V60" i="5"/>
  <c r="X60" i="5"/>
  <c r="Z60" i="5"/>
  <c r="AB60" i="5"/>
  <c r="AD60" i="5"/>
  <c r="AF60" i="5"/>
  <c r="D61" i="5"/>
  <c r="F61" i="5"/>
  <c r="J61" i="5"/>
  <c r="L61" i="5"/>
  <c r="N61" i="5"/>
  <c r="P61" i="5"/>
  <c r="R61" i="5"/>
  <c r="T61" i="5"/>
  <c r="V61" i="5"/>
  <c r="X61" i="5"/>
  <c r="Z61" i="5"/>
  <c r="AB61" i="5"/>
  <c r="AD61" i="5"/>
  <c r="AF61" i="5"/>
  <c r="B62" i="5"/>
  <c r="D62" i="5"/>
  <c r="F62" i="5"/>
  <c r="G62" i="5"/>
  <c r="H62" i="5"/>
  <c r="J62" i="5"/>
  <c r="L62" i="5"/>
  <c r="N62" i="5"/>
  <c r="P62" i="5"/>
  <c r="R62" i="5"/>
  <c r="T62" i="5"/>
  <c r="V62" i="5"/>
  <c r="X62" i="5"/>
  <c r="Z62" i="5"/>
  <c r="AB62" i="5"/>
  <c r="AD62" i="5"/>
  <c r="AF62" i="5"/>
  <c r="D63" i="5"/>
  <c r="F63" i="5"/>
  <c r="J63" i="5"/>
  <c r="L63" i="5"/>
  <c r="N63" i="5"/>
  <c r="P63" i="5"/>
  <c r="R63" i="5"/>
  <c r="T63" i="5"/>
  <c r="V63" i="5"/>
  <c r="X63" i="5"/>
  <c r="Z63" i="5"/>
  <c r="AB63" i="5"/>
  <c r="AD63" i="5"/>
  <c r="AF63" i="5"/>
  <c r="D64" i="5"/>
  <c r="F64" i="5"/>
  <c r="J64" i="5"/>
  <c r="L64" i="5"/>
  <c r="N64" i="5"/>
  <c r="P64" i="5"/>
  <c r="R64" i="5"/>
  <c r="T64" i="5"/>
  <c r="V64" i="5"/>
  <c r="X64" i="5"/>
  <c r="Z64" i="5"/>
  <c r="AB64" i="5"/>
  <c r="AD64" i="5"/>
  <c r="AF64" i="5"/>
  <c r="B65" i="5"/>
  <c r="D65" i="5"/>
  <c r="F65" i="5"/>
  <c r="G65" i="5"/>
  <c r="J65" i="5"/>
  <c r="L65" i="5"/>
  <c r="N65" i="5"/>
  <c r="P65" i="5"/>
  <c r="R65" i="5"/>
  <c r="T65" i="5"/>
  <c r="V65" i="5"/>
  <c r="X65" i="5"/>
  <c r="Z65" i="5"/>
  <c r="AB65" i="5"/>
  <c r="AD65" i="5"/>
  <c r="AF65" i="5"/>
  <c r="D66" i="5"/>
  <c r="F66" i="5"/>
  <c r="J66" i="5"/>
  <c r="L66" i="5"/>
  <c r="N66" i="5"/>
  <c r="P66" i="5"/>
  <c r="R66" i="5"/>
  <c r="Z66" i="5"/>
  <c r="AB66" i="5"/>
  <c r="AD66" i="5"/>
  <c r="AF66" i="5"/>
  <c r="D67" i="5"/>
  <c r="F67" i="5"/>
  <c r="J67" i="5"/>
  <c r="L67" i="5"/>
  <c r="N67" i="5"/>
  <c r="P67" i="5"/>
  <c r="R67" i="5"/>
  <c r="Z67" i="5"/>
  <c r="AB67" i="5"/>
  <c r="AD67" i="5"/>
  <c r="AF67" i="5"/>
  <c r="D68" i="5"/>
  <c r="F68" i="5"/>
  <c r="J68" i="5"/>
  <c r="L68" i="5"/>
  <c r="N68" i="5"/>
  <c r="P68" i="5"/>
  <c r="R68" i="5"/>
  <c r="Z68" i="5"/>
  <c r="AB68" i="5"/>
  <c r="AD68" i="5"/>
  <c r="AF68" i="5"/>
  <c r="D69" i="5"/>
  <c r="F69" i="5"/>
  <c r="J69" i="5"/>
  <c r="L69" i="5"/>
  <c r="N69" i="5"/>
  <c r="P69" i="5"/>
  <c r="R69" i="5"/>
  <c r="Z69" i="5"/>
  <c r="AB69" i="5"/>
  <c r="AC79" i="5"/>
  <c r="AD69" i="5"/>
  <c r="AF69" i="5"/>
  <c r="B70" i="5"/>
  <c r="D70" i="5"/>
  <c r="F70" i="5"/>
  <c r="G70" i="5"/>
  <c r="J70" i="5"/>
  <c r="L70" i="5"/>
  <c r="N70" i="5"/>
  <c r="P70" i="5"/>
  <c r="R70" i="5"/>
  <c r="T70" i="5"/>
  <c r="V70" i="5"/>
  <c r="X70" i="5"/>
  <c r="Z70" i="5"/>
  <c r="AB70" i="5"/>
  <c r="AD70" i="5"/>
  <c r="AF70" i="5"/>
  <c r="D71" i="5"/>
  <c r="F71" i="5"/>
  <c r="J71" i="5"/>
  <c r="L71" i="5"/>
  <c r="N71" i="5"/>
  <c r="P71" i="5"/>
  <c r="R71" i="5"/>
  <c r="T71" i="5"/>
  <c r="V71" i="5"/>
  <c r="X71" i="5"/>
  <c r="Z71" i="5"/>
  <c r="AB71" i="5"/>
  <c r="AD71" i="5"/>
  <c r="AF71" i="5"/>
  <c r="B72" i="5"/>
  <c r="D72" i="5"/>
  <c r="F72" i="5"/>
  <c r="G72" i="5"/>
  <c r="J72" i="5"/>
  <c r="L72" i="5"/>
  <c r="N72" i="5"/>
  <c r="P72" i="5"/>
  <c r="R72" i="5"/>
  <c r="T72" i="5"/>
  <c r="V72" i="5"/>
  <c r="X72" i="5"/>
  <c r="Z72" i="5"/>
  <c r="AB72" i="5"/>
  <c r="AD72" i="5"/>
  <c r="AF72" i="5"/>
  <c r="T73" i="5"/>
  <c r="B76" i="5"/>
  <c r="D76" i="5"/>
  <c r="F76" i="5"/>
  <c r="I76" i="5"/>
  <c r="L76" i="5"/>
  <c r="W76" i="5"/>
  <c r="AD76" i="5"/>
  <c r="B79" i="5"/>
  <c r="C79" i="5"/>
  <c r="E79" i="5"/>
  <c r="G79" i="5"/>
  <c r="I79" i="5"/>
  <c r="K79" i="5"/>
  <c r="M79" i="5"/>
  <c r="O79" i="5"/>
  <c r="Q79" i="5"/>
  <c r="S79" i="5"/>
  <c r="U79" i="5"/>
  <c r="W79" i="5"/>
  <c r="Y79" i="5"/>
  <c r="AA79" i="5"/>
  <c r="AE79" i="5"/>
  <c r="D1" i="17"/>
  <c r="C7" i="17"/>
  <c r="E7" i="17"/>
  <c r="C8" i="17"/>
  <c r="E8" i="17"/>
  <c r="C9" i="17"/>
  <c r="E9" i="17"/>
  <c r="C10" i="17"/>
  <c r="E10" i="17"/>
  <c r="C11" i="17"/>
  <c r="E11" i="17"/>
  <c r="C12" i="17"/>
  <c r="E12" i="17"/>
  <c r="B18" i="17"/>
  <c r="B23" i="17"/>
  <c r="B54" i="17"/>
  <c r="B57" i="17"/>
  <c r="B26" i="17"/>
  <c r="B46" i="17"/>
  <c r="B39" i="17"/>
  <c r="B42" i="17"/>
  <c r="B33" i="17"/>
  <c r="B62" i="17"/>
  <c r="B64" i="17"/>
  <c r="C14" i="17"/>
  <c r="E14" i="17"/>
  <c r="C15" i="17"/>
  <c r="E15" i="17"/>
  <c r="C16" i="17"/>
  <c r="E16" i="17"/>
  <c r="C17" i="17"/>
  <c r="E17" i="17"/>
  <c r="C18" i="17"/>
  <c r="E18" i="17"/>
  <c r="C19" i="17"/>
  <c r="E19" i="17"/>
  <c r="C20" i="17"/>
  <c r="E20" i="17"/>
  <c r="C21" i="17"/>
  <c r="E21" i="17"/>
  <c r="C22" i="17"/>
  <c r="E22" i="17"/>
  <c r="C23" i="17"/>
  <c r="E23" i="17"/>
  <c r="C24" i="17"/>
  <c r="E24" i="17"/>
  <c r="C25" i="17"/>
  <c r="E25" i="17"/>
  <c r="C26" i="17"/>
  <c r="E26" i="17"/>
  <c r="C27" i="17"/>
  <c r="E27" i="17"/>
  <c r="C28" i="17"/>
  <c r="E28" i="17"/>
  <c r="C29" i="17"/>
  <c r="E29" i="17"/>
  <c r="C30" i="17"/>
  <c r="E30" i="17"/>
  <c r="C31" i="17"/>
  <c r="E31" i="17"/>
  <c r="C32" i="17"/>
  <c r="E32" i="17"/>
  <c r="C33" i="17"/>
  <c r="E33" i="17"/>
  <c r="C34" i="17"/>
  <c r="E34" i="17"/>
  <c r="C35" i="17"/>
  <c r="E35" i="17"/>
  <c r="C36" i="17"/>
  <c r="E36" i="17"/>
  <c r="C37" i="17"/>
  <c r="E37" i="17"/>
  <c r="C38" i="17"/>
  <c r="E38" i="17"/>
  <c r="C39" i="17"/>
  <c r="E39" i="17"/>
  <c r="C40" i="17"/>
  <c r="E40" i="17"/>
  <c r="C41" i="17"/>
  <c r="E41" i="17"/>
  <c r="C42" i="17"/>
  <c r="E42" i="17"/>
  <c r="C43" i="17"/>
  <c r="E43" i="17"/>
  <c r="C44" i="17"/>
  <c r="E44" i="17"/>
  <c r="C45" i="17"/>
  <c r="E45" i="17"/>
  <c r="C46" i="17"/>
  <c r="E46" i="17"/>
  <c r="C47" i="17"/>
  <c r="E47" i="17"/>
  <c r="C48" i="17"/>
  <c r="E48" i="17"/>
  <c r="C49" i="17"/>
  <c r="E49" i="17"/>
  <c r="C50" i="17"/>
  <c r="E50" i="17"/>
  <c r="C51" i="17"/>
  <c r="E51" i="17"/>
  <c r="C52" i="17"/>
  <c r="E52" i="17"/>
  <c r="C53" i="17"/>
  <c r="E53" i="17"/>
  <c r="C54" i="17"/>
  <c r="E54" i="17"/>
  <c r="C55" i="17"/>
  <c r="E55" i="17"/>
  <c r="C56" i="17"/>
  <c r="E56" i="17"/>
  <c r="C57" i="17"/>
  <c r="E57" i="17"/>
  <c r="C58" i="17"/>
  <c r="E58" i="17"/>
  <c r="C59" i="17"/>
  <c r="E59" i="17"/>
  <c r="C60" i="17"/>
  <c r="E60" i="17"/>
  <c r="C61" i="17"/>
  <c r="E61" i="17"/>
  <c r="C62" i="17"/>
  <c r="E62" i="17"/>
  <c r="C63" i="17"/>
  <c r="C64" i="17"/>
  <c r="E64" i="17"/>
  <c r="D67" i="17"/>
  <c r="P1" i="18"/>
  <c r="C7" i="18"/>
  <c r="E7" i="18"/>
  <c r="G7" i="18"/>
  <c r="I7" i="18"/>
  <c r="K7" i="18"/>
  <c r="M7" i="18"/>
  <c r="O7" i="18"/>
  <c r="P12" i="18"/>
  <c r="Q7" i="18"/>
  <c r="S7" i="18"/>
  <c r="C8" i="18"/>
  <c r="E8" i="18"/>
  <c r="G8" i="18"/>
  <c r="I8" i="18"/>
  <c r="K8" i="18"/>
  <c r="M8" i="18"/>
  <c r="O8" i="18"/>
  <c r="Q8" i="18"/>
  <c r="S8" i="18"/>
  <c r="C9" i="18"/>
  <c r="E9" i="18"/>
  <c r="G9" i="18"/>
  <c r="I9" i="18"/>
  <c r="K9" i="18"/>
  <c r="M9" i="18"/>
  <c r="O9" i="18"/>
  <c r="Q9" i="18"/>
  <c r="S9" i="18"/>
  <c r="C10" i="18"/>
  <c r="E10" i="18"/>
  <c r="G10" i="18"/>
  <c r="I10" i="18"/>
  <c r="K10" i="18"/>
  <c r="M10" i="18"/>
  <c r="O10" i="18"/>
  <c r="Q10" i="18"/>
  <c r="S10" i="18"/>
  <c r="C11" i="18"/>
  <c r="E11" i="18"/>
  <c r="G11" i="18"/>
  <c r="I11" i="18"/>
  <c r="K11" i="18"/>
  <c r="M11" i="18"/>
  <c r="O11" i="18"/>
  <c r="Q11" i="18"/>
  <c r="S11" i="18"/>
  <c r="C12" i="18"/>
  <c r="E12" i="18"/>
  <c r="G12" i="18"/>
  <c r="I12" i="18"/>
  <c r="K12" i="18"/>
  <c r="M12" i="18"/>
  <c r="O12" i="18"/>
  <c r="Q12" i="18"/>
  <c r="S12" i="18"/>
  <c r="C14" i="18"/>
  <c r="D21" i="18"/>
  <c r="D26" i="18"/>
  <c r="D28" i="18"/>
  <c r="E14" i="18"/>
  <c r="F21" i="18"/>
  <c r="F26" i="18"/>
  <c r="F28" i="18"/>
  <c r="G14" i="18"/>
  <c r="I14" i="18"/>
  <c r="J21" i="18"/>
  <c r="J26" i="18"/>
  <c r="J28" i="18"/>
  <c r="K14" i="18"/>
  <c r="L26" i="18"/>
  <c r="L28" i="18"/>
  <c r="M14" i="18"/>
  <c r="O14" i="18"/>
  <c r="P21" i="18"/>
  <c r="P26" i="18"/>
  <c r="P28" i="18"/>
  <c r="Q14" i="18"/>
  <c r="S14" i="18"/>
  <c r="C15" i="18"/>
  <c r="E15" i="18"/>
  <c r="G15" i="18"/>
  <c r="I15" i="18"/>
  <c r="K15" i="18"/>
  <c r="M15" i="18"/>
  <c r="O15" i="18"/>
  <c r="Q15" i="18"/>
  <c r="S15" i="18"/>
  <c r="C16" i="18"/>
  <c r="E16" i="18"/>
  <c r="G16" i="18"/>
  <c r="I16" i="18"/>
  <c r="K16" i="18"/>
  <c r="M16" i="18"/>
  <c r="O16" i="18"/>
  <c r="Q16" i="18"/>
  <c r="S16" i="18"/>
  <c r="C17" i="18"/>
  <c r="E17" i="18"/>
  <c r="G17" i="18"/>
  <c r="I17" i="18"/>
  <c r="K17" i="18"/>
  <c r="M17" i="18"/>
  <c r="O17" i="18"/>
  <c r="Q17" i="18"/>
  <c r="S17" i="18"/>
  <c r="C18" i="18"/>
  <c r="E18" i="18"/>
  <c r="G18" i="18"/>
  <c r="I18" i="18"/>
  <c r="K18" i="18"/>
  <c r="M18" i="18"/>
  <c r="O18" i="18"/>
  <c r="Q18" i="18"/>
  <c r="S18" i="18"/>
  <c r="C19" i="18"/>
  <c r="E19" i="18"/>
  <c r="G19" i="18"/>
  <c r="I19" i="18"/>
  <c r="K19" i="18"/>
  <c r="M19" i="18"/>
  <c r="O19" i="18"/>
  <c r="Q19" i="18"/>
  <c r="S19" i="18"/>
  <c r="C20" i="18"/>
  <c r="E20" i="18"/>
  <c r="G20" i="18"/>
  <c r="I20" i="18"/>
  <c r="K20" i="18"/>
  <c r="M20" i="18"/>
  <c r="O20" i="18"/>
  <c r="Q20" i="18"/>
  <c r="S20" i="18"/>
  <c r="C21" i="18"/>
  <c r="E21" i="18"/>
  <c r="G21" i="18"/>
  <c r="I21" i="18"/>
  <c r="K21" i="18"/>
  <c r="M21" i="18"/>
  <c r="O21" i="18"/>
  <c r="Q21" i="18"/>
  <c r="S21" i="18"/>
  <c r="C22" i="18"/>
  <c r="E22" i="18"/>
  <c r="G22" i="18"/>
  <c r="I22" i="18"/>
  <c r="K22" i="18"/>
  <c r="M22" i="18"/>
  <c r="O22" i="18"/>
  <c r="Q22" i="18"/>
  <c r="S22" i="18"/>
  <c r="C23" i="18"/>
  <c r="E23" i="18"/>
  <c r="G23" i="18"/>
  <c r="I23" i="18"/>
  <c r="K23" i="18"/>
  <c r="M23" i="18"/>
  <c r="O23" i="18"/>
  <c r="Q23" i="18"/>
  <c r="S23" i="18"/>
  <c r="C24" i="18"/>
  <c r="E24" i="18"/>
  <c r="G24" i="18"/>
  <c r="I24" i="18"/>
  <c r="K24" i="18"/>
  <c r="M24" i="18"/>
  <c r="O24" i="18"/>
  <c r="Q24" i="18"/>
  <c r="S24" i="18"/>
  <c r="C25" i="18"/>
  <c r="E25" i="18"/>
  <c r="G25" i="18"/>
  <c r="I25" i="18"/>
  <c r="K25" i="18"/>
  <c r="M25" i="18"/>
  <c r="O25" i="18"/>
  <c r="Q25" i="18"/>
  <c r="S25" i="18"/>
  <c r="C26" i="18"/>
  <c r="E26" i="18"/>
  <c r="G26" i="18"/>
  <c r="I26" i="18"/>
  <c r="K26" i="18"/>
  <c r="M26" i="18"/>
  <c r="O26" i="18"/>
  <c r="Q26" i="18"/>
  <c r="S26" i="18"/>
  <c r="C27" i="18"/>
  <c r="E27" i="18"/>
  <c r="G27" i="18"/>
  <c r="I27" i="18"/>
  <c r="K27" i="18"/>
  <c r="M27" i="18"/>
  <c r="O27" i="18"/>
  <c r="Q27" i="18"/>
  <c r="S27" i="18"/>
  <c r="C28" i="18"/>
  <c r="E28" i="18"/>
  <c r="G28" i="18"/>
  <c r="I28" i="18"/>
  <c r="K28" i="18"/>
  <c r="M28" i="18"/>
  <c r="O28" i="18"/>
  <c r="Q28" i="18"/>
  <c r="S28" i="18"/>
  <c r="D31" i="18"/>
  <c r="F31" i="18"/>
  <c r="H31" i="18"/>
  <c r="J31" i="18"/>
  <c r="L31" i="18"/>
  <c r="N31" i="18"/>
  <c r="P31" i="18"/>
  <c r="R31" i="18"/>
  <c r="L1" i="44"/>
  <c r="T5" i="44"/>
  <c r="V5" i="44"/>
  <c r="C6" i="44"/>
  <c r="E6" i="44"/>
  <c r="G6" i="44"/>
  <c r="I6" i="44"/>
  <c r="L6" i="44"/>
  <c r="N6" i="44"/>
  <c r="T8" i="44"/>
  <c r="T9" i="44"/>
  <c r="T10" i="44"/>
  <c r="T11" i="44"/>
  <c r="U8" i="44"/>
  <c r="C9" i="44"/>
  <c r="C14" i="44"/>
  <c r="C19" i="44"/>
  <c r="C21" i="44"/>
  <c r="C23" i="44"/>
  <c r="C26" i="44"/>
  <c r="C30" i="44"/>
  <c r="C33" i="44"/>
  <c r="C35" i="44"/>
  <c r="C37" i="44"/>
  <c r="D9" i="44"/>
  <c r="G9" i="44"/>
  <c r="G14" i="44"/>
  <c r="G19" i="44"/>
  <c r="G21" i="44"/>
  <c r="G23" i="44"/>
  <c r="G26" i="44"/>
  <c r="G30" i="44"/>
  <c r="G33" i="44"/>
  <c r="G35" i="44"/>
  <c r="G37" i="44"/>
  <c r="H9" i="44"/>
  <c r="L9" i="44"/>
  <c r="L14" i="44"/>
  <c r="L19" i="44"/>
  <c r="L21" i="44"/>
  <c r="L23" i="44"/>
  <c r="L26" i="44"/>
  <c r="L30" i="44"/>
  <c r="L33" i="44"/>
  <c r="L35" i="44"/>
  <c r="L37" i="44"/>
  <c r="M9" i="44"/>
  <c r="U9" i="44"/>
  <c r="U10" i="44"/>
  <c r="U11" i="44"/>
  <c r="T13" i="44"/>
  <c r="T14" i="44"/>
  <c r="T15" i="44"/>
  <c r="T1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U13" i="44"/>
  <c r="D14" i="44"/>
  <c r="H14" i="44"/>
  <c r="M14" i="44"/>
  <c r="U14" i="44"/>
  <c r="U15" i="44"/>
  <c r="U16" i="44"/>
  <c r="U17" i="44"/>
  <c r="U18" i="44"/>
  <c r="D19" i="44"/>
  <c r="H19" i="44"/>
  <c r="M19" i="44"/>
  <c r="U19" i="44"/>
  <c r="U20" i="44"/>
  <c r="D21" i="44"/>
  <c r="H21" i="44"/>
  <c r="M21" i="44"/>
  <c r="U21" i="44"/>
  <c r="U22" i="44"/>
  <c r="D23" i="44"/>
  <c r="H23" i="44"/>
  <c r="M23" i="44"/>
  <c r="U23" i="44"/>
  <c r="U24" i="44"/>
  <c r="U25" i="44"/>
  <c r="D26" i="44"/>
  <c r="H26" i="44"/>
  <c r="M26" i="44"/>
  <c r="U26" i="44"/>
  <c r="U27" i="44"/>
  <c r="U28" i="44"/>
  <c r="D30" i="44"/>
  <c r="H30" i="44"/>
  <c r="M30" i="44"/>
  <c r="T30" i="44"/>
  <c r="T31" i="44"/>
  <c r="T32" i="44"/>
  <c r="T33" i="44"/>
  <c r="T34" i="44"/>
  <c r="T35" i="44"/>
  <c r="T36" i="44"/>
  <c r="T37" i="44"/>
  <c r="T38" i="44"/>
  <c r="T39" i="44"/>
  <c r="U30" i="44"/>
  <c r="U31" i="44"/>
  <c r="U32" i="44"/>
  <c r="D33" i="44"/>
  <c r="H33" i="44"/>
  <c r="M33" i="44"/>
  <c r="U33" i="44"/>
  <c r="U34" i="44"/>
  <c r="D35" i="44"/>
  <c r="H35" i="44"/>
  <c r="M35" i="44"/>
  <c r="U35" i="44"/>
  <c r="U36" i="44"/>
  <c r="D37" i="44"/>
  <c r="H37" i="44"/>
  <c r="M37" i="44"/>
  <c r="U37" i="44"/>
  <c r="U38" i="44"/>
  <c r="U39" i="44"/>
  <c r="C40" i="44"/>
  <c r="G40" i="44"/>
  <c r="L40" i="44"/>
  <c r="T41" i="44"/>
  <c r="C42" i="44"/>
  <c r="G42" i="44"/>
  <c r="L42" i="44"/>
  <c r="T42" i="44"/>
  <c r="T44" i="44"/>
  <c r="V44" i="44"/>
  <c r="C45" i="44"/>
  <c r="G45" i="44"/>
  <c r="L45" i="44"/>
  <c r="C47" i="44"/>
  <c r="G47" i="44"/>
  <c r="L47" i="44"/>
  <c r="T47" i="44"/>
  <c r="T48" i="44"/>
  <c r="T49" i="44"/>
  <c r="T50" i="44"/>
  <c r="T51" i="44"/>
  <c r="T52" i="44"/>
  <c r="T53" i="44"/>
  <c r="T54" i="44"/>
  <c r="T55" i="44"/>
  <c r="U47" i="44"/>
  <c r="U48" i="44"/>
  <c r="U49" i="44"/>
  <c r="C50" i="44"/>
  <c r="G50" i="44"/>
  <c r="L50" i="44"/>
  <c r="U50" i="44"/>
  <c r="U51" i="44"/>
  <c r="U52" i="44"/>
  <c r="U53" i="44"/>
  <c r="U54" i="44"/>
  <c r="C55" i="44"/>
  <c r="E55" i="44"/>
  <c r="G55" i="44"/>
  <c r="I55" i="44"/>
  <c r="L55" i="44"/>
  <c r="N55" i="44"/>
  <c r="U55" i="44"/>
  <c r="C58" i="44"/>
  <c r="C60" i="44"/>
  <c r="C62" i="44"/>
  <c r="C64" i="44"/>
  <c r="C66" i="44"/>
  <c r="C68" i="44"/>
  <c r="C70" i="44"/>
  <c r="C72" i="44"/>
  <c r="C75" i="44"/>
  <c r="D58" i="44"/>
  <c r="G58" i="44"/>
  <c r="G60" i="44"/>
  <c r="G62" i="44"/>
  <c r="G64" i="44"/>
  <c r="G66" i="44"/>
  <c r="G68" i="44"/>
  <c r="G70" i="44"/>
  <c r="G72" i="44"/>
  <c r="G75" i="44"/>
  <c r="H58" i="44"/>
  <c r="L58" i="44"/>
  <c r="L60" i="44"/>
  <c r="L62" i="44"/>
  <c r="L64" i="44"/>
  <c r="L75" i="44"/>
  <c r="M58" i="44"/>
  <c r="D60" i="44"/>
  <c r="H60" i="44"/>
  <c r="M60" i="44"/>
  <c r="T60" i="44"/>
  <c r="D62" i="44"/>
  <c r="H62" i="44"/>
  <c r="M62" i="44"/>
  <c r="T62" i="44"/>
  <c r="D64" i="44"/>
  <c r="H64" i="44"/>
  <c r="M64" i="44"/>
  <c r="T64" i="44"/>
  <c r="D66" i="44"/>
  <c r="H66" i="44"/>
  <c r="D68" i="44"/>
  <c r="H68" i="44"/>
  <c r="D70" i="44"/>
  <c r="H70" i="44"/>
  <c r="D72" i="44"/>
  <c r="H72" i="44"/>
  <c r="D75" i="44"/>
  <c r="H75" i="44"/>
  <c r="M75" i="44"/>
  <c r="P1" i="24"/>
  <c r="B7" i="24"/>
  <c r="B10" i="24"/>
  <c r="C7" i="24"/>
  <c r="D8" i="24"/>
  <c r="D10" i="24"/>
  <c r="E7" i="24"/>
  <c r="F10" i="24"/>
  <c r="G7" i="24"/>
  <c r="H10" i="24"/>
  <c r="I7" i="24"/>
  <c r="J10" i="24"/>
  <c r="K7" i="24"/>
  <c r="L8" i="24"/>
  <c r="L10" i="24"/>
  <c r="M7" i="24"/>
  <c r="N10" i="24"/>
  <c r="O7" i="24"/>
  <c r="P10" i="24"/>
  <c r="Q7" i="24"/>
  <c r="R10" i="24"/>
  <c r="S7" i="24"/>
  <c r="T10" i="24"/>
  <c r="U7" i="24"/>
  <c r="B8" i="24"/>
  <c r="C8" i="24"/>
  <c r="E8" i="24"/>
  <c r="G8" i="24"/>
  <c r="I8" i="24"/>
  <c r="K8" i="24"/>
  <c r="M8" i="24"/>
  <c r="O8" i="24"/>
  <c r="Q8" i="24"/>
  <c r="S8" i="24"/>
  <c r="U8" i="24"/>
  <c r="B9" i="24"/>
  <c r="C9" i="24"/>
  <c r="E9" i="24"/>
  <c r="G9" i="24"/>
  <c r="I9" i="24"/>
  <c r="K9" i="24"/>
  <c r="M9" i="24"/>
  <c r="O9" i="24"/>
  <c r="Q9" i="24"/>
  <c r="S9" i="24"/>
  <c r="U9" i="24"/>
  <c r="C10" i="24"/>
  <c r="E10" i="24"/>
  <c r="G10" i="24"/>
  <c r="I10" i="24"/>
  <c r="K10" i="24"/>
  <c r="M10" i="24"/>
  <c r="O10" i="24"/>
  <c r="Q10" i="24"/>
  <c r="S10" i="24"/>
  <c r="U10" i="24"/>
  <c r="B12" i="24"/>
  <c r="B25" i="24"/>
  <c r="B27" i="24"/>
  <c r="C12" i="24"/>
  <c r="F25" i="24"/>
  <c r="F27" i="24"/>
  <c r="G12" i="24"/>
  <c r="I12" i="24"/>
  <c r="J25" i="24"/>
  <c r="J27" i="24"/>
  <c r="K12" i="24"/>
  <c r="N25" i="24"/>
  <c r="N27" i="24"/>
  <c r="O12" i="24"/>
  <c r="P25" i="24"/>
  <c r="P27" i="24"/>
  <c r="Q12" i="24"/>
  <c r="R25" i="24"/>
  <c r="R27" i="24"/>
  <c r="S12" i="24"/>
  <c r="T25" i="24"/>
  <c r="T27" i="24"/>
  <c r="U12" i="24"/>
  <c r="B13" i="24"/>
  <c r="C13" i="24"/>
  <c r="G13" i="24"/>
  <c r="I13" i="24"/>
  <c r="K13" i="24"/>
  <c r="O13" i="24"/>
  <c r="Q13" i="24"/>
  <c r="S13" i="24"/>
  <c r="U13" i="24"/>
  <c r="B14" i="24"/>
  <c r="C14" i="24"/>
  <c r="G14" i="24"/>
  <c r="I14" i="24"/>
  <c r="K14" i="24"/>
  <c r="O14" i="24"/>
  <c r="Q14" i="24"/>
  <c r="S14" i="24"/>
  <c r="U14" i="24"/>
  <c r="B15" i="24"/>
  <c r="C15" i="24"/>
  <c r="G15" i="24"/>
  <c r="I15" i="24"/>
  <c r="K15" i="24"/>
  <c r="O15" i="24"/>
  <c r="Q15" i="24"/>
  <c r="S15" i="24"/>
  <c r="U15" i="24"/>
  <c r="B16" i="24"/>
  <c r="C16" i="24"/>
  <c r="G16" i="24"/>
  <c r="I16" i="24"/>
  <c r="K16" i="24"/>
  <c r="O16" i="24"/>
  <c r="Q16" i="24"/>
  <c r="S16" i="24"/>
  <c r="U16" i="24"/>
  <c r="B17" i="24"/>
  <c r="C17" i="24"/>
  <c r="G17" i="24"/>
  <c r="I17" i="24"/>
  <c r="K17" i="24"/>
  <c r="O17" i="24"/>
  <c r="Q17" i="24"/>
  <c r="S17" i="24"/>
  <c r="U17" i="24"/>
  <c r="B18" i="24"/>
  <c r="C18" i="24"/>
  <c r="G18" i="24"/>
  <c r="I18" i="24"/>
  <c r="K18" i="24"/>
  <c r="O18" i="24"/>
  <c r="Q18" i="24"/>
  <c r="S18" i="24"/>
  <c r="U18" i="24"/>
  <c r="B19" i="24"/>
  <c r="C19" i="24"/>
  <c r="G19" i="24"/>
  <c r="I19" i="24"/>
  <c r="K19" i="24"/>
  <c r="O19" i="24"/>
  <c r="Q19" i="24"/>
  <c r="S19" i="24"/>
  <c r="U19" i="24"/>
  <c r="B20" i="24"/>
  <c r="C20" i="24"/>
  <c r="G20" i="24"/>
  <c r="I20" i="24"/>
  <c r="K20" i="24"/>
  <c r="O20" i="24"/>
  <c r="Q20" i="24"/>
  <c r="S20" i="24"/>
  <c r="U20" i="24"/>
  <c r="B21" i="24"/>
  <c r="C21" i="24"/>
  <c r="G21" i="24"/>
  <c r="I21" i="24"/>
  <c r="K21" i="24"/>
  <c r="O21" i="24"/>
  <c r="Q21" i="24"/>
  <c r="S21" i="24"/>
  <c r="U21" i="24"/>
  <c r="B22" i="24"/>
  <c r="C22" i="24"/>
  <c r="G22" i="24"/>
  <c r="I22" i="24"/>
  <c r="K22" i="24"/>
  <c r="O22" i="24"/>
  <c r="Q22" i="24"/>
  <c r="S22" i="24"/>
  <c r="U22" i="24"/>
  <c r="B23" i="24"/>
  <c r="C23" i="24"/>
  <c r="G23" i="24"/>
  <c r="I23" i="24"/>
  <c r="K23" i="24"/>
  <c r="O23" i="24"/>
  <c r="Q23" i="24"/>
  <c r="S23" i="24"/>
  <c r="U23" i="24"/>
  <c r="B24" i="24"/>
  <c r="C24" i="24"/>
  <c r="G24" i="24"/>
  <c r="I24" i="24"/>
  <c r="K24" i="24"/>
  <c r="O24" i="24"/>
  <c r="Q24" i="24"/>
  <c r="S24" i="24"/>
  <c r="U24" i="24"/>
  <c r="C25" i="24"/>
  <c r="D25" i="24"/>
  <c r="E25" i="24"/>
  <c r="G25" i="24"/>
  <c r="H25" i="24"/>
  <c r="I25" i="24"/>
  <c r="K25" i="24"/>
  <c r="L25" i="24"/>
  <c r="M25" i="24"/>
  <c r="O25" i="24"/>
  <c r="Q25" i="24"/>
  <c r="S25" i="24"/>
  <c r="U25" i="24"/>
  <c r="B26" i="24"/>
  <c r="C26" i="24"/>
  <c r="G26" i="24"/>
  <c r="I26" i="24"/>
  <c r="K26" i="24"/>
  <c r="O26" i="24"/>
  <c r="Q26" i="24"/>
  <c r="S26" i="24"/>
  <c r="U26" i="24"/>
  <c r="C27" i="24"/>
  <c r="D27" i="24"/>
  <c r="E27" i="24"/>
  <c r="G27" i="24"/>
  <c r="H27" i="24"/>
  <c r="I27" i="24"/>
  <c r="K27" i="24"/>
  <c r="L27" i="24"/>
  <c r="M27" i="24"/>
  <c r="O27" i="24"/>
  <c r="Q27" i="24"/>
  <c r="S27" i="24"/>
  <c r="U27" i="24"/>
  <c r="H36" i="24"/>
  <c r="H38" i="24"/>
  <c r="I28" i="24"/>
  <c r="B29" i="24"/>
  <c r="B36" i="24"/>
  <c r="B38" i="24"/>
  <c r="C29" i="24"/>
  <c r="F36" i="24"/>
  <c r="F38" i="24"/>
  <c r="G29" i="24"/>
  <c r="I29" i="24"/>
  <c r="J36" i="24"/>
  <c r="J38" i="24"/>
  <c r="K29" i="24"/>
  <c r="N36" i="24"/>
  <c r="N38" i="24"/>
  <c r="O29" i="24"/>
  <c r="P36" i="24"/>
  <c r="P38" i="24"/>
  <c r="Q29" i="24"/>
  <c r="R36" i="24"/>
  <c r="R38" i="24"/>
  <c r="S29" i="24"/>
  <c r="T36" i="24"/>
  <c r="T38" i="24"/>
  <c r="U29" i="24"/>
  <c r="B30" i="24"/>
  <c r="C30" i="24"/>
  <c r="G30" i="24"/>
  <c r="I30" i="24"/>
  <c r="K30" i="24"/>
  <c r="O30" i="24"/>
  <c r="Q30" i="24"/>
  <c r="S30" i="24"/>
  <c r="U30" i="24"/>
  <c r="B31" i="24"/>
  <c r="C31" i="24"/>
  <c r="G31" i="24"/>
  <c r="I31" i="24"/>
  <c r="K31" i="24"/>
  <c r="O31" i="24"/>
  <c r="Q31" i="24"/>
  <c r="S31" i="24"/>
  <c r="U31" i="24"/>
  <c r="B32" i="24"/>
  <c r="C32" i="24"/>
  <c r="G32" i="24"/>
  <c r="I32" i="24"/>
  <c r="K32" i="24"/>
  <c r="O32" i="24"/>
  <c r="Q32" i="24"/>
  <c r="S32" i="24"/>
  <c r="U32" i="24"/>
  <c r="B33" i="24"/>
  <c r="C33" i="24"/>
  <c r="G33" i="24"/>
  <c r="I33" i="24"/>
  <c r="K33" i="24"/>
  <c r="O33" i="24"/>
  <c r="Q33" i="24"/>
  <c r="S33" i="24"/>
  <c r="U33" i="24"/>
  <c r="B34" i="24"/>
  <c r="C34" i="24"/>
  <c r="G34" i="24"/>
  <c r="I34" i="24"/>
  <c r="K34" i="24"/>
  <c r="O34" i="24"/>
  <c r="Q34" i="24"/>
  <c r="S34" i="24"/>
  <c r="U34" i="24"/>
  <c r="B35" i="24"/>
  <c r="C35" i="24"/>
  <c r="G35" i="24"/>
  <c r="I35" i="24"/>
  <c r="K35" i="24"/>
  <c r="O35" i="24"/>
  <c r="Q35" i="24"/>
  <c r="S35" i="24"/>
  <c r="U35" i="24"/>
  <c r="C36" i="24"/>
  <c r="D36" i="24"/>
  <c r="E36" i="24"/>
  <c r="G36" i="24"/>
  <c r="I36" i="24"/>
  <c r="K36" i="24"/>
  <c r="L36" i="24"/>
  <c r="M36" i="24"/>
  <c r="O36" i="24"/>
  <c r="Q36" i="24"/>
  <c r="S36" i="24"/>
  <c r="U36" i="24"/>
  <c r="B37" i="24"/>
  <c r="C37" i="24"/>
  <c r="G37" i="24"/>
  <c r="I37" i="24"/>
  <c r="K37" i="24"/>
  <c r="O37" i="24"/>
  <c r="Q37" i="24"/>
  <c r="S37" i="24"/>
  <c r="U37" i="24"/>
  <c r="C38" i="24"/>
  <c r="D38" i="24"/>
  <c r="E38" i="24"/>
  <c r="G38" i="24"/>
  <c r="I38" i="24"/>
  <c r="K38" i="24"/>
  <c r="L38" i="24"/>
  <c r="M38" i="24"/>
  <c r="O38" i="24"/>
  <c r="Q38" i="24"/>
  <c r="S38" i="24"/>
  <c r="U38" i="24"/>
  <c r="B40" i="24"/>
  <c r="B41" i="24"/>
  <c r="D41" i="24"/>
  <c r="F41" i="24"/>
  <c r="H41" i="24"/>
  <c r="J41" i="24"/>
  <c r="L41" i="24"/>
  <c r="N41" i="24"/>
  <c r="P41" i="24"/>
  <c r="R41" i="24"/>
  <c r="T41" i="24"/>
  <c r="B46" i="24"/>
  <c r="B54" i="24"/>
  <c r="C46" i="24"/>
  <c r="F54" i="24"/>
  <c r="G46" i="24"/>
  <c r="H54" i="24"/>
  <c r="I46" i="24"/>
  <c r="J54" i="24"/>
  <c r="K46" i="24"/>
  <c r="N54" i="24"/>
  <c r="O46" i="24"/>
  <c r="P54" i="24"/>
  <c r="Q46" i="24"/>
  <c r="R54" i="24"/>
  <c r="S46" i="24"/>
  <c r="T54" i="24"/>
  <c r="U46" i="24"/>
  <c r="B47" i="24"/>
  <c r="C47" i="24"/>
  <c r="G47" i="24"/>
  <c r="I47" i="24"/>
  <c r="K47" i="24"/>
  <c r="O47" i="24"/>
  <c r="Q47" i="24"/>
  <c r="S47" i="24"/>
  <c r="U47" i="24"/>
  <c r="B48" i="24"/>
  <c r="C48" i="24"/>
  <c r="G48" i="24"/>
  <c r="I48" i="24"/>
  <c r="K48" i="24"/>
  <c r="O48" i="24"/>
  <c r="Q48" i="24"/>
  <c r="S48" i="24"/>
  <c r="U48" i="24"/>
  <c r="B49" i="24"/>
  <c r="C49" i="24"/>
  <c r="G49" i="24"/>
  <c r="I49" i="24"/>
  <c r="K49" i="24"/>
  <c r="O49" i="24"/>
  <c r="Q49" i="24"/>
  <c r="S49" i="24"/>
  <c r="U49" i="24"/>
  <c r="B50" i="24"/>
  <c r="C50" i="24"/>
  <c r="G50" i="24"/>
  <c r="I50" i="24"/>
  <c r="K50" i="24"/>
  <c r="O50" i="24"/>
  <c r="Q50" i="24"/>
  <c r="S50" i="24"/>
  <c r="U50" i="24"/>
  <c r="B51" i="24"/>
  <c r="C51" i="24"/>
  <c r="G51" i="24"/>
  <c r="I51" i="24"/>
  <c r="K51" i="24"/>
  <c r="O51" i="24"/>
  <c r="Q51" i="24"/>
  <c r="S51" i="24"/>
  <c r="U51" i="24"/>
  <c r="B52" i="24"/>
  <c r="C52" i="24"/>
  <c r="G52" i="24"/>
  <c r="I52" i="24"/>
  <c r="K52" i="24"/>
  <c r="O52" i="24"/>
  <c r="Q52" i="24"/>
  <c r="S52" i="24"/>
  <c r="U52" i="24"/>
  <c r="B53" i="24"/>
  <c r="C53" i="24"/>
  <c r="G53" i="24"/>
  <c r="I53" i="24"/>
  <c r="K53" i="24"/>
  <c r="O53" i="24"/>
  <c r="Q53" i="24"/>
  <c r="S53" i="24"/>
  <c r="U53" i="24"/>
  <c r="C54" i="24"/>
  <c r="D54" i="24"/>
  <c r="E54" i="24"/>
  <c r="G54" i="24"/>
  <c r="I54" i="24"/>
  <c r="K54" i="24"/>
  <c r="L54" i="24"/>
  <c r="M54" i="24"/>
  <c r="O54" i="24"/>
  <c r="Q54" i="24"/>
  <c r="S54" i="24"/>
  <c r="U54" i="24"/>
  <c r="T1" i="105"/>
  <c r="B10" i="105"/>
  <c r="C7" i="105"/>
  <c r="D10" i="105"/>
  <c r="E7" i="105"/>
  <c r="F10" i="105"/>
  <c r="G7" i="105"/>
  <c r="I7" i="105"/>
  <c r="K7" i="105"/>
  <c r="M7" i="105"/>
  <c r="N10" i="105"/>
  <c r="O7" i="105"/>
  <c r="Q7" i="105"/>
  <c r="R10" i="105"/>
  <c r="S7" i="105"/>
  <c r="T10" i="105"/>
  <c r="U7" i="105"/>
  <c r="V10" i="105"/>
  <c r="W7" i="105"/>
  <c r="X10" i="105"/>
  <c r="Y7" i="105"/>
  <c r="AA7" i="105"/>
  <c r="AC7" i="105"/>
  <c r="AE7" i="105"/>
  <c r="AF10" i="105"/>
  <c r="AG7" i="105"/>
  <c r="AI7" i="105"/>
  <c r="AK7" i="105"/>
  <c r="C8" i="105"/>
  <c r="E8" i="105"/>
  <c r="G8" i="105"/>
  <c r="I8" i="105"/>
  <c r="K8" i="105"/>
  <c r="M8" i="105"/>
  <c r="O8" i="105"/>
  <c r="Q8" i="105"/>
  <c r="S8" i="105"/>
  <c r="U8" i="105"/>
  <c r="W8" i="105"/>
  <c r="Y8" i="105"/>
  <c r="AA8" i="105"/>
  <c r="AC8" i="105"/>
  <c r="AE8" i="105"/>
  <c r="AG8" i="105"/>
  <c r="AI8" i="105"/>
  <c r="AK8" i="105"/>
  <c r="C9" i="105"/>
  <c r="E9" i="105"/>
  <c r="G9" i="105"/>
  <c r="I9" i="105"/>
  <c r="K9" i="105"/>
  <c r="M9" i="105"/>
  <c r="O9" i="105"/>
  <c r="Q9" i="105"/>
  <c r="S9" i="105"/>
  <c r="U9" i="105"/>
  <c r="W9" i="105"/>
  <c r="Y9" i="105"/>
  <c r="AA9" i="105"/>
  <c r="AC9" i="105"/>
  <c r="AE9" i="105"/>
  <c r="AG9" i="105"/>
  <c r="AI9" i="105"/>
  <c r="AK9" i="105"/>
  <c r="C10" i="105"/>
  <c r="E10" i="105"/>
  <c r="G10" i="105"/>
  <c r="I10" i="105"/>
  <c r="K10" i="105"/>
  <c r="M10" i="105"/>
  <c r="O10" i="105"/>
  <c r="Q10" i="105"/>
  <c r="S10" i="105"/>
  <c r="U10" i="105"/>
  <c r="W10" i="105"/>
  <c r="Y10" i="105"/>
  <c r="AA10" i="105"/>
  <c r="AC10" i="105"/>
  <c r="AE10" i="105"/>
  <c r="AG10" i="105"/>
  <c r="AI10" i="105"/>
  <c r="AK10" i="105"/>
  <c r="B25" i="105"/>
  <c r="B27" i="105"/>
  <c r="C12" i="105"/>
  <c r="E12" i="105"/>
  <c r="I12" i="105"/>
  <c r="K12" i="105"/>
  <c r="M12" i="105"/>
  <c r="Q12" i="105"/>
  <c r="AA12" i="105"/>
  <c r="AC12" i="105"/>
  <c r="AE12" i="105"/>
  <c r="AI12" i="105"/>
  <c r="AK12" i="105"/>
  <c r="C13" i="105"/>
  <c r="E13" i="105"/>
  <c r="I13" i="105"/>
  <c r="K13" i="105"/>
  <c r="M13" i="105"/>
  <c r="Q13" i="105"/>
  <c r="AA13" i="105"/>
  <c r="AC13" i="105"/>
  <c r="AE13" i="105"/>
  <c r="AI13" i="105"/>
  <c r="AK13" i="105"/>
  <c r="C14" i="105"/>
  <c r="E14" i="105"/>
  <c r="I14" i="105"/>
  <c r="K14" i="105"/>
  <c r="M14" i="105"/>
  <c r="Q14" i="105"/>
  <c r="AA14" i="105"/>
  <c r="AC14" i="105"/>
  <c r="AE14" i="105"/>
  <c r="AI14" i="105"/>
  <c r="AK14" i="105"/>
  <c r="C15" i="105"/>
  <c r="E15" i="105"/>
  <c r="I15" i="105"/>
  <c r="K15" i="105"/>
  <c r="M15" i="105"/>
  <c r="Q15" i="105"/>
  <c r="AA15" i="105"/>
  <c r="AC15" i="105"/>
  <c r="AE15" i="105"/>
  <c r="AI15" i="105"/>
  <c r="AK15" i="105"/>
  <c r="C16" i="105"/>
  <c r="E16" i="105"/>
  <c r="I16" i="105"/>
  <c r="K16" i="105"/>
  <c r="M16" i="105"/>
  <c r="Q16" i="105"/>
  <c r="AA16" i="105"/>
  <c r="AC16" i="105"/>
  <c r="AE16" i="105"/>
  <c r="AI16" i="105"/>
  <c r="AK16" i="105"/>
  <c r="C17" i="105"/>
  <c r="E17" i="105"/>
  <c r="I17" i="105"/>
  <c r="K17" i="105"/>
  <c r="M17" i="105"/>
  <c r="Q17" i="105"/>
  <c r="AA17" i="105"/>
  <c r="AC17" i="105"/>
  <c r="AE17" i="105"/>
  <c r="AI17" i="105"/>
  <c r="AK17" i="105"/>
  <c r="C18" i="105"/>
  <c r="E18" i="105"/>
  <c r="I18" i="105"/>
  <c r="K18" i="105"/>
  <c r="M18" i="105"/>
  <c r="Q18" i="105"/>
  <c r="AA18" i="105"/>
  <c r="AC18" i="105"/>
  <c r="AE18" i="105"/>
  <c r="AI18" i="105"/>
  <c r="AK18" i="105"/>
  <c r="C19" i="105"/>
  <c r="E19" i="105"/>
  <c r="I19" i="105"/>
  <c r="K19" i="105"/>
  <c r="M19" i="105"/>
  <c r="Q19" i="105"/>
  <c r="AA19" i="105"/>
  <c r="AC19" i="105"/>
  <c r="AE19" i="105"/>
  <c r="AI19" i="105"/>
  <c r="AK19" i="105"/>
  <c r="C20" i="105"/>
  <c r="E20" i="105"/>
  <c r="I20" i="105"/>
  <c r="K20" i="105"/>
  <c r="M20" i="105"/>
  <c r="Q20" i="105"/>
  <c r="AA20" i="105"/>
  <c r="AC20" i="105"/>
  <c r="AE20" i="105"/>
  <c r="AI20" i="105"/>
  <c r="AK20" i="105"/>
  <c r="C21" i="105"/>
  <c r="E21" i="105"/>
  <c r="I21" i="105"/>
  <c r="K21" i="105"/>
  <c r="M21" i="105"/>
  <c r="Q21" i="105"/>
  <c r="AA21" i="105"/>
  <c r="AC21" i="105"/>
  <c r="AE21" i="105"/>
  <c r="AI21" i="105"/>
  <c r="AK21" i="105"/>
  <c r="C22" i="105"/>
  <c r="E22" i="105"/>
  <c r="I22" i="105"/>
  <c r="K22" i="105"/>
  <c r="M22" i="105"/>
  <c r="Q22" i="105"/>
  <c r="AA22" i="105"/>
  <c r="AC22" i="105"/>
  <c r="AE22" i="105"/>
  <c r="AI22" i="105"/>
  <c r="AK22" i="105"/>
  <c r="C23" i="105"/>
  <c r="E23" i="105"/>
  <c r="I23" i="105"/>
  <c r="K23" i="105"/>
  <c r="M23" i="105"/>
  <c r="Q23" i="105"/>
  <c r="AA23" i="105"/>
  <c r="AC23" i="105"/>
  <c r="AE23" i="105"/>
  <c r="AI23" i="105"/>
  <c r="AK23" i="105"/>
  <c r="C24" i="105"/>
  <c r="E24" i="105"/>
  <c r="I24" i="105"/>
  <c r="K24" i="105"/>
  <c r="M24" i="105"/>
  <c r="Q24" i="105"/>
  <c r="AA24" i="105"/>
  <c r="AC24" i="105"/>
  <c r="AE24" i="105"/>
  <c r="AI24" i="105"/>
  <c r="AK24" i="105"/>
  <c r="C25" i="105"/>
  <c r="E25" i="105"/>
  <c r="F25" i="105"/>
  <c r="G25" i="105"/>
  <c r="I25" i="105"/>
  <c r="K25" i="105"/>
  <c r="M25" i="105"/>
  <c r="N25" i="105"/>
  <c r="O25" i="105"/>
  <c r="Q25" i="105"/>
  <c r="R25" i="105"/>
  <c r="S25" i="105"/>
  <c r="T25" i="105"/>
  <c r="U25" i="105"/>
  <c r="V25" i="105"/>
  <c r="W25" i="105"/>
  <c r="X25" i="105"/>
  <c r="Y25" i="105"/>
  <c r="AA25" i="105"/>
  <c r="AC25" i="105"/>
  <c r="AE25" i="105"/>
  <c r="AF25" i="105"/>
  <c r="AG25" i="105"/>
  <c r="AI25" i="105"/>
  <c r="AK25" i="105"/>
  <c r="C26" i="105"/>
  <c r="E26" i="105"/>
  <c r="I26" i="105"/>
  <c r="K26" i="105"/>
  <c r="M26" i="105"/>
  <c r="Q26" i="105"/>
  <c r="AA26" i="105"/>
  <c r="AC26" i="105"/>
  <c r="AE26" i="105"/>
  <c r="AI26" i="105"/>
  <c r="AK26" i="105"/>
  <c r="C27" i="105"/>
  <c r="E27" i="105"/>
  <c r="F27" i="105"/>
  <c r="G27" i="105"/>
  <c r="I27" i="105"/>
  <c r="K27" i="105"/>
  <c r="M27" i="105"/>
  <c r="N27" i="105"/>
  <c r="O27" i="105"/>
  <c r="Q27" i="105"/>
  <c r="R27" i="105"/>
  <c r="S27" i="105"/>
  <c r="T27" i="105"/>
  <c r="U27" i="105"/>
  <c r="V27" i="105"/>
  <c r="W27" i="105"/>
  <c r="X27" i="105"/>
  <c r="Y27" i="105"/>
  <c r="AA27" i="105"/>
  <c r="AC27" i="105"/>
  <c r="AE27" i="105"/>
  <c r="AF27" i="105"/>
  <c r="AG27" i="105"/>
  <c r="AI27" i="105"/>
  <c r="AK27" i="105"/>
  <c r="M28" i="105"/>
  <c r="B36" i="105"/>
  <c r="B38" i="105"/>
  <c r="C29" i="105"/>
  <c r="E29" i="105"/>
  <c r="I29" i="105"/>
  <c r="K29" i="105"/>
  <c r="M29" i="105"/>
  <c r="Q29" i="105"/>
  <c r="AA29" i="105"/>
  <c r="AC29" i="105"/>
  <c r="AE29" i="105"/>
  <c r="AI29" i="105"/>
  <c r="AJ38" i="105"/>
  <c r="AK29" i="105"/>
  <c r="C30" i="105"/>
  <c r="E30" i="105"/>
  <c r="I30" i="105"/>
  <c r="K30" i="105"/>
  <c r="M30" i="105"/>
  <c r="Q30" i="105"/>
  <c r="AA30" i="105"/>
  <c r="AC30" i="105"/>
  <c r="AE30" i="105"/>
  <c r="AI30" i="105"/>
  <c r="AK30" i="105"/>
  <c r="C31" i="105"/>
  <c r="E31" i="105"/>
  <c r="I31" i="105"/>
  <c r="K31" i="105"/>
  <c r="M31" i="105"/>
  <c r="Q31" i="105"/>
  <c r="AA31" i="105"/>
  <c r="AC31" i="105"/>
  <c r="AE31" i="105"/>
  <c r="AI31" i="105"/>
  <c r="AK31" i="105"/>
  <c r="C32" i="105"/>
  <c r="E32" i="105"/>
  <c r="I32" i="105"/>
  <c r="K32" i="105"/>
  <c r="M32" i="105"/>
  <c r="Q32" i="105"/>
  <c r="AA32" i="105"/>
  <c r="AC32" i="105"/>
  <c r="AE32" i="105"/>
  <c r="AI32" i="105"/>
  <c r="AK32" i="105"/>
  <c r="C33" i="105"/>
  <c r="E33" i="105"/>
  <c r="I33" i="105"/>
  <c r="K33" i="105"/>
  <c r="M33" i="105"/>
  <c r="Q33" i="105"/>
  <c r="AA33" i="105"/>
  <c r="AC33" i="105"/>
  <c r="AE33" i="105"/>
  <c r="AI33" i="105"/>
  <c r="AK33" i="105"/>
  <c r="C34" i="105"/>
  <c r="E34" i="105"/>
  <c r="I34" i="105"/>
  <c r="K34" i="105"/>
  <c r="M34" i="105"/>
  <c r="Q34" i="105"/>
  <c r="AA34" i="105"/>
  <c r="AC34" i="105"/>
  <c r="AE34" i="105"/>
  <c r="AI34" i="105"/>
  <c r="AK34" i="105"/>
  <c r="C35" i="105"/>
  <c r="E35" i="105"/>
  <c r="I35" i="105"/>
  <c r="K35" i="105"/>
  <c r="M35" i="105"/>
  <c r="Q35" i="105"/>
  <c r="AA35" i="105"/>
  <c r="AC35" i="105"/>
  <c r="AE35" i="105"/>
  <c r="AI35" i="105"/>
  <c r="AK35" i="105"/>
  <c r="C36" i="105"/>
  <c r="E36" i="105"/>
  <c r="F36" i="105"/>
  <c r="G36" i="105"/>
  <c r="I36" i="105"/>
  <c r="K36" i="105"/>
  <c r="M36" i="105"/>
  <c r="N36" i="105"/>
  <c r="O36" i="105"/>
  <c r="Q36" i="105"/>
  <c r="R36" i="105"/>
  <c r="S36" i="105"/>
  <c r="T36" i="105"/>
  <c r="U36" i="105"/>
  <c r="V36" i="105"/>
  <c r="W36" i="105"/>
  <c r="X36" i="105"/>
  <c r="Y36" i="105"/>
  <c r="AA36" i="105"/>
  <c r="AC36" i="105"/>
  <c r="AE36" i="105"/>
  <c r="AF36" i="105"/>
  <c r="AG36" i="105"/>
  <c r="AI36" i="105"/>
  <c r="AK36" i="105"/>
  <c r="C37" i="105"/>
  <c r="E37" i="105"/>
  <c r="I37" i="105"/>
  <c r="K37" i="105"/>
  <c r="M37" i="105"/>
  <c r="Q37" i="105"/>
  <c r="AA37" i="105"/>
  <c r="AC37" i="105"/>
  <c r="AE37" i="105"/>
  <c r="AI37" i="105"/>
  <c r="AK37" i="105"/>
  <c r="C38" i="105"/>
  <c r="E38" i="105"/>
  <c r="F38" i="105"/>
  <c r="G38" i="105"/>
  <c r="I38" i="105"/>
  <c r="K38" i="105"/>
  <c r="M38" i="105"/>
  <c r="N38" i="105"/>
  <c r="O38" i="105"/>
  <c r="Q38" i="105"/>
  <c r="R38" i="105"/>
  <c r="S38" i="105"/>
  <c r="T38" i="105"/>
  <c r="U38" i="105"/>
  <c r="V38" i="105"/>
  <c r="W38" i="105"/>
  <c r="X38" i="105"/>
  <c r="Y38" i="105"/>
  <c r="AA38" i="105"/>
  <c r="AC38" i="105"/>
  <c r="AE38" i="105"/>
  <c r="AF38" i="105"/>
  <c r="AG38" i="105"/>
  <c r="AI38" i="105"/>
  <c r="AK38" i="105"/>
  <c r="B39" i="39"/>
  <c r="B39" i="103"/>
  <c r="B39" i="111"/>
  <c r="B39" i="105"/>
  <c r="B40" i="39"/>
  <c r="B40" i="103"/>
  <c r="B40" i="111"/>
  <c r="B40" i="105"/>
  <c r="B41" i="39"/>
  <c r="B41" i="103"/>
  <c r="B41" i="111"/>
  <c r="B41" i="105"/>
  <c r="B42" i="105"/>
  <c r="C39" i="105"/>
  <c r="C40" i="105"/>
  <c r="C41" i="105"/>
  <c r="C42" i="105"/>
  <c r="E42" i="105"/>
  <c r="F42" i="105"/>
  <c r="G42" i="105"/>
  <c r="I42" i="105"/>
  <c r="K42" i="105"/>
  <c r="M42" i="105"/>
  <c r="N42" i="105"/>
  <c r="O42" i="105"/>
  <c r="Q42" i="105"/>
  <c r="R42" i="105"/>
  <c r="S42" i="105"/>
  <c r="T42" i="105"/>
  <c r="U42" i="105"/>
  <c r="V42" i="105"/>
  <c r="W42" i="105"/>
  <c r="X42" i="105"/>
  <c r="Y42" i="105"/>
  <c r="AA42" i="105"/>
  <c r="AC42" i="105"/>
  <c r="AE42" i="105"/>
  <c r="AF42" i="105"/>
  <c r="AG42" i="105"/>
  <c r="AI42" i="105"/>
  <c r="AK42" i="105"/>
  <c r="B45" i="105"/>
  <c r="D45" i="105"/>
  <c r="F45" i="105"/>
  <c r="H45" i="105"/>
  <c r="J45" i="105"/>
  <c r="L45" i="105"/>
  <c r="N45" i="105"/>
  <c r="P45" i="105"/>
  <c r="R45" i="105"/>
  <c r="T45" i="105"/>
  <c r="V45" i="105"/>
  <c r="X45" i="105"/>
  <c r="Z45" i="105"/>
  <c r="AB45" i="105"/>
  <c r="AD45" i="105"/>
  <c r="AF45" i="105"/>
  <c r="AH45" i="105"/>
  <c r="AJ45" i="105"/>
  <c r="B58" i="105"/>
  <c r="C50" i="105"/>
  <c r="D58" i="105"/>
  <c r="E50" i="105"/>
  <c r="H58" i="105"/>
  <c r="I50" i="105"/>
  <c r="J58" i="105"/>
  <c r="K50" i="105"/>
  <c r="L58" i="105"/>
  <c r="M50" i="105"/>
  <c r="P58" i="105"/>
  <c r="Q50" i="105"/>
  <c r="Z58" i="105"/>
  <c r="AA50" i="105"/>
  <c r="AB58" i="105"/>
  <c r="AC50" i="105"/>
  <c r="AE50" i="105"/>
  <c r="AH58" i="105"/>
  <c r="AI50" i="105"/>
  <c r="AJ58" i="105"/>
  <c r="AK50" i="105"/>
  <c r="C51" i="105"/>
  <c r="E51" i="105"/>
  <c r="I51" i="105"/>
  <c r="K51" i="105"/>
  <c r="M51" i="105"/>
  <c r="Q51" i="105"/>
  <c r="AA51" i="105"/>
  <c r="AC51" i="105"/>
  <c r="AE51" i="105"/>
  <c r="AI51" i="105"/>
  <c r="AK51" i="105"/>
  <c r="C52" i="105"/>
  <c r="E52" i="105"/>
  <c r="I52" i="105"/>
  <c r="K52" i="105"/>
  <c r="M52" i="105"/>
  <c r="Q52" i="105"/>
  <c r="AA52" i="105"/>
  <c r="AC52" i="105"/>
  <c r="AE52" i="105"/>
  <c r="AI52" i="105"/>
  <c r="AK52" i="105"/>
  <c r="C53" i="105"/>
  <c r="E53" i="105"/>
  <c r="I53" i="105"/>
  <c r="K53" i="105"/>
  <c r="M53" i="105"/>
  <c r="Q53" i="105"/>
  <c r="AA53" i="105"/>
  <c r="AC53" i="105"/>
  <c r="AE53" i="105"/>
  <c r="AI53" i="105"/>
  <c r="AK53" i="105"/>
  <c r="C54" i="105"/>
  <c r="E54" i="105"/>
  <c r="I54" i="105"/>
  <c r="K54" i="105"/>
  <c r="M54" i="105"/>
  <c r="Q54" i="105"/>
  <c r="AA54" i="105"/>
  <c r="AC54" i="105"/>
  <c r="AE54" i="105"/>
  <c r="AI54" i="105"/>
  <c r="AK54" i="105"/>
  <c r="C55" i="105"/>
  <c r="E55" i="105"/>
  <c r="I55" i="105"/>
  <c r="K55" i="105"/>
  <c r="M55" i="105"/>
  <c r="Q55" i="105"/>
  <c r="AA55" i="105"/>
  <c r="AC55" i="105"/>
  <c r="AE55" i="105"/>
  <c r="AI55" i="105"/>
  <c r="AK55" i="105"/>
  <c r="C56" i="105"/>
  <c r="E56" i="105"/>
  <c r="I56" i="105"/>
  <c r="K56" i="105"/>
  <c r="M56" i="105"/>
  <c r="Q56" i="105"/>
  <c r="AA56" i="105"/>
  <c r="AC56" i="105"/>
  <c r="AE56" i="105"/>
  <c r="AI56" i="105"/>
  <c r="AK56" i="105"/>
  <c r="C57" i="105"/>
  <c r="E57" i="105"/>
  <c r="I57" i="105"/>
  <c r="K57" i="105"/>
  <c r="M57" i="105"/>
  <c r="Q57" i="105"/>
  <c r="AA57" i="105"/>
  <c r="AC57" i="105"/>
  <c r="AE57" i="105"/>
  <c r="AI57" i="105"/>
  <c r="AK57" i="105"/>
  <c r="C58" i="105"/>
  <c r="E58" i="105"/>
  <c r="F58" i="105"/>
  <c r="G58" i="105"/>
  <c r="I58" i="105"/>
  <c r="K58" i="105"/>
  <c r="M58" i="105"/>
  <c r="N58" i="105"/>
  <c r="O58" i="105"/>
  <c r="Q58" i="105"/>
  <c r="R58" i="105"/>
  <c r="S58" i="105"/>
  <c r="T58" i="105"/>
  <c r="U58" i="105"/>
  <c r="V58" i="105"/>
  <c r="W58" i="105"/>
  <c r="X58" i="105"/>
  <c r="Y58" i="105"/>
  <c r="AA58" i="105"/>
  <c r="AC58" i="105"/>
  <c r="AD58" i="105"/>
  <c r="AE58" i="105"/>
  <c r="AF58" i="105"/>
  <c r="AG58" i="105"/>
  <c r="AI58" i="105"/>
  <c r="AK58" i="105"/>
  <c r="V10" i="39"/>
  <c r="V10" i="103"/>
  <c r="D10" i="99"/>
  <c r="B62" i="105"/>
  <c r="AL57" i="94"/>
  <c r="B63" i="105"/>
  <c r="F10" i="39"/>
  <c r="H10" i="39"/>
  <c r="J10" i="39"/>
  <c r="N10" i="39"/>
  <c r="P10" i="39"/>
  <c r="R10" i="39"/>
  <c r="T10" i="39"/>
  <c r="Z10" i="39"/>
  <c r="AB10" i="39"/>
  <c r="AD10" i="39"/>
  <c r="D10" i="103"/>
  <c r="Z10" i="103"/>
  <c r="D10" i="111"/>
  <c r="J10" i="98"/>
  <c r="L10" i="109"/>
  <c r="N10" i="109"/>
  <c r="P10" i="109"/>
  <c r="R10" i="109"/>
  <c r="T10" i="109"/>
  <c r="V10" i="109"/>
  <c r="B65" i="105"/>
  <c r="AN10" i="98"/>
  <c r="B66" i="105"/>
  <c r="AB1" i="39"/>
  <c r="B10" i="39"/>
  <c r="C7" i="39"/>
  <c r="E7" i="39"/>
  <c r="G7" i="39"/>
  <c r="I7" i="39"/>
  <c r="K7" i="39"/>
  <c r="M7" i="39"/>
  <c r="O7" i="39"/>
  <c r="S7" i="39"/>
  <c r="U7" i="39"/>
  <c r="W7" i="39"/>
  <c r="Y7" i="39"/>
  <c r="AA7" i="39"/>
  <c r="AC7" i="39"/>
  <c r="AE7" i="39"/>
  <c r="C8" i="39"/>
  <c r="E8" i="39"/>
  <c r="G8" i="39"/>
  <c r="I8" i="39"/>
  <c r="K8" i="39"/>
  <c r="M8" i="39"/>
  <c r="O8" i="39"/>
  <c r="S8" i="39"/>
  <c r="U8" i="39"/>
  <c r="W8" i="39"/>
  <c r="Y8" i="39"/>
  <c r="AA8" i="39"/>
  <c r="AC8" i="39"/>
  <c r="AE8" i="39"/>
  <c r="C9" i="39"/>
  <c r="E9" i="39"/>
  <c r="G9" i="39"/>
  <c r="I9" i="39"/>
  <c r="K9" i="39"/>
  <c r="M9" i="39"/>
  <c r="O9" i="39"/>
  <c r="S9" i="39"/>
  <c r="U9" i="39"/>
  <c r="W9" i="39"/>
  <c r="Y9" i="39"/>
  <c r="AA9" i="39"/>
  <c r="AC9" i="39"/>
  <c r="AE9" i="39"/>
  <c r="C10" i="39"/>
  <c r="E10" i="39"/>
  <c r="G10" i="39"/>
  <c r="I10" i="39"/>
  <c r="K10" i="39"/>
  <c r="M10" i="39"/>
  <c r="O10" i="39"/>
  <c r="Q10" i="39"/>
  <c r="S10" i="39"/>
  <c r="U10" i="39"/>
  <c r="W10" i="39"/>
  <c r="Y10" i="39"/>
  <c r="AA10" i="39"/>
  <c r="AC10" i="39"/>
  <c r="AE10" i="39"/>
  <c r="B25" i="39"/>
  <c r="B27" i="39"/>
  <c r="C12" i="39"/>
  <c r="E12" i="39"/>
  <c r="M12" i="39"/>
  <c r="V25" i="39"/>
  <c r="V27" i="39"/>
  <c r="W12" i="39"/>
  <c r="Y12" i="39"/>
  <c r="AA12" i="39"/>
  <c r="AC12" i="39"/>
  <c r="AE12" i="39"/>
  <c r="C13" i="39"/>
  <c r="E13" i="39"/>
  <c r="M13" i="39"/>
  <c r="W13" i="39"/>
  <c r="Y13" i="39"/>
  <c r="AA13" i="39"/>
  <c r="AC13" i="39"/>
  <c r="AE13" i="39"/>
  <c r="C14" i="39"/>
  <c r="E14" i="39"/>
  <c r="M14" i="39"/>
  <c r="W14" i="39"/>
  <c r="Y14" i="39"/>
  <c r="AA14" i="39"/>
  <c r="AC14" i="39"/>
  <c r="AE14" i="39"/>
  <c r="C15" i="39"/>
  <c r="E15" i="39"/>
  <c r="M15" i="39"/>
  <c r="W15" i="39"/>
  <c r="Y15" i="39"/>
  <c r="AA15" i="39"/>
  <c r="AC15" i="39"/>
  <c r="AE15" i="39"/>
  <c r="C16" i="39"/>
  <c r="E16" i="39"/>
  <c r="M16" i="39"/>
  <c r="W16" i="39"/>
  <c r="Y16" i="39"/>
  <c r="AA16" i="39"/>
  <c r="AC16" i="39"/>
  <c r="AE16" i="39"/>
  <c r="C17" i="39"/>
  <c r="E17" i="39"/>
  <c r="M17" i="39"/>
  <c r="W17" i="39"/>
  <c r="Y17" i="39"/>
  <c r="AA17" i="39"/>
  <c r="AC17" i="39"/>
  <c r="AE17" i="39"/>
  <c r="C18" i="39"/>
  <c r="E18" i="39"/>
  <c r="M18" i="39"/>
  <c r="W18" i="39"/>
  <c r="Y18" i="39"/>
  <c r="AA18" i="39"/>
  <c r="AC18" i="39"/>
  <c r="AE18" i="39"/>
  <c r="C19" i="39"/>
  <c r="E19" i="39"/>
  <c r="M19" i="39"/>
  <c r="W19" i="39"/>
  <c r="Y19" i="39"/>
  <c r="AA19" i="39"/>
  <c r="AC19" i="39"/>
  <c r="AE19" i="39"/>
  <c r="C20" i="39"/>
  <c r="E20" i="39"/>
  <c r="M20" i="39"/>
  <c r="W20" i="39"/>
  <c r="Y20" i="39"/>
  <c r="AA20" i="39"/>
  <c r="AC20" i="39"/>
  <c r="AE20" i="39"/>
  <c r="C21" i="39"/>
  <c r="E21" i="39"/>
  <c r="M21" i="39"/>
  <c r="W21" i="39"/>
  <c r="Y21" i="39"/>
  <c r="AA21" i="39"/>
  <c r="AC21" i="39"/>
  <c r="AE21" i="39"/>
  <c r="C22" i="39"/>
  <c r="E22" i="39"/>
  <c r="M22" i="39"/>
  <c r="W22" i="39"/>
  <c r="Y22" i="39"/>
  <c r="AA22" i="39"/>
  <c r="AC22" i="39"/>
  <c r="AE22" i="39"/>
  <c r="C23" i="39"/>
  <c r="E23" i="39"/>
  <c r="M23" i="39"/>
  <c r="W23" i="39"/>
  <c r="Y23" i="39"/>
  <c r="AA23" i="39"/>
  <c r="AC23" i="39"/>
  <c r="AE23" i="39"/>
  <c r="C24" i="39"/>
  <c r="E24" i="39"/>
  <c r="M24" i="39"/>
  <c r="W24" i="39"/>
  <c r="Y24" i="39"/>
  <c r="AA24" i="39"/>
  <c r="AC24" i="39"/>
  <c r="AE24" i="39"/>
  <c r="C25" i="39"/>
  <c r="E25" i="39"/>
  <c r="F25" i="39"/>
  <c r="G25" i="39"/>
  <c r="H25" i="39"/>
  <c r="I25" i="39"/>
  <c r="J25" i="39"/>
  <c r="K25" i="39"/>
  <c r="M25" i="39"/>
  <c r="N25" i="39"/>
  <c r="O25" i="39"/>
  <c r="P25" i="39"/>
  <c r="Q25" i="39"/>
  <c r="R25" i="39"/>
  <c r="S25" i="39"/>
  <c r="T25" i="39"/>
  <c r="U25" i="39"/>
  <c r="W25" i="39"/>
  <c r="Y25" i="39"/>
  <c r="Z25" i="39"/>
  <c r="AA25" i="39"/>
  <c r="AB25" i="39"/>
  <c r="AC25" i="39"/>
  <c r="AD25" i="39"/>
  <c r="AE25" i="39"/>
  <c r="C26" i="39"/>
  <c r="E26" i="39"/>
  <c r="M26" i="39"/>
  <c r="W26" i="39"/>
  <c r="Y26" i="39"/>
  <c r="Z27" i="39"/>
  <c r="AA26" i="39"/>
  <c r="C27" i="39"/>
  <c r="E27" i="39"/>
  <c r="F27" i="39"/>
  <c r="G27" i="39"/>
  <c r="H27" i="39"/>
  <c r="I27" i="39"/>
  <c r="J27" i="39"/>
  <c r="K27" i="39"/>
  <c r="M27" i="39"/>
  <c r="N27" i="39"/>
  <c r="O27" i="39"/>
  <c r="P27" i="39"/>
  <c r="Q27" i="39"/>
  <c r="R27" i="39"/>
  <c r="S27" i="39"/>
  <c r="T27" i="39"/>
  <c r="U27" i="39"/>
  <c r="W27" i="39"/>
  <c r="Y27" i="39"/>
  <c r="AA27" i="39"/>
  <c r="AB27" i="39"/>
  <c r="AD27" i="39"/>
  <c r="B36" i="39"/>
  <c r="B38" i="39"/>
  <c r="C29" i="39"/>
  <c r="E29" i="39"/>
  <c r="M29" i="39"/>
  <c r="Y29" i="39"/>
  <c r="C30" i="39"/>
  <c r="E30" i="39"/>
  <c r="M30" i="39"/>
  <c r="Y30" i="39"/>
  <c r="C31" i="39"/>
  <c r="E31" i="39"/>
  <c r="M31" i="39"/>
  <c r="Y31" i="39"/>
  <c r="C32" i="39"/>
  <c r="E32" i="39"/>
  <c r="M32" i="39"/>
  <c r="Y32" i="39"/>
  <c r="C33" i="39"/>
  <c r="E33" i="39"/>
  <c r="M33" i="39"/>
  <c r="Y33" i="39"/>
  <c r="C34" i="39"/>
  <c r="E34" i="39"/>
  <c r="M34" i="39"/>
  <c r="Y34" i="39"/>
  <c r="C35" i="39"/>
  <c r="E35" i="39"/>
  <c r="M35" i="39"/>
  <c r="Y35" i="39"/>
  <c r="C36" i="39"/>
  <c r="E36" i="39"/>
  <c r="F36" i="39"/>
  <c r="G36" i="39"/>
  <c r="H36" i="39"/>
  <c r="I36" i="39"/>
  <c r="J36" i="39"/>
  <c r="K36" i="39"/>
  <c r="M36" i="39"/>
  <c r="N36" i="39"/>
  <c r="O36" i="39"/>
  <c r="P36" i="39"/>
  <c r="Q36" i="39"/>
  <c r="R36" i="39"/>
  <c r="S36" i="39"/>
  <c r="T36" i="39"/>
  <c r="U36" i="39"/>
  <c r="V36" i="39"/>
  <c r="W36" i="39"/>
  <c r="Y36" i="39"/>
  <c r="Z36" i="39"/>
  <c r="AA36" i="39"/>
  <c r="AB36" i="39"/>
  <c r="AC36" i="39"/>
  <c r="AD36" i="39"/>
  <c r="AE36" i="39"/>
  <c r="C37" i="39"/>
  <c r="E37" i="39"/>
  <c r="M37" i="39"/>
  <c r="Y37" i="39"/>
  <c r="C38" i="39"/>
  <c r="E38" i="39"/>
  <c r="F38" i="39"/>
  <c r="G38" i="39"/>
  <c r="H38" i="39"/>
  <c r="I38" i="39"/>
  <c r="J38" i="39"/>
  <c r="K38" i="39"/>
  <c r="M38" i="39"/>
  <c r="N38" i="39"/>
  <c r="O38" i="39"/>
  <c r="P38" i="39"/>
  <c r="Q38" i="39"/>
  <c r="R38" i="39"/>
  <c r="S38" i="39"/>
  <c r="T38" i="39"/>
  <c r="U38" i="39"/>
  <c r="V38" i="39"/>
  <c r="Y38" i="39"/>
  <c r="Z38" i="39"/>
  <c r="AB38" i="39"/>
  <c r="AD38" i="39"/>
  <c r="B42" i="39"/>
  <c r="C39" i="39"/>
  <c r="M39" i="39"/>
  <c r="C40" i="39"/>
  <c r="M40" i="39"/>
  <c r="C41" i="39"/>
  <c r="M41" i="39"/>
  <c r="C42" i="39"/>
  <c r="E42" i="39"/>
  <c r="F42" i="39"/>
  <c r="H42" i="39"/>
  <c r="J42" i="39"/>
  <c r="M42" i="39"/>
  <c r="N42" i="39"/>
  <c r="P42" i="39"/>
  <c r="R42" i="39"/>
  <c r="T42" i="39"/>
  <c r="V42" i="39"/>
  <c r="Z42" i="39"/>
  <c r="AB42" i="39"/>
  <c r="AD42" i="39"/>
  <c r="B45" i="39"/>
  <c r="D45" i="39"/>
  <c r="F45" i="39"/>
  <c r="H45" i="39"/>
  <c r="J45" i="39"/>
  <c r="L45" i="39"/>
  <c r="N45" i="39"/>
  <c r="P45" i="39"/>
  <c r="R45" i="39"/>
  <c r="T45" i="39"/>
  <c r="V45" i="39"/>
  <c r="X45" i="39"/>
  <c r="Z45" i="39"/>
  <c r="AB45" i="39"/>
  <c r="AD45" i="39"/>
  <c r="B58" i="39"/>
  <c r="C50" i="39"/>
  <c r="D58" i="39"/>
  <c r="E50" i="39"/>
  <c r="L58" i="39"/>
  <c r="M50" i="39"/>
  <c r="X58" i="39"/>
  <c r="Y50" i="39"/>
  <c r="C51" i="39"/>
  <c r="E51" i="39"/>
  <c r="M51" i="39"/>
  <c r="Y51" i="39"/>
  <c r="C52" i="39"/>
  <c r="E52" i="39"/>
  <c r="M52" i="39"/>
  <c r="Y52" i="39"/>
  <c r="C53" i="39"/>
  <c r="E53" i="39"/>
  <c r="M53" i="39"/>
  <c r="Y53" i="39"/>
  <c r="C54" i="39"/>
  <c r="E54" i="39"/>
  <c r="M54" i="39"/>
  <c r="Y54" i="39"/>
  <c r="C55" i="39"/>
  <c r="E55" i="39"/>
  <c r="M55" i="39"/>
  <c r="Y55" i="39"/>
  <c r="C56" i="39"/>
  <c r="E56" i="39"/>
  <c r="M56" i="39"/>
  <c r="Y56" i="39"/>
  <c r="C57" i="39"/>
  <c r="E57" i="39"/>
  <c r="M57" i="39"/>
  <c r="Y57" i="39"/>
  <c r="C58" i="39"/>
  <c r="E58" i="39"/>
  <c r="F58" i="39"/>
  <c r="G58" i="39"/>
  <c r="H58" i="39"/>
  <c r="I58" i="39"/>
  <c r="J58" i="39"/>
  <c r="K58" i="39"/>
  <c r="M58" i="39"/>
  <c r="N58" i="39"/>
  <c r="O58" i="39"/>
  <c r="P58" i="39"/>
  <c r="Q58" i="39"/>
  <c r="R58" i="39"/>
  <c r="S58" i="39"/>
  <c r="T58" i="39"/>
  <c r="U58" i="39"/>
  <c r="V58" i="39"/>
  <c r="W58" i="39"/>
  <c r="Y58" i="39"/>
  <c r="Z58" i="39"/>
  <c r="AA58" i="39"/>
  <c r="AB58" i="39"/>
  <c r="AC58" i="39"/>
  <c r="AD58" i="39"/>
  <c r="AE58" i="39"/>
  <c r="AF1" i="103"/>
  <c r="B10" i="103"/>
  <c r="C7" i="103"/>
  <c r="E7" i="103"/>
  <c r="G7" i="103"/>
  <c r="I7" i="103"/>
  <c r="K7" i="103"/>
  <c r="M7" i="103"/>
  <c r="O7" i="103"/>
  <c r="Q7" i="103"/>
  <c r="S7" i="103"/>
  <c r="U7" i="103"/>
  <c r="W7" i="103"/>
  <c r="X10" i="103"/>
  <c r="Y7" i="103"/>
  <c r="AA7" i="103"/>
  <c r="AC7" i="103"/>
  <c r="AE7" i="103"/>
  <c r="AG7" i="103"/>
  <c r="AI7" i="103"/>
  <c r="AK7" i="103"/>
  <c r="C8" i="103"/>
  <c r="E8" i="103"/>
  <c r="G8" i="103"/>
  <c r="I8" i="103"/>
  <c r="K8" i="103"/>
  <c r="M8" i="103"/>
  <c r="O8" i="103"/>
  <c r="Q8" i="103"/>
  <c r="S8" i="103"/>
  <c r="U8" i="103"/>
  <c r="W8" i="103"/>
  <c r="Y8" i="103"/>
  <c r="AA8" i="103"/>
  <c r="AC8" i="103"/>
  <c r="AE8" i="103"/>
  <c r="AG8" i="103"/>
  <c r="AI8" i="103"/>
  <c r="AK8" i="103"/>
  <c r="C9" i="103"/>
  <c r="E9" i="103"/>
  <c r="G9" i="103"/>
  <c r="I9" i="103"/>
  <c r="K9" i="103"/>
  <c r="M9" i="103"/>
  <c r="O9" i="103"/>
  <c r="Q9" i="103"/>
  <c r="S9" i="103"/>
  <c r="U9" i="103"/>
  <c r="W9" i="103"/>
  <c r="Y9" i="103"/>
  <c r="AA9" i="103"/>
  <c r="AC9" i="103"/>
  <c r="AE9" i="103"/>
  <c r="AG9" i="103"/>
  <c r="AI9" i="103"/>
  <c r="AK9" i="103"/>
  <c r="C10" i="103"/>
  <c r="E10" i="103"/>
  <c r="G10" i="103"/>
  <c r="I10" i="103"/>
  <c r="K10" i="103"/>
  <c r="M10" i="103"/>
  <c r="O10" i="103"/>
  <c r="Q10" i="103"/>
  <c r="S10" i="103"/>
  <c r="U10" i="103"/>
  <c r="W10" i="103"/>
  <c r="Y10" i="103"/>
  <c r="AA10" i="103"/>
  <c r="AC10" i="103"/>
  <c r="AE10" i="103"/>
  <c r="AG10" i="103"/>
  <c r="AI10" i="103"/>
  <c r="AK10" i="103"/>
  <c r="B25" i="103"/>
  <c r="B27" i="103"/>
  <c r="C12" i="103"/>
  <c r="E12" i="103"/>
  <c r="G12" i="103"/>
  <c r="H25" i="103"/>
  <c r="H27" i="103"/>
  <c r="I12" i="103"/>
  <c r="K12" i="103"/>
  <c r="R25" i="103"/>
  <c r="R27" i="103"/>
  <c r="S12" i="103"/>
  <c r="U12" i="103"/>
  <c r="AC12" i="103"/>
  <c r="AI12" i="103"/>
  <c r="C13" i="103"/>
  <c r="E13" i="103"/>
  <c r="G13" i="103"/>
  <c r="I13" i="103"/>
  <c r="K13" i="103"/>
  <c r="S13" i="103"/>
  <c r="U13" i="103"/>
  <c r="AC13" i="103"/>
  <c r="AI13" i="103"/>
  <c r="C14" i="103"/>
  <c r="E14" i="103"/>
  <c r="G14" i="103"/>
  <c r="I14" i="103"/>
  <c r="K14" i="103"/>
  <c r="S14" i="103"/>
  <c r="U14" i="103"/>
  <c r="AC14" i="103"/>
  <c r="AI14" i="103"/>
  <c r="C15" i="103"/>
  <c r="E15" i="103"/>
  <c r="G15" i="103"/>
  <c r="I15" i="103"/>
  <c r="K15" i="103"/>
  <c r="S15" i="103"/>
  <c r="U15" i="103"/>
  <c r="AC15" i="103"/>
  <c r="AI15" i="103"/>
  <c r="C16" i="103"/>
  <c r="E16" i="103"/>
  <c r="G16" i="103"/>
  <c r="I16" i="103"/>
  <c r="K16" i="103"/>
  <c r="S16" i="103"/>
  <c r="U16" i="103"/>
  <c r="AC16" i="103"/>
  <c r="AI16" i="103"/>
  <c r="C17" i="103"/>
  <c r="E17" i="103"/>
  <c r="G17" i="103"/>
  <c r="I17" i="103"/>
  <c r="K17" i="103"/>
  <c r="S17" i="103"/>
  <c r="U17" i="103"/>
  <c r="AC17" i="103"/>
  <c r="AI17" i="103"/>
  <c r="C18" i="103"/>
  <c r="E18" i="103"/>
  <c r="G18" i="103"/>
  <c r="I18" i="103"/>
  <c r="K18" i="103"/>
  <c r="S18" i="103"/>
  <c r="U18" i="103"/>
  <c r="AC18" i="103"/>
  <c r="AI18" i="103"/>
  <c r="C19" i="103"/>
  <c r="E19" i="103"/>
  <c r="G19" i="103"/>
  <c r="I19" i="103"/>
  <c r="K19" i="103"/>
  <c r="S19" i="103"/>
  <c r="U19" i="103"/>
  <c r="AC19" i="103"/>
  <c r="AI19" i="103"/>
  <c r="C20" i="103"/>
  <c r="E20" i="103"/>
  <c r="G20" i="103"/>
  <c r="I20" i="103"/>
  <c r="K20" i="103"/>
  <c r="S20" i="103"/>
  <c r="U20" i="103"/>
  <c r="AC20" i="103"/>
  <c r="AI20" i="103"/>
  <c r="C21" i="103"/>
  <c r="E21" i="103"/>
  <c r="G21" i="103"/>
  <c r="I21" i="103"/>
  <c r="K21" i="103"/>
  <c r="S21" i="103"/>
  <c r="U21" i="103"/>
  <c r="AC21" i="103"/>
  <c r="AI21" i="103"/>
  <c r="C22" i="103"/>
  <c r="E22" i="103"/>
  <c r="G22" i="103"/>
  <c r="I22" i="103"/>
  <c r="K22" i="103"/>
  <c r="S22" i="103"/>
  <c r="U22" i="103"/>
  <c r="AC22" i="103"/>
  <c r="AI22" i="103"/>
  <c r="C23" i="103"/>
  <c r="E23" i="103"/>
  <c r="G23" i="103"/>
  <c r="I23" i="103"/>
  <c r="K23" i="103"/>
  <c r="S23" i="103"/>
  <c r="U23" i="103"/>
  <c r="AC23" i="103"/>
  <c r="AI23" i="103"/>
  <c r="C24" i="103"/>
  <c r="E24" i="103"/>
  <c r="G24" i="103"/>
  <c r="I24" i="103"/>
  <c r="K24" i="103"/>
  <c r="S24" i="103"/>
  <c r="U24" i="103"/>
  <c r="AC24" i="103"/>
  <c r="AI24" i="103"/>
  <c r="C25" i="103"/>
  <c r="E25" i="103"/>
  <c r="G25" i="103"/>
  <c r="I25" i="103"/>
  <c r="K25" i="103"/>
  <c r="M25" i="103"/>
  <c r="S25" i="103"/>
  <c r="U25" i="103"/>
  <c r="V25" i="103"/>
  <c r="W25" i="103"/>
  <c r="X25" i="103"/>
  <c r="Y25" i="103"/>
  <c r="Z25" i="103"/>
  <c r="AA25" i="103"/>
  <c r="AC25" i="103"/>
  <c r="AE25" i="103"/>
  <c r="AG25" i="103"/>
  <c r="AI25" i="103"/>
  <c r="AK25" i="103"/>
  <c r="C26" i="103"/>
  <c r="E26" i="103"/>
  <c r="G26" i="103"/>
  <c r="I26" i="103"/>
  <c r="K26" i="103"/>
  <c r="S26" i="103"/>
  <c r="U26" i="103"/>
  <c r="AC26" i="103"/>
  <c r="AI26" i="103"/>
  <c r="C27" i="103"/>
  <c r="E27" i="103"/>
  <c r="G27" i="103"/>
  <c r="I27" i="103"/>
  <c r="K27" i="103"/>
  <c r="M27" i="103"/>
  <c r="S27" i="103"/>
  <c r="U27" i="103"/>
  <c r="V27" i="103"/>
  <c r="W27" i="103"/>
  <c r="X27" i="103"/>
  <c r="Y27" i="103"/>
  <c r="Z27" i="103"/>
  <c r="AA27" i="103"/>
  <c r="AC27" i="103"/>
  <c r="AE27" i="103"/>
  <c r="AG27" i="103"/>
  <c r="AI27" i="103"/>
  <c r="AK27" i="103"/>
  <c r="B36" i="103"/>
  <c r="B38" i="103"/>
  <c r="C29" i="103"/>
  <c r="E29" i="103"/>
  <c r="G29" i="103"/>
  <c r="H36" i="103"/>
  <c r="H38" i="103"/>
  <c r="I29" i="103"/>
  <c r="K29" i="103"/>
  <c r="M29" i="103"/>
  <c r="O29" i="103"/>
  <c r="Q29" i="103"/>
  <c r="R36" i="103"/>
  <c r="R38" i="103"/>
  <c r="S29" i="103"/>
  <c r="T36" i="103"/>
  <c r="T38" i="103"/>
  <c r="U29" i="103"/>
  <c r="V36" i="103"/>
  <c r="V38" i="103"/>
  <c r="W29" i="103"/>
  <c r="AC29" i="103"/>
  <c r="AE29" i="103"/>
  <c r="AG29" i="103"/>
  <c r="AI29" i="103"/>
  <c r="AK29" i="103"/>
  <c r="C30" i="103"/>
  <c r="E30" i="103"/>
  <c r="G30" i="103"/>
  <c r="I30" i="103"/>
  <c r="K30" i="103"/>
  <c r="M30" i="103"/>
  <c r="O30" i="103"/>
  <c r="Q30" i="103"/>
  <c r="S30" i="103"/>
  <c r="U30" i="103"/>
  <c r="W30" i="103"/>
  <c r="AC30" i="103"/>
  <c r="AE30" i="103"/>
  <c r="AG30" i="103"/>
  <c r="AI30" i="103"/>
  <c r="AK30" i="103"/>
  <c r="C31" i="103"/>
  <c r="E31" i="103"/>
  <c r="G31" i="103"/>
  <c r="I31" i="103"/>
  <c r="K31" i="103"/>
  <c r="M31" i="103"/>
  <c r="O31" i="103"/>
  <c r="Q31" i="103"/>
  <c r="S31" i="103"/>
  <c r="U31" i="103"/>
  <c r="W31" i="103"/>
  <c r="AC31" i="103"/>
  <c r="AE31" i="103"/>
  <c r="AG31" i="103"/>
  <c r="AI31" i="103"/>
  <c r="AK31" i="103"/>
  <c r="C32" i="103"/>
  <c r="E32" i="103"/>
  <c r="G32" i="103"/>
  <c r="I32" i="103"/>
  <c r="K32" i="103"/>
  <c r="M32" i="103"/>
  <c r="O32" i="103"/>
  <c r="Q32" i="103"/>
  <c r="S32" i="103"/>
  <c r="U32" i="103"/>
  <c r="W32" i="103"/>
  <c r="AC32" i="103"/>
  <c r="AE32" i="103"/>
  <c r="AG32" i="103"/>
  <c r="AI32" i="103"/>
  <c r="AK32" i="103"/>
  <c r="C33" i="103"/>
  <c r="E33" i="103"/>
  <c r="G33" i="103"/>
  <c r="I33" i="103"/>
  <c r="K33" i="103"/>
  <c r="M33" i="103"/>
  <c r="O33" i="103"/>
  <c r="Q33" i="103"/>
  <c r="S33" i="103"/>
  <c r="U33" i="103"/>
  <c r="W33" i="103"/>
  <c r="AC33" i="103"/>
  <c r="AE33" i="103"/>
  <c r="AG33" i="103"/>
  <c r="AI33" i="103"/>
  <c r="AK33" i="103"/>
  <c r="C34" i="103"/>
  <c r="E34" i="103"/>
  <c r="G34" i="103"/>
  <c r="I34" i="103"/>
  <c r="K34" i="103"/>
  <c r="M34" i="103"/>
  <c r="O34" i="103"/>
  <c r="Q34" i="103"/>
  <c r="S34" i="103"/>
  <c r="U34" i="103"/>
  <c r="W34" i="103"/>
  <c r="AC34" i="103"/>
  <c r="AE34" i="103"/>
  <c r="AG34" i="103"/>
  <c r="AI34" i="103"/>
  <c r="AK34" i="103"/>
  <c r="C35" i="103"/>
  <c r="E35" i="103"/>
  <c r="G35" i="103"/>
  <c r="I35" i="103"/>
  <c r="K35" i="103"/>
  <c r="M35" i="103"/>
  <c r="O35" i="103"/>
  <c r="Q35" i="103"/>
  <c r="S35" i="103"/>
  <c r="U35" i="103"/>
  <c r="W35" i="103"/>
  <c r="AC35" i="103"/>
  <c r="AE35" i="103"/>
  <c r="AG35" i="103"/>
  <c r="AI35" i="103"/>
  <c r="AK35" i="103"/>
  <c r="C36" i="103"/>
  <c r="E36" i="103"/>
  <c r="G36" i="103"/>
  <c r="I36" i="103"/>
  <c r="K36" i="103"/>
  <c r="M36" i="103"/>
  <c r="O36" i="103"/>
  <c r="Q36" i="103"/>
  <c r="S36" i="103"/>
  <c r="U36" i="103"/>
  <c r="W36" i="103"/>
  <c r="X36" i="103"/>
  <c r="Y36" i="103"/>
  <c r="Z36" i="103"/>
  <c r="AA36" i="103"/>
  <c r="AC36" i="103"/>
  <c r="AE36" i="103"/>
  <c r="AG36" i="103"/>
  <c r="AI36" i="103"/>
  <c r="AK36" i="103"/>
  <c r="C37" i="103"/>
  <c r="E37" i="103"/>
  <c r="G37" i="103"/>
  <c r="I37" i="103"/>
  <c r="K37" i="103"/>
  <c r="M37" i="103"/>
  <c r="O37" i="103"/>
  <c r="Q37" i="103"/>
  <c r="S37" i="103"/>
  <c r="U37" i="103"/>
  <c r="W37" i="103"/>
  <c r="AC37" i="103"/>
  <c r="AE37" i="103"/>
  <c r="AG37" i="103"/>
  <c r="AI37" i="103"/>
  <c r="AK37" i="103"/>
  <c r="C38" i="103"/>
  <c r="E38" i="103"/>
  <c r="G38" i="103"/>
  <c r="I38" i="103"/>
  <c r="K38" i="103"/>
  <c r="M38" i="103"/>
  <c r="O38" i="103"/>
  <c r="Q38" i="103"/>
  <c r="S38" i="103"/>
  <c r="U38" i="103"/>
  <c r="W38" i="103"/>
  <c r="X38" i="103"/>
  <c r="Y38" i="103"/>
  <c r="Z38" i="103"/>
  <c r="AA38" i="103"/>
  <c r="AC38" i="103"/>
  <c r="AE38" i="103"/>
  <c r="AG38" i="103"/>
  <c r="AI38" i="103"/>
  <c r="AK38" i="103"/>
  <c r="B42" i="103"/>
  <c r="E42" i="103"/>
  <c r="G42" i="103"/>
  <c r="H42" i="103"/>
  <c r="I42" i="103"/>
  <c r="R42" i="103"/>
  <c r="S42" i="103"/>
  <c r="T42" i="103"/>
  <c r="U42" i="103"/>
  <c r="V42" i="103"/>
  <c r="W42" i="103"/>
  <c r="X42" i="103"/>
  <c r="Y42" i="103"/>
  <c r="Z42" i="103"/>
  <c r="AA42" i="103"/>
  <c r="AB42" i="103"/>
  <c r="AC42" i="103"/>
  <c r="AD42" i="103"/>
  <c r="AE42" i="103"/>
  <c r="AF42" i="103"/>
  <c r="AG42" i="103"/>
  <c r="AK42" i="103"/>
  <c r="B45" i="103"/>
  <c r="D45" i="103"/>
  <c r="F45" i="103"/>
  <c r="H45" i="103"/>
  <c r="J45" i="103"/>
  <c r="L45" i="103"/>
  <c r="N45" i="103"/>
  <c r="P45" i="103"/>
  <c r="R45" i="103"/>
  <c r="T45" i="103"/>
  <c r="V45" i="103"/>
  <c r="X45" i="103"/>
  <c r="Z45" i="103"/>
  <c r="AB45" i="103"/>
  <c r="AD45" i="103"/>
  <c r="AF45" i="103"/>
  <c r="AH45" i="103"/>
  <c r="AJ45" i="103"/>
  <c r="B58" i="103"/>
  <c r="C50" i="103"/>
  <c r="D58" i="103"/>
  <c r="E50" i="103"/>
  <c r="F58" i="103"/>
  <c r="G50" i="103"/>
  <c r="H58" i="103"/>
  <c r="I50" i="103"/>
  <c r="J58" i="103"/>
  <c r="K50" i="103"/>
  <c r="L58" i="103"/>
  <c r="M50" i="103"/>
  <c r="N58" i="103"/>
  <c r="O50" i="103"/>
  <c r="P58" i="103"/>
  <c r="Q50" i="103"/>
  <c r="R58" i="103"/>
  <c r="S50" i="103"/>
  <c r="T58" i="103"/>
  <c r="U50" i="103"/>
  <c r="W50" i="103"/>
  <c r="AB58" i="103"/>
  <c r="AC50" i="103"/>
  <c r="AD58" i="103"/>
  <c r="AE50" i="103"/>
  <c r="AF58" i="103"/>
  <c r="AG50" i="103"/>
  <c r="AH58" i="103"/>
  <c r="AI50" i="103"/>
  <c r="AJ58" i="103"/>
  <c r="AK50" i="103"/>
  <c r="C51" i="103"/>
  <c r="E51" i="103"/>
  <c r="G51" i="103"/>
  <c r="I51" i="103"/>
  <c r="K51" i="103"/>
  <c r="M51" i="103"/>
  <c r="O51" i="103"/>
  <c r="Q51" i="103"/>
  <c r="S51" i="103"/>
  <c r="U51" i="103"/>
  <c r="W51" i="103"/>
  <c r="AC51" i="103"/>
  <c r="AE51" i="103"/>
  <c r="AG51" i="103"/>
  <c r="AI51" i="103"/>
  <c r="AK51" i="103"/>
  <c r="C52" i="103"/>
  <c r="E52" i="103"/>
  <c r="G52" i="103"/>
  <c r="I52" i="103"/>
  <c r="K52" i="103"/>
  <c r="M52" i="103"/>
  <c r="O52" i="103"/>
  <c r="Q52" i="103"/>
  <c r="S52" i="103"/>
  <c r="U52" i="103"/>
  <c r="W52" i="103"/>
  <c r="AC52" i="103"/>
  <c r="AE52" i="103"/>
  <c r="AG52" i="103"/>
  <c r="AI52" i="103"/>
  <c r="AK52" i="103"/>
  <c r="C53" i="103"/>
  <c r="E53" i="103"/>
  <c r="G53" i="103"/>
  <c r="I53" i="103"/>
  <c r="K53" i="103"/>
  <c r="M53" i="103"/>
  <c r="O53" i="103"/>
  <c r="Q53" i="103"/>
  <c r="S53" i="103"/>
  <c r="U53" i="103"/>
  <c r="W53" i="103"/>
  <c r="AC53" i="103"/>
  <c r="AE53" i="103"/>
  <c r="AG53" i="103"/>
  <c r="AI53" i="103"/>
  <c r="AK53" i="103"/>
  <c r="C54" i="103"/>
  <c r="E54" i="103"/>
  <c r="G54" i="103"/>
  <c r="I54" i="103"/>
  <c r="K54" i="103"/>
  <c r="M54" i="103"/>
  <c r="O54" i="103"/>
  <c r="Q54" i="103"/>
  <c r="S54" i="103"/>
  <c r="U54" i="103"/>
  <c r="W54" i="103"/>
  <c r="AC54" i="103"/>
  <c r="AE54" i="103"/>
  <c r="AG54" i="103"/>
  <c r="AI54" i="103"/>
  <c r="AK54" i="103"/>
  <c r="C55" i="103"/>
  <c r="E55" i="103"/>
  <c r="G55" i="103"/>
  <c r="I55" i="103"/>
  <c r="K55" i="103"/>
  <c r="M55" i="103"/>
  <c r="O55" i="103"/>
  <c r="Q55" i="103"/>
  <c r="S55" i="103"/>
  <c r="U55" i="103"/>
  <c r="W55" i="103"/>
  <c r="AC55" i="103"/>
  <c r="AE55" i="103"/>
  <c r="AG55" i="103"/>
  <c r="AI55" i="103"/>
  <c r="AK55" i="103"/>
  <c r="C56" i="103"/>
  <c r="E56" i="103"/>
  <c r="G56" i="103"/>
  <c r="I56" i="103"/>
  <c r="K56" i="103"/>
  <c r="M56" i="103"/>
  <c r="O56" i="103"/>
  <c r="Q56" i="103"/>
  <c r="S56" i="103"/>
  <c r="U56" i="103"/>
  <c r="W56" i="103"/>
  <c r="AC56" i="103"/>
  <c r="AE56" i="103"/>
  <c r="AG56" i="103"/>
  <c r="AI56" i="103"/>
  <c r="AK56" i="103"/>
  <c r="C57" i="103"/>
  <c r="E57" i="103"/>
  <c r="G57" i="103"/>
  <c r="I57" i="103"/>
  <c r="K57" i="103"/>
  <c r="M57" i="103"/>
  <c r="O57" i="103"/>
  <c r="Q57" i="103"/>
  <c r="S57" i="103"/>
  <c r="U57" i="103"/>
  <c r="W57" i="103"/>
  <c r="AC57" i="103"/>
  <c r="AE57" i="103"/>
  <c r="AG57" i="103"/>
  <c r="AI57" i="103"/>
  <c r="AK57" i="103"/>
  <c r="C58" i="103"/>
  <c r="E58" i="103"/>
  <c r="G58" i="103"/>
  <c r="I58" i="103"/>
  <c r="K58" i="103"/>
  <c r="M58" i="103"/>
  <c r="O58" i="103"/>
  <c r="Q58" i="103"/>
  <c r="S58" i="103"/>
  <c r="U58" i="103"/>
  <c r="V58" i="103"/>
  <c r="W58" i="103"/>
  <c r="X58" i="103"/>
  <c r="Y58" i="103"/>
  <c r="Z58" i="103"/>
  <c r="AA58" i="103"/>
  <c r="AC58" i="103"/>
  <c r="AE58" i="103"/>
  <c r="AG58" i="103"/>
  <c r="AI58" i="103"/>
  <c r="AK58" i="103"/>
  <c r="Q1" i="111"/>
  <c r="B10" i="111"/>
  <c r="C7" i="111"/>
  <c r="E7" i="111"/>
  <c r="F10" i="111"/>
  <c r="G7" i="111"/>
  <c r="H10" i="111"/>
  <c r="I7" i="111"/>
  <c r="J10" i="111"/>
  <c r="K7" i="111"/>
  <c r="L10" i="111"/>
  <c r="M7" i="111"/>
  <c r="N10" i="111"/>
  <c r="O7" i="111"/>
  <c r="Q7" i="111"/>
  <c r="C8" i="111"/>
  <c r="E8" i="111"/>
  <c r="G8" i="111"/>
  <c r="I8" i="111"/>
  <c r="K8" i="111"/>
  <c r="M8" i="111"/>
  <c r="O8" i="111"/>
  <c r="Q8" i="111"/>
  <c r="C9" i="111"/>
  <c r="E9" i="111"/>
  <c r="G9" i="111"/>
  <c r="I9" i="111"/>
  <c r="K9" i="111"/>
  <c r="M9" i="111"/>
  <c r="O9" i="111"/>
  <c r="Q9" i="111"/>
  <c r="C10" i="111"/>
  <c r="E10" i="111"/>
  <c r="G10" i="111"/>
  <c r="I10" i="111"/>
  <c r="K10" i="111"/>
  <c r="M10" i="111"/>
  <c r="O10" i="111"/>
  <c r="Q10" i="111"/>
  <c r="B25" i="111"/>
  <c r="B27" i="111"/>
  <c r="C12" i="111"/>
  <c r="Q12" i="111"/>
  <c r="C13" i="111"/>
  <c r="Q13" i="111"/>
  <c r="C14" i="111"/>
  <c r="Q14" i="111"/>
  <c r="C15" i="111"/>
  <c r="Q15" i="111"/>
  <c r="C16" i="111"/>
  <c r="Q16" i="111"/>
  <c r="C17" i="111"/>
  <c r="Q17" i="111"/>
  <c r="C18" i="111"/>
  <c r="Q18" i="111"/>
  <c r="C19" i="111"/>
  <c r="Q19" i="111"/>
  <c r="C20" i="111"/>
  <c r="Q20" i="111"/>
  <c r="C21" i="111"/>
  <c r="Q21" i="111"/>
  <c r="C22" i="111"/>
  <c r="Q22" i="111"/>
  <c r="C23" i="111"/>
  <c r="Q23" i="111"/>
  <c r="C24" i="111"/>
  <c r="Q24" i="111"/>
  <c r="C25" i="111"/>
  <c r="D25" i="111"/>
  <c r="E25" i="111"/>
  <c r="F25" i="111"/>
  <c r="G25" i="111"/>
  <c r="H25" i="111"/>
  <c r="I25" i="111"/>
  <c r="J25" i="111"/>
  <c r="K25" i="111"/>
  <c r="L25" i="111"/>
  <c r="M25" i="111"/>
  <c r="N25" i="111"/>
  <c r="O25" i="111"/>
  <c r="Q25" i="111"/>
  <c r="C26" i="111"/>
  <c r="Q26" i="111"/>
  <c r="C27" i="111"/>
  <c r="D27" i="111"/>
  <c r="E27" i="111"/>
  <c r="F27" i="111"/>
  <c r="G27" i="111"/>
  <c r="H27" i="111"/>
  <c r="I27" i="111"/>
  <c r="J27" i="111"/>
  <c r="K27" i="111"/>
  <c r="L27" i="111"/>
  <c r="M27" i="111"/>
  <c r="N27" i="111"/>
  <c r="O27" i="111"/>
  <c r="Q27" i="111"/>
  <c r="B36" i="111"/>
  <c r="B38" i="111"/>
  <c r="C29" i="111"/>
  <c r="Q29" i="111"/>
  <c r="C30" i="111"/>
  <c r="Q30" i="111"/>
  <c r="C31" i="111"/>
  <c r="Q31" i="111"/>
  <c r="C32" i="111"/>
  <c r="Q32" i="111"/>
  <c r="C33" i="111"/>
  <c r="Q33" i="111"/>
  <c r="C34" i="111"/>
  <c r="Q34" i="111"/>
  <c r="C35" i="111"/>
  <c r="Q35" i="111"/>
  <c r="C36" i="111"/>
  <c r="D36" i="111"/>
  <c r="E36" i="111"/>
  <c r="F36" i="111"/>
  <c r="G36" i="111"/>
  <c r="H36" i="111"/>
  <c r="I36" i="111"/>
  <c r="J36" i="111"/>
  <c r="K36" i="111"/>
  <c r="L36" i="111"/>
  <c r="M36" i="111"/>
  <c r="N36" i="111"/>
  <c r="O36" i="111"/>
  <c r="Q36" i="111"/>
  <c r="C37" i="111"/>
  <c r="Q37" i="111"/>
  <c r="C38" i="111"/>
  <c r="D38" i="111"/>
  <c r="E38" i="111"/>
  <c r="F38" i="111"/>
  <c r="G38" i="111"/>
  <c r="H38" i="111"/>
  <c r="I38" i="111"/>
  <c r="J38" i="111"/>
  <c r="K38" i="111"/>
  <c r="L38" i="111"/>
  <c r="M38" i="111"/>
  <c r="N38" i="111"/>
  <c r="O38" i="111"/>
  <c r="Q38" i="111"/>
  <c r="B42" i="111"/>
  <c r="D42" i="111"/>
  <c r="E42" i="111"/>
  <c r="F42" i="111"/>
  <c r="G42" i="111"/>
  <c r="H42" i="111"/>
  <c r="I42" i="111"/>
  <c r="J42" i="111"/>
  <c r="K42" i="111"/>
  <c r="L42" i="111"/>
  <c r="M42" i="111"/>
  <c r="N42" i="111"/>
  <c r="O42" i="111"/>
  <c r="B45" i="111"/>
  <c r="D45" i="111"/>
  <c r="F45" i="111"/>
  <c r="H45" i="111"/>
  <c r="J45" i="111"/>
  <c r="L45" i="111"/>
  <c r="N45" i="111"/>
  <c r="P45" i="111"/>
  <c r="B58" i="111"/>
  <c r="C50" i="111"/>
  <c r="P58" i="111"/>
  <c r="Q50" i="111"/>
  <c r="C51" i="111"/>
  <c r="Q51" i="111"/>
  <c r="C52" i="111"/>
  <c r="Q52" i="111"/>
  <c r="C53" i="111"/>
  <c r="Q53" i="111"/>
  <c r="C54" i="111"/>
  <c r="Q54" i="111"/>
  <c r="C55" i="111"/>
  <c r="Q55" i="111"/>
  <c r="C56" i="111"/>
  <c r="Q56" i="111"/>
  <c r="C57" i="111"/>
  <c r="Q57" i="111"/>
  <c r="C58" i="111"/>
  <c r="Q58" i="111"/>
  <c r="Y1" i="41"/>
  <c r="B7" i="108"/>
  <c r="B7" i="74"/>
  <c r="B7" i="46"/>
  <c r="B7" i="79"/>
  <c r="B7" i="83"/>
  <c r="B7" i="84"/>
  <c r="B7" i="91"/>
  <c r="B7" i="112"/>
  <c r="B7" i="110"/>
  <c r="B7" i="41"/>
  <c r="B8" i="108"/>
  <c r="B8" i="74"/>
  <c r="B8" i="46"/>
  <c r="B8" i="79"/>
  <c r="B8" i="83"/>
  <c r="B8" i="84"/>
  <c r="B8" i="91"/>
  <c r="B8" i="112"/>
  <c r="B8" i="110"/>
  <c r="B8" i="41"/>
  <c r="B9" i="108"/>
  <c r="B9" i="74"/>
  <c r="B9" i="46"/>
  <c r="B9" i="79"/>
  <c r="B9" i="83"/>
  <c r="B9" i="84"/>
  <c r="B9" i="91"/>
  <c r="B9" i="112"/>
  <c r="B9" i="110"/>
  <c r="B9" i="41"/>
  <c r="B10" i="108"/>
  <c r="B10" i="74"/>
  <c r="B10" i="46"/>
  <c r="B10" i="79"/>
  <c r="B10" i="83"/>
  <c r="B10" i="84"/>
  <c r="B10" i="91"/>
  <c r="B10" i="112"/>
  <c r="B10" i="110"/>
  <c r="B10" i="41"/>
  <c r="B11" i="108"/>
  <c r="B11" i="74"/>
  <c r="B11" i="46"/>
  <c r="B11" i="79"/>
  <c r="B11" i="83"/>
  <c r="B11" i="84"/>
  <c r="B11" i="91"/>
  <c r="B11" i="112"/>
  <c r="B11" i="110"/>
  <c r="B11" i="41"/>
  <c r="B12" i="108"/>
  <c r="B12" i="74"/>
  <c r="B12" i="46"/>
  <c r="B12" i="79"/>
  <c r="B12" i="83"/>
  <c r="B12" i="84"/>
  <c r="B12" i="91"/>
  <c r="B12" i="112"/>
  <c r="B12" i="110"/>
  <c r="B12" i="41"/>
  <c r="B13" i="41"/>
  <c r="C7" i="41"/>
  <c r="E13" i="41"/>
  <c r="F7" i="41"/>
  <c r="H13" i="41"/>
  <c r="I7" i="41"/>
  <c r="K13" i="41"/>
  <c r="L7" i="41"/>
  <c r="N13" i="41"/>
  <c r="O7" i="41"/>
  <c r="Q13" i="41"/>
  <c r="R7" i="41"/>
  <c r="T13" i="41"/>
  <c r="U7" i="41"/>
  <c r="W13" i="41"/>
  <c r="X7" i="41"/>
  <c r="Z13" i="41"/>
  <c r="AA7" i="41"/>
  <c r="AC13" i="41"/>
  <c r="AD7" i="41"/>
  <c r="AF13" i="41"/>
  <c r="AG7" i="41"/>
  <c r="AI13" i="41"/>
  <c r="AJ7" i="41"/>
  <c r="AL13" i="41"/>
  <c r="AM7" i="41"/>
  <c r="C8" i="41"/>
  <c r="F8" i="41"/>
  <c r="I8" i="41"/>
  <c r="L8" i="41"/>
  <c r="O8" i="41"/>
  <c r="R8" i="41"/>
  <c r="U8" i="41"/>
  <c r="X8" i="41"/>
  <c r="AA8" i="41"/>
  <c r="AD8" i="41"/>
  <c r="AG8" i="41"/>
  <c r="AJ8" i="41"/>
  <c r="AM8" i="41"/>
  <c r="C9" i="41"/>
  <c r="F9" i="41"/>
  <c r="I9" i="41"/>
  <c r="L9" i="41"/>
  <c r="O9" i="41"/>
  <c r="R9" i="41"/>
  <c r="U9" i="41"/>
  <c r="X9" i="41"/>
  <c r="AA9" i="41"/>
  <c r="AD9" i="41"/>
  <c r="AG9" i="41"/>
  <c r="AJ9" i="41"/>
  <c r="AM9" i="41"/>
  <c r="C10" i="41"/>
  <c r="F10" i="41"/>
  <c r="I10" i="41"/>
  <c r="L10" i="41"/>
  <c r="O10" i="41"/>
  <c r="R10" i="41"/>
  <c r="U10" i="41"/>
  <c r="X10" i="41"/>
  <c r="AA10" i="41"/>
  <c r="AD10" i="41"/>
  <c r="AG10" i="41"/>
  <c r="AJ10" i="41"/>
  <c r="AM10" i="41"/>
  <c r="C11" i="41"/>
  <c r="F11" i="41"/>
  <c r="I11" i="41"/>
  <c r="L11" i="41"/>
  <c r="O11" i="41"/>
  <c r="R11" i="41"/>
  <c r="U11" i="41"/>
  <c r="X11" i="41"/>
  <c r="AA11" i="41"/>
  <c r="AD11" i="41"/>
  <c r="AG11" i="41"/>
  <c r="AJ11" i="41"/>
  <c r="AM11" i="41"/>
  <c r="C12" i="41"/>
  <c r="F12" i="41"/>
  <c r="I12" i="41"/>
  <c r="L12" i="41"/>
  <c r="O12" i="41"/>
  <c r="R12" i="41"/>
  <c r="U12" i="41"/>
  <c r="X12" i="41"/>
  <c r="AA12" i="41"/>
  <c r="AD12" i="41"/>
  <c r="AG12" i="41"/>
  <c r="AJ12" i="41"/>
  <c r="AM12" i="41"/>
  <c r="C13" i="41"/>
  <c r="F13" i="41"/>
  <c r="I13" i="41"/>
  <c r="L13" i="41"/>
  <c r="O13" i="41"/>
  <c r="R13" i="41"/>
  <c r="U13" i="41"/>
  <c r="X13" i="41"/>
  <c r="AA13" i="41"/>
  <c r="AD13" i="41"/>
  <c r="AG13" i="41"/>
  <c r="AJ13" i="41"/>
  <c r="AM13" i="41"/>
  <c r="E35" i="41"/>
  <c r="E37" i="41"/>
  <c r="F15" i="41"/>
  <c r="H35" i="41"/>
  <c r="H37" i="41"/>
  <c r="I15" i="41"/>
  <c r="K35" i="41"/>
  <c r="K37" i="41"/>
  <c r="L15" i="41"/>
  <c r="N36" i="41"/>
  <c r="N37" i="41"/>
  <c r="O15" i="41"/>
  <c r="Q36" i="41"/>
  <c r="Q37" i="41"/>
  <c r="R15" i="41"/>
  <c r="T35" i="41"/>
  <c r="T36" i="41"/>
  <c r="T37" i="41"/>
  <c r="U15" i="41"/>
  <c r="W35" i="41"/>
  <c r="W37" i="41"/>
  <c r="X15" i="41"/>
  <c r="Z36" i="41"/>
  <c r="Z37" i="41"/>
  <c r="AA15" i="41"/>
  <c r="AC15" i="41"/>
  <c r="AC36" i="41"/>
  <c r="AC37" i="41"/>
  <c r="AD15" i="41"/>
  <c r="AF35" i="41"/>
  <c r="AF20" i="41"/>
  <c r="AF36" i="41"/>
  <c r="AF37" i="41"/>
  <c r="AG15" i="41"/>
  <c r="AI35" i="41"/>
  <c r="AI20" i="41"/>
  <c r="AI36" i="41"/>
  <c r="AI37" i="41"/>
  <c r="AJ15" i="41"/>
  <c r="F16" i="41"/>
  <c r="I16" i="41"/>
  <c r="L16" i="41"/>
  <c r="O16" i="41"/>
  <c r="R16" i="41"/>
  <c r="U16" i="41"/>
  <c r="X16" i="41"/>
  <c r="AA16" i="41"/>
  <c r="AG16" i="41"/>
  <c r="AJ16" i="41"/>
  <c r="F17" i="41"/>
  <c r="I17" i="41"/>
  <c r="L17" i="41"/>
  <c r="O17" i="41"/>
  <c r="R17" i="41"/>
  <c r="X17" i="41"/>
  <c r="AA17" i="41"/>
  <c r="AG17" i="41"/>
  <c r="AJ17" i="41"/>
  <c r="F18" i="41"/>
  <c r="I18" i="41"/>
  <c r="L18" i="41"/>
  <c r="O18" i="41"/>
  <c r="R18" i="41"/>
  <c r="X18" i="41"/>
  <c r="AA18" i="41"/>
  <c r="AG18" i="41"/>
  <c r="AJ18" i="41"/>
  <c r="F19" i="41"/>
  <c r="I19" i="41"/>
  <c r="L19" i="41"/>
  <c r="O19" i="41"/>
  <c r="X19" i="41"/>
  <c r="AA19" i="41"/>
  <c r="F20" i="41"/>
  <c r="I20" i="41"/>
  <c r="L20" i="41"/>
  <c r="X20" i="41"/>
  <c r="AA20" i="41"/>
  <c r="AG20" i="41"/>
  <c r="AJ20" i="41"/>
  <c r="AL20" i="41"/>
  <c r="F21" i="41"/>
  <c r="L21" i="41"/>
  <c r="X21" i="41"/>
  <c r="AA21" i="41"/>
  <c r="L22" i="41"/>
  <c r="X22" i="41"/>
  <c r="AA22" i="41"/>
  <c r="X23" i="41"/>
  <c r="AA23" i="41"/>
  <c r="X24" i="41"/>
  <c r="AA24" i="41"/>
  <c r="X25" i="41"/>
  <c r="X26" i="41"/>
  <c r="AL35" i="41"/>
  <c r="B75" i="41"/>
  <c r="D35" i="108"/>
  <c r="G35" i="108"/>
  <c r="J35" i="108"/>
  <c r="M35" i="108"/>
  <c r="P35" i="108"/>
  <c r="S35" i="108"/>
  <c r="V35" i="108"/>
  <c r="Y35" i="108"/>
  <c r="AE35" i="108"/>
  <c r="AH35" i="108"/>
  <c r="AB35" i="108"/>
  <c r="D74" i="108"/>
  <c r="G74" i="108"/>
  <c r="J74" i="108"/>
  <c r="M74" i="108"/>
  <c r="P74" i="108"/>
  <c r="S74" i="108"/>
  <c r="V74" i="108"/>
  <c r="Y74" i="108"/>
  <c r="AH74" i="108"/>
  <c r="AK74" i="108"/>
  <c r="AB74" i="108"/>
  <c r="AE74" i="108"/>
  <c r="B35" i="108"/>
  <c r="C35" i="74"/>
  <c r="F35" i="74"/>
  <c r="I35" i="74"/>
  <c r="L35" i="74"/>
  <c r="O35" i="74"/>
  <c r="R35" i="74"/>
  <c r="U35" i="74"/>
  <c r="AA35" i="74"/>
  <c r="AG35" i="74"/>
  <c r="C75" i="74"/>
  <c r="F75" i="74"/>
  <c r="AD35" i="74"/>
  <c r="AA75" i="74"/>
  <c r="AD75" i="74"/>
  <c r="AG75" i="74"/>
  <c r="AJ75" i="74"/>
  <c r="B35" i="74"/>
  <c r="C35" i="46"/>
  <c r="F35" i="46"/>
  <c r="I35" i="46"/>
  <c r="L35" i="46"/>
  <c r="O35" i="46"/>
  <c r="R35" i="46"/>
  <c r="U35" i="46"/>
  <c r="X35" i="46"/>
  <c r="AA35" i="46"/>
  <c r="C75" i="46"/>
  <c r="F75" i="46"/>
  <c r="L75" i="46"/>
  <c r="O75" i="46"/>
  <c r="R75" i="46"/>
  <c r="U55" i="46"/>
  <c r="U75" i="46"/>
  <c r="X75" i="46"/>
  <c r="AA75" i="46"/>
  <c r="AD75" i="46"/>
  <c r="AG75" i="46"/>
  <c r="B35" i="46"/>
  <c r="C35" i="79"/>
  <c r="R35" i="79"/>
  <c r="C75" i="79"/>
  <c r="F75" i="79"/>
  <c r="I75" i="79"/>
  <c r="L75" i="79"/>
  <c r="O75" i="79"/>
  <c r="R75" i="79"/>
  <c r="U75" i="79"/>
  <c r="B35" i="79"/>
  <c r="C35" i="83"/>
  <c r="F35" i="83"/>
  <c r="I35" i="83"/>
  <c r="L35" i="83"/>
  <c r="O35" i="83"/>
  <c r="R35" i="83"/>
  <c r="U35" i="83"/>
  <c r="AD35" i="83"/>
  <c r="AG35" i="83"/>
  <c r="AJ35" i="83"/>
  <c r="C55" i="83"/>
  <c r="C75" i="83"/>
  <c r="F75" i="83"/>
  <c r="I75" i="83"/>
  <c r="L75" i="83"/>
  <c r="O75" i="83"/>
  <c r="R75" i="83"/>
  <c r="U75" i="83"/>
  <c r="X75" i="83"/>
  <c r="AA75" i="83"/>
  <c r="AD75" i="83"/>
  <c r="AJ75" i="83"/>
  <c r="AM75" i="83"/>
  <c r="B35" i="83"/>
  <c r="C35" i="84"/>
  <c r="F35" i="84"/>
  <c r="I35" i="84"/>
  <c r="L35" i="84"/>
  <c r="O35" i="84"/>
  <c r="R35" i="84"/>
  <c r="U35" i="84"/>
  <c r="AA35" i="84"/>
  <c r="AJ35" i="84"/>
  <c r="U75" i="84"/>
  <c r="X75" i="84"/>
  <c r="AA57" i="84"/>
  <c r="AA75" i="84"/>
  <c r="AG75" i="84"/>
  <c r="B35" i="84"/>
  <c r="C35" i="91"/>
  <c r="F35" i="91"/>
  <c r="I18" i="91"/>
  <c r="I35" i="91"/>
  <c r="L35" i="91"/>
  <c r="O35" i="91"/>
  <c r="R35" i="91"/>
  <c r="U35" i="91"/>
  <c r="AD35" i="91"/>
  <c r="C74" i="91"/>
  <c r="F74" i="91"/>
  <c r="I74" i="91"/>
  <c r="L74" i="91"/>
  <c r="O74" i="91"/>
  <c r="X35" i="91"/>
  <c r="AA35" i="91"/>
  <c r="U74" i="91"/>
  <c r="X74" i="91"/>
  <c r="AA74" i="91"/>
  <c r="AG35" i="91"/>
  <c r="AJ35" i="91"/>
  <c r="AD74" i="91"/>
  <c r="AG74" i="91"/>
  <c r="B35" i="91"/>
  <c r="C35" i="112"/>
  <c r="F35" i="112"/>
  <c r="I35" i="112"/>
  <c r="L35" i="112"/>
  <c r="O35" i="112"/>
  <c r="R35" i="112"/>
  <c r="U35" i="112"/>
  <c r="AD35" i="112"/>
  <c r="C74" i="112"/>
  <c r="F74" i="112"/>
  <c r="I74" i="112"/>
  <c r="L74" i="112"/>
  <c r="O74" i="112"/>
  <c r="R74" i="112"/>
  <c r="X35" i="112"/>
  <c r="AA35" i="112"/>
  <c r="AG35" i="112"/>
  <c r="AJ35" i="112"/>
  <c r="B35" i="112"/>
  <c r="C35" i="110"/>
  <c r="F35" i="110"/>
  <c r="L35" i="110"/>
  <c r="O35" i="110"/>
  <c r="R35" i="110"/>
  <c r="U35" i="110"/>
  <c r="X35" i="110"/>
  <c r="AA35" i="110"/>
  <c r="AD15" i="110"/>
  <c r="AD35" i="110"/>
  <c r="AG15" i="110"/>
  <c r="AG35" i="110"/>
  <c r="C56" i="110"/>
  <c r="C74" i="110"/>
  <c r="F56" i="110"/>
  <c r="F74" i="110"/>
  <c r="I56" i="110"/>
  <c r="I74" i="110"/>
  <c r="L56" i="110"/>
  <c r="L74" i="110"/>
  <c r="O56" i="110"/>
  <c r="O74" i="110"/>
  <c r="R74" i="110"/>
  <c r="U74" i="110"/>
  <c r="X74" i="110"/>
  <c r="AA74" i="110"/>
  <c r="AD74" i="110"/>
  <c r="AG74" i="110"/>
  <c r="AJ74" i="110"/>
  <c r="B35" i="110"/>
  <c r="Q75" i="41"/>
  <c r="B35" i="41"/>
  <c r="AL36" i="41"/>
  <c r="AL37" i="41"/>
  <c r="B61" i="41"/>
  <c r="B76" i="41"/>
  <c r="B77" i="41"/>
  <c r="E76" i="41"/>
  <c r="E77" i="41"/>
  <c r="H76" i="41"/>
  <c r="H77" i="41"/>
  <c r="K76" i="41"/>
  <c r="K77" i="41"/>
  <c r="D37" i="108"/>
  <c r="G37" i="108"/>
  <c r="J37" i="108"/>
  <c r="M37" i="108"/>
  <c r="P37" i="108"/>
  <c r="S37" i="108"/>
  <c r="V37" i="108"/>
  <c r="Y37" i="108"/>
  <c r="AE37" i="108"/>
  <c r="AH37" i="108"/>
  <c r="AB37" i="108"/>
  <c r="D76" i="108"/>
  <c r="G76" i="108"/>
  <c r="J76" i="108"/>
  <c r="M76" i="108"/>
  <c r="P76" i="108"/>
  <c r="S76" i="108"/>
  <c r="V76" i="108"/>
  <c r="Y76" i="108"/>
  <c r="AH76" i="108"/>
  <c r="AK76" i="108"/>
  <c r="AB76" i="108"/>
  <c r="AE76" i="108"/>
  <c r="B37" i="108"/>
  <c r="I30" i="74"/>
  <c r="I36" i="74"/>
  <c r="L30" i="74"/>
  <c r="L36" i="74"/>
  <c r="X36" i="74"/>
  <c r="AA20" i="74"/>
  <c r="AA36" i="74"/>
  <c r="C64" i="74"/>
  <c r="C76" i="74"/>
  <c r="F64" i="74"/>
  <c r="F76" i="74"/>
  <c r="I76" i="74"/>
  <c r="L76" i="74"/>
  <c r="R55" i="74"/>
  <c r="R76" i="74"/>
  <c r="U55" i="74"/>
  <c r="U76" i="74"/>
  <c r="X55" i="74"/>
  <c r="X76" i="74"/>
  <c r="AJ36" i="74"/>
  <c r="O76" i="74"/>
  <c r="B36" i="74"/>
  <c r="B37" i="74"/>
  <c r="C24" i="46"/>
  <c r="C36" i="46"/>
  <c r="C37" i="46"/>
  <c r="F24" i="46"/>
  <c r="F36" i="46"/>
  <c r="F37" i="46"/>
  <c r="I37" i="46"/>
  <c r="L24" i="46"/>
  <c r="L36" i="46"/>
  <c r="L37" i="46"/>
  <c r="O37" i="46"/>
  <c r="R37" i="46"/>
  <c r="U37" i="46"/>
  <c r="X37" i="46"/>
  <c r="AA37" i="46"/>
  <c r="C76" i="46"/>
  <c r="C77" i="46"/>
  <c r="F77" i="46"/>
  <c r="I55" i="46"/>
  <c r="I76" i="46"/>
  <c r="I77" i="46"/>
  <c r="L55" i="46"/>
  <c r="L76" i="46"/>
  <c r="L77" i="46"/>
  <c r="O55" i="46"/>
  <c r="O76" i="46"/>
  <c r="O77" i="46"/>
  <c r="R76" i="46"/>
  <c r="R77" i="46"/>
  <c r="U76" i="46"/>
  <c r="U77" i="46"/>
  <c r="X76" i="46"/>
  <c r="X77" i="46"/>
  <c r="AD37" i="46"/>
  <c r="AA77" i="46"/>
  <c r="AD77" i="46"/>
  <c r="AG77" i="46"/>
  <c r="B37" i="46"/>
  <c r="C37" i="79"/>
  <c r="F15" i="79"/>
  <c r="F36" i="79"/>
  <c r="F37" i="79"/>
  <c r="I15" i="79"/>
  <c r="I36" i="79"/>
  <c r="I37" i="79"/>
  <c r="L15" i="79"/>
  <c r="L36" i="79"/>
  <c r="L37" i="79"/>
  <c r="O15" i="79"/>
  <c r="O36" i="79"/>
  <c r="O37" i="79"/>
  <c r="R37" i="79"/>
  <c r="U36" i="79"/>
  <c r="U37" i="79"/>
  <c r="C76" i="79"/>
  <c r="C77" i="79"/>
  <c r="F76" i="79"/>
  <c r="F77" i="79"/>
  <c r="I76" i="79"/>
  <c r="I77" i="79"/>
  <c r="L76" i="79"/>
  <c r="L77" i="79"/>
  <c r="O76" i="79"/>
  <c r="O77" i="79"/>
  <c r="X36" i="79"/>
  <c r="X37" i="79"/>
  <c r="AA36" i="79"/>
  <c r="AA37" i="79"/>
  <c r="R64" i="79"/>
  <c r="R76" i="79"/>
  <c r="R77" i="79"/>
  <c r="U77" i="79"/>
  <c r="X76" i="79"/>
  <c r="X77" i="79"/>
  <c r="B37" i="79"/>
  <c r="C16" i="83"/>
  <c r="C36" i="83"/>
  <c r="C37" i="83"/>
  <c r="F17" i="83"/>
  <c r="F36" i="83"/>
  <c r="F37" i="83"/>
  <c r="I36" i="83"/>
  <c r="I37" i="83"/>
  <c r="L36" i="83"/>
  <c r="L37" i="83"/>
  <c r="O16" i="83"/>
  <c r="O36" i="83"/>
  <c r="O37" i="83"/>
  <c r="R37" i="83"/>
  <c r="U37" i="83"/>
  <c r="X36" i="83"/>
  <c r="X37" i="83"/>
  <c r="AD37" i="83"/>
  <c r="AG37" i="83"/>
  <c r="AJ37" i="83"/>
  <c r="C76" i="83"/>
  <c r="C77" i="83"/>
  <c r="F76" i="83"/>
  <c r="F77" i="83"/>
  <c r="I76" i="83"/>
  <c r="I77" i="83"/>
  <c r="L76" i="83"/>
  <c r="L77" i="83"/>
  <c r="O76" i="83"/>
  <c r="O77" i="83"/>
  <c r="R76" i="83"/>
  <c r="R77" i="83"/>
  <c r="U76" i="83"/>
  <c r="U77" i="83"/>
  <c r="X76" i="83"/>
  <c r="X77" i="83"/>
  <c r="AA76" i="83"/>
  <c r="AA77" i="83"/>
  <c r="AD76" i="83"/>
  <c r="AD77" i="83"/>
  <c r="AG55" i="83"/>
  <c r="AG76" i="83"/>
  <c r="AG77" i="83"/>
  <c r="AJ58" i="83"/>
  <c r="AJ76" i="83"/>
  <c r="AJ77" i="83"/>
  <c r="AM76" i="83"/>
  <c r="AM77" i="83"/>
  <c r="AA36" i="83"/>
  <c r="AA37" i="83"/>
  <c r="B37" i="83"/>
  <c r="C37" i="84"/>
  <c r="F27" i="84"/>
  <c r="F36" i="84"/>
  <c r="F37" i="84"/>
  <c r="I37" i="84"/>
  <c r="L37" i="84"/>
  <c r="O37" i="84"/>
  <c r="R37" i="84"/>
  <c r="U36" i="84"/>
  <c r="U37" i="84"/>
  <c r="X36" i="84"/>
  <c r="X37" i="84"/>
  <c r="AA37" i="84"/>
  <c r="AD36" i="84"/>
  <c r="AD37" i="84"/>
  <c r="AG36" i="84"/>
  <c r="AG37" i="84"/>
  <c r="AJ36" i="84"/>
  <c r="AJ37" i="84"/>
  <c r="AD76" i="84"/>
  <c r="AD77" i="84"/>
  <c r="C77" i="84"/>
  <c r="F77" i="84"/>
  <c r="I77" i="84"/>
  <c r="L77" i="84"/>
  <c r="O77" i="84"/>
  <c r="R76" i="84"/>
  <c r="R77" i="84"/>
  <c r="U77" i="84"/>
  <c r="X77" i="84"/>
  <c r="AA55" i="84"/>
  <c r="AA76" i="84"/>
  <c r="AA77" i="84"/>
  <c r="AG76" i="84"/>
  <c r="AG77" i="84"/>
  <c r="AJ77" i="84"/>
  <c r="B37" i="84"/>
  <c r="C16" i="91"/>
  <c r="C36" i="91"/>
  <c r="C37" i="91"/>
  <c r="F17" i="91"/>
  <c r="F36" i="91"/>
  <c r="F37" i="91"/>
  <c r="I16" i="91"/>
  <c r="I36" i="91"/>
  <c r="I37" i="91"/>
  <c r="L17" i="91"/>
  <c r="L36" i="91"/>
  <c r="L37" i="91"/>
  <c r="O37" i="91"/>
  <c r="R37" i="91"/>
  <c r="U20" i="91"/>
  <c r="U36" i="91"/>
  <c r="U37" i="91"/>
  <c r="AD37" i="91"/>
  <c r="C76" i="91"/>
  <c r="F60" i="91"/>
  <c r="F75" i="91"/>
  <c r="F76" i="91"/>
  <c r="I60" i="91"/>
  <c r="I75" i="91"/>
  <c r="I76" i="91"/>
  <c r="L55" i="91"/>
  <c r="L75" i="91"/>
  <c r="L76" i="91"/>
  <c r="O56" i="91"/>
  <c r="O75" i="91"/>
  <c r="O76" i="91"/>
  <c r="R55" i="91"/>
  <c r="R75" i="91"/>
  <c r="R76" i="91"/>
  <c r="X37" i="91"/>
  <c r="AA37" i="91"/>
  <c r="U76" i="91"/>
  <c r="X76" i="91"/>
  <c r="AA76" i="91"/>
  <c r="AG37" i="91"/>
  <c r="AJ37" i="91"/>
  <c r="AD76" i="91"/>
  <c r="AG76" i="91"/>
  <c r="B37" i="91"/>
  <c r="C37" i="112"/>
  <c r="F37" i="112"/>
  <c r="I37" i="112"/>
  <c r="L37" i="112"/>
  <c r="O37" i="112"/>
  <c r="R37" i="112"/>
  <c r="U36" i="112"/>
  <c r="U37" i="112"/>
  <c r="AD37" i="112"/>
  <c r="C76" i="112"/>
  <c r="F75" i="112"/>
  <c r="F76" i="112"/>
  <c r="I75" i="112"/>
  <c r="I76" i="112"/>
  <c r="L76" i="112"/>
  <c r="O76" i="112"/>
  <c r="R76" i="112"/>
  <c r="X37" i="112"/>
  <c r="AA37" i="112"/>
  <c r="AG37" i="112"/>
  <c r="AJ37" i="112"/>
  <c r="B37" i="112"/>
  <c r="C36" i="110"/>
  <c r="C37" i="110"/>
  <c r="F36" i="110"/>
  <c r="F37" i="110"/>
  <c r="I15" i="110"/>
  <c r="I36" i="110"/>
  <c r="I37" i="110"/>
  <c r="L37" i="110"/>
  <c r="O37" i="110"/>
  <c r="R37" i="110"/>
  <c r="U36" i="110"/>
  <c r="U37" i="110"/>
  <c r="X37" i="110"/>
  <c r="AA37" i="110"/>
  <c r="AD37" i="110"/>
  <c r="AG37" i="110"/>
  <c r="C76" i="110"/>
  <c r="F76" i="110"/>
  <c r="I76" i="110"/>
  <c r="L76" i="110"/>
  <c r="O76" i="110"/>
  <c r="R76" i="110"/>
  <c r="U76" i="110"/>
  <c r="X76" i="110"/>
  <c r="AA76" i="110"/>
  <c r="AD76" i="110"/>
  <c r="AG76" i="110"/>
  <c r="AJ76" i="110"/>
  <c r="B37" i="110"/>
  <c r="N76" i="41"/>
  <c r="N77" i="41"/>
  <c r="Q77" i="41"/>
  <c r="B37" i="41"/>
  <c r="C35" i="41"/>
  <c r="F35" i="41"/>
  <c r="I35" i="41"/>
  <c r="L35" i="41"/>
  <c r="O35" i="41"/>
  <c r="R35" i="41"/>
  <c r="U35" i="41"/>
  <c r="X35" i="41"/>
  <c r="AA35" i="41"/>
  <c r="AG35" i="41"/>
  <c r="AJ35" i="41"/>
  <c r="B36" i="108"/>
  <c r="B36" i="46"/>
  <c r="B36" i="79"/>
  <c r="B36" i="83"/>
  <c r="B36" i="84"/>
  <c r="B36" i="91"/>
  <c r="B36" i="112"/>
  <c r="B36" i="110"/>
  <c r="B36" i="41"/>
  <c r="C36" i="41"/>
  <c r="F36" i="41"/>
  <c r="I36" i="41"/>
  <c r="L36" i="41"/>
  <c r="O36" i="41"/>
  <c r="R36" i="41"/>
  <c r="U36" i="41"/>
  <c r="AG36" i="41"/>
  <c r="AJ36" i="41"/>
  <c r="C37" i="41"/>
  <c r="F37" i="41"/>
  <c r="I37" i="41"/>
  <c r="L37" i="41"/>
  <c r="O37" i="41"/>
  <c r="R37" i="41"/>
  <c r="U37" i="41"/>
  <c r="X37" i="41"/>
  <c r="AA37" i="41"/>
  <c r="AD37" i="41"/>
  <c r="AG37" i="41"/>
  <c r="AJ37" i="41"/>
  <c r="AM37" i="41"/>
  <c r="B39" i="108"/>
  <c r="B39" i="74"/>
  <c r="B39" i="46"/>
  <c r="B39" i="79"/>
  <c r="B39" i="83"/>
  <c r="B39" i="84"/>
  <c r="B39" i="91"/>
  <c r="B39" i="112"/>
  <c r="B39" i="110"/>
  <c r="B39" i="41"/>
  <c r="B40" i="41"/>
  <c r="E40" i="41"/>
  <c r="H40" i="41"/>
  <c r="K40" i="41"/>
  <c r="N40" i="41"/>
  <c r="Q40" i="41"/>
  <c r="T40" i="41"/>
  <c r="W40" i="41"/>
  <c r="Z40" i="41"/>
  <c r="AC40" i="41"/>
  <c r="AF40" i="41"/>
  <c r="AI40" i="41"/>
  <c r="AL40" i="41"/>
  <c r="B53" i="41"/>
  <c r="C47" i="41"/>
  <c r="E53" i="41"/>
  <c r="F47" i="41"/>
  <c r="H53" i="41"/>
  <c r="I47" i="41"/>
  <c r="K53" i="41"/>
  <c r="L47" i="41"/>
  <c r="N53" i="41"/>
  <c r="O47" i="41"/>
  <c r="Q53" i="41"/>
  <c r="R47" i="41"/>
  <c r="C48" i="41"/>
  <c r="F48" i="41"/>
  <c r="I48" i="41"/>
  <c r="L48" i="41"/>
  <c r="O48" i="41"/>
  <c r="R48" i="41"/>
  <c r="C49" i="41"/>
  <c r="F49" i="41"/>
  <c r="I49" i="41"/>
  <c r="L49" i="41"/>
  <c r="O49" i="41"/>
  <c r="R49" i="41"/>
  <c r="C50" i="41"/>
  <c r="F50" i="41"/>
  <c r="I50" i="41"/>
  <c r="L50" i="41"/>
  <c r="O50" i="41"/>
  <c r="R50" i="41"/>
  <c r="C51" i="41"/>
  <c r="F51" i="41"/>
  <c r="I51" i="41"/>
  <c r="L51" i="41"/>
  <c r="O51" i="41"/>
  <c r="R51" i="41"/>
  <c r="C52" i="41"/>
  <c r="F52" i="41"/>
  <c r="I52" i="41"/>
  <c r="L52" i="41"/>
  <c r="O52" i="41"/>
  <c r="R52" i="41"/>
  <c r="F53" i="41"/>
  <c r="I53" i="41"/>
  <c r="L53" i="41"/>
  <c r="O53" i="41"/>
  <c r="R53" i="41"/>
  <c r="F55" i="41"/>
  <c r="I55" i="41"/>
  <c r="L55" i="41"/>
  <c r="R55" i="41"/>
  <c r="C56" i="41"/>
  <c r="F56" i="41"/>
  <c r="I56" i="41"/>
  <c r="L56" i="41"/>
  <c r="O56" i="41"/>
  <c r="R56" i="41"/>
  <c r="C57" i="41"/>
  <c r="F57" i="41"/>
  <c r="I57" i="41"/>
  <c r="R57" i="41"/>
  <c r="C58" i="41"/>
  <c r="I58" i="41"/>
  <c r="C59" i="41"/>
  <c r="I59" i="41"/>
  <c r="I60" i="41"/>
  <c r="C61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C75" i="41"/>
  <c r="I75" i="41"/>
  <c r="O75" i="41"/>
  <c r="R75" i="41"/>
  <c r="C76" i="41"/>
  <c r="F76" i="41"/>
  <c r="I76" i="41"/>
  <c r="O76" i="41"/>
  <c r="R76" i="41"/>
  <c r="C77" i="41"/>
  <c r="F77" i="41"/>
  <c r="I77" i="41"/>
  <c r="L77" i="41"/>
  <c r="O77" i="41"/>
  <c r="R77" i="41"/>
  <c r="B80" i="41"/>
  <c r="E80" i="41"/>
  <c r="H80" i="41"/>
  <c r="K80" i="41"/>
  <c r="N80" i="41"/>
  <c r="Q80" i="41"/>
  <c r="AF1" i="110"/>
  <c r="C13" i="110"/>
  <c r="D7" i="110"/>
  <c r="F13" i="110"/>
  <c r="G7" i="110"/>
  <c r="I13" i="110"/>
  <c r="J7" i="110"/>
  <c r="L13" i="110"/>
  <c r="M7" i="110"/>
  <c r="O13" i="110"/>
  <c r="P7" i="110"/>
  <c r="R13" i="110"/>
  <c r="S7" i="110"/>
  <c r="U13" i="110"/>
  <c r="V7" i="110"/>
  <c r="X13" i="110"/>
  <c r="Y7" i="110"/>
  <c r="AA13" i="110"/>
  <c r="AB7" i="110"/>
  <c r="AD13" i="110"/>
  <c r="AE7" i="110"/>
  <c r="AG13" i="110"/>
  <c r="AH7" i="110"/>
  <c r="AK7" i="110"/>
  <c r="D8" i="110"/>
  <c r="G8" i="110"/>
  <c r="J8" i="110"/>
  <c r="M8" i="110"/>
  <c r="P8" i="110"/>
  <c r="S8" i="110"/>
  <c r="V8" i="110"/>
  <c r="Y8" i="110"/>
  <c r="AB8" i="110"/>
  <c r="AE8" i="110"/>
  <c r="AH8" i="110"/>
  <c r="AK8" i="110"/>
  <c r="D9" i="110"/>
  <c r="G9" i="110"/>
  <c r="J9" i="110"/>
  <c r="M9" i="110"/>
  <c r="P9" i="110"/>
  <c r="S9" i="110"/>
  <c r="V9" i="110"/>
  <c r="Y9" i="110"/>
  <c r="AB9" i="110"/>
  <c r="AE9" i="110"/>
  <c r="AH9" i="110"/>
  <c r="AK9" i="110"/>
  <c r="D10" i="110"/>
  <c r="G10" i="110"/>
  <c r="J10" i="110"/>
  <c r="M10" i="110"/>
  <c r="P10" i="110"/>
  <c r="S10" i="110"/>
  <c r="V10" i="110"/>
  <c r="Y10" i="110"/>
  <c r="AB10" i="110"/>
  <c r="AE10" i="110"/>
  <c r="AH10" i="110"/>
  <c r="AK10" i="110"/>
  <c r="D11" i="110"/>
  <c r="G11" i="110"/>
  <c r="J11" i="110"/>
  <c r="M11" i="110"/>
  <c r="P11" i="110"/>
  <c r="S11" i="110"/>
  <c r="V11" i="110"/>
  <c r="Y11" i="110"/>
  <c r="AB11" i="110"/>
  <c r="AE11" i="110"/>
  <c r="AH11" i="110"/>
  <c r="AK11" i="110"/>
  <c r="D12" i="110"/>
  <c r="G12" i="110"/>
  <c r="J12" i="110"/>
  <c r="M12" i="110"/>
  <c r="P12" i="110"/>
  <c r="S12" i="110"/>
  <c r="V12" i="110"/>
  <c r="Y12" i="110"/>
  <c r="AB12" i="110"/>
  <c r="AE12" i="110"/>
  <c r="AH12" i="110"/>
  <c r="AK12" i="110"/>
  <c r="B13" i="110"/>
  <c r="D13" i="110"/>
  <c r="G13" i="110"/>
  <c r="J13" i="110"/>
  <c r="M13" i="110"/>
  <c r="P13" i="110"/>
  <c r="S13" i="110"/>
  <c r="V13" i="110"/>
  <c r="Y13" i="110"/>
  <c r="AB13" i="110"/>
  <c r="AE13" i="110"/>
  <c r="AH13" i="110"/>
  <c r="AJ13" i="110"/>
  <c r="AK13" i="110"/>
  <c r="AJ15" i="110"/>
  <c r="B15" i="110"/>
  <c r="D15" i="110"/>
  <c r="G15" i="110"/>
  <c r="J15" i="110"/>
  <c r="M15" i="110"/>
  <c r="P15" i="110"/>
  <c r="S15" i="110"/>
  <c r="V15" i="110"/>
  <c r="Y15" i="110"/>
  <c r="AB15" i="110"/>
  <c r="AE15" i="110"/>
  <c r="AH15" i="110"/>
  <c r="AJ35" i="110"/>
  <c r="AJ37" i="110"/>
  <c r="AK15" i="110"/>
  <c r="B16" i="110"/>
  <c r="B17" i="110"/>
  <c r="B18" i="110"/>
  <c r="B19" i="110"/>
  <c r="B20" i="110"/>
  <c r="B21" i="110"/>
  <c r="B22" i="110"/>
  <c r="B23" i="110"/>
  <c r="B24" i="110"/>
  <c r="B25" i="110"/>
  <c r="B26" i="110"/>
  <c r="B27" i="110"/>
  <c r="B28" i="110"/>
  <c r="B29" i="110"/>
  <c r="B30" i="110"/>
  <c r="B31" i="110"/>
  <c r="D35" i="110"/>
  <c r="G35" i="110"/>
  <c r="J35" i="110"/>
  <c r="M35" i="110"/>
  <c r="P35" i="110"/>
  <c r="S35" i="110"/>
  <c r="V35" i="110"/>
  <c r="Y35" i="110"/>
  <c r="AB35" i="110"/>
  <c r="AE35" i="110"/>
  <c r="AH35" i="110"/>
  <c r="AK35" i="110"/>
  <c r="D36" i="110"/>
  <c r="G36" i="110"/>
  <c r="J36" i="110"/>
  <c r="M36" i="110"/>
  <c r="P36" i="110"/>
  <c r="S36" i="110"/>
  <c r="V36" i="110"/>
  <c r="D37" i="110"/>
  <c r="G37" i="110"/>
  <c r="J37" i="110"/>
  <c r="M37" i="110"/>
  <c r="P37" i="110"/>
  <c r="S37" i="110"/>
  <c r="V37" i="110"/>
  <c r="Y37" i="110"/>
  <c r="AB37" i="110"/>
  <c r="AE37" i="110"/>
  <c r="AH37" i="110"/>
  <c r="AK37" i="110"/>
  <c r="B40" i="110"/>
  <c r="C40" i="110"/>
  <c r="F40" i="110"/>
  <c r="I40" i="110"/>
  <c r="L40" i="110"/>
  <c r="O40" i="110"/>
  <c r="R40" i="110"/>
  <c r="U40" i="110"/>
  <c r="X40" i="110"/>
  <c r="AA40" i="110"/>
  <c r="AD40" i="110"/>
  <c r="AG40" i="110"/>
  <c r="AJ40" i="110"/>
  <c r="C52" i="110"/>
  <c r="D46" i="110"/>
  <c r="F52" i="110"/>
  <c r="G46" i="110"/>
  <c r="I52" i="110"/>
  <c r="J46" i="110"/>
  <c r="L52" i="110"/>
  <c r="M46" i="110"/>
  <c r="O52" i="110"/>
  <c r="P46" i="110"/>
  <c r="R52" i="110"/>
  <c r="S46" i="110"/>
  <c r="U52" i="110"/>
  <c r="V46" i="110"/>
  <c r="X52" i="110"/>
  <c r="Y46" i="110"/>
  <c r="AA52" i="110"/>
  <c r="AB46" i="110"/>
  <c r="AD52" i="110"/>
  <c r="AE46" i="110"/>
  <c r="AG52" i="110"/>
  <c r="AH46" i="110"/>
  <c r="AJ52" i="110"/>
  <c r="AK46" i="110"/>
  <c r="D47" i="110"/>
  <c r="G47" i="110"/>
  <c r="J47" i="110"/>
  <c r="M47" i="110"/>
  <c r="P47" i="110"/>
  <c r="S47" i="110"/>
  <c r="V47" i="110"/>
  <c r="Y47" i="110"/>
  <c r="AB47" i="110"/>
  <c r="AE47" i="110"/>
  <c r="AH47" i="110"/>
  <c r="AK47" i="110"/>
  <c r="D48" i="110"/>
  <c r="G48" i="110"/>
  <c r="J48" i="110"/>
  <c r="M48" i="110"/>
  <c r="P48" i="110"/>
  <c r="S48" i="110"/>
  <c r="V48" i="110"/>
  <c r="Y48" i="110"/>
  <c r="AB48" i="110"/>
  <c r="AE48" i="110"/>
  <c r="AH48" i="110"/>
  <c r="AK48" i="110"/>
  <c r="D49" i="110"/>
  <c r="G49" i="110"/>
  <c r="J49" i="110"/>
  <c r="M49" i="110"/>
  <c r="P49" i="110"/>
  <c r="S49" i="110"/>
  <c r="V49" i="110"/>
  <c r="Y49" i="110"/>
  <c r="AB49" i="110"/>
  <c r="AE49" i="110"/>
  <c r="AH49" i="110"/>
  <c r="AK49" i="110"/>
  <c r="D50" i="110"/>
  <c r="G50" i="110"/>
  <c r="J50" i="110"/>
  <c r="M50" i="110"/>
  <c r="P50" i="110"/>
  <c r="S50" i="110"/>
  <c r="V50" i="110"/>
  <c r="Y50" i="110"/>
  <c r="AB50" i="110"/>
  <c r="AE50" i="110"/>
  <c r="AH50" i="110"/>
  <c r="AK50" i="110"/>
  <c r="D51" i="110"/>
  <c r="G51" i="110"/>
  <c r="J51" i="110"/>
  <c r="M51" i="110"/>
  <c r="P51" i="110"/>
  <c r="S51" i="110"/>
  <c r="V51" i="110"/>
  <c r="Y51" i="110"/>
  <c r="AB51" i="110"/>
  <c r="AE51" i="110"/>
  <c r="AH51" i="110"/>
  <c r="AK51" i="110"/>
  <c r="D52" i="110"/>
  <c r="G52" i="110"/>
  <c r="J52" i="110"/>
  <c r="M52" i="110"/>
  <c r="P52" i="110"/>
  <c r="S52" i="110"/>
  <c r="V52" i="110"/>
  <c r="Y52" i="110"/>
  <c r="AB52" i="110"/>
  <c r="AE52" i="110"/>
  <c r="AH52" i="110"/>
  <c r="AK52" i="110"/>
  <c r="S54" i="110"/>
  <c r="V54" i="110"/>
  <c r="Y54" i="110"/>
  <c r="AB54" i="110"/>
  <c r="AE54" i="110"/>
  <c r="AH54" i="110"/>
  <c r="AK54" i="110"/>
  <c r="S55" i="110"/>
  <c r="V55" i="110"/>
  <c r="Y55" i="110"/>
  <c r="AB55" i="110"/>
  <c r="AE55" i="110"/>
  <c r="AH55" i="110"/>
  <c r="AK55" i="110"/>
  <c r="D56" i="110"/>
  <c r="G56" i="110"/>
  <c r="J56" i="110"/>
  <c r="M56" i="110"/>
  <c r="P56" i="110"/>
  <c r="S56" i="110"/>
  <c r="V56" i="110"/>
  <c r="Y56" i="110"/>
  <c r="AB56" i="110"/>
  <c r="AE56" i="110"/>
  <c r="AH56" i="110"/>
  <c r="AK56" i="110"/>
  <c r="S57" i="110"/>
  <c r="V57" i="110"/>
  <c r="Y57" i="110"/>
  <c r="AB57" i="110"/>
  <c r="AE57" i="110"/>
  <c r="AH57" i="110"/>
  <c r="AK57" i="110"/>
  <c r="S58" i="110"/>
  <c r="V58" i="110"/>
  <c r="Y58" i="110"/>
  <c r="AB58" i="110"/>
  <c r="AE58" i="110"/>
  <c r="S59" i="110"/>
  <c r="V59" i="110"/>
  <c r="Y59" i="110"/>
  <c r="AE59" i="110"/>
  <c r="Y60" i="110"/>
  <c r="AE60" i="110"/>
  <c r="D74" i="110"/>
  <c r="G74" i="110"/>
  <c r="J74" i="110"/>
  <c r="M74" i="110"/>
  <c r="P74" i="110"/>
  <c r="S74" i="110"/>
  <c r="V74" i="110"/>
  <c r="Y74" i="110"/>
  <c r="AB74" i="110"/>
  <c r="AE74" i="110"/>
  <c r="AH74" i="110"/>
  <c r="AK74" i="110"/>
  <c r="S75" i="110"/>
  <c r="V75" i="110"/>
  <c r="Y75" i="110"/>
  <c r="AB75" i="110"/>
  <c r="AE75" i="110"/>
  <c r="AH75" i="110"/>
  <c r="AK75" i="110"/>
  <c r="D76" i="110"/>
  <c r="G76" i="110"/>
  <c r="J76" i="110"/>
  <c r="M76" i="110"/>
  <c r="P76" i="110"/>
  <c r="S76" i="110"/>
  <c r="V76" i="110"/>
  <c r="Y76" i="110"/>
  <c r="AB76" i="110"/>
  <c r="AE76" i="110"/>
  <c r="AH76" i="110"/>
  <c r="AK76" i="110"/>
  <c r="C79" i="110"/>
  <c r="F79" i="110"/>
  <c r="I79" i="110"/>
  <c r="L79" i="110"/>
  <c r="O79" i="110"/>
  <c r="R79" i="110"/>
  <c r="U79" i="110"/>
  <c r="X79" i="110"/>
  <c r="AA79" i="110"/>
  <c r="AD79" i="110"/>
  <c r="AG79" i="110"/>
  <c r="AJ79" i="110"/>
  <c r="X1" i="108"/>
  <c r="B13" i="108"/>
  <c r="C7" i="108"/>
  <c r="D13" i="108"/>
  <c r="E7" i="108"/>
  <c r="G13" i="108"/>
  <c r="H7" i="108"/>
  <c r="J13" i="108"/>
  <c r="K7" i="108"/>
  <c r="M13" i="108"/>
  <c r="N7" i="108"/>
  <c r="P13" i="108"/>
  <c r="Q7" i="108"/>
  <c r="S13" i="108"/>
  <c r="T7" i="108"/>
  <c r="V13" i="108"/>
  <c r="W7" i="108"/>
  <c r="AB13" i="108"/>
  <c r="AC7" i="108"/>
  <c r="AE13" i="108"/>
  <c r="AF7" i="108"/>
  <c r="AH13" i="108"/>
  <c r="AI7" i="108"/>
  <c r="C8" i="108"/>
  <c r="E8" i="108"/>
  <c r="H8" i="108"/>
  <c r="K8" i="108"/>
  <c r="N8" i="108"/>
  <c r="Q8" i="108"/>
  <c r="T8" i="108"/>
  <c r="W8" i="108"/>
  <c r="Y13" i="108"/>
  <c r="Z8" i="108"/>
  <c r="AC8" i="108"/>
  <c r="AF8" i="108"/>
  <c r="AI8" i="108"/>
  <c r="C9" i="108"/>
  <c r="E9" i="108"/>
  <c r="H9" i="108"/>
  <c r="K9" i="108"/>
  <c r="N9" i="108"/>
  <c r="Q9" i="108"/>
  <c r="T9" i="108"/>
  <c r="W9" i="108"/>
  <c r="Z9" i="108"/>
  <c r="AC9" i="108"/>
  <c r="AF9" i="108"/>
  <c r="AI9" i="108"/>
  <c r="C10" i="108"/>
  <c r="E10" i="108"/>
  <c r="H10" i="108"/>
  <c r="K10" i="108"/>
  <c r="N10" i="108"/>
  <c r="Q10" i="108"/>
  <c r="T10" i="108"/>
  <c r="W10" i="108"/>
  <c r="Z10" i="108"/>
  <c r="AC10" i="108"/>
  <c r="AF10" i="108"/>
  <c r="AI10" i="108"/>
  <c r="C11" i="108"/>
  <c r="E11" i="108"/>
  <c r="H11" i="108"/>
  <c r="K11" i="108"/>
  <c r="N11" i="108"/>
  <c r="Q11" i="108"/>
  <c r="T11" i="108"/>
  <c r="W11" i="108"/>
  <c r="Z11" i="108"/>
  <c r="AC11" i="108"/>
  <c r="AF11" i="108"/>
  <c r="AI11" i="108"/>
  <c r="C12" i="108"/>
  <c r="E12" i="108"/>
  <c r="H12" i="108"/>
  <c r="K12" i="108"/>
  <c r="N12" i="108"/>
  <c r="Q12" i="108"/>
  <c r="T12" i="108"/>
  <c r="W12" i="108"/>
  <c r="Z12" i="108"/>
  <c r="AC12" i="108"/>
  <c r="AF12" i="108"/>
  <c r="AI12" i="108"/>
  <c r="C13" i="108"/>
  <c r="E13" i="108"/>
  <c r="H13" i="108"/>
  <c r="K13" i="108"/>
  <c r="N13" i="108"/>
  <c r="Q13" i="108"/>
  <c r="T13" i="108"/>
  <c r="W13" i="108"/>
  <c r="Z13" i="108"/>
  <c r="AC13" i="108"/>
  <c r="AF13" i="108"/>
  <c r="AI13" i="108"/>
  <c r="B15" i="108"/>
  <c r="E15" i="108"/>
  <c r="H15" i="108"/>
  <c r="K15" i="108"/>
  <c r="N15" i="108"/>
  <c r="Q15" i="108"/>
  <c r="T15" i="108"/>
  <c r="W15" i="108"/>
  <c r="Z15" i="108"/>
  <c r="AC15" i="108"/>
  <c r="AF15" i="108"/>
  <c r="AI15" i="108"/>
  <c r="B16" i="108"/>
  <c r="E16" i="108"/>
  <c r="H16" i="108"/>
  <c r="K16" i="108"/>
  <c r="N16" i="108"/>
  <c r="Q16" i="108"/>
  <c r="T16" i="108"/>
  <c r="W16" i="108"/>
  <c r="Z16" i="108"/>
  <c r="AC16" i="108"/>
  <c r="AF16" i="108"/>
  <c r="AI16" i="108"/>
  <c r="B17" i="108"/>
  <c r="E17" i="108"/>
  <c r="H17" i="108"/>
  <c r="K17" i="108"/>
  <c r="N17" i="108"/>
  <c r="Q17" i="108"/>
  <c r="T17" i="108"/>
  <c r="W17" i="108"/>
  <c r="Z17" i="108"/>
  <c r="AC17" i="108"/>
  <c r="AF17" i="108"/>
  <c r="AI17" i="108"/>
  <c r="B18" i="108"/>
  <c r="E18" i="108"/>
  <c r="H18" i="108"/>
  <c r="K18" i="108"/>
  <c r="N18" i="108"/>
  <c r="Q18" i="108"/>
  <c r="T18" i="108"/>
  <c r="W18" i="108"/>
  <c r="Z18" i="108"/>
  <c r="AC18" i="108"/>
  <c r="AF18" i="108"/>
  <c r="AI18" i="108"/>
  <c r="B19" i="108"/>
  <c r="E19" i="108"/>
  <c r="H19" i="108"/>
  <c r="K19" i="108"/>
  <c r="N19" i="108"/>
  <c r="Q19" i="108"/>
  <c r="T19" i="108"/>
  <c r="W19" i="108"/>
  <c r="Z19" i="108"/>
  <c r="AC19" i="108"/>
  <c r="AF19" i="108"/>
  <c r="AI19" i="108"/>
  <c r="B20" i="108"/>
  <c r="H20" i="108"/>
  <c r="K20" i="108"/>
  <c r="N20" i="108"/>
  <c r="Q20" i="108"/>
  <c r="T20" i="108"/>
  <c r="W20" i="108"/>
  <c r="Z20" i="108"/>
  <c r="AC20" i="108"/>
  <c r="AF20" i="108"/>
  <c r="AI20" i="108"/>
  <c r="B21" i="108"/>
  <c r="K21" i="108"/>
  <c r="N21" i="108"/>
  <c r="Q21" i="108"/>
  <c r="T21" i="108"/>
  <c r="W21" i="108"/>
  <c r="Z21" i="108"/>
  <c r="AC21" i="108"/>
  <c r="B22" i="108"/>
  <c r="K22" i="108"/>
  <c r="N22" i="108"/>
  <c r="Q22" i="108"/>
  <c r="T22" i="108"/>
  <c r="W22" i="108"/>
  <c r="Z22" i="108"/>
  <c r="AC22" i="108"/>
  <c r="B23" i="108"/>
  <c r="K23" i="108"/>
  <c r="N23" i="108"/>
  <c r="Q23" i="108"/>
  <c r="T23" i="108"/>
  <c r="W23" i="108"/>
  <c r="Z23" i="108"/>
  <c r="AC23" i="108"/>
  <c r="B24" i="108"/>
  <c r="K24" i="108"/>
  <c r="N24" i="108"/>
  <c r="Q24" i="108"/>
  <c r="T24" i="108"/>
  <c r="W24" i="108"/>
  <c r="Z24" i="108"/>
  <c r="AC24" i="108"/>
  <c r="B25" i="108"/>
  <c r="H25" i="108"/>
  <c r="K25" i="108"/>
  <c r="N25" i="108"/>
  <c r="Q25" i="108"/>
  <c r="T25" i="108"/>
  <c r="W25" i="108"/>
  <c r="Z25" i="108"/>
  <c r="AC25" i="108"/>
  <c r="B26" i="108"/>
  <c r="K26" i="108"/>
  <c r="N26" i="108"/>
  <c r="T26" i="108"/>
  <c r="W26" i="108"/>
  <c r="Z26" i="108"/>
  <c r="AC26" i="108"/>
  <c r="B27" i="108"/>
  <c r="B28" i="108"/>
  <c r="B29" i="108"/>
  <c r="B30" i="108"/>
  <c r="B31" i="108"/>
  <c r="B32" i="108"/>
  <c r="B33" i="108"/>
  <c r="C35" i="108"/>
  <c r="E35" i="108"/>
  <c r="H35" i="108"/>
  <c r="K35" i="108"/>
  <c r="N35" i="108"/>
  <c r="Q35" i="108"/>
  <c r="T35" i="108"/>
  <c r="Z35" i="108"/>
  <c r="AC35" i="108"/>
  <c r="AF35" i="108"/>
  <c r="AI35" i="108"/>
  <c r="C36" i="108"/>
  <c r="E36" i="108"/>
  <c r="H36" i="108"/>
  <c r="K36" i="108"/>
  <c r="N36" i="108"/>
  <c r="Z36" i="108"/>
  <c r="AC36" i="108"/>
  <c r="AF36" i="108"/>
  <c r="AI36" i="108"/>
  <c r="C37" i="108"/>
  <c r="E37" i="108"/>
  <c r="H37" i="108"/>
  <c r="K37" i="108"/>
  <c r="N37" i="108"/>
  <c r="Q37" i="108"/>
  <c r="W37" i="108"/>
  <c r="Z37" i="108"/>
  <c r="AC37" i="108"/>
  <c r="AF37" i="108"/>
  <c r="AI37" i="108"/>
  <c r="B40" i="108"/>
  <c r="D40" i="108"/>
  <c r="G40" i="108"/>
  <c r="J40" i="108"/>
  <c r="M40" i="108"/>
  <c r="P40" i="108"/>
  <c r="S40" i="108"/>
  <c r="V40" i="108"/>
  <c r="Y40" i="108"/>
  <c r="AB40" i="108"/>
  <c r="AE40" i="108"/>
  <c r="AH40" i="108"/>
  <c r="D52" i="108"/>
  <c r="E46" i="108"/>
  <c r="G52" i="108"/>
  <c r="H46" i="108"/>
  <c r="J52" i="108"/>
  <c r="K46" i="108"/>
  <c r="M52" i="108"/>
  <c r="N46" i="108"/>
  <c r="P52" i="108"/>
  <c r="Q46" i="108"/>
  <c r="T46" i="108"/>
  <c r="W46" i="108"/>
  <c r="Z46" i="108"/>
  <c r="AC46" i="108"/>
  <c r="AF46" i="108"/>
  <c r="AH52" i="108"/>
  <c r="AI46" i="108"/>
  <c r="AL46" i="108"/>
  <c r="E47" i="108"/>
  <c r="H47" i="108"/>
  <c r="K47" i="108"/>
  <c r="N47" i="108"/>
  <c r="Q47" i="108"/>
  <c r="T47" i="108"/>
  <c r="W47" i="108"/>
  <c r="Z47" i="108"/>
  <c r="AC47" i="108"/>
  <c r="AF47" i="108"/>
  <c r="AI47" i="108"/>
  <c r="AL47" i="108"/>
  <c r="E48" i="108"/>
  <c r="H48" i="108"/>
  <c r="K48" i="108"/>
  <c r="N48" i="108"/>
  <c r="Q48" i="108"/>
  <c r="T48" i="108"/>
  <c r="W48" i="108"/>
  <c r="Z48" i="108"/>
  <c r="AC48" i="108"/>
  <c r="AF48" i="108"/>
  <c r="AI48" i="108"/>
  <c r="AL48" i="108"/>
  <c r="E49" i="108"/>
  <c r="H49" i="108"/>
  <c r="K49" i="108"/>
  <c r="N49" i="108"/>
  <c r="Q49" i="108"/>
  <c r="T49" i="108"/>
  <c r="W49" i="108"/>
  <c r="Z49" i="108"/>
  <c r="AC49" i="108"/>
  <c r="AF49" i="108"/>
  <c r="AI49" i="108"/>
  <c r="AL49" i="108"/>
  <c r="E50" i="108"/>
  <c r="H50" i="108"/>
  <c r="K50" i="108"/>
  <c r="N50" i="108"/>
  <c r="Q50" i="108"/>
  <c r="T50" i="108"/>
  <c r="W50" i="108"/>
  <c r="Z50" i="108"/>
  <c r="AC50" i="108"/>
  <c r="AF50" i="108"/>
  <c r="AI50" i="108"/>
  <c r="AL50" i="108"/>
  <c r="E51" i="108"/>
  <c r="H51" i="108"/>
  <c r="K51" i="108"/>
  <c r="N51" i="108"/>
  <c r="Q51" i="108"/>
  <c r="T51" i="108"/>
  <c r="W51" i="108"/>
  <c r="Z51" i="108"/>
  <c r="AC51" i="108"/>
  <c r="AF51" i="108"/>
  <c r="AI51" i="108"/>
  <c r="AL51" i="108"/>
  <c r="E52" i="108"/>
  <c r="H52" i="108"/>
  <c r="K52" i="108"/>
  <c r="N52" i="108"/>
  <c r="Q52" i="108"/>
  <c r="S52" i="108"/>
  <c r="T52" i="108"/>
  <c r="V52" i="108"/>
  <c r="W52" i="108"/>
  <c r="Y52" i="108"/>
  <c r="Z52" i="108"/>
  <c r="AB52" i="108"/>
  <c r="AC52" i="108"/>
  <c r="AE52" i="108"/>
  <c r="AF52" i="108"/>
  <c r="AI52" i="108"/>
  <c r="AK52" i="108"/>
  <c r="AL52" i="108"/>
  <c r="E54" i="108"/>
  <c r="H54" i="108"/>
  <c r="K54" i="108"/>
  <c r="N54" i="108"/>
  <c r="Q54" i="108"/>
  <c r="T54" i="108"/>
  <c r="W54" i="108"/>
  <c r="Z54" i="108"/>
  <c r="AC54" i="108"/>
  <c r="AF54" i="108"/>
  <c r="AI54" i="108"/>
  <c r="AL54" i="108"/>
  <c r="E55" i="108"/>
  <c r="H55" i="108"/>
  <c r="K55" i="108"/>
  <c r="N55" i="108"/>
  <c r="Q55" i="108"/>
  <c r="AI55" i="108"/>
  <c r="AL55" i="108"/>
  <c r="E56" i="108"/>
  <c r="H56" i="108"/>
  <c r="K56" i="108"/>
  <c r="N56" i="108"/>
  <c r="Q56" i="108"/>
  <c r="AI56" i="108"/>
  <c r="AL56" i="108"/>
  <c r="E57" i="108"/>
  <c r="H57" i="108"/>
  <c r="K57" i="108"/>
  <c r="N57" i="108"/>
  <c r="Q57" i="108"/>
  <c r="AI57" i="108"/>
  <c r="AL57" i="108"/>
  <c r="E58" i="108"/>
  <c r="H58" i="108"/>
  <c r="K58" i="108"/>
  <c r="N58" i="108"/>
  <c r="Q58" i="108"/>
  <c r="AI58" i="108"/>
  <c r="AL58" i="108"/>
  <c r="E59" i="108"/>
  <c r="H59" i="108"/>
  <c r="K59" i="108"/>
  <c r="N59" i="108"/>
  <c r="Q59" i="108"/>
  <c r="AI59" i="108"/>
  <c r="AL59" i="108"/>
  <c r="E60" i="108"/>
  <c r="H60" i="108"/>
  <c r="K60" i="108"/>
  <c r="N60" i="108"/>
  <c r="Q60" i="108"/>
  <c r="E61" i="108"/>
  <c r="H61" i="108"/>
  <c r="K61" i="108"/>
  <c r="N61" i="108"/>
  <c r="Q61" i="108"/>
  <c r="E62" i="108"/>
  <c r="H62" i="108"/>
  <c r="K62" i="108"/>
  <c r="N62" i="108"/>
  <c r="Q62" i="108"/>
  <c r="E63" i="108"/>
  <c r="H63" i="108"/>
  <c r="K63" i="108"/>
  <c r="N63" i="108"/>
  <c r="Q63" i="108"/>
  <c r="Q64" i="108"/>
  <c r="Q65" i="108"/>
  <c r="E74" i="108"/>
  <c r="H74" i="108"/>
  <c r="K74" i="108"/>
  <c r="N74" i="108"/>
  <c r="Q74" i="108"/>
  <c r="T74" i="108"/>
  <c r="W74" i="108"/>
  <c r="Z74" i="108"/>
  <c r="AC74" i="108"/>
  <c r="AF74" i="108"/>
  <c r="AI74" i="108"/>
  <c r="AL74" i="108"/>
  <c r="E75" i="108"/>
  <c r="H75" i="108"/>
  <c r="K75" i="108"/>
  <c r="N75" i="108"/>
  <c r="E76" i="108"/>
  <c r="H76" i="108"/>
  <c r="K76" i="108"/>
  <c r="N76" i="108"/>
  <c r="Q76" i="108"/>
  <c r="T76" i="108"/>
  <c r="W76" i="108"/>
  <c r="Z76" i="108"/>
  <c r="AC76" i="108"/>
  <c r="AF76" i="108"/>
  <c r="AI76" i="108"/>
  <c r="AL76" i="108"/>
  <c r="D79" i="108"/>
  <c r="G79" i="108"/>
  <c r="J79" i="108"/>
  <c r="M79" i="108"/>
  <c r="P79" i="108"/>
  <c r="S79" i="108"/>
  <c r="V79" i="108"/>
  <c r="Y79" i="108"/>
  <c r="AB79" i="108"/>
  <c r="AE79" i="108"/>
  <c r="AH79" i="108"/>
  <c r="AK79" i="108"/>
  <c r="AD1" i="74"/>
  <c r="C13" i="74"/>
  <c r="D7" i="74"/>
  <c r="F13" i="74"/>
  <c r="G7" i="74"/>
  <c r="I13" i="74"/>
  <c r="J7" i="74"/>
  <c r="L13" i="74"/>
  <c r="M7" i="74"/>
  <c r="O13" i="74"/>
  <c r="P7" i="74"/>
  <c r="R13" i="74"/>
  <c r="S7" i="74"/>
  <c r="U13" i="74"/>
  <c r="V7" i="74"/>
  <c r="X13" i="74"/>
  <c r="Y7" i="74"/>
  <c r="AA13" i="74"/>
  <c r="AB7" i="74"/>
  <c r="AD13" i="74"/>
  <c r="AE7" i="74"/>
  <c r="AG13" i="74"/>
  <c r="AH7" i="74"/>
  <c r="AJ13" i="74"/>
  <c r="AK7" i="74"/>
  <c r="D8" i="74"/>
  <c r="G8" i="74"/>
  <c r="J8" i="74"/>
  <c r="M8" i="74"/>
  <c r="P8" i="74"/>
  <c r="S8" i="74"/>
  <c r="V8" i="74"/>
  <c r="Y8" i="74"/>
  <c r="AB8" i="74"/>
  <c r="AE8" i="74"/>
  <c r="AH8" i="74"/>
  <c r="AK8" i="74"/>
  <c r="D9" i="74"/>
  <c r="G9" i="74"/>
  <c r="J9" i="74"/>
  <c r="M9" i="74"/>
  <c r="P9" i="74"/>
  <c r="S9" i="74"/>
  <c r="V9" i="74"/>
  <c r="Y9" i="74"/>
  <c r="AB9" i="74"/>
  <c r="AE9" i="74"/>
  <c r="AH9" i="74"/>
  <c r="AK9" i="74"/>
  <c r="D10" i="74"/>
  <c r="G10" i="74"/>
  <c r="J10" i="74"/>
  <c r="M10" i="74"/>
  <c r="P10" i="74"/>
  <c r="S10" i="74"/>
  <c r="V10" i="74"/>
  <c r="Y10" i="74"/>
  <c r="AB10" i="74"/>
  <c r="AE10" i="74"/>
  <c r="AH10" i="74"/>
  <c r="AK10" i="74"/>
  <c r="D11" i="74"/>
  <c r="G11" i="74"/>
  <c r="J11" i="74"/>
  <c r="M11" i="74"/>
  <c r="P11" i="74"/>
  <c r="S11" i="74"/>
  <c r="V11" i="74"/>
  <c r="Y11" i="74"/>
  <c r="AB11" i="74"/>
  <c r="AE11" i="74"/>
  <c r="AH11" i="74"/>
  <c r="AK11" i="74"/>
  <c r="D12" i="74"/>
  <c r="G12" i="74"/>
  <c r="J12" i="74"/>
  <c r="M12" i="74"/>
  <c r="P12" i="74"/>
  <c r="S12" i="74"/>
  <c r="V12" i="74"/>
  <c r="Y12" i="74"/>
  <c r="AB12" i="74"/>
  <c r="AE12" i="74"/>
  <c r="AH12" i="74"/>
  <c r="AK12" i="74"/>
  <c r="B13" i="74"/>
  <c r="D13" i="74"/>
  <c r="G13" i="74"/>
  <c r="J13" i="74"/>
  <c r="M13" i="74"/>
  <c r="P13" i="74"/>
  <c r="S13" i="74"/>
  <c r="V13" i="74"/>
  <c r="Y13" i="74"/>
  <c r="AB13" i="74"/>
  <c r="AE13" i="74"/>
  <c r="AH13" i="74"/>
  <c r="AK13" i="74"/>
  <c r="B15" i="74"/>
  <c r="C37" i="74"/>
  <c r="D15" i="74"/>
  <c r="F37" i="74"/>
  <c r="G15" i="74"/>
  <c r="I37" i="74"/>
  <c r="J15" i="74"/>
  <c r="L37" i="74"/>
  <c r="M15" i="74"/>
  <c r="R37" i="74"/>
  <c r="S15" i="74"/>
  <c r="U37" i="74"/>
  <c r="V15" i="74"/>
  <c r="X37" i="74"/>
  <c r="Y15" i="74"/>
  <c r="AA37" i="74"/>
  <c r="AB15" i="74"/>
  <c r="AD37" i="74"/>
  <c r="AE15" i="74"/>
  <c r="AG37" i="74"/>
  <c r="AH15" i="74"/>
  <c r="AJ37" i="74"/>
  <c r="AK15" i="74"/>
  <c r="B16" i="74"/>
  <c r="D16" i="74"/>
  <c r="G16" i="74"/>
  <c r="J16" i="74"/>
  <c r="M16" i="74"/>
  <c r="S16" i="74"/>
  <c r="V16" i="74"/>
  <c r="Y16" i="74"/>
  <c r="AB16" i="74"/>
  <c r="AE16" i="74"/>
  <c r="AH16" i="74"/>
  <c r="B17" i="74"/>
  <c r="D17" i="74"/>
  <c r="G17" i="74"/>
  <c r="J17" i="74"/>
  <c r="M17" i="74"/>
  <c r="S17" i="74"/>
  <c r="V17" i="74"/>
  <c r="Y17" i="74"/>
  <c r="AB17" i="74"/>
  <c r="AE17" i="74"/>
  <c r="AH17" i="74"/>
  <c r="B18" i="74"/>
  <c r="D18" i="74"/>
  <c r="G18" i="74"/>
  <c r="J18" i="74"/>
  <c r="M18" i="74"/>
  <c r="S18" i="74"/>
  <c r="V18" i="74"/>
  <c r="AH18" i="74"/>
  <c r="B19" i="74"/>
  <c r="D19" i="74"/>
  <c r="G19" i="74"/>
  <c r="J19" i="74"/>
  <c r="M19" i="74"/>
  <c r="S19" i="74"/>
  <c r="V19" i="74"/>
  <c r="AH19" i="74"/>
  <c r="G20" i="74"/>
  <c r="J20" i="74"/>
  <c r="M20" i="74"/>
  <c r="S20" i="74"/>
  <c r="V20" i="74"/>
  <c r="AB20" i="74"/>
  <c r="AH20" i="74"/>
  <c r="M21" i="74"/>
  <c r="S21" i="74"/>
  <c r="AH21" i="74"/>
  <c r="AH22" i="74"/>
  <c r="B24" i="74"/>
  <c r="B25" i="74"/>
  <c r="B26" i="74"/>
  <c r="B27" i="74"/>
  <c r="B28" i="74"/>
  <c r="B29" i="74"/>
  <c r="B30" i="74"/>
  <c r="M30" i="74"/>
  <c r="B31" i="74"/>
  <c r="D35" i="74"/>
  <c r="G35" i="74"/>
  <c r="J35" i="74"/>
  <c r="M35" i="74"/>
  <c r="S35" i="74"/>
  <c r="V35" i="74"/>
  <c r="AB35" i="74"/>
  <c r="AE35" i="74"/>
  <c r="AH35" i="74"/>
  <c r="AK35" i="74"/>
  <c r="D36" i="74"/>
  <c r="G36" i="74"/>
  <c r="J36" i="74"/>
  <c r="M36" i="74"/>
  <c r="S36" i="74"/>
  <c r="V36" i="74"/>
  <c r="AB36" i="74"/>
  <c r="AE36" i="74"/>
  <c r="AH36" i="74"/>
  <c r="AK36" i="74"/>
  <c r="D37" i="74"/>
  <c r="G37" i="74"/>
  <c r="J37" i="74"/>
  <c r="M37" i="74"/>
  <c r="O37" i="74"/>
  <c r="S37" i="74"/>
  <c r="V37" i="74"/>
  <c r="AB37" i="74"/>
  <c r="AE37" i="74"/>
  <c r="AH37" i="74"/>
  <c r="AK37" i="74"/>
  <c r="B40" i="74"/>
  <c r="C40" i="74"/>
  <c r="F40" i="74"/>
  <c r="I40" i="74"/>
  <c r="L40" i="74"/>
  <c r="O40" i="74"/>
  <c r="R40" i="74"/>
  <c r="U40" i="74"/>
  <c r="X40" i="74"/>
  <c r="AA40" i="74"/>
  <c r="AD40" i="74"/>
  <c r="AG40" i="74"/>
  <c r="AJ40" i="74"/>
  <c r="C53" i="74"/>
  <c r="D47" i="74"/>
  <c r="F53" i="74"/>
  <c r="G47" i="74"/>
  <c r="I53" i="74"/>
  <c r="J47" i="74"/>
  <c r="M47" i="74"/>
  <c r="O53" i="74"/>
  <c r="P47" i="74"/>
  <c r="R53" i="74"/>
  <c r="S47" i="74"/>
  <c r="U53" i="74"/>
  <c r="V47" i="74"/>
  <c r="X53" i="74"/>
  <c r="Y47" i="74"/>
  <c r="AA53" i="74"/>
  <c r="AB47" i="74"/>
  <c r="AD53" i="74"/>
  <c r="AE47" i="74"/>
  <c r="AG53" i="74"/>
  <c r="AH47" i="74"/>
  <c r="AJ53" i="74"/>
  <c r="AK47" i="74"/>
  <c r="D48" i="74"/>
  <c r="G48" i="74"/>
  <c r="J48" i="74"/>
  <c r="M48" i="74"/>
  <c r="P48" i="74"/>
  <c r="S48" i="74"/>
  <c r="V48" i="74"/>
  <c r="Y48" i="74"/>
  <c r="AB48" i="74"/>
  <c r="AE48" i="74"/>
  <c r="AH48" i="74"/>
  <c r="AK48" i="74"/>
  <c r="D49" i="74"/>
  <c r="G49" i="74"/>
  <c r="J49" i="74"/>
  <c r="M49" i="74"/>
  <c r="P49" i="74"/>
  <c r="S49" i="74"/>
  <c r="V49" i="74"/>
  <c r="Y49" i="74"/>
  <c r="AB49" i="74"/>
  <c r="AE49" i="74"/>
  <c r="AH49" i="74"/>
  <c r="AK49" i="74"/>
  <c r="D50" i="74"/>
  <c r="G50" i="74"/>
  <c r="J50" i="74"/>
  <c r="M50" i="74"/>
  <c r="P50" i="74"/>
  <c r="S50" i="74"/>
  <c r="V50" i="74"/>
  <c r="Y50" i="74"/>
  <c r="AB50" i="74"/>
  <c r="AE50" i="74"/>
  <c r="AH50" i="74"/>
  <c r="AK50" i="74"/>
  <c r="D51" i="74"/>
  <c r="G51" i="74"/>
  <c r="J51" i="74"/>
  <c r="M51" i="74"/>
  <c r="P51" i="74"/>
  <c r="S51" i="74"/>
  <c r="V51" i="74"/>
  <c r="Y51" i="74"/>
  <c r="AB51" i="74"/>
  <c r="AE51" i="74"/>
  <c r="AH51" i="74"/>
  <c r="AK51" i="74"/>
  <c r="D52" i="74"/>
  <c r="G52" i="74"/>
  <c r="J52" i="74"/>
  <c r="M52" i="74"/>
  <c r="P52" i="74"/>
  <c r="S52" i="74"/>
  <c r="V52" i="74"/>
  <c r="Y52" i="74"/>
  <c r="AB52" i="74"/>
  <c r="AE52" i="74"/>
  <c r="AH52" i="74"/>
  <c r="AK52" i="74"/>
  <c r="D53" i="74"/>
  <c r="G53" i="74"/>
  <c r="J53" i="74"/>
  <c r="L53" i="74"/>
  <c r="M53" i="74"/>
  <c r="P53" i="74"/>
  <c r="S53" i="74"/>
  <c r="V53" i="74"/>
  <c r="Y53" i="74"/>
  <c r="AB53" i="74"/>
  <c r="AE53" i="74"/>
  <c r="AH53" i="74"/>
  <c r="AK53" i="74"/>
  <c r="C77" i="74"/>
  <c r="D55" i="74"/>
  <c r="F77" i="74"/>
  <c r="G55" i="74"/>
  <c r="I77" i="74"/>
  <c r="J55" i="74"/>
  <c r="M55" i="74"/>
  <c r="O77" i="74"/>
  <c r="P55" i="74"/>
  <c r="R77" i="74"/>
  <c r="S55" i="74"/>
  <c r="U77" i="74"/>
  <c r="V55" i="74"/>
  <c r="X77" i="74"/>
  <c r="Y55" i="74"/>
  <c r="AA77" i="74"/>
  <c r="AB55" i="74"/>
  <c r="AD77" i="74"/>
  <c r="AE55" i="74"/>
  <c r="AG77" i="74"/>
  <c r="AH55" i="74"/>
  <c r="AJ77" i="74"/>
  <c r="AK55" i="74"/>
  <c r="D56" i="74"/>
  <c r="G56" i="74"/>
  <c r="J56" i="74"/>
  <c r="M56" i="74"/>
  <c r="P56" i="74"/>
  <c r="S56" i="74"/>
  <c r="V56" i="74"/>
  <c r="Y56" i="74"/>
  <c r="AB56" i="74"/>
  <c r="D57" i="74"/>
  <c r="G57" i="74"/>
  <c r="AB57" i="74"/>
  <c r="D58" i="74"/>
  <c r="G58" i="74"/>
  <c r="AB58" i="74"/>
  <c r="D59" i="74"/>
  <c r="G59" i="74"/>
  <c r="AB59" i="74"/>
  <c r="D60" i="74"/>
  <c r="G60" i="74"/>
  <c r="AB60" i="74"/>
  <c r="D61" i="74"/>
  <c r="G61" i="74"/>
  <c r="AB61" i="74"/>
  <c r="D62" i="74"/>
  <c r="G62" i="74"/>
  <c r="D64" i="74"/>
  <c r="G64" i="74"/>
  <c r="D75" i="74"/>
  <c r="G75" i="74"/>
  <c r="J75" i="74"/>
  <c r="M75" i="74"/>
  <c r="P75" i="74"/>
  <c r="S75" i="74"/>
  <c r="V75" i="74"/>
  <c r="Y75" i="74"/>
  <c r="D76" i="74"/>
  <c r="G76" i="74"/>
  <c r="J76" i="74"/>
  <c r="M76" i="74"/>
  <c r="P76" i="74"/>
  <c r="S76" i="74"/>
  <c r="V76" i="74"/>
  <c r="Y76" i="74"/>
  <c r="AB76" i="74"/>
  <c r="AE76" i="74"/>
  <c r="AH76" i="74"/>
  <c r="AK76" i="74"/>
  <c r="D77" i="74"/>
  <c r="G77" i="74"/>
  <c r="J77" i="74"/>
  <c r="L77" i="74"/>
  <c r="M77" i="74"/>
  <c r="P77" i="74"/>
  <c r="S77" i="74"/>
  <c r="V77" i="74"/>
  <c r="Y77" i="74"/>
  <c r="AB77" i="74"/>
  <c r="AE77" i="74"/>
  <c r="AH77" i="74"/>
  <c r="AK77" i="74"/>
  <c r="C80" i="74"/>
  <c r="F80" i="74"/>
  <c r="I80" i="74"/>
  <c r="L80" i="74"/>
  <c r="O80" i="74"/>
  <c r="R80" i="74"/>
  <c r="U80" i="74"/>
  <c r="X80" i="74"/>
  <c r="AA80" i="74"/>
  <c r="AD80" i="74"/>
  <c r="AG80" i="74"/>
  <c r="AJ80" i="74"/>
  <c r="W1" i="46"/>
  <c r="C13" i="46"/>
  <c r="D7" i="46"/>
  <c r="F13" i="46"/>
  <c r="G7" i="46"/>
  <c r="I13" i="46"/>
  <c r="J7" i="46"/>
  <c r="L13" i="46"/>
  <c r="M7" i="46"/>
  <c r="O13" i="46"/>
  <c r="P7" i="46"/>
  <c r="R13" i="46"/>
  <c r="S7" i="46"/>
  <c r="U13" i="46"/>
  <c r="V7" i="46"/>
  <c r="X13" i="46"/>
  <c r="Y7" i="46"/>
  <c r="AA13" i="46"/>
  <c r="AB7" i="46"/>
  <c r="D8" i="46"/>
  <c r="G8" i="46"/>
  <c r="J8" i="46"/>
  <c r="M8" i="46"/>
  <c r="P8" i="46"/>
  <c r="S8" i="46"/>
  <c r="V8" i="46"/>
  <c r="Y8" i="46"/>
  <c r="AB8" i="46"/>
  <c r="D9" i="46"/>
  <c r="G9" i="46"/>
  <c r="J9" i="46"/>
  <c r="M9" i="46"/>
  <c r="P9" i="46"/>
  <c r="S9" i="46"/>
  <c r="V9" i="46"/>
  <c r="Y9" i="46"/>
  <c r="AB9" i="46"/>
  <c r="D10" i="46"/>
  <c r="G10" i="46"/>
  <c r="J10" i="46"/>
  <c r="M10" i="46"/>
  <c r="P10" i="46"/>
  <c r="S10" i="46"/>
  <c r="V10" i="46"/>
  <c r="Y10" i="46"/>
  <c r="AB10" i="46"/>
  <c r="D11" i="46"/>
  <c r="G11" i="46"/>
  <c r="J11" i="46"/>
  <c r="M11" i="46"/>
  <c r="P11" i="46"/>
  <c r="S11" i="46"/>
  <c r="V11" i="46"/>
  <c r="Y11" i="46"/>
  <c r="AB11" i="46"/>
  <c r="D12" i="46"/>
  <c r="G12" i="46"/>
  <c r="J12" i="46"/>
  <c r="M12" i="46"/>
  <c r="P12" i="46"/>
  <c r="S12" i="46"/>
  <c r="V12" i="46"/>
  <c r="Y12" i="46"/>
  <c r="AB12" i="46"/>
  <c r="B13" i="46"/>
  <c r="D13" i="46"/>
  <c r="G13" i="46"/>
  <c r="J13" i="46"/>
  <c r="M13" i="46"/>
  <c r="P13" i="46"/>
  <c r="S13" i="46"/>
  <c r="V13" i="46"/>
  <c r="Y13" i="46"/>
  <c r="AB13" i="46"/>
  <c r="AD13" i="46"/>
  <c r="AE13" i="46"/>
  <c r="P15" i="46"/>
  <c r="S15" i="46"/>
  <c r="V15" i="46"/>
  <c r="Y15" i="46"/>
  <c r="B16" i="46"/>
  <c r="D16" i="46"/>
  <c r="G16" i="46"/>
  <c r="J16" i="46"/>
  <c r="M16" i="46"/>
  <c r="P16" i="46"/>
  <c r="S16" i="46"/>
  <c r="V16" i="46"/>
  <c r="Y16" i="46"/>
  <c r="AB16" i="46"/>
  <c r="B17" i="46"/>
  <c r="D17" i="46"/>
  <c r="G17" i="46"/>
  <c r="J17" i="46"/>
  <c r="M17" i="46"/>
  <c r="P17" i="46"/>
  <c r="S17" i="46"/>
  <c r="V17" i="46"/>
  <c r="AB17" i="46"/>
  <c r="B18" i="46"/>
  <c r="D18" i="46"/>
  <c r="G18" i="46"/>
  <c r="J18" i="46"/>
  <c r="M18" i="46"/>
  <c r="P18" i="46"/>
  <c r="S18" i="46"/>
  <c r="V18" i="46"/>
  <c r="B19" i="46"/>
  <c r="D19" i="46"/>
  <c r="G19" i="46"/>
  <c r="J19" i="46"/>
  <c r="M19" i="46"/>
  <c r="P19" i="46"/>
  <c r="S19" i="46"/>
  <c r="V19" i="46"/>
  <c r="B20" i="46"/>
  <c r="D20" i="46"/>
  <c r="G20" i="46"/>
  <c r="J20" i="46"/>
  <c r="M20" i="46"/>
  <c r="P20" i="46"/>
  <c r="S20" i="46"/>
  <c r="V20" i="46"/>
  <c r="B21" i="46"/>
  <c r="D21" i="46"/>
  <c r="G21" i="46"/>
  <c r="J21" i="46"/>
  <c r="M21" i="46"/>
  <c r="P21" i="46"/>
  <c r="S21" i="46"/>
  <c r="V21" i="46"/>
  <c r="B22" i="46"/>
  <c r="D22" i="46"/>
  <c r="G22" i="46"/>
  <c r="J22" i="46"/>
  <c r="M22" i="46"/>
  <c r="P22" i="46"/>
  <c r="S22" i="46"/>
  <c r="V22" i="46"/>
  <c r="B23" i="46"/>
  <c r="D23" i="46"/>
  <c r="G23" i="46"/>
  <c r="J23" i="46"/>
  <c r="M23" i="46"/>
  <c r="P23" i="46"/>
  <c r="S23" i="46"/>
  <c r="V23" i="46"/>
  <c r="I24" i="46"/>
  <c r="B24" i="46"/>
  <c r="D24" i="46"/>
  <c r="G24" i="46"/>
  <c r="M24" i="46"/>
  <c r="V24" i="46"/>
  <c r="B25" i="46"/>
  <c r="V25" i="46"/>
  <c r="B26" i="46"/>
  <c r="B27" i="46"/>
  <c r="B28" i="46"/>
  <c r="D35" i="46"/>
  <c r="G35" i="46"/>
  <c r="J35" i="46"/>
  <c r="M35" i="46"/>
  <c r="P35" i="46"/>
  <c r="S35" i="46"/>
  <c r="V35" i="46"/>
  <c r="Y35" i="46"/>
  <c r="AB35" i="46"/>
  <c r="D36" i="46"/>
  <c r="G36" i="46"/>
  <c r="J36" i="46"/>
  <c r="M36" i="46"/>
  <c r="P36" i="46"/>
  <c r="S36" i="46"/>
  <c r="V36" i="46"/>
  <c r="Y36" i="46"/>
  <c r="AB36" i="46"/>
  <c r="D37" i="46"/>
  <c r="G37" i="46"/>
  <c r="J37" i="46"/>
  <c r="M37" i="46"/>
  <c r="P37" i="46"/>
  <c r="S37" i="46"/>
  <c r="V37" i="46"/>
  <c r="Y37" i="46"/>
  <c r="AB37" i="46"/>
  <c r="B38" i="46"/>
  <c r="B40" i="46"/>
  <c r="C40" i="46"/>
  <c r="F40" i="46"/>
  <c r="I40" i="46"/>
  <c r="L40" i="46"/>
  <c r="O40" i="46"/>
  <c r="R40" i="46"/>
  <c r="U40" i="46"/>
  <c r="X40" i="46"/>
  <c r="AA40" i="46"/>
  <c r="AD40" i="46"/>
  <c r="C53" i="46"/>
  <c r="D47" i="46"/>
  <c r="F53" i="46"/>
  <c r="G47" i="46"/>
  <c r="I53" i="46"/>
  <c r="J47" i="46"/>
  <c r="L53" i="46"/>
  <c r="M47" i="46"/>
  <c r="O53" i="46"/>
  <c r="P47" i="46"/>
  <c r="X53" i="46"/>
  <c r="Y47" i="46"/>
  <c r="AA53" i="46"/>
  <c r="AB47" i="46"/>
  <c r="AD53" i="46"/>
  <c r="AE47" i="46"/>
  <c r="AG53" i="46"/>
  <c r="AH47" i="46"/>
  <c r="D48" i="46"/>
  <c r="G48" i="46"/>
  <c r="J48" i="46"/>
  <c r="M48" i="46"/>
  <c r="P48" i="46"/>
  <c r="Y48" i="46"/>
  <c r="AB48" i="46"/>
  <c r="AE48" i="46"/>
  <c r="AH48" i="46"/>
  <c r="D49" i="46"/>
  <c r="G49" i="46"/>
  <c r="J49" i="46"/>
  <c r="M49" i="46"/>
  <c r="P49" i="46"/>
  <c r="Y49" i="46"/>
  <c r="AB49" i="46"/>
  <c r="AE49" i="46"/>
  <c r="AH49" i="46"/>
  <c r="D50" i="46"/>
  <c r="G50" i="46"/>
  <c r="J50" i="46"/>
  <c r="M50" i="46"/>
  <c r="P50" i="46"/>
  <c r="Y50" i="46"/>
  <c r="AB50" i="46"/>
  <c r="AE50" i="46"/>
  <c r="AH50" i="46"/>
  <c r="D51" i="46"/>
  <c r="G51" i="46"/>
  <c r="J51" i="46"/>
  <c r="M51" i="46"/>
  <c r="P51" i="46"/>
  <c r="Y51" i="46"/>
  <c r="AB51" i="46"/>
  <c r="AE51" i="46"/>
  <c r="AH51" i="46"/>
  <c r="D52" i="46"/>
  <c r="G52" i="46"/>
  <c r="J52" i="46"/>
  <c r="M52" i="46"/>
  <c r="P52" i="46"/>
  <c r="Y52" i="46"/>
  <c r="AB52" i="46"/>
  <c r="AE52" i="46"/>
  <c r="AH52" i="46"/>
  <c r="D53" i="46"/>
  <c r="G53" i="46"/>
  <c r="J53" i="46"/>
  <c r="M53" i="46"/>
  <c r="P53" i="46"/>
  <c r="R53" i="46"/>
  <c r="S53" i="46"/>
  <c r="U53" i="46"/>
  <c r="Y53" i="46"/>
  <c r="AB53" i="46"/>
  <c r="AE53" i="46"/>
  <c r="AH53" i="46"/>
  <c r="G55" i="46"/>
  <c r="J55" i="46"/>
  <c r="M55" i="46"/>
  <c r="P55" i="46"/>
  <c r="Y55" i="46"/>
  <c r="AB55" i="46"/>
  <c r="AE55" i="46"/>
  <c r="AH55" i="46"/>
  <c r="D56" i="46"/>
  <c r="G56" i="46"/>
  <c r="M56" i="46"/>
  <c r="P56" i="46"/>
  <c r="Y56" i="46"/>
  <c r="AB56" i="46"/>
  <c r="AE56" i="46"/>
  <c r="AH56" i="46"/>
  <c r="D57" i="46"/>
  <c r="G57" i="46"/>
  <c r="J57" i="46"/>
  <c r="M57" i="46"/>
  <c r="P57" i="46"/>
  <c r="Y57" i="46"/>
  <c r="AB57" i="46"/>
  <c r="AE57" i="46"/>
  <c r="AH57" i="46"/>
  <c r="D58" i="46"/>
  <c r="G58" i="46"/>
  <c r="M58" i="46"/>
  <c r="AB58" i="46"/>
  <c r="AE58" i="46"/>
  <c r="AH58" i="46"/>
  <c r="D59" i="46"/>
  <c r="G59" i="46"/>
  <c r="P59" i="46"/>
  <c r="AB59" i="46"/>
  <c r="AE59" i="46"/>
  <c r="AH59" i="46"/>
  <c r="D60" i="46"/>
  <c r="G60" i="46"/>
  <c r="AB60" i="46"/>
  <c r="AE60" i="46"/>
  <c r="AH60" i="46"/>
  <c r="D61" i="46"/>
  <c r="G61" i="46"/>
  <c r="AB61" i="46"/>
  <c r="AE61" i="46"/>
  <c r="AH61" i="46"/>
  <c r="D62" i="46"/>
  <c r="G62" i="46"/>
  <c r="AB62" i="46"/>
  <c r="AE62" i="46"/>
  <c r="AH62" i="46"/>
  <c r="D63" i="46"/>
  <c r="G63" i="46"/>
  <c r="AH63" i="46"/>
  <c r="D64" i="46"/>
  <c r="D65" i="46"/>
  <c r="D75" i="46"/>
  <c r="G75" i="46"/>
  <c r="J75" i="46"/>
  <c r="M75" i="46"/>
  <c r="P75" i="46"/>
  <c r="Y75" i="46"/>
  <c r="AB75" i="46"/>
  <c r="AE75" i="46"/>
  <c r="AH75" i="46"/>
  <c r="D76" i="46"/>
  <c r="G76" i="46"/>
  <c r="J76" i="46"/>
  <c r="M76" i="46"/>
  <c r="P76" i="46"/>
  <c r="Y76" i="46"/>
  <c r="AB76" i="46"/>
  <c r="AE76" i="46"/>
  <c r="AH76" i="46"/>
  <c r="D77" i="46"/>
  <c r="G77" i="46"/>
  <c r="J77" i="46"/>
  <c r="M77" i="46"/>
  <c r="P77" i="46"/>
  <c r="Y77" i="46"/>
  <c r="AB77" i="46"/>
  <c r="AE77" i="46"/>
  <c r="AH77" i="46"/>
  <c r="C80" i="46"/>
  <c r="F80" i="46"/>
  <c r="I80" i="46"/>
  <c r="L80" i="46"/>
  <c r="O80" i="46"/>
  <c r="R80" i="46"/>
  <c r="U80" i="46"/>
  <c r="X80" i="46"/>
  <c r="AA80" i="46"/>
  <c r="AD80" i="46"/>
  <c r="AG80" i="46"/>
  <c r="W1" i="79"/>
  <c r="C13" i="79"/>
  <c r="D7" i="79"/>
  <c r="F13" i="79"/>
  <c r="G7" i="79"/>
  <c r="I13" i="79"/>
  <c r="J7" i="79"/>
  <c r="L13" i="79"/>
  <c r="M7" i="79"/>
  <c r="O13" i="79"/>
  <c r="P7" i="79"/>
  <c r="R13" i="79"/>
  <c r="S7" i="79"/>
  <c r="U13" i="79"/>
  <c r="V7" i="79"/>
  <c r="X13" i="79"/>
  <c r="Y7" i="79"/>
  <c r="AA13" i="79"/>
  <c r="AB7" i="79"/>
  <c r="D8" i="79"/>
  <c r="G8" i="79"/>
  <c r="J8" i="79"/>
  <c r="M8" i="79"/>
  <c r="P8" i="79"/>
  <c r="S8" i="79"/>
  <c r="V8" i="79"/>
  <c r="Y8" i="79"/>
  <c r="AB8" i="79"/>
  <c r="D9" i="79"/>
  <c r="G9" i="79"/>
  <c r="J9" i="79"/>
  <c r="M9" i="79"/>
  <c r="P9" i="79"/>
  <c r="S9" i="79"/>
  <c r="V9" i="79"/>
  <c r="Y9" i="79"/>
  <c r="AB9" i="79"/>
  <c r="D10" i="79"/>
  <c r="J10" i="79"/>
  <c r="M10" i="79"/>
  <c r="P10" i="79"/>
  <c r="S10" i="79"/>
  <c r="V10" i="79"/>
  <c r="Y10" i="79"/>
  <c r="AB10" i="79"/>
  <c r="D11" i="79"/>
  <c r="G11" i="79"/>
  <c r="J11" i="79"/>
  <c r="M11" i="79"/>
  <c r="P11" i="79"/>
  <c r="S11" i="79"/>
  <c r="V11" i="79"/>
  <c r="Y11" i="79"/>
  <c r="AB11" i="79"/>
  <c r="D12" i="79"/>
  <c r="G12" i="79"/>
  <c r="J12" i="79"/>
  <c r="M12" i="79"/>
  <c r="P12" i="79"/>
  <c r="S12" i="79"/>
  <c r="V12" i="79"/>
  <c r="Y12" i="79"/>
  <c r="AB12" i="79"/>
  <c r="B13" i="79"/>
  <c r="D13" i="79"/>
  <c r="G13" i="79"/>
  <c r="J13" i="79"/>
  <c r="M13" i="79"/>
  <c r="P13" i="79"/>
  <c r="S13" i="79"/>
  <c r="V13" i="79"/>
  <c r="Y13" i="79"/>
  <c r="AB13" i="79"/>
  <c r="B15" i="79"/>
  <c r="G15" i="79"/>
  <c r="J15" i="79"/>
  <c r="M15" i="79"/>
  <c r="S15" i="79"/>
  <c r="V15" i="79"/>
  <c r="Y15" i="79"/>
  <c r="AB15" i="79"/>
  <c r="B16" i="79"/>
  <c r="D16" i="79"/>
  <c r="S16" i="79"/>
  <c r="V16" i="79"/>
  <c r="Y16" i="79"/>
  <c r="B17" i="79"/>
  <c r="D17" i="79"/>
  <c r="S17" i="79"/>
  <c r="V17" i="79"/>
  <c r="Y17" i="79"/>
  <c r="B18" i="79"/>
  <c r="D18" i="79"/>
  <c r="S18" i="79"/>
  <c r="V18" i="79"/>
  <c r="Y18" i="79"/>
  <c r="B19" i="79"/>
  <c r="D19" i="79"/>
  <c r="S19" i="79"/>
  <c r="V19" i="79"/>
  <c r="Y19" i="79"/>
  <c r="B20" i="79"/>
  <c r="D20" i="79"/>
  <c r="S20" i="79"/>
  <c r="V20" i="79"/>
  <c r="Y20" i="79"/>
  <c r="B21" i="79"/>
  <c r="D21" i="79"/>
  <c r="S21" i="79"/>
  <c r="V21" i="79"/>
  <c r="Y21" i="79"/>
  <c r="B22" i="79"/>
  <c r="D22" i="79"/>
  <c r="V22" i="79"/>
  <c r="Y22" i="79"/>
  <c r="B23" i="79"/>
  <c r="D23" i="79"/>
  <c r="V23" i="79"/>
  <c r="Y23" i="79"/>
  <c r="B24" i="79"/>
  <c r="D24" i="79"/>
  <c r="V24" i="79"/>
  <c r="Y24" i="79"/>
  <c r="B25" i="79"/>
  <c r="D25" i="79"/>
  <c r="V25" i="79"/>
  <c r="Y25" i="79"/>
  <c r="B26" i="79"/>
  <c r="D26" i="79"/>
  <c r="Y26" i="79"/>
  <c r="B27" i="79"/>
  <c r="D27" i="79"/>
  <c r="B28" i="79"/>
  <c r="D28" i="79"/>
  <c r="B29" i="79"/>
  <c r="B30" i="79"/>
  <c r="B31" i="79"/>
  <c r="B32" i="79"/>
  <c r="B33" i="79"/>
  <c r="B34" i="79"/>
  <c r="D35" i="79"/>
  <c r="G35" i="79"/>
  <c r="J35" i="79"/>
  <c r="S35" i="79"/>
  <c r="V35" i="79"/>
  <c r="Y35" i="79"/>
  <c r="AB35" i="79"/>
  <c r="D36" i="79"/>
  <c r="G36" i="79"/>
  <c r="J36" i="79"/>
  <c r="V36" i="79"/>
  <c r="Y36" i="79"/>
  <c r="AB36" i="79"/>
  <c r="D37" i="79"/>
  <c r="G37" i="79"/>
  <c r="J37" i="79"/>
  <c r="S37" i="79"/>
  <c r="V37" i="79"/>
  <c r="Y37" i="79"/>
  <c r="AB37" i="79"/>
  <c r="B40" i="79"/>
  <c r="C40" i="79"/>
  <c r="F40" i="79"/>
  <c r="I40" i="79"/>
  <c r="L40" i="79"/>
  <c r="O40" i="79"/>
  <c r="R40" i="79"/>
  <c r="U40" i="79"/>
  <c r="X40" i="79"/>
  <c r="AA40" i="79"/>
  <c r="C53" i="79"/>
  <c r="D47" i="79"/>
  <c r="F53" i="79"/>
  <c r="G47" i="79"/>
  <c r="I53" i="79"/>
  <c r="J47" i="79"/>
  <c r="L53" i="79"/>
  <c r="M47" i="79"/>
  <c r="O53" i="79"/>
  <c r="P47" i="79"/>
  <c r="R53" i="79"/>
  <c r="S47" i="79"/>
  <c r="U53" i="79"/>
  <c r="V47" i="79"/>
  <c r="X53" i="79"/>
  <c r="Y47" i="79"/>
  <c r="D48" i="79"/>
  <c r="G48" i="79"/>
  <c r="J48" i="79"/>
  <c r="M48" i="79"/>
  <c r="P48" i="79"/>
  <c r="S48" i="79"/>
  <c r="V48" i="79"/>
  <c r="Y48" i="79"/>
  <c r="D49" i="79"/>
  <c r="G49" i="79"/>
  <c r="J49" i="79"/>
  <c r="M49" i="79"/>
  <c r="P49" i="79"/>
  <c r="S49" i="79"/>
  <c r="V49" i="79"/>
  <c r="Y49" i="79"/>
  <c r="D50" i="79"/>
  <c r="G50" i="79"/>
  <c r="J50" i="79"/>
  <c r="M50" i="79"/>
  <c r="P50" i="79"/>
  <c r="S50" i="79"/>
  <c r="V50" i="79"/>
  <c r="Y50" i="79"/>
  <c r="D51" i="79"/>
  <c r="G51" i="79"/>
  <c r="J51" i="79"/>
  <c r="M51" i="79"/>
  <c r="P51" i="79"/>
  <c r="S51" i="79"/>
  <c r="V51" i="79"/>
  <c r="Y51" i="79"/>
  <c r="D52" i="79"/>
  <c r="G52" i="79"/>
  <c r="J52" i="79"/>
  <c r="M52" i="79"/>
  <c r="P52" i="79"/>
  <c r="S52" i="79"/>
  <c r="V52" i="79"/>
  <c r="Y52" i="79"/>
  <c r="B53" i="79"/>
  <c r="D53" i="79"/>
  <c r="G53" i="79"/>
  <c r="J53" i="79"/>
  <c r="M53" i="79"/>
  <c r="P53" i="79"/>
  <c r="S53" i="79"/>
  <c r="V53" i="79"/>
  <c r="Y53" i="79"/>
  <c r="D55" i="79"/>
  <c r="G55" i="79"/>
  <c r="J55" i="79"/>
  <c r="M55" i="79"/>
  <c r="P55" i="79"/>
  <c r="S55" i="79"/>
  <c r="V55" i="79"/>
  <c r="Y55" i="79"/>
  <c r="J56" i="79"/>
  <c r="M56" i="79"/>
  <c r="P56" i="79"/>
  <c r="S56" i="79"/>
  <c r="V56" i="79"/>
  <c r="Y56" i="79"/>
  <c r="M57" i="79"/>
  <c r="P57" i="79"/>
  <c r="V57" i="79"/>
  <c r="Y57" i="79"/>
  <c r="J58" i="79"/>
  <c r="M58" i="79"/>
  <c r="P58" i="79"/>
  <c r="S58" i="79"/>
  <c r="Y58" i="79"/>
  <c r="J59" i="79"/>
  <c r="M59" i="79"/>
  <c r="P59" i="79"/>
  <c r="S59" i="79"/>
  <c r="Y59" i="79"/>
  <c r="J60" i="79"/>
  <c r="M60" i="79"/>
  <c r="P60" i="79"/>
  <c r="S60" i="79"/>
  <c r="Y60" i="79"/>
  <c r="S61" i="79"/>
  <c r="S62" i="79"/>
  <c r="M63" i="79"/>
  <c r="P63" i="79"/>
  <c r="S63" i="79"/>
  <c r="S64" i="79"/>
  <c r="B75" i="79"/>
  <c r="D75" i="79"/>
  <c r="G75" i="79"/>
  <c r="J75" i="79"/>
  <c r="M75" i="79"/>
  <c r="P75" i="79"/>
  <c r="S75" i="79"/>
  <c r="V75" i="79"/>
  <c r="Y75" i="79"/>
  <c r="D76" i="79"/>
  <c r="G76" i="79"/>
  <c r="J76" i="79"/>
  <c r="M76" i="79"/>
  <c r="P76" i="79"/>
  <c r="S76" i="79"/>
  <c r="Y76" i="79"/>
  <c r="B77" i="79"/>
  <c r="D77" i="79"/>
  <c r="G77" i="79"/>
  <c r="J77" i="79"/>
  <c r="M77" i="79"/>
  <c r="P77" i="79"/>
  <c r="S77" i="79"/>
  <c r="V77" i="79"/>
  <c r="Y77" i="79"/>
  <c r="B80" i="79"/>
  <c r="C80" i="79"/>
  <c r="F80" i="79"/>
  <c r="I80" i="79"/>
  <c r="L80" i="79"/>
  <c r="O80" i="79"/>
  <c r="R80" i="79"/>
  <c r="U80" i="79"/>
  <c r="X80" i="79"/>
  <c r="AC1" i="83"/>
  <c r="C13" i="83"/>
  <c r="D7" i="83"/>
  <c r="F13" i="83"/>
  <c r="G7" i="83"/>
  <c r="I13" i="83"/>
  <c r="J7" i="83"/>
  <c r="L13" i="83"/>
  <c r="M7" i="83"/>
  <c r="O13" i="83"/>
  <c r="P7" i="83"/>
  <c r="R13" i="83"/>
  <c r="S7" i="83"/>
  <c r="V7" i="83"/>
  <c r="X13" i="83"/>
  <c r="Y7" i="83"/>
  <c r="AA13" i="83"/>
  <c r="AB7" i="83"/>
  <c r="AE7" i="83"/>
  <c r="AH7" i="83"/>
  <c r="AK7" i="83"/>
  <c r="D8" i="83"/>
  <c r="G8" i="83"/>
  <c r="J8" i="83"/>
  <c r="M8" i="83"/>
  <c r="P8" i="83"/>
  <c r="S8" i="83"/>
  <c r="V8" i="83"/>
  <c r="Y8" i="83"/>
  <c r="AB8" i="83"/>
  <c r="AE8" i="83"/>
  <c r="AH8" i="83"/>
  <c r="AK8" i="83"/>
  <c r="D9" i="83"/>
  <c r="G9" i="83"/>
  <c r="J9" i="83"/>
  <c r="M9" i="83"/>
  <c r="P9" i="83"/>
  <c r="S9" i="83"/>
  <c r="V9" i="83"/>
  <c r="Y9" i="83"/>
  <c r="AB9" i="83"/>
  <c r="AE9" i="83"/>
  <c r="AH9" i="83"/>
  <c r="AK9" i="83"/>
  <c r="D10" i="83"/>
  <c r="G10" i="83"/>
  <c r="J10" i="83"/>
  <c r="M10" i="83"/>
  <c r="P10" i="83"/>
  <c r="S10" i="83"/>
  <c r="V10" i="83"/>
  <c r="Y10" i="83"/>
  <c r="AB10" i="83"/>
  <c r="AE10" i="83"/>
  <c r="AH10" i="83"/>
  <c r="AK10" i="83"/>
  <c r="D11" i="83"/>
  <c r="G11" i="83"/>
  <c r="J11" i="83"/>
  <c r="M11" i="83"/>
  <c r="P11" i="83"/>
  <c r="S11" i="83"/>
  <c r="V11" i="83"/>
  <c r="Y11" i="83"/>
  <c r="AB11" i="83"/>
  <c r="AE11" i="83"/>
  <c r="AH11" i="83"/>
  <c r="AK11" i="83"/>
  <c r="D12" i="83"/>
  <c r="G12" i="83"/>
  <c r="J12" i="83"/>
  <c r="M12" i="83"/>
  <c r="P12" i="83"/>
  <c r="S12" i="83"/>
  <c r="V12" i="83"/>
  <c r="Y12" i="83"/>
  <c r="AB12" i="83"/>
  <c r="AE12" i="83"/>
  <c r="AH12" i="83"/>
  <c r="AK12" i="83"/>
  <c r="B13" i="83"/>
  <c r="D13" i="83"/>
  <c r="G13" i="83"/>
  <c r="J13" i="83"/>
  <c r="M13" i="83"/>
  <c r="P13" i="83"/>
  <c r="S13" i="83"/>
  <c r="U13" i="83"/>
  <c r="V13" i="83"/>
  <c r="Y13" i="83"/>
  <c r="AB13" i="83"/>
  <c r="AD13" i="83"/>
  <c r="AE13" i="83"/>
  <c r="AG13" i="83"/>
  <c r="AH13" i="83"/>
  <c r="AJ13" i="83"/>
  <c r="AK13" i="83"/>
  <c r="B15" i="83"/>
  <c r="D15" i="83"/>
  <c r="G15" i="83"/>
  <c r="J15" i="83"/>
  <c r="M15" i="83"/>
  <c r="P15" i="83"/>
  <c r="S15" i="83"/>
  <c r="V15" i="83"/>
  <c r="Y15" i="83"/>
  <c r="AB15" i="83"/>
  <c r="AE15" i="83"/>
  <c r="AH15" i="83"/>
  <c r="AK15" i="83"/>
  <c r="B16" i="83"/>
  <c r="D16" i="83"/>
  <c r="G16" i="83"/>
  <c r="J16" i="83"/>
  <c r="M16" i="83"/>
  <c r="P16" i="83"/>
  <c r="S16" i="83"/>
  <c r="V16" i="83"/>
  <c r="Y16" i="83"/>
  <c r="AB16" i="83"/>
  <c r="AE16" i="83"/>
  <c r="AH16" i="83"/>
  <c r="AK16" i="83"/>
  <c r="B17" i="83"/>
  <c r="G17" i="83"/>
  <c r="J17" i="83"/>
  <c r="M17" i="83"/>
  <c r="S17" i="83"/>
  <c r="V17" i="83"/>
  <c r="Y17" i="83"/>
  <c r="AB17" i="83"/>
  <c r="AE17" i="83"/>
  <c r="AH17" i="83"/>
  <c r="AK17" i="83"/>
  <c r="B18" i="83"/>
  <c r="J18" i="83"/>
  <c r="S18" i="83"/>
  <c r="V18" i="83"/>
  <c r="AB18" i="83"/>
  <c r="AE18" i="83"/>
  <c r="AH18" i="83"/>
  <c r="AK18" i="83"/>
  <c r="B19" i="83"/>
  <c r="J19" i="83"/>
  <c r="S19" i="83"/>
  <c r="V19" i="83"/>
  <c r="AB19" i="83"/>
  <c r="AE19" i="83"/>
  <c r="AH19" i="83"/>
  <c r="AK19" i="83"/>
  <c r="B20" i="83"/>
  <c r="J20" i="83"/>
  <c r="AB20" i="83"/>
  <c r="AE20" i="83"/>
  <c r="AH20" i="83"/>
  <c r="AK20" i="83"/>
  <c r="B21" i="83"/>
  <c r="J21" i="83"/>
  <c r="M21" i="83"/>
  <c r="AB21" i="83"/>
  <c r="AE21" i="83"/>
  <c r="AH21" i="83"/>
  <c r="AK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D35" i="83"/>
  <c r="G35" i="83"/>
  <c r="J35" i="83"/>
  <c r="M35" i="83"/>
  <c r="P35" i="83"/>
  <c r="S35" i="83"/>
  <c r="V35" i="83"/>
  <c r="Y35" i="83"/>
  <c r="AB35" i="83"/>
  <c r="AE35" i="83"/>
  <c r="AH35" i="83"/>
  <c r="AK35" i="83"/>
  <c r="D36" i="83"/>
  <c r="G36" i="83"/>
  <c r="J36" i="83"/>
  <c r="M36" i="83"/>
  <c r="P36" i="83"/>
  <c r="S36" i="83"/>
  <c r="V36" i="83"/>
  <c r="Y36" i="83"/>
  <c r="AB36" i="83"/>
  <c r="AE36" i="83"/>
  <c r="AH36" i="83"/>
  <c r="AK36" i="83"/>
  <c r="D37" i="83"/>
  <c r="G37" i="83"/>
  <c r="J37" i="83"/>
  <c r="M37" i="83"/>
  <c r="P37" i="83"/>
  <c r="S37" i="83"/>
  <c r="V37" i="83"/>
  <c r="Y37" i="83"/>
  <c r="AB37" i="83"/>
  <c r="AE37" i="83"/>
  <c r="AH37" i="83"/>
  <c r="AK37" i="83"/>
  <c r="B40" i="83"/>
  <c r="C40" i="83"/>
  <c r="F40" i="83"/>
  <c r="I40" i="83"/>
  <c r="L40" i="83"/>
  <c r="O40" i="83"/>
  <c r="R40" i="83"/>
  <c r="U40" i="83"/>
  <c r="X40" i="83"/>
  <c r="AA40" i="83"/>
  <c r="AD40" i="83"/>
  <c r="AG40" i="83"/>
  <c r="AJ40" i="83"/>
  <c r="C53" i="83"/>
  <c r="D47" i="83"/>
  <c r="F53" i="83"/>
  <c r="G47" i="83"/>
  <c r="I53" i="83"/>
  <c r="J47" i="83"/>
  <c r="L53" i="83"/>
  <c r="M47" i="83"/>
  <c r="O53" i="83"/>
  <c r="P47" i="83"/>
  <c r="R53" i="83"/>
  <c r="S47" i="83"/>
  <c r="U53" i="83"/>
  <c r="V47" i="83"/>
  <c r="X53" i="83"/>
  <c r="Y47" i="83"/>
  <c r="AA53" i="83"/>
  <c r="AB47" i="83"/>
  <c r="AD53" i="83"/>
  <c r="AE47" i="83"/>
  <c r="AH47" i="83"/>
  <c r="AJ53" i="83"/>
  <c r="AK47" i="83"/>
  <c r="AM53" i="83"/>
  <c r="AN47" i="83"/>
  <c r="D48" i="83"/>
  <c r="G48" i="83"/>
  <c r="J48" i="83"/>
  <c r="M48" i="83"/>
  <c r="P48" i="83"/>
  <c r="S48" i="83"/>
  <c r="V48" i="83"/>
  <c r="Y48" i="83"/>
  <c r="AB48" i="83"/>
  <c r="AE48" i="83"/>
  <c r="AH48" i="83"/>
  <c r="AK48" i="83"/>
  <c r="AN48" i="83"/>
  <c r="D49" i="83"/>
  <c r="G49" i="83"/>
  <c r="J49" i="83"/>
  <c r="M49" i="83"/>
  <c r="P49" i="83"/>
  <c r="S49" i="83"/>
  <c r="V49" i="83"/>
  <c r="Y49" i="83"/>
  <c r="AB49" i="83"/>
  <c r="AH49" i="83"/>
  <c r="AK49" i="83"/>
  <c r="AN49" i="83"/>
  <c r="D50" i="83"/>
  <c r="G50" i="83"/>
  <c r="J50" i="83"/>
  <c r="M50" i="83"/>
  <c r="P50" i="83"/>
  <c r="S50" i="83"/>
  <c r="V50" i="83"/>
  <c r="Y50" i="83"/>
  <c r="AB50" i="83"/>
  <c r="AE50" i="83"/>
  <c r="AH50" i="83"/>
  <c r="AK50" i="83"/>
  <c r="AN50" i="83"/>
  <c r="D51" i="83"/>
  <c r="G51" i="83"/>
  <c r="J51" i="83"/>
  <c r="M51" i="83"/>
  <c r="P51" i="83"/>
  <c r="S51" i="83"/>
  <c r="V51" i="83"/>
  <c r="Y51" i="83"/>
  <c r="AB51" i="83"/>
  <c r="AE51" i="83"/>
  <c r="AH51" i="83"/>
  <c r="AK51" i="83"/>
  <c r="AN51" i="83"/>
  <c r="D52" i="83"/>
  <c r="G52" i="83"/>
  <c r="J52" i="83"/>
  <c r="M52" i="83"/>
  <c r="P52" i="83"/>
  <c r="S52" i="83"/>
  <c r="V52" i="83"/>
  <c r="Y52" i="83"/>
  <c r="AB52" i="83"/>
  <c r="AE52" i="83"/>
  <c r="AH52" i="83"/>
  <c r="AK52" i="83"/>
  <c r="AN52" i="83"/>
  <c r="B53" i="83"/>
  <c r="D53" i="83"/>
  <c r="G53" i="83"/>
  <c r="J53" i="83"/>
  <c r="M53" i="83"/>
  <c r="P53" i="83"/>
  <c r="S53" i="83"/>
  <c r="V53" i="83"/>
  <c r="Y53" i="83"/>
  <c r="AB53" i="83"/>
  <c r="AE53" i="83"/>
  <c r="AG53" i="83"/>
  <c r="AH53" i="83"/>
  <c r="AK53" i="83"/>
  <c r="AN53" i="83"/>
  <c r="D55" i="83"/>
  <c r="G55" i="83"/>
  <c r="J55" i="83"/>
  <c r="M55" i="83"/>
  <c r="P55" i="83"/>
  <c r="S55" i="83"/>
  <c r="V55" i="83"/>
  <c r="Y55" i="83"/>
  <c r="AE55" i="83"/>
  <c r="AH55" i="83"/>
  <c r="AK55" i="83"/>
  <c r="AN55" i="83"/>
  <c r="G56" i="83"/>
  <c r="J56" i="83"/>
  <c r="M56" i="83"/>
  <c r="V56" i="83"/>
  <c r="Y56" i="83"/>
  <c r="AB56" i="83"/>
  <c r="AE56" i="83"/>
  <c r="AK56" i="83"/>
  <c r="AN56" i="83"/>
  <c r="G57" i="83"/>
  <c r="J57" i="83"/>
  <c r="M57" i="83"/>
  <c r="P57" i="83"/>
  <c r="S57" i="83"/>
  <c r="V57" i="83"/>
  <c r="Y57" i="83"/>
  <c r="AB57" i="83"/>
  <c r="AE57" i="83"/>
  <c r="AK57" i="83"/>
  <c r="AN57" i="83"/>
  <c r="M58" i="83"/>
  <c r="V58" i="83"/>
  <c r="Y58" i="83"/>
  <c r="AB58" i="83"/>
  <c r="AE58" i="83"/>
  <c r="AK58" i="83"/>
  <c r="AN58" i="83"/>
  <c r="P59" i="83"/>
  <c r="S59" i="83"/>
  <c r="V59" i="83"/>
  <c r="AB59" i="83"/>
  <c r="AE59" i="83"/>
  <c r="AN59" i="83"/>
  <c r="P60" i="83"/>
  <c r="S60" i="83"/>
  <c r="V60" i="83"/>
  <c r="AB60" i="83"/>
  <c r="AE60" i="83"/>
  <c r="AN60" i="83"/>
  <c r="P61" i="83"/>
  <c r="S61" i="83"/>
  <c r="V61" i="83"/>
  <c r="AB61" i="83"/>
  <c r="AE61" i="83"/>
  <c r="AN61" i="83"/>
  <c r="P62" i="83"/>
  <c r="S62" i="83"/>
  <c r="V62" i="83"/>
  <c r="AE62" i="83"/>
  <c r="AN62" i="83"/>
  <c r="P63" i="83"/>
  <c r="S63" i="83"/>
  <c r="AE63" i="83"/>
  <c r="AN63" i="83"/>
  <c r="P64" i="83"/>
  <c r="S64" i="83"/>
  <c r="V64" i="83"/>
  <c r="AE64" i="83"/>
  <c r="AN64" i="83"/>
  <c r="S65" i="83"/>
  <c r="V65" i="83"/>
  <c r="AE65" i="83"/>
  <c r="AN65" i="83"/>
  <c r="AE66" i="83"/>
  <c r="AN66" i="83"/>
  <c r="AE67" i="83"/>
  <c r="AN68" i="83"/>
  <c r="D75" i="83"/>
  <c r="G75" i="83"/>
  <c r="J75" i="83"/>
  <c r="M75" i="83"/>
  <c r="P75" i="83"/>
  <c r="S75" i="83"/>
  <c r="V75" i="83"/>
  <c r="Y75" i="83"/>
  <c r="AB75" i="83"/>
  <c r="AE75" i="83"/>
  <c r="AH75" i="83"/>
  <c r="AK75" i="83"/>
  <c r="AN75" i="83"/>
  <c r="D76" i="83"/>
  <c r="G76" i="83"/>
  <c r="J76" i="83"/>
  <c r="M76" i="83"/>
  <c r="P76" i="83"/>
  <c r="S76" i="83"/>
  <c r="V76" i="83"/>
  <c r="Y76" i="83"/>
  <c r="AB76" i="83"/>
  <c r="AE76" i="83"/>
  <c r="AH76" i="83"/>
  <c r="AK76" i="83"/>
  <c r="AN76" i="83"/>
  <c r="D77" i="83"/>
  <c r="G77" i="83"/>
  <c r="J77" i="83"/>
  <c r="M77" i="83"/>
  <c r="P77" i="83"/>
  <c r="S77" i="83"/>
  <c r="V77" i="83"/>
  <c r="Y77" i="83"/>
  <c r="AB77" i="83"/>
  <c r="AE77" i="83"/>
  <c r="AH77" i="83"/>
  <c r="AK77" i="83"/>
  <c r="AN77" i="83"/>
  <c r="C80" i="83"/>
  <c r="F80" i="83"/>
  <c r="I80" i="83"/>
  <c r="L80" i="83"/>
  <c r="O80" i="83"/>
  <c r="R80" i="83"/>
  <c r="U80" i="83"/>
  <c r="X80" i="83"/>
  <c r="AA80" i="83"/>
  <c r="AD80" i="83"/>
  <c r="AG80" i="83"/>
  <c r="AJ80" i="83"/>
  <c r="AM80" i="83"/>
  <c r="AG1" i="84"/>
  <c r="C13" i="84"/>
  <c r="D7" i="84"/>
  <c r="F13" i="84"/>
  <c r="G7" i="84"/>
  <c r="I13" i="84"/>
  <c r="J7" i="84"/>
  <c r="L13" i="84"/>
  <c r="M7" i="84"/>
  <c r="O13" i="84"/>
  <c r="P7" i="84"/>
  <c r="R13" i="84"/>
  <c r="S7" i="84"/>
  <c r="U13" i="84"/>
  <c r="V7" i="84"/>
  <c r="X13" i="84"/>
  <c r="Y7" i="84"/>
  <c r="AA13" i="84"/>
  <c r="AB7" i="84"/>
  <c r="AD13" i="84"/>
  <c r="AE7" i="84"/>
  <c r="AG13" i="84"/>
  <c r="AH7" i="84"/>
  <c r="AJ13" i="84"/>
  <c r="AK7" i="84"/>
  <c r="D8" i="84"/>
  <c r="G8" i="84"/>
  <c r="J8" i="84"/>
  <c r="M8" i="84"/>
  <c r="P8" i="84"/>
  <c r="S8" i="84"/>
  <c r="V8" i="84"/>
  <c r="Y8" i="84"/>
  <c r="AB8" i="84"/>
  <c r="AE8" i="84"/>
  <c r="AH8" i="84"/>
  <c r="AK8" i="84"/>
  <c r="D9" i="84"/>
  <c r="G9" i="84"/>
  <c r="J9" i="84"/>
  <c r="M9" i="84"/>
  <c r="P9" i="84"/>
  <c r="S9" i="84"/>
  <c r="V9" i="84"/>
  <c r="Y9" i="84"/>
  <c r="AB9" i="84"/>
  <c r="AE9" i="84"/>
  <c r="AH9" i="84"/>
  <c r="AK9" i="84"/>
  <c r="D10" i="84"/>
  <c r="G10" i="84"/>
  <c r="J10" i="84"/>
  <c r="M10" i="84"/>
  <c r="P10" i="84"/>
  <c r="S10" i="84"/>
  <c r="V10" i="84"/>
  <c r="Y10" i="84"/>
  <c r="AB10" i="84"/>
  <c r="AE10" i="84"/>
  <c r="AH10" i="84"/>
  <c r="AK10" i="84"/>
  <c r="D11" i="84"/>
  <c r="G11" i="84"/>
  <c r="J11" i="84"/>
  <c r="M11" i="84"/>
  <c r="P11" i="84"/>
  <c r="S11" i="84"/>
  <c r="V11" i="84"/>
  <c r="Y11" i="84"/>
  <c r="AB11" i="84"/>
  <c r="AE11" i="84"/>
  <c r="AH11" i="84"/>
  <c r="AK11" i="84"/>
  <c r="D12" i="84"/>
  <c r="G12" i="84"/>
  <c r="J12" i="84"/>
  <c r="M12" i="84"/>
  <c r="P12" i="84"/>
  <c r="S12" i="84"/>
  <c r="V12" i="84"/>
  <c r="Y12" i="84"/>
  <c r="AB12" i="84"/>
  <c r="AE12" i="84"/>
  <c r="AH12" i="84"/>
  <c r="AK12" i="84"/>
  <c r="B13" i="84"/>
  <c r="D13" i="84"/>
  <c r="G13" i="84"/>
  <c r="J13" i="84"/>
  <c r="M13" i="84"/>
  <c r="P13" i="84"/>
  <c r="S13" i="84"/>
  <c r="V13" i="84"/>
  <c r="Y13" i="84"/>
  <c r="AB13" i="84"/>
  <c r="AE13" i="84"/>
  <c r="AH13" i="84"/>
  <c r="AK13" i="84"/>
  <c r="B15" i="84"/>
  <c r="D15" i="84"/>
  <c r="G15" i="84"/>
  <c r="J15" i="84"/>
  <c r="M15" i="84"/>
  <c r="P15" i="84"/>
  <c r="S15" i="84"/>
  <c r="V15" i="84"/>
  <c r="Y15" i="84"/>
  <c r="AB15" i="84"/>
  <c r="AE15" i="84"/>
  <c r="AH15" i="84"/>
  <c r="AK15" i="84"/>
  <c r="B16" i="84"/>
  <c r="D16" i="84"/>
  <c r="G16" i="84"/>
  <c r="J16" i="84"/>
  <c r="M16" i="84"/>
  <c r="P16" i="84"/>
  <c r="S16" i="84"/>
  <c r="V16" i="84"/>
  <c r="Y16" i="84"/>
  <c r="AB16" i="84"/>
  <c r="AE16" i="84"/>
  <c r="AH16" i="84"/>
  <c r="AK16" i="84"/>
  <c r="B17" i="84"/>
  <c r="D17" i="84"/>
  <c r="G17" i="84"/>
  <c r="J17" i="84"/>
  <c r="M17" i="84"/>
  <c r="P17" i="84"/>
  <c r="S17" i="84"/>
  <c r="V17" i="84"/>
  <c r="Y17" i="84"/>
  <c r="AB17" i="84"/>
  <c r="AE17" i="84"/>
  <c r="AH17" i="84"/>
  <c r="AK17" i="84"/>
  <c r="B18" i="84"/>
  <c r="D18" i="84"/>
  <c r="G18" i="84"/>
  <c r="J18" i="84"/>
  <c r="M18" i="84"/>
  <c r="P18" i="84"/>
  <c r="S18" i="84"/>
  <c r="V18" i="84"/>
  <c r="Y18" i="84"/>
  <c r="AB18" i="84"/>
  <c r="AE18" i="84"/>
  <c r="AH18" i="84"/>
  <c r="AK18" i="84"/>
  <c r="B19" i="84"/>
  <c r="D19" i="84"/>
  <c r="G19" i="84"/>
  <c r="J19" i="84"/>
  <c r="M19" i="84"/>
  <c r="P19" i="84"/>
  <c r="S19" i="84"/>
  <c r="V19" i="84"/>
  <c r="Y19" i="84"/>
  <c r="AB19" i="84"/>
  <c r="AE19" i="84"/>
  <c r="AH19" i="84"/>
  <c r="AK19" i="84"/>
  <c r="B20" i="84"/>
  <c r="D20" i="84"/>
  <c r="G20" i="84"/>
  <c r="J20" i="84"/>
  <c r="M20" i="84"/>
  <c r="P20" i="84"/>
  <c r="S20" i="84"/>
  <c r="V20" i="84"/>
  <c r="Y20" i="84"/>
  <c r="AB20" i="84"/>
  <c r="AK20" i="84"/>
  <c r="B21" i="84"/>
  <c r="D21" i="84"/>
  <c r="G21" i="84"/>
  <c r="J21" i="84"/>
  <c r="M21" i="84"/>
  <c r="P21" i="84"/>
  <c r="S21" i="84"/>
  <c r="V21" i="84"/>
  <c r="AB21" i="84"/>
  <c r="AK21" i="84"/>
  <c r="B22" i="84"/>
  <c r="D22" i="84"/>
  <c r="G22" i="84"/>
  <c r="J22" i="84"/>
  <c r="M22" i="84"/>
  <c r="P22" i="84"/>
  <c r="S22" i="84"/>
  <c r="V22" i="84"/>
  <c r="AB22" i="84"/>
  <c r="AK22" i="84"/>
  <c r="B23" i="84"/>
  <c r="D23" i="84"/>
  <c r="G23" i="84"/>
  <c r="J23" i="84"/>
  <c r="M23" i="84"/>
  <c r="P23" i="84"/>
  <c r="S23" i="84"/>
  <c r="V23" i="84"/>
  <c r="AB23" i="84"/>
  <c r="AK23" i="84"/>
  <c r="B24" i="84"/>
  <c r="G24" i="84"/>
  <c r="J24" i="84"/>
  <c r="M24" i="84"/>
  <c r="P24" i="84"/>
  <c r="S24" i="84"/>
  <c r="V24" i="84"/>
  <c r="AB24" i="84"/>
  <c r="AK24" i="84"/>
  <c r="B25" i="84"/>
  <c r="G25" i="84"/>
  <c r="J25" i="84"/>
  <c r="M25" i="84"/>
  <c r="P25" i="84"/>
  <c r="S25" i="84"/>
  <c r="V25" i="84"/>
  <c r="AK25" i="84"/>
  <c r="B26" i="84"/>
  <c r="M26" i="84"/>
  <c r="V26" i="84"/>
  <c r="AK26" i="84"/>
  <c r="B27" i="84"/>
  <c r="M27" i="84"/>
  <c r="V27" i="84"/>
  <c r="B28" i="84"/>
  <c r="M28" i="84"/>
  <c r="B29" i="84"/>
  <c r="M29" i="84"/>
  <c r="B30" i="84"/>
  <c r="M30" i="84"/>
  <c r="B31" i="84"/>
  <c r="M31" i="84"/>
  <c r="B32" i="84"/>
  <c r="M32" i="84"/>
  <c r="B33" i="84"/>
  <c r="M33" i="84"/>
  <c r="B34" i="84"/>
  <c r="M34" i="84"/>
  <c r="D35" i="84"/>
  <c r="G35" i="84"/>
  <c r="J35" i="84"/>
  <c r="M35" i="84"/>
  <c r="P35" i="84"/>
  <c r="S35" i="84"/>
  <c r="V35" i="84"/>
  <c r="Y35" i="84"/>
  <c r="AB35" i="84"/>
  <c r="AE35" i="84"/>
  <c r="AH35" i="84"/>
  <c r="AK35" i="84"/>
  <c r="D36" i="84"/>
  <c r="G36" i="84"/>
  <c r="J36" i="84"/>
  <c r="M36" i="84"/>
  <c r="P36" i="84"/>
  <c r="S36" i="84"/>
  <c r="V36" i="84"/>
  <c r="Y36" i="84"/>
  <c r="AB36" i="84"/>
  <c r="AE36" i="84"/>
  <c r="AH36" i="84"/>
  <c r="AK36" i="84"/>
  <c r="D37" i="84"/>
  <c r="G37" i="84"/>
  <c r="J37" i="84"/>
  <c r="M37" i="84"/>
  <c r="P37" i="84"/>
  <c r="S37" i="84"/>
  <c r="V37" i="84"/>
  <c r="Y37" i="84"/>
  <c r="AB37" i="84"/>
  <c r="AE37" i="84"/>
  <c r="AH37" i="84"/>
  <c r="AK37" i="84"/>
  <c r="B40" i="84"/>
  <c r="C40" i="84"/>
  <c r="F40" i="84"/>
  <c r="I40" i="84"/>
  <c r="L40" i="84"/>
  <c r="O40" i="84"/>
  <c r="R40" i="84"/>
  <c r="U40" i="84"/>
  <c r="X40" i="84"/>
  <c r="AA40" i="84"/>
  <c r="AD40" i="84"/>
  <c r="AG40" i="84"/>
  <c r="AJ40" i="84"/>
  <c r="C53" i="84"/>
  <c r="D47" i="84"/>
  <c r="O53" i="84"/>
  <c r="G47" i="84"/>
  <c r="I53" i="84"/>
  <c r="J47" i="84"/>
  <c r="L53" i="84"/>
  <c r="M47" i="84"/>
  <c r="P47" i="84"/>
  <c r="R53" i="84"/>
  <c r="S47" i="84"/>
  <c r="X53" i="84"/>
  <c r="Y47" i="84"/>
  <c r="AA53" i="84"/>
  <c r="AB47" i="84"/>
  <c r="AD53" i="84"/>
  <c r="AE47" i="84"/>
  <c r="AG53" i="84"/>
  <c r="AH47" i="84"/>
  <c r="AJ53" i="84"/>
  <c r="AK47" i="84"/>
  <c r="D48" i="84"/>
  <c r="G48" i="84"/>
  <c r="J48" i="84"/>
  <c r="M48" i="84"/>
  <c r="P48" i="84"/>
  <c r="S48" i="84"/>
  <c r="Y48" i="84"/>
  <c r="AB48" i="84"/>
  <c r="AE48" i="84"/>
  <c r="AH48" i="84"/>
  <c r="AK48" i="84"/>
  <c r="D49" i="84"/>
  <c r="G49" i="84"/>
  <c r="J49" i="84"/>
  <c r="M49" i="84"/>
  <c r="P49" i="84"/>
  <c r="S49" i="84"/>
  <c r="Y49" i="84"/>
  <c r="AB49" i="84"/>
  <c r="AE49" i="84"/>
  <c r="AH49" i="84"/>
  <c r="AK49" i="84"/>
  <c r="D50" i="84"/>
  <c r="G50" i="84"/>
  <c r="J50" i="84"/>
  <c r="M50" i="84"/>
  <c r="P50" i="84"/>
  <c r="S50" i="84"/>
  <c r="Y50" i="84"/>
  <c r="AB50" i="84"/>
  <c r="AE50" i="84"/>
  <c r="AH50" i="84"/>
  <c r="AK50" i="84"/>
  <c r="D51" i="84"/>
  <c r="G51" i="84"/>
  <c r="J51" i="84"/>
  <c r="M51" i="84"/>
  <c r="P51" i="84"/>
  <c r="S51" i="84"/>
  <c r="Y51" i="84"/>
  <c r="AB51" i="84"/>
  <c r="AE51" i="84"/>
  <c r="AH51" i="84"/>
  <c r="AK51" i="84"/>
  <c r="D52" i="84"/>
  <c r="G52" i="84"/>
  <c r="J52" i="84"/>
  <c r="M52" i="84"/>
  <c r="P52" i="84"/>
  <c r="S52" i="84"/>
  <c r="Y52" i="84"/>
  <c r="AB52" i="84"/>
  <c r="AE52" i="84"/>
  <c r="AH52" i="84"/>
  <c r="AK52" i="84"/>
  <c r="D53" i="84"/>
  <c r="F53" i="84"/>
  <c r="G53" i="84"/>
  <c r="J53" i="84"/>
  <c r="M53" i="84"/>
  <c r="P53" i="84"/>
  <c r="S53" i="84"/>
  <c r="U53" i="84"/>
  <c r="V53" i="84"/>
  <c r="Y53" i="84"/>
  <c r="AB53" i="84"/>
  <c r="AE53" i="84"/>
  <c r="AH53" i="84"/>
  <c r="AK53" i="84"/>
  <c r="D54" i="84"/>
  <c r="G54" i="84"/>
  <c r="M54" i="84"/>
  <c r="P54" i="84"/>
  <c r="D55" i="84"/>
  <c r="G55" i="84"/>
  <c r="M55" i="84"/>
  <c r="P55" i="84"/>
  <c r="AB55" i="84"/>
  <c r="AE55" i="84"/>
  <c r="AH55" i="84"/>
  <c r="AK55" i="84"/>
  <c r="D56" i="84"/>
  <c r="G56" i="84"/>
  <c r="J56" i="84"/>
  <c r="M56" i="84"/>
  <c r="P56" i="84"/>
  <c r="S56" i="84"/>
  <c r="Y56" i="84"/>
  <c r="AB56" i="84"/>
  <c r="AE56" i="84"/>
  <c r="AH56" i="84"/>
  <c r="AK56" i="84"/>
  <c r="D57" i="84"/>
  <c r="G57" i="84"/>
  <c r="J57" i="84"/>
  <c r="M57" i="84"/>
  <c r="P57" i="84"/>
  <c r="S57" i="84"/>
  <c r="Y57" i="84"/>
  <c r="AB57" i="84"/>
  <c r="AE57" i="84"/>
  <c r="AH57" i="84"/>
  <c r="AK57" i="84"/>
  <c r="D58" i="84"/>
  <c r="G58" i="84"/>
  <c r="J58" i="84"/>
  <c r="M58" i="84"/>
  <c r="P58" i="84"/>
  <c r="S58" i="84"/>
  <c r="Y58" i="84"/>
  <c r="AB58" i="84"/>
  <c r="AE58" i="84"/>
  <c r="AH58" i="84"/>
  <c r="AK58" i="84"/>
  <c r="D59" i="84"/>
  <c r="G59" i="84"/>
  <c r="J59" i="84"/>
  <c r="M59" i="84"/>
  <c r="P59" i="84"/>
  <c r="S59" i="84"/>
  <c r="Y59" i="84"/>
  <c r="AE59" i="84"/>
  <c r="AH59" i="84"/>
  <c r="AK59" i="84"/>
  <c r="D60" i="84"/>
  <c r="G60" i="84"/>
  <c r="J60" i="84"/>
  <c r="M60" i="84"/>
  <c r="P60" i="84"/>
  <c r="S60" i="84"/>
  <c r="Y60" i="84"/>
  <c r="AE60" i="84"/>
  <c r="AH60" i="84"/>
  <c r="AK60" i="84"/>
  <c r="D61" i="84"/>
  <c r="G61" i="84"/>
  <c r="J61" i="84"/>
  <c r="M61" i="84"/>
  <c r="P61" i="84"/>
  <c r="S61" i="84"/>
  <c r="Y61" i="84"/>
  <c r="AE61" i="84"/>
  <c r="AH61" i="84"/>
  <c r="AK61" i="84"/>
  <c r="D62" i="84"/>
  <c r="G62" i="84"/>
  <c r="J62" i="84"/>
  <c r="M62" i="84"/>
  <c r="P62" i="84"/>
  <c r="S62" i="84"/>
  <c r="Y62" i="84"/>
  <c r="AE62" i="84"/>
  <c r="AH62" i="84"/>
  <c r="AK62" i="84"/>
  <c r="D63" i="84"/>
  <c r="G63" i="84"/>
  <c r="J63" i="84"/>
  <c r="M63" i="84"/>
  <c r="P63" i="84"/>
  <c r="AE63" i="84"/>
  <c r="AH63" i="84"/>
  <c r="AK63" i="84"/>
  <c r="D64" i="84"/>
  <c r="G64" i="84"/>
  <c r="J64" i="84"/>
  <c r="M64" i="84"/>
  <c r="P64" i="84"/>
  <c r="AE64" i="84"/>
  <c r="AH64" i="84"/>
  <c r="AK64" i="84"/>
  <c r="D65" i="84"/>
  <c r="G65" i="84"/>
  <c r="J65" i="84"/>
  <c r="M65" i="84"/>
  <c r="P65" i="84"/>
  <c r="AE65" i="84"/>
  <c r="AH65" i="84"/>
  <c r="AK65" i="84"/>
  <c r="D66" i="84"/>
  <c r="G66" i="84"/>
  <c r="J66" i="84"/>
  <c r="M66" i="84"/>
  <c r="P66" i="84"/>
  <c r="AE66" i="84"/>
  <c r="AH66" i="84"/>
  <c r="AK66" i="84"/>
  <c r="M67" i="84"/>
  <c r="P67" i="84"/>
  <c r="M68" i="84"/>
  <c r="P68" i="84"/>
  <c r="M69" i="84"/>
  <c r="P69" i="84"/>
  <c r="M70" i="84"/>
  <c r="P70" i="84"/>
  <c r="D75" i="84"/>
  <c r="G75" i="84"/>
  <c r="J75" i="84"/>
  <c r="M75" i="84"/>
  <c r="P75" i="84"/>
  <c r="S75" i="84"/>
  <c r="AB75" i="84"/>
  <c r="AE75" i="84"/>
  <c r="AH75" i="84"/>
  <c r="AK75" i="84"/>
  <c r="D76" i="84"/>
  <c r="G76" i="84"/>
  <c r="J76" i="84"/>
  <c r="M76" i="84"/>
  <c r="P76" i="84"/>
  <c r="S76" i="84"/>
  <c r="AB76" i="84"/>
  <c r="AE76" i="84"/>
  <c r="AH76" i="84"/>
  <c r="AK76" i="84"/>
  <c r="D77" i="84"/>
  <c r="G77" i="84"/>
  <c r="J77" i="84"/>
  <c r="M77" i="84"/>
  <c r="P77" i="84"/>
  <c r="S77" i="84"/>
  <c r="AB77" i="84"/>
  <c r="AE77" i="84"/>
  <c r="AH77" i="84"/>
  <c r="AK77" i="84"/>
  <c r="C80" i="84"/>
  <c r="F80" i="84"/>
  <c r="I80" i="84"/>
  <c r="L80" i="84"/>
  <c r="O80" i="84"/>
  <c r="R80" i="84"/>
  <c r="U80" i="84"/>
  <c r="X80" i="84"/>
  <c r="AA80" i="84"/>
  <c r="AD80" i="84"/>
  <c r="AG80" i="84"/>
  <c r="AJ80" i="84"/>
  <c r="AI1" i="91"/>
  <c r="C13" i="91"/>
  <c r="D7" i="91"/>
  <c r="F13" i="91"/>
  <c r="G7" i="91"/>
  <c r="I13" i="91"/>
  <c r="J7" i="91"/>
  <c r="L13" i="91"/>
  <c r="M7" i="91"/>
  <c r="O13" i="91"/>
  <c r="P7" i="91"/>
  <c r="R13" i="91"/>
  <c r="S7" i="91"/>
  <c r="U13" i="91"/>
  <c r="V7" i="91"/>
  <c r="X13" i="91"/>
  <c r="Y7" i="91"/>
  <c r="AA13" i="91"/>
  <c r="AB7" i="91"/>
  <c r="AD13" i="91"/>
  <c r="AE7" i="91"/>
  <c r="AG13" i="91"/>
  <c r="AH7" i="91"/>
  <c r="AJ13" i="91"/>
  <c r="AK7" i="91"/>
  <c r="D8" i="91"/>
  <c r="G8" i="91"/>
  <c r="J8" i="91"/>
  <c r="M8" i="91"/>
  <c r="P8" i="91"/>
  <c r="S8" i="91"/>
  <c r="V8" i="91"/>
  <c r="Y8" i="91"/>
  <c r="AB8" i="91"/>
  <c r="AE8" i="91"/>
  <c r="AH8" i="91"/>
  <c r="AK8" i="91"/>
  <c r="D9" i="91"/>
  <c r="G9" i="91"/>
  <c r="J9" i="91"/>
  <c r="M9" i="91"/>
  <c r="P9" i="91"/>
  <c r="S9" i="91"/>
  <c r="V9" i="91"/>
  <c r="Y9" i="91"/>
  <c r="AB9" i="91"/>
  <c r="AE9" i="91"/>
  <c r="AH9" i="91"/>
  <c r="AK9" i="91"/>
  <c r="D10" i="91"/>
  <c r="G10" i="91"/>
  <c r="J10" i="91"/>
  <c r="M10" i="91"/>
  <c r="P10" i="91"/>
  <c r="S10" i="91"/>
  <c r="V10" i="91"/>
  <c r="Y10" i="91"/>
  <c r="AB10" i="91"/>
  <c r="AE10" i="91"/>
  <c r="AH10" i="91"/>
  <c r="AK10" i="91"/>
  <c r="D11" i="91"/>
  <c r="G11" i="91"/>
  <c r="J11" i="91"/>
  <c r="M11" i="91"/>
  <c r="P11" i="91"/>
  <c r="S11" i="91"/>
  <c r="V11" i="91"/>
  <c r="Y11" i="91"/>
  <c r="AB11" i="91"/>
  <c r="AE11" i="91"/>
  <c r="AH11" i="91"/>
  <c r="AK11" i="91"/>
  <c r="D12" i="91"/>
  <c r="G12" i="91"/>
  <c r="J12" i="91"/>
  <c r="M12" i="91"/>
  <c r="P12" i="91"/>
  <c r="S12" i="91"/>
  <c r="V12" i="91"/>
  <c r="Y12" i="91"/>
  <c r="AB12" i="91"/>
  <c r="AE12" i="91"/>
  <c r="AH12" i="91"/>
  <c r="AK12" i="91"/>
  <c r="B13" i="91"/>
  <c r="D13" i="91"/>
  <c r="G13" i="91"/>
  <c r="J13" i="91"/>
  <c r="M13" i="91"/>
  <c r="P13" i="91"/>
  <c r="S13" i="91"/>
  <c r="V13" i="91"/>
  <c r="Y13" i="91"/>
  <c r="AB13" i="91"/>
  <c r="AE13" i="91"/>
  <c r="AH13" i="91"/>
  <c r="AK13" i="91"/>
  <c r="B15" i="91"/>
  <c r="B16" i="91"/>
  <c r="D16" i="91"/>
  <c r="G16" i="91"/>
  <c r="B17" i="91"/>
  <c r="G17" i="91"/>
  <c r="S17" i="91"/>
  <c r="V17" i="91"/>
  <c r="Y17" i="91"/>
  <c r="AE17" i="91"/>
  <c r="AH17" i="91"/>
  <c r="AK17" i="91"/>
  <c r="B18" i="91"/>
  <c r="D18" i="91"/>
  <c r="S18" i="91"/>
  <c r="V18" i="91"/>
  <c r="Y18" i="91"/>
  <c r="AB18" i="91"/>
  <c r="AE18" i="91"/>
  <c r="B19" i="91"/>
  <c r="S19" i="91"/>
  <c r="V19" i="91"/>
  <c r="Y19" i="91"/>
  <c r="AB19" i="91"/>
  <c r="AE19" i="91"/>
  <c r="B20" i="91"/>
  <c r="S20" i="91"/>
  <c r="V20" i="91"/>
  <c r="Y20" i="91"/>
  <c r="AE20" i="91"/>
  <c r="B21" i="91"/>
  <c r="S21" i="91"/>
  <c r="Y21" i="91"/>
  <c r="AE21" i="91"/>
  <c r="B22" i="91"/>
  <c r="S22" i="91"/>
  <c r="Y22" i="91"/>
  <c r="AE22" i="91"/>
  <c r="B23" i="91"/>
  <c r="S23" i="91"/>
  <c r="Y23" i="91"/>
  <c r="AE23" i="91"/>
  <c r="B24" i="91"/>
  <c r="S24" i="91"/>
  <c r="Y24" i="91"/>
  <c r="AE24" i="91"/>
  <c r="B25" i="91"/>
  <c r="S25" i="91"/>
  <c r="Y25" i="91"/>
  <c r="AE25" i="91"/>
  <c r="B26" i="91"/>
  <c r="AE26" i="91"/>
  <c r="B27" i="91"/>
  <c r="AE27" i="91"/>
  <c r="B28" i="91"/>
  <c r="AE28" i="91"/>
  <c r="AE29" i="91"/>
  <c r="B30" i="91"/>
  <c r="AE30" i="91"/>
  <c r="B31" i="91"/>
  <c r="AE31" i="91"/>
  <c r="AE32" i="91"/>
  <c r="AE33" i="91"/>
  <c r="D35" i="91"/>
  <c r="G35" i="91"/>
  <c r="J35" i="91"/>
  <c r="M35" i="91"/>
  <c r="P35" i="91"/>
  <c r="S35" i="91"/>
  <c r="V35" i="91"/>
  <c r="Y35" i="91"/>
  <c r="AB35" i="91"/>
  <c r="AE35" i="91"/>
  <c r="AH35" i="91"/>
  <c r="AK35" i="91"/>
  <c r="D36" i="91"/>
  <c r="G36" i="91"/>
  <c r="J36" i="91"/>
  <c r="M36" i="91"/>
  <c r="P36" i="91"/>
  <c r="S36" i="91"/>
  <c r="V36" i="91"/>
  <c r="Y36" i="91"/>
  <c r="AB36" i="91"/>
  <c r="AE36" i="91"/>
  <c r="AH36" i="91"/>
  <c r="AK36" i="91"/>
  <c r="D37" i="91"/>
  <c r="G37" i="91"/>
  <c r="J37" i="91"/>
  <c r="M37" i="91"/>
  <c r="P37" i="91"/>
  <c r="S37" i="91"/>
  <c r="V37" i="91"/>
  <c r="Y37" i="91"/>
  <c r="AB37" i="91"/>
  <c r="AE37" i="91"/>
  <c r="AH37" i="91"/>
  <c r="AK37" i="91"/>
  <c r="B40" i="91"/>
  <c r="C40" i="91"/>
  <c r="F40" i="91"/>
  <c r="I40" i="91"/>
  <c r="L40" i="91"/>
  <c r="O40" i="91"/>
  <c r="R40" i="91"/>
  <c r="U40" i="91"/>
  <c r="X40" i="91"/>
  <c r="AA40" i="91"/>
  <c r="AD40" i="91"/>
  <c r="AG40" i="91"/>
  <c r="AJ40" i="91"/>
  <c r="C52" i="91"/>
  <c r="D46" i="91"/>
  <c r="F52" i="91"/>
  <c r="G46" i="91"/>
  <c r="I52" i="91"/>
  <c r="J46" i="91"/>
  <c r="L52" i="91"/>
  <c r="M46" i="91"/>
  <c r="O52" i="91"/>
  <c r="P46" i="91"/>
  <c r="R52" i="91"/>
  <c r="S46" i="91"/>
  <c r="U52" i="91"/>
  <c r="V46" i="91"/>
  <c r="X52" i="91"/>
  <c r="Y46" i="91"/>
  <c r="AA52" i="91"/>
  <c r="AB46" i="91"/>
  <c r="AD52" i="91"/>
  <c r="AE46" i="91"/>
  <c r="AG52" i="91"/>
  <c r="AH46" i="91"/>
  <c r="D47" i="91"/>
  <c r="G47" i="91"/>
  <c r="J47" i="91"/>
  <c r="M47" i="91"/>
  <c r="P47" i="91"/>
  <c r="S47" i="91"/>
  <c r="V47" i="91"/>
  <c r="Y47" i="91"/>
  <c r="AB47" i="91"/>
  <c r="AE47" i="91"/>
  <c r="AH47" i="91"/>
  <c r="D48" i="91"/>
  <c r="G48" i="91"/>
  <c r="J48" i="91"/>
  <c r="M48" i="91"/>
  <c r="P48" i="91"/>
  <c r="S48" i="91"/>
  <c r="V48" i="91"/>
  <c r="Y48" i="91"/>
  <c r="AB48" i="91"/>
  <c r="AE48" i="91"/>
  <c r="AH48" i="91"/>
  <c r="D49" i="91"/>
  <c r="G49" i="91"/>
  <c r="J49" i="91"/>
  <c r="M49" i="91"/>
  <c r="P49" i="91"/>
  <c r="S49" i="91"/>
  <c r="V49" i="91"/>
  <c r="Y49" i="91"/>
  <c r="AB49" i="91"/>
  <c r="AE49" i="91"/>
  <c r="AH49" i="91"/>
  <c r="D50" i="91"/>
  <c r="G50" i="91"/>
  <c r="J50" i="91"/>
  <c r="M50" i="91"/>
  <c r="P50" i="91"/>
  <c r="S50" i="91"/>
  <c r="V50" i="91"/>
  <c r="Y50" i="91"/>
  <c r="AB50" i="91"/>
  <c r="AE50" i="91"/>
  <c r="AH50" i="91"/>
  <c r="D51" i="91"/>
  <c r="G51" i="91"/>
  <c r="J51" i="91"/>
  <c r="M51" i="91"/>
  <c r="P51" i="91"/>
  <c r="S51" i="91"/>
  <c r="V51" i="91"/>
  <c r="Y51" i="91"/>
  <c r="AB51" i="91"/>
  <c r="AE51" i="91"/>
  <c r="AH51" i="91"/>
  <c r="D52" i="91"/>
  <c r="G52" i="91"/>
  <c r="J52" i="91"/>
  <c r="M52" i="91"/>
  <c r="P52" i="91"/>
  <c r="S52" i="91"/>
  <c r="V52" i="91"/>
  <c r="Y52" i="91"/>
  <c r="AB52" i="91"/>
  <c r="AE52" i="91"/>
  <c r="AH52" i="91"/>
  <c r="J54" i="91"/>
  <c r="M54" i="91"/>
  <c r="D55" i="91"/>
  <c r="G55" i="91"/>
  <c r="J55" i="91"/>
  <c r="M55" i="91"/>
  <c r="P55" i="91"/>
  <c r="S55" i="91"/>
  <c r="V55" i="91"/>
  <c r="Y55" i="91"/>
  <c r="AB55" i="91"/>
  <c r="AE55" i="91"/>
  <c r="AH55" i="91"/>
  <c r="D56" i="91"/>
  <c r="G56" i="91"/>
  <c r="J56" i="91"/>
  <c r="M56" i="91"/>
  <c r="P56" i="91"/>
  <c r="S56" i="91"/>
  <c r="V56" i="91"/>
  <c r="Y56" i="91"/>
  <c r="AB56" i="91"/>
  <c r="AE56" i="91"/>
  <c r="AH56" i="91"/>
  <c r="D57" i="91"/>
  <c r="G57" i="91"/>
  <c r="J57" i="91"/>
  <c r="M57" i="91"/>
  <c r="V57" i="91"/>
  <c r="Y57" i="91"/>
  <c r="AB57" i="91"/>
  <c r="AE57" i="91"/>
  <c r="AH57" i="91"/>
  <c r="D58" i="91"/>
  <c r="G58" i="91"/>
  <c r="J58" i="91"/>
  <c r="M58" i="91"/>
  <c r="V58" i="91"/>
  <c r="Y58" i="91"/>
  <c r="AB58" i="91"/>
  <c r="AE58" i="91"/>
  <c r="AH58" i="91"/>
  <c r="D59" i="91"/>
  <c r="G59" i="91"/>
  <c r="J59" i="91"/>
  <c r="M59" i="91"/>
  <c r="V59" i="91"/>
  <c r="Y59" i="91"/>
  <c r="AB59" i="91"/>
  <c r="AE59" i="91"/>
  <c r="AH59" i="91"/>
  <c r="G60" i="91"/>
  <c r="J60" i="91"/>
  <c r="M60" i="91"/>
  <c r="V60" i="91"/>
  <c r="Y60" i="91"/>
  <c r="AB60" i="91"/>
  <c r="AE60" i="91"/>
  <c r="AH60" i="91"/>
  <c r="G61" i="91"/>
  <c r="J61" i="91"/>
  <c r="M61" i="91"/>
  <c r="V61" i="91"/>
  <c r="Y61" i="91"/>
  <c r="AB61" i="91"/>
  <c r="G62" i="91"/>
  <c r="J62" i="91"/>
  <c r="V62" i="91"/>
  <c r="Y62" i="91"/>
  <c r="AB62" i="91"/>
  <c r="G63" i="91"/>
  <c r="J63" i="91"/>
  <c r="V63" i="91"/>
  <c r="Y63" i="91"/>
  <c r="AB63" i="91"/>
  <c r="G64" i="91"/>
  <c r="J64" i="91"/>
  <c r="G65" i="91"/>
  <c r="J65" i="91"/>
  <c r="G66" i="91"/>
  <c r="J66" i="91"/>
  <c r="D74" i="91"/>
  <c r="G74" i="91"/>
  <c r="J74" i="91"/>
  <c r="M74" i="91"/>
  <c r="P74" i="91"/>
  <c r="S74" i="91"/>
  <c r="V74" i="91"/>
  <c r="Y74" i="91"/>
  <c r="AB74" i="91"/>
  <c r="AE74" i="91"/>
  <c r="AH74" i="91"/>
  <c r="D75" i="91"/>
  <c r="G75" i="91"/>
  <c r="J75" i="91"/>
  <c r="M75" i="91"/>
  <c r="P75" i="91"/>
  <c r="S75" i="91"/>
  <c r="V75" i="91"/>
  <c r="Y75" i="91"/>
  <c r="AB75" i="91"/>
  <c r="AE75" i="91"/>
  <c r="AH75" i="91"/>
  <c r="D76" i="91"/>
  <c r="G76" i="91"/>
  <c r="J76" i="91"/>
  <c r="M76" i="91"/>
  <c r="P76" i="91"/>
  <c r="S76" i="91"/>
  <c r="V76" i="91"/>
  <c r="Y76" i="91"/>
  <c r="AB76" i="91"/>
  <c r="AE76" i="91"/>
  <c r="AH76" i="91"/>
  <c r="C79" i="91"/>
  <c r="F79" i="91"/>
  <c r="I79" i="91"/>
  <c r="L79" i="91"/>
  <c r="O79" i="91"/>
  <c r="R79" i="91"/>
  <c r="U79" i="91"/>
  <c r="X79" i="91"/>
  <c r="AA79" i="91"/>
  <c r="AD79" i="91"/>
  <c r="AG79" i="91"/>
  <c r="AI1" i="112"/>
  <c r="C13" i="112"/>
  <c r="D7" i="112"/>
  <c r="F13" i="112"/>
  <c r="G7" i="112"/>
  <c r="I13" i="112"/>
  <c r="J7" i="112"/>
  <c r="L13" i="112"/>
  <c r="M7" i="112"/>
  <c r="O13" i="112"/>
  <c r="P7" i="112"/>
  <c r="R13" i="112"/>
  <c r="S7" i="112"/>
  <c r="U13" i="112"/>
  <c r="V7" i="112"/>
  <c r="X13" i="112"/>
  <c r="Y7" i="112"/>
  <c r="AA13" i="112"/>
  <c r="AB7" i="112"/>
  <c r="AD13" i="112"/>
  <c r="AE7" i="112"/>
  <c r="AG13" i="112"/>
  <c r="AH7" i="112"/>
  <c r="AJ13" i="112"/>
  <c r="AK7" i="112"/>
  <c r="D8" i="112"/>
  <c r="G8" i="112"/>
  <c r="J8" i="112"/>
  <c r="M8" i="112"/>
  <c r="P8" i="112"/>
  <c r="S8" i="112"/>
  <c r="V8" i="112"/>
  <c r="Y8" i="112"/>
  <c r="AB8" i="112"/>
  <c r="AE8" i="112"/>
  <c r="AH8" i="112"/>
  <c r="AK8" i="112"/>
  <c r="D9" i="112"/>
  <c r="G9" i="112"/>
  <c r="J9" i="112"/>
  <c r="M9" i="112"/>
  <c r="P9" i="112"/>
  <c r="S9" i="112"/>
  <c r="V9" i="112"/>
  <c r="Y9" i="112"/>
  <c r="AB9" i="112"/>
  <c r="AE9" i="112"/>
  <c r="AH9" i="112"/>
  <c r="AK9" i="112"/>
  <c r="D10" i="112"/>
  <c r="G10" i="112"/>
  <c r="J10" i="112"/>
  <c r="M10" i="112"/>
  <c r="P10" i="112"/>
  <c r="S10" i="112"/>
  <c r="V10" i="112"/>
  <c r="Y10" i="112"/>
  <c r="AB10" i="112"/>
  <c r="AE10" i="112"/>
  <c r="AH10" i="112"/>
  <c r="AK10" i="112"/>
  <c r="D11" i="112"/>
  <c r="G11" i="112"/>
  <c r="J11" i="112"/>
  <c r="M11" i="112"/>
  <c r="P11" i="112"/>
  <c r="S11" i="112"/>
  <c r="V11" i="112"/>
  <c r="Y11" i="112"/>
  <c r="AB11" i="112"/>
  <c r="AE11" i="112"/>
  <c r="AH11" i="112"/>
  <c r="AK11" i="112"/>
  <c r="D12" i="112"/>
  <c r="G12" i="112"/>
  <c r="J12" i="112"/>
  <c r="M12" i="112"/>
  <c r="P12" i="112"/>
  <c r="S12" i="112"/>
  <c r="V12" i="112"/>
  <c r="Y12" i="112"/>
  <c r="AB12" i="112"/>
  <c r="AE12" i="112"/>
  <c r="AH12" i="112"/>
  <c r="AK12" i="112"/>
  <c r="B13" i="112"/>
  <c r="D13" i="112"/>
  <c r="G13" i="112"/>
  <c r="J13" i="112"/>
  <c r="M13" i="112"/>
  <c r="P13" i="112"/>
  <c r="S13" i="112"/>
  <c r="V13" i="112"/>
  <c r="Y13" i="112"/>
  <c r="AB13" i="112"/>
  <c r="AE13" i="112"/>
  <c r="AH13" i="112"/>
  <c r="AK13" i="112"/>
  <c r="B15" i="112"/>
  <c r="AH15" i="112"/>
  <c r="AK15" i="112"/>
  <c r="B16" i="112"/>
  <c r="D16" i="112"/>
  <c r="G16" i="112"/>
  <c r="J16" i="112"/>
  <c r="M16" i="112"/>
  <c r="P16" i="112"/>
  <c r="AH16" i="112"/>
  <c r="AK16" i="112"/>
  <c r="B17" i="112"/>
  <c r="D17" i="112"/>
  <c r="G17" i="112"/>
  <c r="J17" i="112"/>
  <c r="M17" i="112"/>
  <c r="P17" i="112"/>
  <c r="AH17" i="112"/>
  <c r="AK17" i="112"/>
  <c r="B18" i="112"/>
  <c r="D18" i="112"/>
  <c r="G18" i="112"/>
  <c r="J18" i="112"/>
  <c r="M18" i="112"/>
  <c r="P18" i="112"/>
  <c r="AH18" i="112"/>
  <c r="B19" i="112"/>
  <c r="D19" i="112"/>
  <c r="G19" i="112"/>
  <c r="J19" i="112"/>
  <c r="M19" i="112"/>
  <c r="P19" i="112"/>
  <c r="AH19" i="112"/>
  <c r="B20" i="112"/>
  <c r="D20" i="112"/>
  <c r="G20" i="112"/>
  <c r="J20" i="112"/>
  <c r="M20" i="112"/>
  <c r="P20" i="112"/>
  <c r="B21" i="112"/>
  <c r="D21" i="112"/>
  <c r="G21" i="112"/>
  <c r="J21" i="112"/>
  <c r="M21" i="112"/>
  <c r="P21" i="112"/>
  <c r="B22" i="112"/>
  <c r="D22" i="112"/>
  <c r="G22" i="112"/>
  <c r="J22" i="112"/>
  <c r="M22" i="112"/>
  <c r="P22" i="112"/>
  <c r="B23" i="112"/>
  <c r="D23" i="112"/>
  <c r="G23" i="112"/>
  <c r="J23" i="112"/>
  <c r="M23" i="112"/>
  <c r="P23" i="112"/>
  <c r="B24" i="112"/>
  <c r="D24" i="112"/>
  <c r="G24" i="112"/>
  <c r="J24" i="112"/>
  <c r="M24" i="112"/>
  <c r="P24" i="112"/>
  <c r="B25" i="112"/>
  <c r="D25" i="112"/>
  <c r="G25" i="112"/>
  <c r="J25" i="112"/>
  <c r="M25" i="112"/>
  <c r="P25" i="112"/>
  <c r="B26" i="112"/>
  <c r="D26" i="112"/>
  <c r="J26" i="112"/>
  <c r="P26" i="112"/>
  <c r="B27" i="112"/>
  <c r="D27" i="112"/>
  <c r="J27" i="112"/>
  <c r="P27" i="112"/>
  <c r="B28" i="112"/>
  <c r="D28" i="112"/>
  <c r="J28" i="112"/>
  <c r="P28" i="112"/>
  <c r="D29" i="112"/>
  <c r="J29" i="112"/>
  <c r="P29" i="112"/>
  <c r="B30" i="112"/>
  <c r="D30" i="112"/>
  <c r="J30" i="112"/>
  <c r="P30" i="112"/>
  <c r="B31" i="112"/>
  <c r="D31" i="112"/>
  <c r="J31" i="112"/>
  <c r="P31" i="112"/>
  <c r="D35" i="112"/>
  <c r="G35" i="112"/>
  <c r="J35" i="112"/>
  <c r="M35" i="112"/>
  <c r="P35" i="112"/>
  <c r="S35" i="112"/>
  <c r="AH35" i="112"/>
  <c r="AK35" i="112"/>
  <c r="D36" i="112"/>
  <c r="G36" i="112"/>
  <c r="J36" i="112"/>
  <c r="M36" i="112"/>
  <c r="P36" i="112"/>
  <c r="S36" i="112"/>
  <c r="AH36" i="112"/>
  <c r="AK36" i="112"/>
  <c r="D37" i="112"/>
  <c r="G37" i="112"/>
  <c r="J37" i="112"/>
  <c r="M37" i="112"/>
  <c r="P37" i="112"/>
  <c r="S37" i="112"/>
  <c r="V37" i="112"/>
  <c r="Y37" i="112"/>
  <c r="AB37" i="112"/>
  <c r="AE37" i="112"/>
  <c r="AH37" i="112"/>
  <c r="AK37" i="112"/>
  <c r="B40" i="112"/>
  <c r="C40" i="112"/>
  <c r="F40" i="112"/>
  <c r="I40" i="112"/>
  <c r="L40" i="112"/>
  <c r="O40" i="112"/>
  <c r="R40" i="112"/>
  <c r="U40" i="112"/>
  <c r="X40" i="112"/>
  <c r="AA40" i="112"/>
  <c r="AD40" i="112"/>
  <c r="AG40" i="112"/>
  <c r="AJ40" i="112"/>
  <c r="C52" i="112"/>
  <c r="D46" i="112"/>
  <c r="F52" i="112"/>
  <c r="G46" i="112"/>
  <c r="I52" i="112"/>
  <c r="J46" i="112"/>
  <c r="L52" i="112"/>
  <c r="M46" i="112"/>
  <c r="O52" i="112"/>
  <c r="P46" i="112"/>
  <c r="R52" i="112"/>
  <c r="S46" i="112"/>
  <c r="D47" i="112"/>
  <c r="G47" i="112"/>
  <c r="J47" i="112"/>
  <c r="M47" i="112"/>
  <c r="P47" i="112"/>
  <c r="S47" i="112"/>
  <c r="D48" i="112"/>
  <c r="G48" i="112"/>
  <c r="J48" i="112"/>
  <c r="M48" i="112"/>
  <c r="P48" i="112"/>
  <c r="S48" i="112"/>
  <c r="D49" i="112"/>
  <c r="G49" i="112"/>
  <c r="J49" i="112"/>
  <c r="M49" i="112"/>
  <c r="P49" i="112"/>
  <c r="S49" i="112"/>
  <c r="D50" i="112"/>
  <c r="G50" i="112"/>
  <c r="J50" i="112"/>
  <c r="M50" i="112"/>
  <c r="P50" i="112"/>
  <c r="S50" i="112"/>
  <c r="D51" i="112"/>
  <c r="G51" i="112"/>
  <c r="J51" i="112"/>
  <c r="M51" i="112"/>
  <c r="P51" i="112"/>
  <c r="S51" i="112"/>
  <c r="D52" i="112"/>
  <c r="G52" i="112"/>
  <c r="J52" i="112"/>
  <c r="M52" i="112"/>
  <c r="P52" i="112"/>
  <c r="S52" i="112"/>
  <c r="M54" i="112"/>
  <c r="P54" i="112"/>
  <c r="S54" i="112"/>
  <c r="M55" i="112"/>
  <c r="P55" i="112"/>
  <c r="S55" i="112"/>
  <c r="M56" i="112"/>
  <c r="P56" i="112"/>
  <c r="S56" i="112"/>
  <c r="M57" i="112"/>
  <c r="P57" i="112"/>
  <c r="D74" i="112"/>
  <c r="G74" i="112"/>
  <c r="M74" i="112"/>
  <c r="P74" i="112"/>
  <c r="S74" i="112"/>
  <c r="M75" i="112"/>
  <c r="P75" i="112"/>
  <c r="S75" i="112"/>
  <c r="D76" i="112"/>
  <c r="G76" i="112"/>
  <c r="J76" i="112"/>
  <c r="M76" i="112"/>
  <c r="P76" i="112"/>
  <c r="S76" i="112"/>
  <c r="C79" i="112"/>
  <c r="F79" i="112"/>
  <c r="I79" i="112"/>
  <c r="L79" i="112"/>
  <c r="O79" i="112"/>
  <c r="R79" i="112"/>
  <c r="L1" i="64"/>
  <c r="B8" i="64"/>
  <c r="B9" i="64"/>
  <c r="B10" i="64"/>
  <c r="B11" i="64"/>
  <c r="B12" i="64"/>
  <c r="B13" i="64"/>
  <c r="B14" i="64"/>
  <c r="B15" i="64"/>
  <c r="H16" i="64"/>
  <c r="L16" i="64"/>
  <c r="P16" i="64"/>
  <c r="J16" i="64"/>
  <c r="N16" i="64"/>
  <c r="Z16" i="64"/>
  <c r="AB16" i="64"/>
  <c r="B16" i="64"/>
  <c r="B17" i="64"/>
  <c r="B18" i="64"/>
  <c r="B19" i="64"/>
  <c r="B20" i="64"/>
  <c r="C8" i="64"/>
  <c r="D15" i="64"/>
  <c r="D19" i="64"/>
  <c r="D20" i="64"/>
  <c r="E8" i="64"/>
  <c r="F15" i="64"/>
  <c r="F19" i="64"/>
  <c r="F20" i="64"/>
  <c r="G8" i="64"/>
  <c r="H15" i="64"/>
  <c r="H19" i="64"/>
  <c r="H20" i="64"/>
  <c r="I8" i="64"/>
  <c r="K8" i="64"/>
  <c r="L15" i="64"/>
  <c r="L19" i="64"/>
  <c r="L20" i="64"/>
  <c r="M8" i="64"/>
  <c r="O8" i="64"/>
  <c r="P15" i="64"/>
  <c r="P19" i="64"/>
  <c r="P20" i="64"/>
  <c r="Q8" i="64"/>
  <c r="R15" i="64"/>
  <c r="R19" i="64"/>
  <c r="R20" i="64"/>
  <c r="S8" i="64"/>
  <c r="T15" i="64"/>
  <c r="T19" i="64"/>
  <c r="T20" i="64"/>
  <c r="U8" i="64"/>
  <c r="V15" i="64"/>
  <c r="V19" i="64"/>
  <c r="V20" i="64"/>
  <c r="W8" i="64"/>
  <c r="X15" i="64"/>
  <c r="X19" i="64"/>
  <c r="X20" i="64"/>
  <c r="Y8" i="64"/>
  <c r="AA8" i="64"/>
  <c r="AC8" i="64"/>
  <c r="C9" i="64"/>
  <c r="E9" i="64"/>
  <c r="G9" i="64"/>
  <c r="I9" i="64"/>
  <c r="K9" i="64"/>
  <c r="M9" i="64"/>
  <c r="O9" i="64"/>
  <c r="Q9" i="64"/>
  <c r="S9" i="64"/>
  <c r="U9" i="64"/>
  <c r="W9" i="64"/>
  <c r="Y9" i="64"/>
  <c r="AA9" i="64"/>
  <c r="AC9" i="64"/>
  <c r="C10" i="64"/>
  <c r="E10" i="64"/>
  <c r="G10" i="64"/>
  <c r="I10" i="64"/>
  <c r="K10" i="64"/>
  <c r="M10" i="64"/>
  <c r="O10" i="64"/>
  <c r="Q10" i="64"/>
  <c r="S10" i="64"/>
  <c r="U10" i="64"/>
  <c r="W10" i="64"/>
  <c r="Y10" i="64"/>
  <c r="AA10" i="64"/>
  <c r="AC10" i="64"/>
  <c r="C11" i="64"/>
  <c r="E11" i="64"/>
  <c r="G11" i="64"/>
  <c r="I11" i="64"/>
  <c r="K11" i="64"/>
  <c r="M11" i="64"/>
  <c r="O11" i="64"/>
  <c r="Q11" i="64"/>
  <c r="S11" i="64"/>
  <c r="U11" i="64"/>
  <c r="W11" i="64"/>
  <c r="Y11" i="64"/>
  <c r="AA11" i="64"/>
  <c r="AC11" i="64"/>
  <c r="C12" i="64"/>
  <c r="E12" i="64"/>
  <c r="G12" i="64"/>
  <c r="I12" i="64"/>
  <c r="K12" i="64"/>
  <c r="M12" i="64"/>
  <c r="O12" i="64"/>
  <c r="Q12" i="64"/>
  <c r="S12" i="64"/>
  <c r="U12" i="64"/>
  <c r="W12" i="64"/>
  <c r="Y12" i="64"/>
  <c r="AA12" i="64"/>
  <c r="AC12" i="64"/>
  <c r="C13" i="64"/>
  <c r="E13" i="64"/>
  <c r="G13" i="64"/>
  <c r="I13" i="64"/>
  <c r="K13" i="64"/>
  <c r="M13" i="64"/>
  <c r="O13" i="64"/>
  <c r="Q13" i="64"/>
  <c r="S13" i="64"/>
  <c r="U13" i="64"/>
  <c r="W13" i="64"/>
  <c r="Y13" i="64"/>
  <c r="AA13" i="64"/>
  <c r="AC13" i="64"/>
  <c r="C14" i="64"/>
  <c r="E14" i="64"/>
  <c r="G14" i="64"/>
  <c r="I14" i="64"/>
  <c r="K14" i="64"/>
  <c r="M14" i="64"/>
  <c r="O14" i="64"/>
  <c r="Q14" i="64"/>
  <c r="S14" i="64"/>
  <c r="U14" i="64"/>
  <c r="W14" i="64"/>
  <c r="Y14" i="64"/>
  <c r="AA14" i="64"/>
  <c r="AC14" i="64"/>
  <c r="C15" i="64"/>
  <c r="E15" i="64"/>
  <c r="G15" i="64"/>
  <c r="I15" i="64"/>
  <c r="J15" i="64"/>
  <c r="K15" i="64"/>
  <c r="M15" i="64"/>
  <c r="N15" i="64"/>
  <c r="O15" i="64"/>
  <c r="Q15" i="64"/>
  <c r="S15" i="64"/>
  <c r="U15" i="64"/>
  <c r="W15" i="64"/>
  <c r="Y15" i="64"/>
  <c r="Z15" i="64"/>
  <c r="AA15" i="64"/>
  <c r="AB15" i="64"/>
  <c r="AC15" i="64"/>
  <c r="C16" i="64"/>
  <c r="E16" i="64"/>
  <c r="G16" i="64"/>
  <c r="I16" i="64"/>
  <c r="K16" i="64"/>
  <c r="M16" i="64"/>
  <c r="O16" i="64"/>
  <c r="Q16" i="64"/>
  <c r="S16" i="64"/>
  <c r="U16" i="64"/>
  <c r="W16" i="64"/>
  <c r="Y16" i="64"/>
  <c r="Z19" i="64"/>
  <c r="Z20" i="64"/>
  <c r="AA16" i="64"/>
  <c r="AC16" i="64"/>
  <c r="C17" i="64"/>
  <c r="E17" i="64"/>
  <c r="G17" i="64"/>
  <c r="I17" i="64"/>
  <c r="K17" i="64"/>
  <c r="M17" i="64"/>
  <c r="O17" i="64"/>
  <c r="Q17" i="64"/>
  <c r="S17" i="64"/>
  <c r="U17" i="64"/>
  <c r="W17" i="64"/>
  <c r="Y17" i="64"/>
  <c r="AA17" i="64"/>
  <c r="AC17" i="64"/>
  <c r="C18" i="64"/>
  <c r="E18" i="64"/>
  <c r="G18" i="64"/>
  <c r="I18" i="64"/>
  <c r="K18" i="64"/>
  <c r="M18" i="64"/>
  <c r="O18" i="64"/>
  <c r="Q18" i="64"/>
  <c r="S18" i="64"/>
  <c r="U18" i="64"/>
  <c r="W18" i="64"/>
  <c r="Y18" i="64"/>
  <c r="AA18" i="64"/>
  <c r="AC18" i="64"/>
  <c r="C19" i="64"/>
  <c r="E19" i="64"/>
  <c r="G19" i="64"/>
  <c r="I19" i="64"/>
  <c r="J19" i="64"/>
  <c r="K19" i="64"/>
  <c r="M19" i="64"/>
  <c r="N19" i="64"/>
  <c r="O19" i="64"/>
  <c r="Q19" i="64"/>
  <c r="S19" i="64"/>
  <c r="U19" i="64"/>
  <c r="W19" i="64"/>
  <c r="Y19" i="64"/>
  <c r="AA19" i="64"/>
  <c r="AB19" i="64"/>
  <c r="AC19" i="64"/>
  <c r="C20" i="64"/>
  <c r="E20" i="64"/>
  <c r="G20" i="64"/>
  <c r="I20" i="64"/>
  <c r="J20" i="64"/>
  <c r="K20" i="64"/>
  <c r="M20" i="64"/>
  <c r="N20" i="64"/>
  <c r="O20" i="64"/>
  <c r="Q20" i="64"/>
  <c r="S20" i="64"/>
  <c r="U20" i="64"/>
  <c r="W20" i="64"/>
  <c r="Y20" i="64"/>
  <c r="AA20" i="64"/>
  <c r="AB20" i="64"/>
  <c r="AC20" i="64"/>
  <c r="B22" i="64"/>
  <c r="B23" i="64"/>
  <c r="D23" i="64"/>
  <c r="F23" i="64"/>
  <c r="H23" i="64"/>
  <c r="J23" i="64"/>
  <c r="L23" i="64"/>
  <c r="N23" i="64"/>
  <c r="P23" i="64"/>
  <c r="R23" i="64"/>
  <c r="T23" i="64"/>
  <c r="V23" i="64"/>
  <c r="X23" i="64"/>
  <c r="Z23" i="64"/>
  <c r="AB23" i="64"/>
  <c r="B28" i="64"/>
  <c r="B29" i="64"/>
  <c r="B30" i="64"/>
  <c r="B31" i="64"/>
  <c r="B32" i="64"/>
  <c r="B33" i="64"/>
  <c r="B34" i="64"/>
  <c r="B35" i="64"/>
  <c r="B36" i="64"/>
  <c r="C28" i="64"/>
  <c r="D36" i="64"/>
  <c r="E28" i="64"/>
  <c r="F36" i="64"/>
  <c r="G28" i="64"/>
  <c r="R36" i="64"/>
  <c r="S28" i="64"/>
  <c r="T36" i="64"/>
  <c r="U28" i="64"/>
  <c r="V36" i="64"/>
  <c r="W28" i="64"/>
  <c r="X36" i="64"/>
  <c r="Y28" i="64"/>
  <c r="C29" i="64"/>
  <c r="E29" i="64"/>
  <c r="G29" i="64"/>
  <c r="S29" i="64"/>
  <c r="U29" i="64"/>
  <c r="W29" i="64"/>
  <c r="Y29" i="64"/>
  <c r="C30" i="64"/>
  <c r="E30" i="64"/>
  <c r="G30" i="64"/>
  <c r="S30" i="64"/>
  <c r="U30" i="64"/>
  <c r="W30" i="64"/>
  <c r="Y30" i="64"/>
  <c r="C31" i="64"/>
  <c r="E31" i="64"/>
  <c r="G31" i="64"/>
  <c r="S31" i="64"/>
  <c r="U31" i="64"/>
  <c r="W31" i="64"/>
  <c r="Y31" i="64"/>
  <c r="C32" i="64"/>
  <c r="E32" i="64"/>
  <c r="G32" i="64"/>
  <c r="S32" i="64"/>
  <c r="U32" i="64"/>
  <c r="W32" i="64"/>
  <c r="Y32" i="64"/>
  <c r="C33" i="64"/>
  <c r="E33" i="64"/>
  <c r="G33" i="64"/>
  <c r="S33" i="64"/>
  <c r="U33" i="64"/>
  <c r="W33" i="64"/>
  <c r="Y33" i="64"/>
  <c r="C34" i="64"/>
  <c r="E34" i="64"/>
  <c r="G34" i="64"/>
  <c r="S34" i="64"/>
  <c r="U34" i="64"/>
  <c r="W34" i="64"/>
  <c r="Y34" i="64"/>
  <c r="C35" i="64"/>
  <c r="E35" i="64"/>
  <c r="G35" i="64"/>
  <c r="S35" i="64"/>
  <c r="U35" i="64"/>
  <c r="W35" i="64"/>
  <c r="Y35" i="64"/>
  <c r="C36" i="64"/>
  <c r="E36" i="64"/>
  <c r="G36" i="64"/>
  <c r="S36" i="64"/>
  <c r="U36" i="64"/>
  <c r="W36" i="64"/>
  <c r="Y36" i="64"/>
  <c r="B38" i="64"/>
  <c r="B39" i="64"/>
  <c r="B40" i="64"/>
  <c r="Z1" i="63"/>
  <c r="AD7" i="63"/>
  <c r="B7" i="113"/>
  <c r="B7" i="63"/>
  <c r="P8" i="63"/>
  <c r="J8" i="63"/>
  <c r="T8" i="63"/>
  <c r="Z8" i="63"/>
  <c r="AD8" i="63"/>
  <c r="AF8" i="63"/>
  <c r="V8" i="63"/>
  <c r="N8" i="63"/>
  <c r="AH8" i="63"/>
  <c r="AJ8" i="63"/>
  <c r="AL8" i="63"/>
  <c r="AN8" i="63"/>
  <c r="AP8" i="63"/>
  <c r="AR8" i="63"/>
  <c r="L8" i="63"/>
  <c r="X8" i="63"/>
  <c r="D8" i="63"/>
  <c r="F8" i="63"/>
  <c r="R8" i="63"/>
  <c r="AT8" i="63"/>
  <c r="AV8" i="63"/>
  <c r="AX8" i="63"/>
  <c r="H8" i="63"/>
  <c r="D8" i="113"/>
  <c r="F8" i="113"/>
  <c r="H8" i="113"/>
  <c r="B8" i="113"/>
  <c r="B8" i="63"/>
  <c r="B9" i="113"/>
  <c r="B9" i="63"/>
  <c r="B10" i="63"/>
  <c r="C7" i="63"/>
  <c r="D10" i="63"/>
  <c r="E7" i="63"/>
  <c r="F10" i="63"/>
  <c r="G7" i="63"/>
  <c r="H10" i="63"/>
  <c r="I7" i="63"/>
  <c r="J10" i="63"/>
  <c r="K7" i="63"/>
  <c r="N10" i="63"/>
  <c r="O7" i="63"/>
  <c r="Q7" i="63"/>
  <c r="R10" i="63"/>
  <c r="S7" i="63"/>
  <c r="T10" i="63"/>
  <c r="U7" i="63"/>
  <c r="V10" i="63"/>
  <c r="W7" i="63"/>
  <c r="X10" i="63"/>
  <c r="Y7" i="63"/>
  <c r="Z10" i="63"/>
  <c r="AA7" i="63"/>
  <c r="AC7" i="63"/>
  <c r="AD10" i="63"/>
  <c r="AE7" i="63"/>
  <c r="AF10" i="63"/>
  <c r="AG7" i="63"/>
  <c r="AH10" i="63"/>
  <c r="AI7" i="63"/>
  <c r="AJ10" i="63"/>
  <c r="AK7" i="63"/>
  <c r="AL10" i="63"/>
  <c r="AM7" i="63"/>
  <c r="AN10" i="63"/>
  <c r="AO7" i="63"/>
  <c r="AQ7" i="63"/>
  <c r="AR10" i="63"/>
  <c r="AS7" i="63"/>
  <c r="AT10" i="63"/>
  <c r="AU7" i="63"/>
  <c r="AV10" i="63"/>
  <c r="AW7" i="63"/>
  <c r="AX10" i="63"/>
  <c r="AY7" i="63"/>
  <c r="C8" i="63"/>
  <c r="E8" i="63"/>
  <c r="G8" i="63"/>
  <c r="I8" i="63"/>
  <c r="K8" i="63"/>
  <c r="O8" i="63"/>
  <c r="Q8" i="63"/>
  <c r="S8" i="63"/>
  <c r="U8" i="63"/>
  <c r="W8" i="63"/>
  <c r="Y8" i="63"/>
  <c r="AA8" i="63"/>
  <c r="AC8" i="63"/>
  <c r="AE8" i="63"/>
  <c r="AG8" i="63"/>
  <c r="AI8" i="63"/>
  <c r="AK8" i="63"/>
  <c r="AM8" i="63"/>
  <c r="AO8" i="63"/>
  <c r="AP10" i="63"/>
  <c r="AQ8" i="63"/>
  <c r="AS8" i="63"/>
  <c r="AU8" i="63"/>
  <c r="AW8" i="63"/>
  <c r="AY8" i="63"/>
  <c r="C9" i="63"/>
  <c r="E9" i="63"/>
  <c r="G9" i="63"/>
  <c r="I9" i="63"/>
  <c r="K9" i="63"/>
  <c r="O9" i="63"/>
  <c r="Q9" i="63"/>
  <c r="S9" i="63"/>
  <c r="U9" i="63"/>
  <c r="W9" i="63"/>
  <c r="Y9" i="63"/>
  <c r="AA9" i="63"/>
  <c r="AC9" i="63"/>
  <c r="AE9" i="63"/>
  <c r="AG9" i="63"/>
  <c r="AI9" i="63"/>
  <c r="AK9" i="63"/>
  <c r="AM9" i="63"/>
  <c r="AO9" i="63"/>
  <c r="AQ9" i="63"/>
  <c r="AS9" i="63"/>
  <c r="AU9" i="63"/>
  <c r="AW9" i="63"/>
  <c r="AY9" i="63"/>
  <c r="C10" i="63"/>
  <c r="E10" i="63"/>
  <c r="G10" i="63"/>
  <c r="I10" i="63"/>
  <c r="K10" i="63"/>
  <c r="L10" i="63"/>
  <c r="M10" i="63"/>
  <c r="O10" i="63"/>
  <c r="P10" i="63"/>
  <c r="Q10" i="63"/>
  <c r="S10" i="63"/>
  <c r="U10" i="63"/>
  <c r="W10" i="63"/>
  <c r="Y10" i="63"/>
  <c r="AA10" i="63"/>
  <c r="AC10" i="63"/>
  <c r="AE10" i="63"/>
  <c r="AG10" i="63"/>
  <c r="AI10" i="63"/>
  <c r="AK10" i="63"/>
  <c r="AM10" i="63"/>
  <c r="AO10" i="63"/>
  <c r="AQ10" i="63"/>
  <c r="AS10" i="63"/>
  <c r="AU10" i="63"/>
  <c r="AW10" i="63"/>
  <c r="AY10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C12" i="63"/>
  <c r="AC12" i="63"/>
  <c r="C13" i="63"/>
  <c r="AC13" i="63"/>
  <c r="C14" i="63"/>
  <c r="AC14" i="63"/>
  <c r="C15" i="63"/>
  <c r="AC15" i="63"/>
  <c r="C16" i="63"/>
  <c r="AC16" i="63"/>
  <c r="C17" i="63"/>
  <c r="AC17" i="63"/>
  <c r="C18" i="63"/>
  <c r="AC18" i="63"/>
  <c r="C19" i="63"/>
  <c r="AC19" i="63"/>
  <c r="C20" i="63"/>
  <c r="AC20" i="63"/>
  <c r="C21" i="63"/>
  <c r="AC21" i="63"/>
  <c r="C22" i="63"/>
  <c r="AC22" i="63"/>
  <c r="C23" i="63"/>
  <c r="AC23" i="63"/>
  <c r="C24" i="63"/>
  <c r="AC24" i="63"/>
  <c r="C25" i="63"/>
  <c r="D25" i="63"/>
  <c r="E25" i="63"/>
  <c r="F25" i="63"/>
  <c r="G25" i="63"/>
  <c r="H25" i="63"/>
  <c r="I25" i="63"/>
  <c r="J25" i="63"/>
  <c r="K25" i="63"/>
  <c r="L25" i="63"/>
  <c r="M25" i="63"/>
  <c r="N25" i="63"/>
  <c r="O25" i="63"/>
  <c r="P25" i="63"/>
  <c r="Q25" i="63"/>
  <c r="R25" i="63"/>
  <c r="S25" i="63"/>
  <c r="T25" i="63"/>
  <c r="U25" i="63"/>
  <c r="V25" i="63"/>
  <c r="W25" i="63"/>
  <c r="X25" i="63"/>
  <c r="Y25" i="63"/>
  <c r="Z25" i="63"/>
  <c r="AA25" i="63"/>
  <c r="AC25" i="63"/>
  <c r="AD25" i="63"/>
  <c r="AE25" i="63"/>
  <c r="AF25" i="63"/>
  <c r="AG25" i="63"/>
  <c r="AH25" i="63"/>
  <c r="AI25" i="63"/>
  <c r="AJ25" i="63"/>
  <c r="AK25" i="63"/>
  <c r="AL25" i="63"/>
  <c r="AM25" i="63"/>
  <c r="AN25" i="63"/>
  <c r="AO25" i="63"/>
  <c r="AP25" i="63"/>
  <c r="AQ25" i="63"/>
  <c r="AR25" i="63"/>
  <c r="AS25" i="63"/>
  <c r="AT25" i="63"/>
  <c r="AU25" i="63"/>
  <c r="AV25" i="63"/>
  <c r="AW25" i="63"/>
  <c r="AX25" i="63"/>
  <c r="AY25" i="63"/>
  <c r="C26" i="63"/>
  <c r="AC26" i="63"/>
  <c r="C27" i="63"/>
  <c r="D27" i="63"/>
  <c r="E27" i="63"/>
  <c r="F27" i="63"/>
  <c r="G27" i="63"/>
  <c r="H27" i="63"/>
  <c r="I27" i="63"/>
  <c r="J27" i="63"/>
  <c r="K27" i="63"/>
  <c r="L27" i="63"/>
  <c r="M27" i="63"/>
  <c r="N27" i="63"/>
  <c r="O27" i="63"/>
  <c r="P27" i="63"/>
  <c r="Q27" i="63"/>
  <c r="R27" i="63"/>
  <c r="S27" i="63"/>
  <c r="T27" i="63"/>
  <c r="U27" i="63"/>
  <c r="V27" i="63"/>
  <c r="W27" i="63"/>
  <c r="X27" i="63"/>
  <c r="Y27" i="63"/>
  <c r="Z27" i="63"/>
  <c r="AA27" i="63"/>
  <c r="AC27" i="63"/>
  <c r="AD27" i="63"/>
  <c r="AE27" i="63"/>
  <c r="AF27" i="63"/>
  <c r="AG27" i="63"/>
  <c r="AH27" i="63"/>
  <c r="AI27" i="63"/>
  <c r="AJ27" i="63"/>
  <c r="AK27" i="63"/>
  <c r="AL27" i="63"/>
  <c r="AM27" i="63"/>
  <c r="AN27" i="63"/>
  <c r="AO27" i="63"/>
  <c r="AP27" i="63"/>
  <c r="AR27" i="63"/>
  <c r="AS27" i="63"/>
  <c r="AT27" i="63"/>
  <c r="AU27" i="63"/>
  <c r="AV27" i="63"/>
  <c r="AW27" i="63"/>
  <c r="AX27" i="63"/>
  <c r="AY27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C29" i="63"/>
  <c r="AC29" i="63"/>
  <c r="C30" i="63"/>
  <c r="AC30" i="63"/>
  <c r="C31" i="63"/>
  <c r="AC31" i="63"/>
  <c r="C32" i="63"/>
  <c r="AC32" i="63"/>
  <c r="C33" i="63"/>
  <c r="AC33" i="63"/>
  <c r="C34" i="63"/>
  <c r="AC34" i="63"/>
  <c r="C35" i="63"/>
  <c r="AC35" i="63"/>
  <c r="C36" i="63"/>
  <c r="D36" i="63"/>
  <c r="E36" i="63"/>
  <c r="F36" i="63"/>
  <c r="G36" i="63"/>
  <c r="H36" i="63"/>
  <c r="I36" i="63"/>
  <c r="J36" i="63"/>
  <c r="K36" i="63"/>
  <c r="L36" i="63"/>
  <c r="M36" i="63"/>
  <c r="N36" i="63"/>
  <c r="O36" i="63"/>
  <c r="P36" i="63"/>
  <c r="Q36" i="63"/>
  <c r="R36" i="63"/>
  <c r="S36" i="63"/>
  <c r="T36" i="63"/>
  <c r="U36" i="63"/>
  <c r="V36" i="63"/>
  <c r="W36" i="63"/>
  <c r="X36" i="63"/>
  <c r="Y36" i="63"/>
  <c r="Z36" i="63"/>
  <c r="AA36" i="63"/>
  <c r="AC36" i="63"/>
  <c r="AD36" i="63"/>
  <c r="AE36" i="63"/>
  <c r="AF36" i="63"/>
  <c r="AG36" i="63"/>
  <c r="AH36" i="63"/>
  <c r="AI36" i="63"/>
  <c r="AJ36" i="63"/>
  <c r="AK36" i="63"/>
  <c r="AL36" i="63"/>
  <c r="AM36" i="63"/>
  <c r="AN36" i="63"/>
  <c r="AO36" i="63"/>
  <c r="AP36" i="63"/>
  <c r="AQ36" i="63"/>
  <c r="AR36" i="63"/>
  <c r="AS36" i="63"/>
  <c r="AT36" i="63"/>
  <c r="AU36" i="63"/>
  <c r="AV36" i="63"/>
  <c r="AW36" i="63"/>
  <c r="AX36" i="63"/>
  <c r="AY36" i="63"/>
  <c r="C37" i="63"/>
  <c r="AC37" i="63"/>
  <c r="C38" i="63"/>
  <c r="AC38" i="63"/>
  <c r="C39" i="63"/>
  <c r="AC39" i="63"/>
  <c r="C40" i="63"/>
  <c r="D40" i="63"/>
  <c r="F40" i="63"/>
  <c r="H40" i="63"/>
  <c r="J40" i="63"/>
  <c r="N40" i="63"/>
  <c r="P40" i="63"/>
  <c r="T40" i="63"/>
  <c r="AC40" i="63"/>
  <c r="C41" i="63"/>
  <c r="D41" i="63"/>
  <c r="E41" i="63"/>
  <c r="F41" i="63"/>
  <c r="G41" i="63"/>
  <c r="H41" i="63"/>
  <c r="J41" i="63"/>
  <c r="L41" i="63"/>
  <c r="M41" i="63"/>
  <c r="N41" i="63"/>
  <c r="O41" i="63"/>
  <c r="P41" i="63"/>
  <c r="Q41" i="63"/>
  <c r="R41" i="63"/>
  <c r="S41" i="63"/>
  <c r="T41" i="63"/>
  <c r="U41" i="63"/>
  <c r="V41" i="63"/>
  <c r="W41" i="63"/>
  <c r="X41" i="63"/>
  <c r="Y41" i="63"/>
  <c r="Z41" i="63"/>
  <c r="AA41" i="63"/>
  <c r="AC41" i="63"/>
  <c r="AD41" i="63"/>
  <c r="AE41" i="63"/>
  <c r="AF41" i="63"/>
  <c r="AG41" i="63"/>
  <c r="AH41" i="63"/>
  <c r="AI41" i="63"/>
  <c r="AJ41" i="63"/>
  <c r="AK41" i="63"/>
  <c r="AL41" i="63"/>
  <c r="AM41" i="63"/>
  <c r="AN41" i="63"/>
  <c r="AO41" i="63"/>
  <c r="AP41" i="63"/>
  <c r="AQ41" i="63"/>
  <c r="AR41" i="63"/>
  <c r="AS41" i="63"/>
  <c r="AT41" i="63"/>
  <c r="AU41" i="63"/>
  <c r="AV41" i="63"/>
  <c r="AW41" i="63"/>
  <c r="AX41" i="63"/>
  <c r="AY41" i="63"/>
  <c r="T43" i="63"/>
  <c r="Z43" i="63"/>
  <c r="AD43" i="63"/>
  <c r="AF43" i="63"/>
  <c r="V43" i="63"/>
  <c r="AP43" i="63"/>
  <c r="AR43" i="63"/>
  <c r="X43" i="63"/>
  <c r="R43" i="63"/>
  <c r="AT43" i="63"/>
  <c r="AV43" i="63"/>
  <c r="B43" i="113"/>
  <c r="B43" i="63"/>
  <c r="B44" i="63"/>
  <c r="D44" i="63"/>
  <c r="F44" i="63"/>
  <c r="H44" i="63"/>
  <c r="J44" i="63"/>
  <c r="L44" i="63"/>
  <c r="N44" i="63"/>
  <c r="P44" i="63"/>
  <c r="R44" i="63"/>
  <c r="T44" i="63"/>
  <c r="V44" i="63"/>
  <c r="X44" i="63"/>
  <c r="Z44" i="63"/>
  <c r="AB44" i="63"/>
  <c r="AD44" i="63"/>
  <c r="AF44" i="63"/>
  <c r="AH44" i="63"/>
  <c r="AJ44" i="63"/>
  <c r="AL44" i="63"/>
  <c r="AN44" i="63"/>
  <c r="AP44" i="63"/>
  <c r="AR44" i="63"/>
  <c r="AT44" i="63"/>
  <c r="AV44" i="63"/>
  <c r="AX44" i="63"/>
  <c r="B49" i="63"/>
  <c r="B50" i="63"/>
  <c r="B51" i="63"/>
  <c r="B52" i="63"/>
  <c r="B53" i="63"/>
  <c r="B54" i="63"/>
  <c r="B55" i="63"/>
  <c r="B56" i="63"/>
  <c r="B57" i="63"/>
  <c r="C49" i="63"/>
  <c r="AB57" i="63"/>
  <c r="AC49" i="63"/>
  <c r="C50" i="63"/>
  <c r="AC50" i="63"/>
  <c r="C51" i="63"/>
  <c r="AC51" i="63"/>
  <c r="C52" i="63"/>
  <c r="AC52" i="63"/>
  <c r="C53" i="63"/>
  <c r="AC53" i="63"/>
  <c r="C54" i="63"/>
  <c r="AC54" i="63"/>
  <c r="C55" i="63"/>
  <c r="AC55" i="63"/>
  <c r="C56" i="63"/>
  <c r="AC56" i="63"/>
  <c r="C57" i="63"/>
  <c r="N57" i="63"/>
  <c r="O57" i="63"/>
  <c r="P57" i="63"/>
  <c r="Q57" i="63"/>
  <c r="AC57" i="63"/>
  <c r="AF57" i="63"/>
  <c r="AG57" i="63"/>
  <c r="AH57" i="63"/>
  <c r="AI57" i="63"/>
  <c r="AJ57" i="63"/>
  <c r="AK57" i="63"/>
  <c r="AL57" i="63"/>
  <c r="AM57" i="63"/>
  <c r="AN57" i="63"/>
  <c r="AO57" i="63"/>
  <c r="AP57" i="63"/>
  <c r="AQ57" i="63"/>
  <c r="AR57" i="63"/>
  <c r="AS57" i="63"/>
  <c r="AT57" i="63"/>
  <c r="AU57" i="63"/>
  <c r="AV57" i="63"/>
  <c r="AW57" i="63"/>
  <c r="AX57" i="63"/>
  <c r="AY57" i="63"/>
  <c r="F1" i="113"/>
  <c r="B10" i="113"/>
  <c r="C7" i="113"/>
  <c r="D10" i="113"/>
  <c r="E7" i="113"/>
  <c r="F10" i="113"/>
  <c r="G7" i="113"/>
  <c r="H10" i="113"/>
  <c r="I7" i="113"/>
  <c r="C8" i="113"/>
  <c r="E8" i="113"/>
  <c r="G8" i="113"/>
  <c r="I8" i="113"/>
  <c r="C9" i="113"/>
  <c r="E9" i="113"/>
  <c r="G9" i="113"/>
  <c r="I9" i="113"/>
  <c r="C10" i="113"/>
  <c r="E10" i="113"/>
  <c r="G10" i="113"/>
  <c r="I10" i="113"/>
  <c r="D25" i="113"/>
  <c r="E25" i="113"/>
  <c r="F25" i="113"/>
  <c r="G25" i="113"/>
  <c r="H25" i="113"/>
  <c r="I25" i="113"/>
  <c r="D27" i="113"/>
  <c r="E27" i="113"/>
  <c r="F27" i="113"/>
  <c r="G27" i="113"/>
  <c r="H27" i="113"/>
  <c r="I27" i="113"/>
  <c r="D36" i="113"/>
  <c r="E36" i="113"/>
  <c r="F36" i="113"/>
  <c r="G36" i="113"/>
  <c r="H36" i="113"/>
  <c r="I36" i="113"/>
  <c r="D40" i="113"/>
  <c r="F40" i="113"/>
  <c r="H40" i="113"/>
  <c r="D41" i="113"/>
  <c r="E41" i="113"/>
  <c r="F41" i="113"/>
  <c r="G41" i="113"/>
  <c r="H41" i="113"/>
  <c r="I41" i="113"/>
  <c r="B44" i="113"/>
  <c r="D44" i="113"/>
  <c r="F44" i="113"/>
  <c r="H44" i="113"/>
  <c r="P1" i="93"/>
  <c r="B8" i="93"/>
  <c r="B9" i="93"/>
  <c r="B10" i="93"/>
  <c r="B11" i="93"/>
  <c r="B12" i="93"/>
  <c r="B13" i="93"/>
  <c r="B14" i="93"/>
  <c r="B15" i="93"/>
  <c r="N16" i="93"/>
  <c r="J16" i="93"/>
  <c r="P16" i="93"/>
  <c r="R16" i="93"/>
  <c r="T16" i="93"/>
  <c r="H16" i="93"/>
  <c r="B16" i="93"/>
  <c r="B17" i="93"/>
  <c r="B18" i="93"/>
  <c r="B19" i="93"/>
  <c r="B20" i="93"/>
  <c r="C8" i="93"/>
  <c r="D15" i="93"/>
  <c r="D19" i="93"/>
  <c r="D20" i="93"/>
  <c r="E8" i="93"/>
  <c r="F15" i="93"/>
  <c r="F19" i="93"/>
  <c r="F20" i="93"/>
  <c r="G8" i="93"/>
  <c r="I8" i="93"/>
  <c r="J15" i="93"/>
  <c r="J19" i="93"/>
  <c r="J20" i="93"/>
  <c r="K8" i="93"/>
  <c r="L15" i="93"/>
  <c r="L19" i="93"/>
  <c r="L20" i="93"/>
  <c r="M8" i="93"/>
  <c r="N15" i="93"/>
  <c r="N19" i="93"/>
  <c r="N20" i="93"/>
  <c r="O8" i="93"/>
  <c r="P15" i="93"/>
  <c r="P19" i="93"/>
  <c r="P20" i="93"/>
  <c r="Q8" i="93"/>
  <c r="R15" i="93"/>
  <c r="R19" i="93"/>
  <c r="R20" i="93"/>
  <c r="S8" i="93"/>
  <c r="T15" i="93"/>
  <c r="T19" i="93"/>
  <c r="T20" i="93"/>
  <c r="U8" i="93"/>
  <c r="C9" i="93"/>
  <c r="E9" i="93"/>
  <c r="G9" i="93"/>
  <c r="I9" i="93"/>
  <c r="K9" i="93"/>
  <c r="M9" i="93"/>
  <c r="O9" i="93"/>
  <c r="Q9" i="93"/>
  <c r="S9" i="93"/>
  <c r="U9" i="93"/>
  <c r="C10" i="93"/>
  <c r="E10" i="93"/>
  <c r="G10" i="93"/>
  <c r="I10" i="93"/>
  <c r="K10" i="93"/>
  <c r="M10" i="93"/>
  <c r="O10" i="93"/>
  <c r="Q10" i="93"/>
  <c r="S10" i="93"/>
  <c r="U10" i="93"/>
  <c r="C11" i="93"/>
  <c r="E11" i="93"/>
  <c r="G11" i="93"/>
  <c r="I11" i="93"/>
  <c r="K11" i="93"/>
  <c r="M11" i="93"/>
  <c r="O11" i="93"/>
  <c r="Q11" i="93"/>
  <c r="S11" i="93"/>
  <c r="U11" i="93"/>
  <c r="C12" i="93"/>
  <c r="E12" i="93"/>
  <c r="G12" i="93"/>
  <c r="I12" i="93"/>
  <c r="K12" i="93"/>
  <c r="M12" i="93"/>
  <c r="O12" i="93"/>
  <c r="Q12" i="93"/>
  <c r="S12" i="93"/>
  <c r="U12" i="93"/>
  <c r="C13" i="93"/>
  <c r="E13" i="93"/>
  <c r="G13" i="93"/>
  <c r="I13" i="93"/>
  <c r="K13" i="93"/>
  <c r="M13" i="93"/>
  <c r="O13" i="93"/>
  <c r="Q13" i="93"/>
  <c r="S13" i="93"/>
  <c r="U13" i="93"/>
  <c r="C14" i="93"/>
  <c r="E14" i="93"/>
  <c r="G14" i="93"/>
  <c r="I14" i="93"/>
  <c r="K14" i="93"/>
  <c r="M14" i="93"/>
  <c r="O14" i="93"/>
  <c r="Q14" i="93"/>
  <c r="S14" i="93"/>
  <c r="U14" i="93"/>
  <c r="C15" i="93"/>
  <c r="E15" i="93"/>
  <c r="G15" i="93"/>
  <c r="H15" i="93"/>
  <c r="I15" i="93"/>
  <c r="K15" i="93"/>
  <c r="M15" i="93"/>
  <c r="O15" i="93"/>
  <c r="Q15" i="93"/>
  <c r="S15" i="93"/>
  <c r="U15" i="93"/>
  <c r="C16" i="93"/>
  <c r="E16" i="93"/>
  <c r="G16" i="93"/>
  <c r="I16" i="93"/>
  <c r="K16" i="93"/>
  <c r="M16" i="93"/>
  <c r="O16" i="93"/>
  <c r="Q16" i="93"/>
  <c r="S16" i="93"/>
  <c r="U16" i="93"/>
  <c r="C17" i="93"/>
  <c r="E17" i="93"/>
  <c r="G17" i="93"/>
  <c r="I17" i="93"/>
  <c r="K17" i="93"/>
  <c r="M17" i="93"/>
  <c r="O17" i="93"/>
  <c r="Q17" i="93"/>
  <c r="S17" i="93"/>
  <c r="U17" i="93"/>
  <c r="C18" i="93"/>
  <c r="E18" i="93"/>
  <c r="G18" i="93"/>
  <c r="I18" i="93"/>
  <c r="K18" i="93"/>
  <c r="M18" i="93"/>
  <c r="O18" i="93"/>
  <c r="Q18" i="93"/>
  <c r="S18" i="93"/>
  <c r="U18" i="93"/>
  <c r="C19" i="93"/>
  <c r="E19" i="93"/>
  <c r="G19" i="93"/>
  <c r="H19" i="93"/>
  <c r="I19" i="93"/>
  <c r="K19" i="93"/>
  <c r="M19" i="93"/>
  <c r="O19" i="93"/>
  <c r="Q19" i="93"/>
  <c r="S19" i="93"/>
  <c r="U19" i="93"/>
  <c r="C20" i="93"/>
  <c r="E20" i="93"/>
  <c r="G20" i="93"/>
  <c r="H20" i="93"/>
  <c r="I20" i="93"/>
  <c r="K20" i="93"/>
  <c r="M20" i="93"/>
  <c r="O20" i="93"/>
  <c r="Q20" i="93"/>
  <c r="S20" i="93"/>
  <c r="U20" i="93"/>
  <c r="N22" i="93"/>
  <c r="J22" i="93"/>
  <c r="P22" i="93"/>
  <c r="R22" i="93"/>
  <c r="T22" i="93"/>
  <c r="B22" i="93"/>
  <c r="B23" i="93"/>
  <c r="D23" i="93"/>
  <c r="F23" i="93"/>
  <c r="H23" i="93"/>
  <c r="J23" i="93"/>
  <c r="L23" i="93"/>
  <c r="N23" i="93"/>
  <c r="P23" i="93"/>
  <c r="R23" i="93"/>
  <c r="T23" i="93"/>
  <c r="B28" i="93"/>
  <c r="B29" i="93"/>
  <c r="B30" i="93"/>
  <c r="B31" i="93"/>
  <c r="B32" i="93"/>
  <c r="B33" i="93"/>
  <c r="B34" i="93"/>
  <c r="B35" i="93"/>
  <c r="B36" i="93"/>
  <c r="C28" i="93"/>
  <c r="D36" i="93"/>
  <c r="E28" i="93"/>
  <c r="F36" i="93"/>
  <c r="G28" i="93"/>
  <c r="L36" i="93"/>
  <c r="M28" i="93"/>
  <c r="C29" i="93"/>
  <c r="E29" i="93"/>
  <c r="G29" i="93"/>
  <c r="M29" i="93"/>
  <c r="C30" i="93"/>
  <c r="E30" i="93"/>
  <c r="G30" i="93"/>
  <c r="M30" i="93"/>
  <c r="C31" i="93"/>
  <c r="E31" i="93"/>
  <c r="G31" i="93"/>
  <c r="M31" i="93"/>
  <c r="C32" i="93"/>
  <c r="E32" i="93"/>
  <c r="G32" i="93"/>
  <c r="M32" i="93"/>
  <c r="C33" i="93"/>
  <c r="E33" i="93"/>
  <c r="G33" i="93"/>
  <c r="M33" i="93"/>
  <c r="C34" i="93"/>
  <c r="E34" i="93"/>
  <c r="G34" i="93"/>
  <c r="M34" i="93"/>
  <c r="C35" i="93"/>
  <c r="E35" i="93"/>
  <c r="G35" i="93"/>
  <c r="M35" i="93"/>
  <c r="C36" i="93"/>
  <c r="E36" i="93"/>
  <c r="G36" i="93"/>
  <c r="M36" i="93"/>
  <c r="V1" i="62"/>
  <c r="B7" i="62"/>
  <c r="F8" i="62"/>
  <c r="H8" i="62"/>
  <c r="J8" i="62"/>
  <c r="L8" i="62"/>
  <c r="N8" i="62"/>
  <c r="P8" i="62"/>
  <c r="R8" i="62"/>
  <c r="V8" i="62"/>
  <c r="D41" i="62"/>
  <c r="F41" i="62"/>
  <c r="P41" i="62"/>
  <c r="R41" i="62"/>
  <c r="X41" i="62"/>
  <c r="AB41" i="62"/>
  <c r="AD41" i="62"/>
  <c r="AB8" i="62"/>
  <c r="B41" i="62"/>
  <c r="Z41" i="62"/>
  <c r="T8" i="62"/>
  <c r="AH41" i="62"/>
  <c r="J41" i="62"/>
  <c r="N41" i="62"/>
  <c r="L41" i="62"/>
  <c r="AD8" i="62"/>
  <c r="AF8" i="62"/>
  <c r="B8" i="62"/>
  <c r="F9" i="62"/>
  <c r="H9" i="62"/>
  <c r="J9" i="62"/>
  <c r="L9" i="62"/>
  <c r="N9" i="62"/>
  <c r="P9" i="62"/>
  <c r="R9" i="62"/>
  <c r="V9" i="62"/>
  <c r="D42" i="62"/>
  <c r="F42" i="62"/>
  <c r="P42" i="62"/>
  <c r="R42" i="62"/>
  <c r="X42" i="62"/>
  <c r="AB42" i="62"/>
  <c r="AD42" i="62"/>
  <c r="AB9" i="62"/>
  <c r="B42" i="62"/>
  <c r="Z42" i="62"/>
  <c r="T9" i="62"/>
  <c r="AH42" i="62"/>
  <c r="J42" i="62"/>
  <c r="N42" i="62"/>
  <c r="L42" i="62"/>
  <c r="AD9" i="62"/>
  <c r="AF9" i="62"/>
  <c r="B9" i="62"/>
  <c r="F10" i="62"/>
  <c r="H10" i="62"/>
  <c r="J10" i="62"/>
  <c r="L10" i="62"/>
  <c r="N10" i="62"/>
  <c r="P10" i="62"/>
  <c r="R10" i="62"/>
  <c r="V10" i="62"/>
  <c r="D43" i="62"/>
  <c r="F43" i="62"/>
  <c r="P43" i="62"/>
  <c r="R43" i="62"/>
  <c r="X43" i="62"/>
  <c r="AB43" i="62"/>
  <c r="AD43" i="62"/>
  <c r="AB10" i="62"/>
  <c r="B43" i="62"/>
  <c r="Z43" i="62"/>
  <c r="T10" i="62"/>
  <c r="AH43" i="62"/>
  <c r="J43" i="62"/>
  <c r="N43" i="62"/>
  <c r="L43" i="62"/>
  <c r="AD10" i="62"/>
  <c r="AF10" i="62"/>
  <c r="B10" i="62"/>
  <c r="F11" i="62"/>
  <c r="H11" i="62"/>
  <c r="J11" i="62"/>
  <c r="L11" i="62"/>
  <c r="N11" i="62"/>
  <c r="P11" i="62"/>
  <c r="R11" i="62"/>
  <c r="V11" i="62"/>
  <c r="D44" i="62"/>
  <c r="F44" i="62"/>
  <c r="P44" i="62"/>
  <c r="R44" i="62"/>
  <c r="X44" i="62"/>
  <c r="AB44" i="62"/>
  <c r="AD44" i="62"/>
  <c r="AB11" i="62"/>
  <c r="B44" i="62"/>
  <c r="Z44" i="62"/>
  <c r="T11" i="62"/>
  <c r="AH44" i="62"/>
  <c r="J44" i="62"/>
  <c r="N44" i="62"/>
  <c r="L44" i="62"/>
  <c r="AD11" i="62"/>
  <c r="AF11" i="62"/>
  <c r="B11" i="62"/>
  <c r="F12" i="62"/>
  <c r="H12" i="62"/>
  <c r="J12" i="62"/>
  <c r="L12" i="62"/>
  <c r="N12" i="62"/>
  <c r="P12" i="62"/>
  <c r="R12" i="62"/>
  <c r="V12" i="62"/>
  <c r="D45" i="62"/>
  <c r="F45" i="62"/>
  <c r="P45" i="62"/>
  <c r="R45" i="62"/>
  <c r="X45" i="62"/>
  <c r="AB45" i="62"/>
  <c r="AD45" i="62"/>
  <c r="AB12" i="62"/>
  <c r="B45" i="62"/>
  <c r="Z45" i="62"/>
  <c r="T12" i="62"/>
  <c r="AH45" i="62"/>
  <c r="J45" i="62"/>
  <c r="N45" i="62"/>
  <c r="L45" i="62"/>
  <c r="AD12" i="62"/>
  <c r="AF12" i="62"/>
  <c r="B12" i="62"/>
  <c r="B13" i="62"/>
  <c r="C7" i="62"/>
  <c r="D13" i="62"/>
  <c r="E7" i="62"/>
  <c r="F13" i="62"/>
  <c r="G7" i="62"/>
  <c r="H13" i="62"/>
  <c r="I7" i="62"/>
  <c r="J13" i="62"/>
  <c r="K7" i="62"/>
  <c r="L13" i="62"/>
  <c r="M7" i="62"/>
  <c r="N13" i="62"/>
  <c r="O7" i="62"/>
  <c r="P13" i="62"/>
  <c r="Q7" i="62"/>
  <c r="R13" i="62"/>
  <c r="S7" i="62"/>
  <c r="T13" i="62"/>
  <c r="U7" i="62"/>
  <c r="W7" i="62"/>
  <c r="Y7" i="62"/>
  <c r="AA7" i="62"/>
  <c r="AB13" i="62"/>
  <c r="AC7" i="62"/>
  <c r="AE7" i="62"/>
  <c r="AF13" i="62"/>
  <c r="AG7" i="62"/>
  <c r="AH13" i="62"/>
  <c r="AI7" i="62"/>
  <c r="C8" i="62"/>
  <c r="E8" i="62"/>
  <c r="G8" i="62"/>
  <c r="I8" i="62"/>
  <c r="K8" i="62"/>
  <c r="M8" i="62"/>
  <c r="O8" i="62"/>
  <c r="Q8" i="62"/>
  <c r="S8" i="62"/>
  <c r="U8" i="62"/>
  <c r="W8" i="62"/>
  <c r="Y8" i="62"/>
  <c r="AA8" i="62"/>
  <c r="AC8" i="62"/>
  <c r="AE8" i="62"/>
  <c r="AG8" i="62"/>
  <c r="AI8" i="62"/>
  <c r="C9" i="62"/>
  <c r="E9" i="62"/>
  <c r="G9" i="62"/>
  <c r="I9" i="62"/>
  <c r="K9" i="62"/>
  <c r="M9" i="62"/>
  <c r="O9" i="62"/>
  <c r="Q9" i="62"/>
  <c r="S9" i="62"/>
  <c r="U9" i="62"/>
  <c r="W9" i="62"/>
  <c r="Y9" i="62"/>
  <c r="AA9" i="62"/>
  <c r="AC9" i="62"/>
  <c r="AE9" i="62"/>
  <c r="AG9" i="62"/>
  <c r="AI9" i="62"/>
  <c r="C10" i="62"/>
  <c r="E10" i="62"/>
  <c r="G10" i="62"/>
  <c r="I10" i="62"/>
  <c r="K10" i="62"/>
  <c r="M10" i="62"/>
  <c r="O10" i="62"/>
  <c r="Q10" i="62"/>
  <c r="S10" i="62"/>
  <c r="U10" i="62"/>
  <c r="W10" i="62"/>
  <c r="Y10" i="62"/>
  <c r="AA10" i="62"/>
  <c r="AC10" i="62"/>
  <c r="AE10" i="62"/>
  <c r="AG10" i="62"/>
  <c r="AI10" i="62"/>
  <c r="C11" i="62"/>
  <c r="E11" i="62"/>
  <c r="G11" i="62"/>
  <c r="I11" i="62"/>
  <c r="K11" i="62"/>
  <c r="M11" i="62"/>
  <c r="O11" i="62"/>
  <c r="Q11" i="62"/>
  <c r="S11" i="62"/>
  <c r="U11" i="62"/>
  <c r="W11" i="62"/>
  <c r="Y11" i="62"/>
  <c r="AA11" i="62"/>
  <c r="AC11" i="62"/>
  <c r="AE11" i="62"/>
  <c r="AG11" i="62"/>
  <c r="AI11" i="62"/>
  <c r="C12" i="62"/>
  <c r="E12" i="62"/>
  <c r="G12" i="62"/>
  <c r="I12" i="62"/>
  <c r="K12" i="62"/>
  <c r="M12" i="62"/>
  <c r="O12" i="62"/>
  <c r="Q12" i="62"/>
  <c r="S12" i="62"/>
  <c r="U12" i="62"/>
  <c r="W12" i="62"/>
  <c r="Y12" i="62"/>
  <c r="AA12" i="62"/>
  <c r="AC12" i="62"/>
  <c r="AE12" i="62"/>
  <c r="AG12" i="62"/>
  <c r="AI12" i="62"/>
  <c r="C13" i="62"/>
  <c r="E13" i="62"/>
  <c r="G13" i="62"/>
  <c r="I13" i="62"/>
  <c r="K13" i="62"/>
  <c r="M13" i="62"/>
  <c r="O13" i="62"/>
  <c r="Q13" i="62"/>
  <c r="S13" i="62"/>
  <c r="U13" i="62"/>
  <c r="V13" i="62"/>
  <c r="W13" i="62"/>
  <c r="Y13" i="62"/>
  <c r="AA13" i="62"/>
  <c r="AC13" i="62"/>
  <c r="AD13" i="62"/>
  <c r="AE13" i="62"/>
  <c r="AG13" i="62"/>
  <c r="AI13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C15" i="62"/>
  <c r="D28" i="62"/>
  <c r="D30" i="62"/>
  <c r="E15" i="62"/>
  <c r="X30" i="62"/>
  <c r="Y15" i="62"/>
  <c r="Z30" i="62"/>
  <c r="AA15" i="62"/>
  <c r="AH28" i="62"/>
  <c r="AH30" i="62"/>
  <c r="AI15" i="62"/>
  <c r="C16" i="62"/>
  <c r="E16" i="62"/>
  <c r="Y16" i="62"/>
  <c r="AA16" i="62"/>
  <c r="AI16" i="62"/>
  <c r="C17" i="62"/>
  <c r="E17" i="62"/>
  <c r="Y17" i="62"/>
  <c r="AA17" i="62"/>
  <c r="AI17" i="62"/>
  <c r="C18" i="62"/>
  <c r="E18" i="62"/>
  <c r="Y18" i="62"/>
  <c r="AA18" i="62"/>
  <c r="AI18" i="62"/>
  <c r="C19" i="62"/>
  <c r="E19" i="62"/>
  <c r="Y19" i="62"/>
  <c r="AA19" i="62"/>
  <c r="AI19" i="62"/>
  <c r="C20" i="62"/>
  <c r="E20" i="62"/>
  <c r="Y20" i="62"/>
  <c r="AA20" i="62"/>
  <c r="AI20" i="62"/>
  <c r="C21" i="62"/>
  <c r="E21" i="62"/>
  <c r="Y21" i="62"/>
  <c r="AA21" i="62"/>
  <c r="AI21" i="62"/>
  <c r="C22" i="62"/>
  <c r="E22" i="62"/>
  <c r="Y22" i="62"/>
  <c r="AA22" i="62"/>
  <c r="AI22" i="62"/>
  <c r="C23" i="62"/>
  <c r="E23" i="62"/>
  <c r="Y23" i="62"/>
  <c r="AA23" i="62"/>
  <c r="AI23" i="62"/>
  <c r="C24" i="62"/>
  <c r="E24" i="62"/>
  <c r="Y24" i="62"/>
  <c r="AA24" i="62"/>
  <c r="AI24" i="62"/>
  <c r="C25" i="62"/>
  <c r="E25" i="62"/>
  <c r="Y25" i="62"/>
  <c r="AA25" i="62"/>
  <c r="AI25" i="62"/>
  <c r="C26" i="62"/>
  <c r="E26" i="62"/>
  <c r="Y26" i="62"/>
  <c r="AA26" i="62"/>
  <c r="AI26" i="62"/>
  <c r="C27" i="62"/>
  <c r="E27" i="62"/>
  <c r="Y27" i="62"/>
  <c r="AA27" i="62"/>
  <c r="AI27" i="62"/>
  <c r="C28" i="62"/>
  <c r="E28" i="62"/>
  <c r="F28" i="62"/>
  <c r="G28" i="62"/>
  <c r="H28" i="62"/>
  <c r="I28" i="62"/>
  <c r="J28" i="62"/>
  <c r="K28" i="62"/>
  <c r="N28" i="62"/>
  <c r="O28" i="62"/>
  <c r="P28" i="62"/>
  <c r="Q28" i="62"/>
  <c r="R28" i="62"/>
  <c r="S28" i="62"/>
  <c r="T28" i="62"/>
  <c r="U28" i="62"/>
  <c r="Y28" i="62"/>
  <c r="AA28" i="62"/>
  <c r="AB28" i="62"/>
  <c r="AC28" i="62"/>
  <c r="AD28" i="62"/>
  <c r="AE28" i="62"/>
  <c r="AF28" i="62"/>
  <c r="AG28" i="62"/>
  <c r="AI28" i="62"/>
  <c r="C29" i="62"/>
  <c r="E29" i="62"/>
  <c r="Y29" i="62"/>
  <c r="AA29" i="62"/>
  <c r="AI29" i="62"/>
  <c r="C30" i="62"/>
  <c r="E30" i="62"/>
  <c r="F30" i="62"/>
  <c r="G30" i="62"/>
  <c r="H30" i="62"/>
  <c r="I30" i="62"/>
  <c r="J30" i="62"/>
  <c r="K30" i="62"/>
  <c r="L30" i="62"/>
  <c r="M30" i="62"/>
  <c r="N30" i="62"/>
  <c r="O30" i="62"/>
  <c r="P30" i="62"/>
  <c r="Q30" i="62"/>
  <c r="R30" i="62"/>
  <c r="S30" i="62"/>
  <c r="T30" i="62"/>
  <c r="U30" i="62"/>
  <c r="Y30" i="62"/>
  <c r="AA30" i="62"/>
  <c r="AB30" i="62"/>
  <c r="AC30" i="62"/>
  <c r="AD30" i="62"/>
  <c r="AE30" i="62"/>
  <c r="AF30" i="62"/>
  <c r="AG30" i="62"/>
  <c r="AI30" i="62"/>
  <c r="F31" i="62"/>
  <c r="H31" i="62"/>
  <c r="J31" i="62"/>
  <c r="L31" i="62"/>
  <c r="N31" i="62"/>
  <c r="P31" i="62"/>
  <c r="R64" i="62"/>
  <c r="X64" i="62"/>
  <c r="AD64" i="62"/>
  <c r="B64" i="62"/>
  <c r="Z64" i="62"/>
  <c r="AH64" i="62"/>
  <c r="N64" i="62"/>
  <c r="L64" i="62"/>
  <c r="B31" i="62"/>
  <c r="B32" i="62"/>
  <c r="D32" i="62"/>
  <c r="F32" i="62"/>
  <c r="H32" i="62"/>
  <c r="J32" i="62"/>
  <c r="L32" i="62"/>
  <c r="N32" i="62"/>
  <c r="P32" i="62"/>
  <c r="R32" i="62"/>
  <c r="T32" i="62"/>
  <c r="V32" i="62"/>
  <c r="X32" i="62"/>
  <c r="Z32" i="62"/>
  <c r="AB32" i="62"/>
  <c r="AD32" i="62"/>
  <c r="AF32" i="62"/>
  <c r="AH32" i="62"/>
  <c r="B46" i="62"/>
  <c r="C40" i="62"/>
  <c r="D46" i="62"/>
  <c r="E40" i="62"/>
  <c r="F46" i="62"/>
  <c r="G40" i="62"/>
  <c r="H46" i="62"/>
  <c r="I40" i="62"/>
  <c r="J46" i="62"/>
  <c r="K40" i="62"/>
  <c r="L46" i="62"/>
  <c r="M40" i="62"/>
  <c r="N46" i="62"/>
  <c r="O40" i="62"/>
  <c r="P46" i="62"/>
  <c r="Q40" i="62"/>
  <c r="R46" i="62"/>
  <c r="S40" i="62"/>
  <c r="T46" i="62"/>
  <c r="U40" i="62"/>
  <c r="V46" i="62"/>
  <c r="W40" i="62"/>
  <c r="X46" i="62"/>
  <c r="Y40" i="62"/>
  <c r="Z46" i="62"/>
  <c r="AA40" i="62"/>
  <c r="AB46" i="62"/>
  <c r="AC40" i="62"/>
  <c r="AD46" i="62"/>
  <c r="AE40" i="62"/>
  <c r="AF46" i="62"/>
  <c r="AG40" i="62"/>
  <c r="AH46" i="62"/>
  <c r="AI40" i="62"/>
  <c r="C41" i="62"/>
  <c r="E41" i="62"/>
  <c r="G41" i="62"/>
  <c r="I41" i="62"/>
  <c r="K41" i="62"/>
  <c r="M41" i="62"/>
  <c r="O41" i="62"/>
  <c r="Q41" i="62"/>
  <c r="S41" i="62"/>
  <c r="U41" i="62"/>
  <c r="W41" i="62"/>
  <c r="Y41" i="62"/>
  <c r="AA41" i="62"/>
  <c r="AC41" i="62"/>
  <c r="AE41" i="62"/>
  <c r="AG41" i="62"/>
  <c r="AI41" i="62"/>
  <c r="C42" i="62"/>
  <c r="E42" i="62"/>
  <c r="G42" i="62"/>
  <c r="I42" i="62"/>
  <c r="K42" i="62"/>
  <c r="M42" i="62"/>
  <c r="O42" i="62"/>
  <c r="Q42" i="62"/>
  <c r="S42" i="62"/>
  <c r="U42" i="62"/>
  <c r="W42" i="62"/>
  <c r="Y42" i="62"/>
  <c r="AA42" i="62"/>
  <c r="AC42" i="62"/>
  <c r="AE42" i="62"/>
  <c r="AG42" i="62"/>
  <c r="AI42" i="62"/>
  <c r="C43" i="62"/>
  <c r="E43" i="62"/>
  <c r="G43" i="62"/>
  <c r="I43" i="62"/>
  <c r="K43" i="62"/>
  <c r="M43" i="62"/>
  <c r="O43" i="62"/>
  <c r="Q43" i="62"/>
  <c r="S43" i="62"/>
  <c r="U43" i="62"/>
  <c r="W43" i="62"/>
  <c r="Y43" i="62"/>
  <c r="AA43" i="62"/>
  <c r="AC43" i="62"/>
  <c r="AE43" i="62"/>
  <c r="AG43" i="62"/>
  <c r="AI43" i="62"/>
  <c r="C44" i="62"/>
  <c r="E44" i="62"/>
  <c r="G44" i="62"/>
  <c r="I44" i="62"/>
  <c r="K44" i="62"/>
  <c r="M44" i="62"/>
  <c r="O44" i="62"/>
  <c r="Q44" i="62"/>
  <c r="S44" i="62"/>
  <c r="U44" i="62"/>
  <c r="W44" i="62"/>
  <c r="Y44" i="62"/>
  <c r="AA44" i="62"/>
  <c r="AC44" i="62"/>
  <c r="AE44" i="62"/>
  <c r="AG44" i="62"/>
  <c r="AI44" i="62"/>
  <c r="C45" i="62"/>
  <c r="E45" i="62"/>
  <c r="G45" i="62"/>
  <c r="I45" i="62"/>
  <c r="K45" i="62"/>
  <c r="M45" i="62"/>
  <c r="O45" i="62"/>
  <c r="Q45" i="62"/>
  <c r="S45" i="62"/>
  <c r="U45" i="62"/>
  <c r="W45" i="62"/>
  <c r="Y45" i="62"/>
  <c r="AA45" i="62"/>
  <c r="AC45" i="62"/>
  <c r="AE45" i="62"/>
  <c r="AG45" i="62"/>
  <c r="AI45" i="62"/>
  <c r="C46" i="62"/>
  <c r="E46" i="62"/>
  <c r="G46" i="62"/>
  <c r="I46" i="62"/>
  <c r="K46" i="62"/>
  <c r="M46" i="62"/>
  <c r="O46" i="62"/>
  <c r="Q46" i="62"/>
  <c r="S46" i="62"/>
  <c r="U46" i="62"/>
  <c r="W46" i="62"/>
  <c r="Y46" i="62"/>
  <c r="AA46" i="62"/>
  <c r="AC46" i="62"/>
  <c r="AE46" i="62"/>
  <c r="AG46" i="62"/>
  <c r="AI46" i="62"/>
  <c r="H61" i="62"/>
  <c r="H63" i="62"/>
  <c r="I48" i="62"/>
  <c r="V61" i="62"/>
  <c r="V63" i="62"/>
  <c r="U48" i="62"/>
  <c r="W48" i="62"/>
  <c r="AF61" i="62"/>
  <c r="AF63" i="62"/>
  <c r="AG48" i="62"/>
  <c r="I49" i="62"/>
  <c r="U49" i="62"/>
  <c r="W49" i="62"/>
  <c r="AG49" i="62"/>
  <c r="I50" i="62"/>
  <c r="U50" i="62"/>
  <c r="W50" i="62"/>
  <c r="AG50" i="62"/>
  <c r="I51" i="62"/>
  <c r="U51" i="62"/>
  <c r="W51" i="62"/>
  <c r="AG51" i="62"/>
  <c r="I52" i="62"/>
  <c r="U52" i="62"/>
  <c r="W52" i="62"/>
  <c r="AG52" i="62"/>
  <c r="I53" i="62"/>
  <c r="U53" i="62"/>
  <c r="W53" i="62"/>
  <c r="AG53" i="62"/>
  <c r="I54" i="62"/>
  <c r="U54" i="62"/>
  <c r="W54" i="62"/>
  <c r="AG54" i="62"/>
  <c r="I55" i="62"/>
  <c r="U55" i="62"/>
  <c r="W55" i="62"/>
  <c r="AG55" i="62"/>
  <c r="I56" i="62"/>
  <c r="U56" i="62"/>
  <c r="W56" i="62"/>
  <c r="AG56" i="62"/>
  <c r="I57" i="62"/>
  <c r="U57" i="62"/>
  <c r="W57" i="62"/>
  <c r="AG57" i="62"/>
  <c r="I58" i="62"/>
  <c r="U58" i="62"/>
  <c r="W58" i="62"/>
  <c r="AG58" i="62"/>
  <c r="I59" i="62"/>
  <c r="U59" i="62"/>
  <c r="W59" i="62"/>
  <c r="AG59" i="62"/>
  <c r="I60" i="62"/>
  <c r="U60" i="62"/>
  <c r="W60" i="62"/>
  <c r="AG60" i="62"/>
  <c r="B61" i="62"/>
  <c r="C61" i="62"/>
  <c r="F61" i="62"/>
  <c r="G61" i="62"/>
  <c r="I61" i="62"/>
  <c r="J61" i="62"/>
  <c r="K61" i="62"/>
  <c r="L61" i="62"/>
  <c r="M61" i="62"/>
  <c r="N61" i="62"/>
  <c r="O61" i="62"/>
  <c r="R61" i="62"/>
  <c r="S61" i="62"/>
  <c r="T61" i="62"/>
  <c r="U61" i="62"/>
  <c r="W61" i="62"/>
  <c r="X61" i="62"/>
  <c r="Y61" i="62"/>
  <c r="Z61" i="62"/>
  <c r="AA61" i="62"/>
  <c r="AB61" i="62"/>
  <c r="AD61" i="62"/>
  <c r="AE61" i="62"/>
  <c r="AG61" i="62"/>
  <c r="I62" i="62"/>
  <c r="T63" i="62"/>
  <c r="U62" i="62"/>
  <c r="W62" i="62"/>
  <c r="AG62" i="62"/>
  <c r="B63" i="62"/>
  <c r="C63" i="62"/>
  <c r="F63" i="62"/>
  <c r="G63" i="62"/>
  <c r="I63" i="62"/>
  <c r="J63" i="62"/>
  <c r="K63" i="62"/>
  <c r="L63" i="62"/>
  <c r="M63" i="62"/>
  <c r="N63" i="62"/>
  <c r="O63" i="62"/>
  <c r="R63" i="62"/>
  <c r="S63" i="62"/>
  <c r="U63" i="62"/>
  <c r="W63" i="62"/>
  <c r="X63" i="62"/>
  <c r="Y63" i="62"/>
  <c r="Z63" i="62"/>
  <c r="AA63" i="62"/>
  <c r="AB63" i="62"/>
  <c r="AD63" i="62"/>
  <c r="AE63" i="62"/>
  <c r="AG63" i="62"/>
  <c r="AH63" i="62"/>
  <c r="AI63" i="62"/>
  <c r="B65" i="62"/>
  <c r="D65" i="62"/>
  <c r="F65" i="62"/>
  <c r="H65" i="62"/>
  <c r="J65" i="62"/>
  <c r="L65" i="62"/>
  <c r="N65" i="62"/>
  <c r="P65" i="62"/>
  <c r="R65" i="62"/>
  <c r="T65" i="62"/>
  <c r="V65" i="62"/>
  <c r="X65" i="62"/>
  <c r="Z65" i="62"/>
  <c r="AB65" i="62"/>
  <c r="AD65" i="62"/>
  <c r="AF65" i="62"/>
  <c r="AH65" i="62"/>
  <c r="T8" i="61"/>
  <c r="T10" i="61"/>
  <c r="V8" i="61"/>
  <c r="V10" i="61"/>
  <c r="X8" i="61"/>
  <c r="X10" i="61"/>
  <c r="Z8" i="61"/>
  <c r="Z10" i="61"/>
  <c r="B73" i="62"/>
  <c r="B74" i="62"/>
  <c r="D8" i="61"/>
  <c r="D10" i="61"/>
  <c r="J8" i="61"/>
  <c r="J10" i="61"/>
  <c r="B76" i="62"/>
  <c r="J8" i="59"/>
  <c r="J9" i="59"/>
  <c r="J10" i="59"/>
  <c r="J11" i="59"/>
  <c r="J12" i="59"/>
  <c r="J13" i="59"/>
  <c r="R8" i="61"/>
  <c r="R10" i="61"/>
  <c r="B77" i="62"/>
  <c r="B4" i="76"/>
  <c r="D4" i="76"/>
  <c r="F4" i="76"/>
  <c r="H4" i="76"/>
  <c r="L4" i="76"/>
  <c r="N4" i="76"/>
  <c r="R4" i="76"/>
  <c r="T4" i="76"/>
  <c r="G6" i="1"/>
  <c r="V4" i="76"/>
  <c r="I6" i="1"/>
  <c r="X4" i="76"/>
  <c r="B7" i="76"/>
  <c r="B8" i="76"/>
  <c r="B9" i="76"/>
  <c r="B10" i="76"/>
  <c r="B11" i="76"/>
  <c r="B12" i="76"/>
  <c r="B13" i="76"/>
  <c r="C7" i="76"/>
  <c r="B7" i="78"/>
  <c r="F7" i="76"/>
  <c r="B8" i="78"/>
  <c r="F8" i="76"/>
  <c r="B9" i="78"/>
  <c r="F9" i="76"/>
  <c r="B10" i="78"/>
  <c r="F10" i="76"/>
  <c r="B11" i="78"/>
  <c r="F11" i="76"/>
  <c r="B12" i="78"/>
  <c r="F12" i="76"/>
  <c r="F13" i="76"/>
  <c r="G7" i="76"/>
  <c r="L7" i="76"/>
  <c r="L8" i="76"/>
  <c r="L9" i="76"/>
  <c r="L10" i="76"/>
  <c r="M7" i="76"/>
  <c r="C8" i="76"/>
  <c r="G8" i="76"/>
  <c r="M8" i="76"/>
  <c r="R8" i="76"/>
  <c r="R9" i="76"/>
  <c r="R10" i="76"/>
  <c r="R11" i="76"/>
  <c r="R12" i="76"/>
  <c r="R13" i="76"/>
  <c r="R14" i="76"/>
  <c r="R15" i="76"/>
  <c r="R16" i="76"/>
  <c r="R17" i="76"/>
  <c r="R18" i="76"/>
  <c r="R19" i="76"/>
  <c r="R20" i="76"/>
  <c r="S8" i="76"/>
  <c r="V8" i="76"/>
  <c r="V9" i="76"/>
  <c r="V10" i="76"/>
  <c r="V11" i="76"/>
  <c r="V12" i="76"/>
  <c r="V13" i="76"/>
  <c r="V14" i="76"/>
  <c r="V15" i="76"/>
  <c r="V16" i="76"/>
  <c r="V17" i="76"/>
  <c r="V18" i="76"/>
  <c r="V19" i="76"/>
  <c r="V20" i="76"/>
  <c r="W8" i="76"/>
  <c r="C9" i="76"/>
  <c r="G9" i="76"/>
  <c r="M9" i="76"/>
  <c r="S9" i="76"/>
  <c r="W9" i="76"/>
  <c r="C10" i="76"/>
  <c r="G10" i="76"/>
  <c r="M10" i="76"/>
  <c r="S10" i="76"/>
  <c r="W10" i="76"/>
  <c r="C11" i="76"/>
  <c r="G11" i="76"/>
  <c r="S11" i="76"/>
  <c r="W11" i="76"/>
  <c r="C12" i="76"/>
  <c r="G12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M12" i="76"/>
  <c r="S12" i="76"/>
  <c r="W12" i="76"/>
  <c r="C13" i="76"/>
  <c r="G13" i="76"/>
  <c r="M13" i="76"/>
  <c r="S13" i="76"/>
  <c r="W13" i="76"/>
  <c r="M14" i="76"/>
  <c r="S14" i="76"/>
  <c r="W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C15" i="76"/>
  <c r="B15" i="78"/>
  <c r="F15" i="76"/>
  <c r="B16" i="78"/>
  <c r="F16" i="76"/>
  <c r="B17" i="78"/>
  <c r="F17" i="76"/>
  <c r="B18" i="78"/>
  <c r="F18" i="76"/>
  <c r="B19" i="78"/>
  <c r="F19" i="76"/>
  <c r="B20" i="78"/>
  <c r="F20" i="76"/>
  <c r="B21" i="78"/>
  <c r="F21" i="76"/>
  <c r="B22" i="78"/>
  <c r="F22" i="76"/>
  <c r="B23" i="78"/>
  <c r="F23" i="76"/>
  <c r="B24" i="78"/>
  <c r="F24" i="76"/>
  <c r="B25" i="78"/>
  <c r="F25" i="76"/>
  <c r="B26" i="78"/>
  <c r="F26" i="76"/>
  <c r="B27" i="78"/>
  <c r="F27" i="76"/>
  <c r="F28" i="76"/>
  <c r="B29" i="78"/>
  <c r="F29" i="76"/>
  <c r="F30" i="76"/>
  <c r="G15" i="76"/>
  <c r="M15" i="76"/>
  <c r="S15" i="76"/>
  <c r="W15" i="76"/>
  <c r="C16" i="76"/>
  <c r="G16" i="76"/>
  <c r="M16" i="76"/>
  <c r="S16" i="76"/>
  <c r="W16" i="76"/>
  <c r="C17" i="76"/>
  <c r="G17" i="76"/>
  <c r="M17" i="76"/>
  <c r="S17" i="76"/>
  <c r="W17" i="76"/>
  <c r="C18" i="76"/>
  <c r="G18" i="76"/>
  <c r="M18" i="76"/>
  <c r="S18" i="76"/>
  <c r="W18" i="76"/>
  <c r="C19" i="76"/>
  <c r="G19" i="76"/>
  <c r="M19" i="76"/>
  <c r="S19" i="76"/>
  <c r="W19" i="76"/>
  <c r="C20" i="76"/>
  <c r="G20" i="76"/>
  <c r="M20" i="76"/>
  <c r="S20" i="76"/>
  <c r="W20" i="76"/>
  <c r="C21" i="76"/>
  <c r="G21" i="76"/>
  <c r="M21" i="76"/>
  <c r="C22" i="76"/>
  <c r="G22" i="76"/>
  <c r="M22" i="76"/>
  <c r="R22" i="76"/>
  <c r="V22" i="76"/>
  <c r="C23" i="76"/>
  <c r="G23" i="76"/>
  <c r="M23" i="76"/>
  <c r="R23" i="76"/>
  <c r="V23" i="76"/>
  <c r="C24" i="76"/>
  <c r="G24" i="76"/>
  <c r="M24" i="76"/>
  <c r="C25" i="76"/>
  <c r="G25" i="76"/>
  <c r="M25" i="76"/>
  <c r="C26" i="76"/>
  <c r="G26" i="76"/>
  <c r="M26" i="76"/>
  <c r="R26" i="76"/>
  <c r="T26" i="76"/>
  <c r="V26" i="76"/>
  <c r="X26" i="76"/>
  <c r="C27" i="76"/>
  <c r="G27" i="76"/>
  <c r="M27" i="76"/>
  <c r="C28" i="76"/>
  <c r="G28" i="76"/>
  <c r="R28" i="76"/>
  <c r="R29" i="76"/>
  <c r="R30" i="76"/>
  <c r="R31" i="76"/>
  <c r="R32" i="76"/>
  <c r="R33" i="76"/>
  <c r="R34" i="76"/>
  <c r="R35" i="76"/>
  <c r="R36" i="76"/>
  <c r="S28" i="76"/>
  <c r="V28" i="76"/>
  <c r="V29" i="76"/>
  <c r="V30" i="76"/>
  <c r="V31" i="76"/>
  <c r="V32" i="76"/>
  <c r="V33" i="76"/>
  <c r="V34" i="76"/>
  <c r="V35" i="76"/>
  <c r="V36" i="76"/>
  <c r="W28" i="76"/>
  <c r="C29" i="76"/>
  <c r="G29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M29" i="76"/>
  <c r="S29" i="76"/>
  <c r="W29" i="76"/>
  <c r="C30" i="76"/>
  <c r="G30" i="76"/>
  <c r="M30" i="76"/>
  <c r="S30" i="76"/>
  <c r="W30" i="76"/>
  <c r="M31" i="76"/>
  <c r="S31" i="76"/>
  <c r="W31" i="76"/>
  <c r="B32" i="76"/>
  <c r="B32" i="78"/>
  <c r="F32" i="76"/>
  <c r="M32" i="76"/>
  <c r="S32" i="76"/>
  <c r="W32" i="76"/>
  <c r="B33" i="76"/>
  <c r="F33" i="76"/>
  <c r="M33" i="76"/>
  <c r="S33" i="76"/>
  <c r="W33" i="76"/>
  <c r="M34" i="76"/>
  <c r="S34" i="76"/>
  <c r="W34" i="76"/>
  <c r="B35" i="76"/>
  <c r="F35" i="76"/>
  <c r="M35" i="76"/>
  <c r="S35" i="76"/>
  <c r="W35" i="76"/>
  <c r="B36" i="76"/>
  <c r="F36" i="76"/>
  <c r="M36" i="76"/>
  <c r="S36" i="76"/>
  <c r="W36" i="76"/>
  <c r="B37" i="76"/>
  <c r="F37" i="76"/>
  <c r="M37" i="76"/>
  <c r="M38" i="76"/>
  <c r="R38" i="76"/>
  <c r="V38" i="76"/>
  <c r="M39" i="76"/>
  <c r="R39" i="76"/>
  <c r="V39" i="76"/>
  <c r="M40" i="76"/>
  <c r="R40" i="76"/>
  <c r="V40" i="76"/>
  <c r="M41" i="76"/>
  <c r="L43" i="76"/>
  <c r="L44" i="76"/>
  <c r="L46" i="76"/>
  <c r="L47" i="76"/>
  <c r="L48" i="76"/>
  <c r="G1" i="78"/>
  <c r="B13" i="78"/>
  <c r="C7" i="78"/>
  <c r="D13" i="78"/>
  <c r="E7" i="78"/>
  <c r="F13" i="78"/>
  <c r="G7" i="78"/>
  <c r="C8" i="78"/>
  <c r="E8" i="78"/>
  <c r="G8" i="78"/>
  <c r="C9" i="78"/>
  <c r="E9" i="78"/>
  <c r="G9" i="78"/>
  <c r="C10" i="78"/>
  <c r="E10" i="78"/>
  <c r="G10" i="78"/>
  <c r="C11" i="78"/>
  <c r="E11" i="78"/>
  <c r="G11" i="78"/>
  <c r="C12" i="78"/>
  <c r="E12" i="78"/>
  <c r="G12" i="78"/>
  <c r="C13" i="78"/>
  <c r="E13" i="78"/>
  <c r="G13" i="78"/>
  <c r="B28" i="78"/>
  <c r="B30" i="78"/>
  <c r="C15" i="78"/>
  <c r="D28" i="78"/>
  <c r="D30" i="78"/>
  <c r="E15" i="78"/>
  <c r="G15" i="78"/>
  <c r="C16" i="78"/>
  <c r="E16" i="78"/>
  <c r="G16" i="78"/>
  <c r="C17" i="78"/>
  <c r="E17" i="78"/>
  <c r="G17" i="78"/>
  <c r="C18" i="78"/>
  <c r="E18" i="78"/>
  <c r="G18" i="78"/>
  <c r="C19" i="78"/>
  <c r="E19" i="78"/>
  <c r="G19" i="78"/>
  <c r="C20" i="78"/>
  <c r="E20" i="78"/>
  <c r="G20" i="78"/>
  <c r="C21" i="78"/>
  <c r="E21" i="78"/>
  <c r="G21" i="78"/>
  <c r="C22" i="78"/>
  <c r="E22" i="78"/>
  <c r="G22" i="78"/>
  <c r="C23" i="78"/>
  <c r="E23" i="78"/>
  <c r="G23" i="78"/>
  <c r="C24" i="78"/>
  <c r="E24" i="78"/>
  <c r="G24" i="78"/>
  <c r="C25" i="78"/>
  <c r="E25" i="78"/>
  <c r="G25" i="78"/>
  <c r="C26" i="78"/>
  <c r="E26" i="78"/>
  <c r="G26" i="78"/>
  <c r="C27" i="78"/>
  <c r="E27" i="78"/>
  <c r="G27" i="78"/>
  <c r="C28" i="78"/>
  <c r="E28" i="78"/>
  <c r="G28" i="78"/>
  <c r="C29" i="78"/>
  <c r="E29" i="78"/>
  <c r="G29" i="78"/>
  <c r="C30" i="78"/>
  <c r="E30" i="78"/>
  <c r="G30" i="78"/>
  <c r="B33" i="78"/>
  <c r="D33" i="78"/>
  <c r="F33" i="78"/>
  <c r="F1" i="16"/>
  <c r="B7" i="16"/>
  <c r="B8" i="16"/>
  <c r="B9" i="16"/>
  <c r="B10" i="16"/>
  <c r="B11" i="16"/>
  <c r="B12" i="16"/>
  <c r="C7" i="16"/>
  <c r="D12" i="16"/>
  <c r="E7" i="16"/>
  <c r="F12" i="16"/>
  <c r="G7" i="16"/>
  <c r="C8" i="16"/>
  <c r="E8" i="16"/>
  <c r="G8" i="16"/>
  <c r="C9" i="16"/>
  <c r="E9" i="16"/>
  <c r="G9" i="16"/>
  <c r="C10" i="16"/>
  <c r="E10" i="16"/>
  <c r="G10" i="16"/>
  <c r="C11" i="16"/>
  <c r="E11" i="16"/>
  <c r="G11" i="16"/>
  <c r="C12" i="16"/>
  <c r="E12" i="16"/>
  <c r="G12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C14" i="16"/>
  <c r="D22" i="16"/>
  <c r="D25" i="16"/>
  <c r="D27" i="16"/>
  <c r="E14" i="16"/>
  <c r="F22" i="16"/>
  <c r="F25" i="16"/>
  <c r="F27" i="16"/>
  <c r="G14" i="16"/>
  <c r="C15" i="16"/>
  <c r="E15" i="16"/>
  <c r="G15" i="16"/>
  <c r="C16" i="16"/>
  <c r="E16" i="16"/>
  <c r="G16" i="16"/>
  <c r="C17" i="16"/>
  <c r="E17" i="16"/>
  <c r="G17" i="16"/>
  <c r="C18" i="16"/>
  <c r="E18" i="16"/>
  <c r="G18" i="16"/>
  <c r="C19" i="16"/>
  <c r="E19" i="16"/>
  <c r="G19" i="16"/>
  <c r="C20" i="16"/>
  <c r="E20" i="16"/>
  <c r="G20" i="16"/>
  <c r="C21" i="16"/>
  <c r="E21" i="16"/>
  <c r="G21" i="16"/>
  <c r="C22" i="16"/>
  <c r="E22" i="16"/>
  <c r="G22" i="16"/>
  <c r="C23" i="16"/>
  <c r="E23" i="16"/>
  <c r="G23" i="16"/>
  <c r="C24" i="16"/>
  <c r="E24" i="16"/>
  <c r="G24" i="16"/>
  <c r="C25" i="16"/>
  <c r="E25" i="16"/>
  <c r="G25" i="16"/>
  <c r="C26" i="16"/>
  <c r="E26" i="16"/>
  <c r="G26" i="16"/>
  <c r="C27" i="16"/>
  <c r="E27" i="16"/>
  <c r="G27" i="16"/>
  <c r="B29" i="16"/>
  <c r="B30" i="16"/>
  <c r="D30" i="16"/>
  <c r="F30" i="16"/>
  <c r="P1" i="8"/>
  <c r="C7" i="8"/>
  <c r="E7" i="8"/>
  <c r="G7" i="8"/>
  <c r="I7" i="8"/>
  <c r="K7" i="8"/>
  <c r="M7" i="8"/>
  <c r="O7" i="8"/>
  <c r="Q7" i="8"/>
  <c r="S7" i="8"/>
  <c r="U7" i="8"/>
  <c r="C8" i="8"/>
  <c r="E8" i="8"/>
  <c r="G8" i="8"/>
  <c r="I8" i="8"/>
  <c r="K8" i="8"/>
  <c r="M8" i="8"/>
  <c r="O8" i="8"/>
  <c r="Q8" i="8"/>
  <c r="S8" i="8"/>
  <c r="U8" i="8"/>
  <c r="C9" i="8"/>
  <c r="E9" i="8"/>
  <c r="G9" i="8"/>
  <c r="I9" i="8"/>
  <c r="K9" i="8"/>
  <c r="M9" i="8"/>
  <c r="O9" i="8"/>
  <c r="Q9" i="8"/>
  <c r="S9" i="8"/>
  <c r="U9" i="8"/>
  <c r="C10" i="8"/>
  <c r="E10" i="8"/>
  <c r="G10" i="8"/>
  <c r="I10" i="8"/>
  <c r="K10" i="8"/>
  <c r="M10" i="8"/>
  <c r="O10" i="8"/>
  <c r="Q10" i="8"/>
  <c r="S10" i="8"/>
  <c r="U10" i="8"/>
  <c r="C11" i="8"/>
  <c r="E11" i="8"/>
  <c r="G11" i="8"/>
  <c r="I11" i="8"/>
  <c r="K11" i="8"/>
  <c r="M11" i="8"/>
  <c r="O11" i="8"/>
  <c r="Q11" i="8"/>
  <c r="S11" i="8"/>
  <c r="U11" i="8"/>
  <c r="C12" i="8"/>
  <c r="E12" i="8"/>
  <c r="G12" i="8"/>
  <c r="I12" i="8"/>
  <c r="K12" i="8"/>
  <c r="M12" i="8"/>
  <c r="O12" i="8"/>
  <c r="Q12" i="8"/>
  <c r="S12" i="8"/>
  <c r="U12" i="8"/>
  <c r="B21" i="8"/>
  <c r="B26" i="8"/>
  <c r="B31" i="8"/>
  <c r="B62" i="8"/>
  <c r="B65" i="8"/>
  <c r="B54" i="8"/>
  <c r="B50" i="8"/>
  <c r="B34" i="8"/>
  <c r="B41" i="8"/>
  <c r="B47" i="8"/>
  <c r="B70" i="8"/>
  <c r="B72" i="8"/>
  <c r="C14" i="8"/>
  <c r="E14" i="8"/>
  <c r="G14" i="8"/>
  <c r="I14" i="8"/>
  <c r="K14" i="8"/>
  <c r="M14" i="8"/>
  <c r="O14" i="8"/>
  <c r="Q14" i="8"/>
  <c r="S14" i="8"/>
  <c r="U14" i="8"/>
  <c r="C15" i="8"/>
  <c r="E15" i="8"/>
  <c r="G15" i="8"/>
  <c r="I15" i="8"/>
  <c r="K15" i="8"/>
  <c r="M15" i="8"/>
  <c r="O15" i="8"/>
  <c r="Q15" i="8"/>
  <c r="S15" i="8"/>
  <c r="U15" i="8"/>
  <c r="C16" i="8"/>
  <c r="E16" i="8"/>
  <c r="G16" i="8"/>
  <c r="I16" i="8"/>
  <c r="K16" i="8"/>
  <c r="M16" i="8"/>
  <c r="O16" i="8"/>
  <c r="Q16" i="8"/>
  <c r="S16" i="8"/>
  <c r="U16" i="8"/>
  <c r="C17" i="8"/>
  <c r="E17" i="8"/>
  <c r="G17" i="8"/>
  <c r="I17" i="8"/>
  <c r="K17" i="8"/>
  <c r="M17" i="8"/>
  <c r="O17" i="8"/>
  <c r="Q17" i="8"/>
  <c r="S17" i="8"/>
  <c r="U17" i="8"/>
  <c r="C18" i="8"/>
  <c r="E18" i="8"/>
  <c r="G18" i="8"/>
  <c r="I18" i="8"/>
  <c r="K18" i="8"/>
  <c r="M18" i="8"/>
  <c r="O18" i="8"/>
  <c r="Q18" i="8"/>
  <c r="S18" i="8"/>
  <c r="U18" i="8"/>
  <c r="C19" i="8"/>
  <c r="E19" i="8"/>
  <c r="G19" i="8"/>
  <c r="I19" i="8"/>
  <c r="K19" i="8"/>
  <c r="M19" i="8"/>
  <c r="O19" i="8"/>
  <c r="Q19" i="8"/>
  <c r="S19" i="8"/>
  <c r="U19" i="8"/>
  <c r="C20" i="8"/>
  <c r="E20" i="8"/>
  <c r="G20" i="8"/>
  <c r="I20" i="8"/>
  <c r="K20" i="8"/>
  <c r="M20" i="8"/>
  <c r="O20" i="8"/>
  <c r="Q20" i="8"/>
  <c r="S20" i="8"/>
  <c r="U20" i="8"/>
  <c r="C21" i="8"/>
  <c r="E21" i="8"/>
  <c r="G21" i="8"/>
  <c r="I21" i="8"/>
  <c r="K21" i="8"/>
  <c r="M21" i="8"/>
  <c r="O21" i="8"/>
  <c r="Q21" i="8"/>
  <c r="S21" i="8"/>
  <c r="U21" i="8"/>
  <c r="C22" i="8"/>
  <c r="E22" i="8"/>
  <c r="G22" i="8"/>
  <c r="I22" i="8"/>
  <c r="K22" i="8"/>
  <c r="M22" i="8"/>
  <c r="O22" i="8"/>
  <c r="Q22" i="8"/>
  <c r="S22" i="8"/>
  <c r="U22" i="8"/>
  <c r="C23" i="8"/>
  <c r="E23" i="8"/>
  <c r="G23" i="8"/>
  <c r="I23" i="8"/>
  <c r="K23" i="8"/>
  <c r="M23" i="8"/>
  <c r="O23" i="8"/>
  <c r="Q23" i="8"/>
  <c r="S23" i="8"/>
  <c r="U23" i="8"/>
  <c r="C24" i="8"/>
  <c r="E24" i="8"/>
  <c r="G24" i="8"/>
  <c r="I24" i="8"/>
  <c r="K24" i="8"/>
  <c r="M24" i="8"/>
  <c r="O24" i="8"/>
  <c r="Q24" i="8"/>
  <c r="S24" i="8"/>
  <c r="U24" i="8"/>
  <c r="C25" i="8"/>
  <c r="E25" i="8"/>
  <c r="G25" i="8"/>
  <c r="I25" i="8"/>
  <c r="K25" i="8"/>
  <c r="M25" i="8"/>
  <c r="O25" i="8"/>
  <c r="Q25" i="8"/>
  <c r="S25" i="8"/>
  <c r="U25" i="8"/>
  <c r="C26" i="8"/>
  <c r="E26" i="8"/>
  <c r="G26" i="8"/>
  <c r="I26" i="8"/>
  <c r="K26" i="8"/>
  <c r="M26" i="8"/>
  <c r="O26" i="8"/>
  <c r="Q26" i="8"/>
  <c r="S26" i="8"/>
  <c r="U26" i="8"/>
  <c r="C27" i="8"/>
  <c r="E27" i="8"/>
  <c r="G27" i="8"/>
  <c r="I27" i="8"/>
  <c r="K27" i="8"/>
  <c r="M27" i="8"/>
  <c r="O27" i="8"/>
  <c r="Q27" i="8"/>
  <c r="S27" i="8"/>
  <c r="U27" i="8"/>
  <c r="C28" i="8"/>
  <c r="E28" i="8"/>
  <c r="G28" i="8"/>
  <c r="I28" i="8"/>
  <c r="K28" i="8"/>
  <c r="M28" i="8"/>
  <c r="O28" i="8"/>
  <c r="Q28" i="8"/>
  <c r="S28" i="8"/>
  <c r="U28" i="8"/>
  <c r="C29" i="8"/>
  <c r="E29" i="8"/>
  <c r="G29" i="8"/>
  <c r="I29" i="8"/>
  <c r="K29" i="8"/>
  <c r="M29" i="8"/>
  <c r="O29" i="8"/>
  <c r="Q29" i="8"/>
  <c r="S29" i="8"/>
  <c r="U29" i="8"/>
  <c r="C30" i="8"/>
  <c r="E30" i="8"/>
  <c r="G30" i="8"/>
  <c r="I30" i="8"/>
  <c r="K30" i="8"/>
  <c r="M30" i="8"/>
  <c r="O30" i="8"/>
  <c r="Q30" i="8"/>
  <c r="S30" i="8"/>
  <c r="U30" i="8"/>
  <c r="C31" i="8"/>
  <c r="E31" i="8"/>
  <c r="G31" i="8"/>
  <c r="I31" i="8"/>
  <c r="K31" i="8"/>
  <c r="M31" i="8"/>
  <c r="O31" i="8"/>
  <c r="Q31" i="8"/>
  <c r="S31" i="8"/>
  <c r="U31" i="8"/>
  <c r="C32" i="8"/>
  <c r="E32" i="8"/>
  <c r="G32" i="8"/>
  <c r="I32" i="8"/>
  <c r="K32" i="8"/>
  <c r="M32" i="8"/>
  <c r="O32" i="8"/>
  <c r="Q32" i="8"/>
  <c r="S32" i="8"/>
  <c r="U32" i="8"/>
  <c r="C33" i="8"/>
  <c r="E33" i="8"/>
  <c r="G33" i="8"/>
  <c r="I33" i="8"/>
  <c r="K33" i="8"/>
  <c r="M33" i="8"/>
  <c r="O33" i="8"/>
  <c r="Q33" i="8"/>
  <c r="S33" i="8"/>
  <c r="U33" i="8"/>
  <c r="C34" i="8"/>
  <c r="E34" i="8"/>
  <c r="G34" i="8"/>
  <c r="I34" i="8"/>
  <c r="K34" i="8"/>
  <c r="M34" i="8"/>
  <c r="O34" i="8"/>
  <c r="Q34" i="8"/>
  <c r="S34" i="8"/>
  <c r="U34" i="8"/>
  <c r="C35" i="8"/>
  <c r="E35" i="8"/>
  <c r="G35" i="8"/>
  <c r="I35" i="8"/>
  <c r="K35" i="8"/>
  <c r="M35" i="8"/>
  <c r="O35" i="8"/>
  <c r="Q35" i="8"/>
  <c r="S35" i="8"/>
  <c r="U35" i="8"/>
  <c r="C36" i="8"/>
  <c r="E36" i="8"/>
  <c r="G36" i="8"/>
  <c r="I36" i="8"/>
  <c r="K36" i="8"/>
  <c r="M36" i="8"/>
  <c r="O36" i="8"/>
  <c r="Q36" i="8"/>
  <c r="S36" i="8"/>
  <c r="U36" i="8"/>
  <c r="C37" i="8"/>
  <c r="E37" i="8"/>
  <c r="G37" i="8"/>
  <c r="I37" i="8"/>
  <c r="K37" i="8"/>
  <c r="M37" i="8"/>
  <c r="O37" i="8"/>
  <c r="Q37" i="8"/>
  <c r="S37" i="8"/>
  <c r="U37" i="8"/>
  <c r="C38" i="8"/>
  <c r="E38" i="8"/>
  <c r="G38" i="8"/>
  <c r="I38" i="8"/>
  <c r="K38" i="8"/>
  <c r="M38" i="8"/>
  <c r="O38" i="8"/>
  <c r="Q38" i="8"/>
  <c r="S38" i="8"/>
  <c r="U38" i="8"/>
  <c r="C39" i="8"/>
  <c r="E39" i="8"/>
  <c r="G39" i="8"/>
  <c r="I39" i="8"/>
  <c r="K39" i="8"/>
  <c r="M39" i="8"/>
  <c r="O39" i="8"/>
  <c r="Q39" i="8"/>
  <c r="S39" i="8"/>
  <c r="U39" i="8"/>
  <c r="C40" i="8"/>
  <c r="E40" i="8"/>
  <c r="G40" i="8"/>
  <c r="I40" i="8"/>
  <c r="K40" i="8"/>
  <c r="M40" i="8"/>
  <c r="O40" i="8"/>
  <c r="Q40" i="8"/>
  <c r="S40" i="8"/>
  <c r="U40" i="8"/>
  <c r="C41" i="8"/>
  <c r="E41" i="8"/>
  <c r="G41" i="8"/>
  <c r="I41" i="8"/>
  <c r="K41" i="8"/>
  <c r="M41" i="8"/>
  <c r="O41" i="8"/>
  <c r="Q41" i="8"/>
  <c r="S41" i="8"/>
  <c r="U41" i="8"/>
  <c r="C42" i="8"/>
  <c r="E42" i="8"/>
  <c r="G42" i="8"/>
  <c r="I42" i="8"/>
  <c r="K42" i="8"/>
  <c r="M42" i="8"/>
  <c r="O42" i="8"/>
  <c r="Q42" i="8"/>
  <c r="S42" i="8"/>
  <c r="U42" i="8"/>
  <c r="C43" i="8"/>
  <c r="E43" i="8"/>
  <c r="G43" i="8"/>
  <c r="I43" i="8"/>
  <c r="K43" i="8"/>
  <c r="M43" i="8"/>
  <c r="O43" i="8"/>
  <c r="Q43" i="8"/>
  <c r="S43" i="8"/>
  <c r="U43" i="8"/>
  <c r="C44" i="8"/>
  <c r="E44" i="8"/>
  <c r="G44" i="8"/>
  <c r="I44" i="8"/>
  <c r="K44" i="8"/>
  <c r="M44" i="8"/>
  <c r="O44" i="8"/>
  <c r="Q44" i="8"/>
  <c r="S44" i="8"/>
  <c r="U44" i="8"/>
  <c r="C45" i="8"/>
  <c r="E45" i="8"/>
  <c r="G45" i="8"/>
  <c r="I45" i="8"/>
  <c r="K45" i="8"/>
  <c r="M45" i="8"/>
  <c r="O45" i="8"/>
  <c r="Q45" i="8"/>
  <c r="S45" i="8"/>
  <c r="U45" i="8"/>
  <c r="C46" i="8"/>
  <c r="E46" i="8"/>
  <c r="G46" i="8"/>
  <c r="I46" i="8"/>
  <c r="K46" i="8"/>
  <c r="M46" i="8"/>
  <c r="O46" i="8"/>
  <c r="Q46" i="8"/>
  <c r="S46" i="8"/>
  <c r="U46" i="8"/>
  <c r="C47" i="8"/>
  <c r="E47" i="8"/>
  <c r="G47" i="8"/>
  <c r="I47" i="8"/>
  <c r="K47" i="8"/>
  <c r="M47" i="8"/>
  <c r="O47" i="8"/>
  <c r="Q47" i="8"/>
  <c r="S47" i="8"/>
  <c r="U47" i="8"/>
  <c r="C48" i="8"/>
  <c r="E48" i="8"/>
  <c r="G48" i="8"/>
  <c r="I48" i="8"/>
  <c r="K48" i="8"/>
  <c r="M48" i="8"/>
  <c r="O48" i="8"/>
  <c r="Q48" i="8"/>
  <c r="S48" i="8"/>
  <c r="U48" i="8"/>
  <c r="C49" i="8"/>
  <c r="E49" i="8"/>
  <c r="G49" i="8"/>
  <c r="I49" i="8"/>
  <c r="K49" i="8"/>
  <c r="M49" i="8"/>
  <c r="O49" i="8"/>
  <c r="Q49" i="8"/>
  <c r="S49" i="8"/>
  <c r="U49" i="8"/>
  <c r="C50" i="8"/>
  <c r="E50" i="8"/>
  <c r="G50" i="8"/>
  <c r="I50" i="8"/>
  <c r="K50" i="8"/>
  <c r="M50" i="8"/>
  <c r="O50" i="8"/>
  <c r="Q50" i="8"/>
  <c r="S50" i="8"/>
  <c r="U50" i="8"/>
  <c r="C51" i="8"/>
  <c r="E51" i="8"/>
  <c r="G51" i="8"/>
  <c r="I51" i="8"/>
  <c r="K51" i="8"/>
  <c r="M51" i="8"/>
  <c r="O51" i="8"/>
  <c r="Q51" i="8"/>
  <c r="S51" i="8"/>
  <c r="U51" i="8"/>
  <c r="C52" i="8"/>
  <c r="E52" i="8"/>
  <c r="G52" i="8"/>
  <c r="I52" i="8"/>
  <c r="K52" i="8"/>
  <c r="M52" i="8"/>
  <c r="O52" i="8"/>
  <c r="Q52" i="8"/>
  <c r="S52" i="8"/>
  <c r="U52" i="8"/>
  <c r="C53" i="8"/>
  <c r="E53" i="8"/>
  <c r="G53" i="8"/>
  <c r="I53" i="8"/>
  <c r="K53" i="8"/>
  <c r="M53" i="8"/>
  <c r="O53" i="8"/>
  <c r="Q53" i="8"/>
  <c r="S53" i="8"/>
  <c r="U53" i="8"/>
  <c r="C54" i="8"/>
  <c r="E54" i="8"/>
  <c r="G54" i="8"/>
  <c r="I54" i="8"/>
  <c r="K54" i="8"/>
  <c r="M54" i="8"/>
  <c r="O54" i="8"/>
  <c r="Q54" i="8"/>
  <c r="S54" i="8"/>
  <c r="U54" i="8"/>
  <c r="C55" i="8"/>
  <c r="E55" i="8"/>
  <c r="G55" i="8"/>
  <c r="I55" i="8"/>
  <c r="K55" i="8"/>
  <c r="M55" i="8"/>
  <c r="O55" i="8"/>
  <c r="Q55" i="8"/>
  <c r="S55" i="8"/>
  <c r="U55" i="8"/>
  <c r="C56" i="8"/>
  <c r="E56" i="8"/>
  <c r="G56" i="8"/>
  <c r="I56" i="8"/>
  <c r="K56" i="8"/>
  <c r="M56" i="8"/>
  <c r="O56" i="8"/>
  <c r="Q56" i="8"/>
  <c r="S56" i="8"/>
  <c r="U56" i="8"/>
  <c r="C57" i="8"/>
  <c r="E57" i="8"/>
  <c r="G57" i="8"/>
  <c r="I57" i="8"/>
  <c r="K57" i="8"/>
  <c r="M57" i="8"/>
  <c r="O57" i="8"/>
  <c r="Q57" i="8"/>
  <c r="S57" i="8"/>
  <c r="U57" i="8"/>
  <c r="C58" i="8"/>
  <c r="E58" i="8"/>
  <c r="G58" i="8"/>
  <c r="I58" i="8"/>
  <c r="K58" i="8"/>
  <c r="M58" i="8"/>
  <c r="O58" i="8"/>
  <c r="Q58" i="8"/>
  <c r="S58" i="8"/>
  <c r="U58" i="8"/>
  <c r="C59" i="8"/>
  <c r="E59" i="8"/>
  <c r="G59" i="8"/>
  <c r="I59" i="8"/>
  <c r="K59" i="8"/>
  <c r="M59" i="8"/>
  <c r="O59" i="8"/>
  <c r="Q59" i="8"/>
  <c r="S59" i="8"/>
  <c r="U59" i="8"/>
  <c r="C60" i="8"/>
  <c r="E60" i="8"/>
  <c r="G60" i="8"/>
  <c r="I60" i="8"/>
  <c r="K60" i="8"/>
  <c r="M60" i="8"/>
  <c r="O60" i="8"/>
  <c r="Q60" i="8"/>
  <c r="S60" i="8"/>
  <c r="U60" i="8"/>
  <c r="C61" i="8"/>
  <c r="E61" i="8"/>
  <c r="G61" i="8"/>
  <c r="I61" i="8"/>
  <c r="K61" i="8"/>
  <c r="M61" i="8"/>
  <c r="O61" i="8"/>
  <c r="Q61" i="8"/>
  <c r="S61" i="8"/>
  <c r="U61" i="8"/>
  <c r="C62" i="8"/>
  <c r="E62" i="8"/>
  <c r="G62" i="8"/>
  <c r="I62" i="8"/>
  <c r="K62" i="8"/>
  <c r="M62" i="8"/>
  <c r="O62" i="8"/>
  <c r="Q62" i="8"/>
  <c r="S62" i="8"/>
  <c r="U62" i="8"/>
  <c r="C63" i="8"/>
  <c r="E63" i="8"/>
  <c r="G63" i="8"/>
  <c r="I63" i="8"/>
  <c r="K63" i="8"/>
  <c r="M63" i="8"/>
  <c r="O63" i="8"/>
  <c r="Q63" i="8"/>
  <c r="S63" i="8"/>
  <c r="U63" i="8"/>
  <c r="C64" i="8"/>
  <c r="E64" i="8"/>
  <c r="G64" i="8"/>
  <c r="I64" i="8"/>
  <c r="K64" i="8"/>
  <c r="M64" i="8"/>
  <c r="O64" i="8"/>
  <c r="Q64" i="8"/>
  <c r="S64" i="8"/>
  <c r="U64" i="8"/>
  <c r="C65" i="8"/>
  <c r="E65" i="8"/>
  <c r="G65" i="8"/>
  <c r="I65" i="8"/>
  <c r="K65" i="8"/>
  <c r="M65" i="8"/>
  <c r="O65" i="8"/>
  <c r="Q65" i="8"/>
  <c r="S65" i="8"/>
  <c r="U65" i="8"/>
  <c r="C66" i="8"/>
  <c r="E66" i="8"/>
  <c r="G66" i="8"/>
  <c r="I66" i="8"/>
  <c r="K66" i="8"/>
  <c r="O66" i="8"/>
  <c r="Q66" i="8"/>
  <c r="S66" i="8"/>
  <c r="U66" i="8"/>
  <c r="C67" i="8"/>
  <c r="E67" i="8"/>
  <c r="G67" i="8"/>
  <c r="I67" i="8"/>
  <c r="K67" i="8"/>
  <c r="O67" i="8"/>
  <c r="Q67" i="8"/>
  <c r="S67" i="8"/>
  <c r="U67" i="8"/>
  <c r="C68" i="8"/>
  <c r="E68" i="8"/>
  <c r="G68" i="8"/>
  <c r="I68" i="8"/>
  <c r="K68" i="8"/>
  <c r="O68" i="8"/>
  <c r="Q68" i="8"/>
  <c r="S68" i="8"/>
  <c r="U68" i="8"/>
  <c r="C69" i="8"/>
  <c r="E69" i="8"/>
  <c r="G69" i="8"/>
  <c r="I69" i="8"/>
  <c r="K69" i="8"/>
  <c r="N79" i="8"/>
  <c r="O69" i="8"/>
  <c r="Q69" i="8"/>
  <c r="S69" i="8"/>
  <c r="U69" i="8"/>
  <c r="C70" i="8"/>
  <c r="E70" i="8"/>
  <c r="G70" i="8"/>
  <c r="I70" i="8"/>
  <c r="K70" i="8"/>
  <c r="O70" i="8"/>
  <c r="Q70" i="8"/>
  <c r="S70" i="8"/>
  <c r="U70" i="8"/>
  <c r="C71" i="8"/>
  <c r="E71" i="8"/>
  <c r="G71" i="8"/>
  <c r="I71" i="8"/>
  <c r="K71" i="8"/>
  <c r="O71" i="8"/>
  <c r="Q71" i="8"/>
  <c r="S71" i="8"/>
  <c r="U71" i="8"/>
  <c r="C72" i="8"/>
  <c r="E72" i="8"/>
  <c r="G72" i="8"/>
  <c r="I72" i="8"/>
  <c r="K72" i="8"/>
  <c r="M72" i="8"/>
  <c r="O72" i="8"/>
  <c r="Q72" i="8"/>
  <c r="S72" i="8"/>
  <c r="U72" i="8"/>
  <c r="B73" i="8"/>
  <c r="B74" i="8"/>
  <c r="B75" i="8"/>
  <c r="B76" i="8"/>
  <c r="E76" i="8"/>
  <c r="G76" i="8"/>
  <c r="I76" i="8"/>
  <c r="K76" i="8"/>
  <c r="M76" i="8"/>
  <c r="N76" i="8"/>
  <c r="O76" i="8"/>
  <c r="P76" i="8"/>
  <c r="Q76" i="8"/>
  <c r="R76" i="8"/>
  <c r="S76" i="8"/>
  <c r="U76" i="8"/>
  <c r="D79" i="8"/>
  <c r="F79" i="8"/>
  <c r="H79" i="8"/>
  <c r="J79" i="8"/>
  <c r="L79" i="8"/>
  <c r="P79" i="8"/>
  <c r="R79" i="8"/>
  <c r="T79" i="8"/>
  <c r="C6" i="66"/>
  <c r="F6" i="66"/>
  <c r="W32" i="42"/>
  <c r="B11" i="66"/>
  <c r="C11" i="42"/>
  <c r="C13" i="42"/>
  <c r="C15" i="42"/>
  <c r="C17" i="42"/>
  <c r="C19" i="42"/>
  <c r="C21" i="42"/>
  <c r="C23" i="42"/>
  <c r="C25" i="42"/>
  <c r="C27" i="42"/>
  <c r="C29" i="42"/>
  <c r="C32" i="42"/>
  <c r="C11" i="66"/>
  <c r="C58" i="42"/>
  <c r="C60" i="42"/>
  <c r="C37" i="43"/>
  <c r="C42" i="66"/>
  <c r="B10" i="94"/>
  <c r="C50" i="42"/>
  <c r="C52" i="42"/>
  <c r="B7" i="61"/>
  <c r="M7" i="45"/>
  <c r="N8" i="61"/>
  <c r="AB8" i="61"/>
  <c r="B8" i="61"/>
  <c r="M8" i="45"/>
  <c r="B9" i="61"/>
  <c r="M9" i="45"/>
  <c r="M10" i="45"/>
  <c r="C18" i="43"/>
  <c r="C33" i="43"/>
  <c r="C30" i="66"/>
  <c r="C67" i="42"/>
  <c r="C34" i="66"/>
  <c r="C38" i="66"/>
  <c r="B7" i="59"/>
  <c r="B7" i="45"/>
  <c r="H8" i="59"/>
  <c r="B8" i="59"/>
  <c r="B8" i="45"/>
  <c r="H9" i="59"/>
  <c r="B9" i="59"/>
  <c r="B9" i="45"/>
  <c r="H10" i="59"/>
  <c r="B10" i="59"/>
  <c r="B10" i="45"/>
  <c r="H11" i="59"/>
  <c r="B11" i="59"/>
  <c r="B11" i="45"/>
  <c r="H12" i="59"/>
  <c r="B12" i="59"/>
  <c r="B12" i="45"/>
  <c r="B13" i="45"/>
  <c r="C12" i="43"/>
  <c r="B7" i="60"/>
  <c r="F7" i="45"/>
  <c r="J8" i="60"/>
  <c r="B8" i="60"/>
  <c r="F8" i="45"/>
  <c r="J9" i="60"/>
  <c r="B9" i="60"/>
  <c r="F9" i="45"/>
  <c r="J10" i="60"/>
  <c r="B10" i="60"/>
  <c r="F10" i="45"/>
  <c r="J11" i="60"/>
  <c r="B11" i="60"/>
  <c r="F11" i="45"/>
  <c r="B12" i="60"/>
  <c r="F12" i="45"/>
  <c r="F13" i="45"/>
  <c r="C14" i="43"/>
  <c r="C13" i="66"/>
  <c r="C27" i="43"/>
  <c r="C15" i="66"/>
  <c r="C17" i="66"/>
  <c r="C45" i="66"/>
  <c r="D11" i="66"/>
  <c r="B13" i="66"/>
  <c r="D13" i="66"/>
  <c r="B15" i="66"/>
  <c r="D15" i="66"/>
  <c r="B17" i="66"/>
  <c r="D17" i="66"/>
  <c r="E17" i="66"/>
  <c r="B22" i="66"/>
  <c r="C56" i="42"/>
  <c r="C22" i="66"/>
  <c r="D22" i="66"/>
  <c r="D24" i="66"/>
  <c r="D26" i="66"/>
  <c r="B28" i="66"/>
  <c r="D28" i="66"/>
  <c r="E28" i="66"/>
  <c r="W52" i="42"/>
  <c r="B30" i="66"/>
  <c r="D30" i="66"/>
  <c r="B34" i="66"/>
  <c r="D34" i="66"/>
  <c r="B38" i="66"/>
  <c r="D38" i="66"/>
  <c r="E38" i="66"/>
  <c r="B40" i="66"/>
  <c r="C46" i="43"/>
  <c r="C40" i="66"/>
  <c r="D40" i="66"/>
  <c r="B42" i="66"/>
  <c r="D42" i="66"/>
  <c r="B45" i="66"/>
  <c r="D45" i="66"/>
  <c r="E45" i="66"/>
  <c r="G45" i="66"/>
  <c r="B15" i="55"/>
  <c r="B17" i="55"/>
  <c r="C8" i="55"/>
  <c r="D15" i="55"/>
  <c r="D17" i="55"/>
  <c r="E8" i="55"/>
  <c r="F15" i="55"/>
  <c r="F17" i="55"/>
  <c r="G8" i="55"/>
  <c r="C9" i="55"/>
  <c r="E9" i="55"/>
  <c r="G9" i="55"/>
  <c r="C10" i="55"/>
  <c r="E10" i="55"/>
  <c r="G10" i="55"/>
  <c r="C11" i="55"/>
  <c r="E11" i="55"/>
  <c r="G11" i="55"/>
  <c r="C12" i="55"/>
  <c r="E12" i="55"/>
  <c r="G12" i="55"/>
  <c r="C13" i="55"/>
  <c r="E13" i="55"/>
  <c r="G13" i="55"/>
  <c r="C14" i="55"/>
  <c r="E14" i="55"/>
  <c r="G14" i="55"/>
  <c r="C15" i="55"/>
  <c r="E15" i="55"/>
  <c r="G15" i="55"/>
  <c r="C16" i="55"/>
  <c r="E16" i="55"/>
  <c r="G16" i="55"/>
  <c r="C17" i="55"/>
  <c r="E17" i="55"/>
  <c r="G17" i="55"/>
  <c r="B20" i="55"/>
  <c r="D20" i="55"/>
  <c r="F20" i="55"/>
  <c r="B33" i="55"/>
  <c r="C25" i="55"/>
  <c r="D33" i="55"/>
  <c r="E25" i="55"/>
  <c r="F33" i="55"/>
  <c r="G25" i="55"/>
  <c r="C26" i="55"/>
  <c r="E26" i="55"/>
  <c r="G26" i="55"/>
  <c r="C27" i="55"/>
  <c r="E27" i="55"/>
  <c r="G27" i="55"/>
  <c r="C28" i="55"/>
  <c r="E28" i="55"/>
  <c r="G28" i="55"/>
  <c r="C29" i="55"/>
  <c r="E29" i="55"/>
  <c r="G29" i="55"/>
  <c r="C30" i="55"/>
  <c r="E30" i="55"/>
  <c r="G30" i="55"/>
  <c r="C31" i="55"/>
  <c r="E31" i="55"/>
  <c r="G31" i="55"/>
  <c r="C32" i="55"/>
  <c r="E32" i="55"/>
  <c r="G32" i="55"/>
  <c r="C33" i="55"/>
  <c r="E33" i="55"/>
  <c r="G33" i="55"/>
  <c r="R1" i="106"/>
  <c r="C7" i="106"/>
  <c r="E7" i="106"/>
  <c r="F12" i="106"/>
  <c r="G7" i="106"/>
  <c r="I7" i="106"/>
  <c r="J12" i="106"/>
  <c r="K7" i="106"/>
  <c r="M7" i="106"/>
  <c r="O7" i="106"/>
  <c r="P12" i="106"/>
  <c r="Q7" i="106"/>
  <c r="S7" i="106"/>
  <c r="U7" i="106"/>
  <c r="C8" i="106"/>
  <c r="E8" i="106"/>
  <c r="G8" i="106"/>
  <c r="I8" i="106"/>
  <c r="K8" i="106"/>
  <c r="M8" i="106"/>
  <c r="O8" i="106"/>
  <c r="Q8" i="106"/>
  <c r="S8" i="106"/>
  <c r="U8" i="106"/>
  <c r="C9" i="106"/>
  <c r="E9" i="106"/>
  <c r="G9" i="106"/>
  <c r="I9" i="106"/>
  <c r="K9" i="106"/>
  <c r="M9" i="106"/>
  <c r="O9" i="106"/>
  <c r="Q9" i="106"/>
  <c r="S9" i="106"/>
  <c r="U9" i="106"/>
  <c r="C10" i="106"/>
  <c r="E10" i="106"/>
  <c r="G10" i="106"/>
  <c r="I10" i="106"/>
  <c r="K10" i="106"/>
  <c r="M10" i="106"/>
  <c r="O10" i="106"/>
  <c r="Q10" i="106"/>
  <c r="S10" i="106"/>
  <c r="U10" i="106"/>
  <c r="C11" i="106"/>
  <c r="E11" i="106"/>
  <c r="G11" i="106"/>
  <c r="I11" i="106"/>
  <c r="K11" i="106"/>
  <c r="M11" i="106"/>
  <c r="O11" i="106"/>
  <c r="Q11" i="106"/>
  <c r="S11" i="106"/>
  <c r="U11" i="106"/>
  <c r="C12" i="106"/>
  <c r="E12" i="106"/>
  <c r="G12" i="106"/>
  <c r="I12" i="106"/>
  <c r="K12" i="106"/>
  <c r="M12" i="106"/>
  <c r="O12" i="106"/>
  <c r="Q12" i="106"/>
  <c r="S12" i="106"/>
  <c r="U12" i="106"/>
  <c r="B18" i="106"/>
  <c r="B23" i="106"/>
  <c r="B54" i="106"/>
  <c r="B57" i="106"/>
  <c r="B26" i="106"/>
  <c r="B46" i="106"/>
  <c r="B39" i="106"/>
  <c r="B42" i="106"/>
  <c r="B33" i="106"/>
  <c r="B62" i="106"/>
  <c r="B64" i="106"/>
  <c r="C14" i="106"/>
  <c r="D62" i="106"/>
  <c r="D64" i="106"/>
  <c r="E14" i="106"/>
  <c r="F18" i="106"/>
  <c r="F23" i="106"/>
  <c r="F54" i="106"/>
  <c r="F57" i="106"/>
  <c r="F26" i="106"/>
  <c r="F46" i="106"/>
  <c r="F39" i="106"/>
  <c r="F42" i="106"/>
  <c r="F33" i="106"/>
  <c r="F62" i="106"/>
  <c r="F64" i="106"/>
  <c r="G14" i="106"/>
  <c r="I14" i="106"/>
  <c r="J62" i="106"/>
  <c r="J64" i="106"/>
  <c r="K14" i="106"/>
  <c r="M14" i="106"/>
  <c r="O14" i="106"/>
  <c r="Q14" i="106"/>
  <c r="R54" i="106"/>
  <c r="R57" i="106"/>
  <c r="R46" i="106"/>
  <c r="R39" i="106"/>
  <c r="R42" i="106"/>
  <c r="R62" i="106"/>
  <c r="R64" i="106"/>
  <c r="S14" i="106"/>
  <c r="T62" i="106"/>
  <c r="T64" i="106"/>
  <c r="U14" i="106"/>
  <c r="C15" i="106"/>
  <c r="E15" i="106"/>
  <c r="G15" i="106"/>
  <c r="I15" i="106"/>
  <c r="K15" i="106"/>
  <c r="M15" i="106"/>
  <c r="O15" i="106"/>
  <c r="Q15" i="106"/>
  <c r="S15" i="106"/>
  <c r="U15" i="106"/>
  <c r="C16" i="106"/>
  <c r="E16" i="106"/>
  <c r="G16" i="106"/>
  <c r="I16" i="106"/>
  <c r="K16" i="106"/>
  <c r="M16" i="106"/>
  <c r="O16" i="106"/>
  <c r="Q16" i="106"/>
  <c r="S16" i="106"/>
  <c r="U16" i="106"/>
  <c r="C17" i="106"/>
  <c r="E17" i="106"/>
  <c r="G17" i="106"/>
  <c r="I17" i="106"/>
  <c r="K17" i="106"/>
  <c r="M17" i="106"/>
  <c r="O17" i="106"/>
  <c r="Q17" i="106"/>
  <c r="S17" i="106"/>
  <c r="U17" i="106"/>
  <c r="C18" i="106"/>
  <c r="E18" i="106"/>
  <c r="G18" i="106"/>
  <c r="I18" i="106"/>
  <c r="K18" i="106"/>
  <c r="M18" i="106"/>
  <c r="O18" i="106"/>
  <c r="P18" i="106"/>
  <c r="Q18" i="106"/>
  <c r="S18" i="106"/>
  <c r="U18" i="106"/>
  <c r="C19" i="106"/>
  <c r="E19" i="106"/>
  <c r="G19" i="106"/>
  <c r="I19" i="106"/>
  <c r="K19" i="106"/>
  <c r="M19" i="106"/>
  <c r="O19" i="106"/>
  <c r="Q19" i="106"/>
  <c r="S19" i="106"/>
  <c r="U19" i="106"/>
  <c r="C20" i="106"/>
  <c r="E20" i="106"/>
  <c r="G20" i="106"/>
  <c r="I20" i="106"/>
  <c r="K20" i="106"/>
  <c r="M20" i="106"/>
  <c r="O20" i="106"/>
  <c r="Q20" i="106"/>
  <c r="S20" i="106"/>
  <c r="U20" i="106"/>
  <c r="C21" i="106"/>
  <c r="E21" i="106"/>
  <c r="G21" i="106"/>
  <c r="I21" i="106"/>
  <c r="K21" i="106"/>
  <c r="M21" i="106"/>
  <c r="O21" i="106"/>
  <c r="Q21" i="106"/>
  <c r="S21" i="106"/>
  <c r="U21" i="106"/>
  <c r="C22" i="106"/>
  <c r="E22" i="106"/>
  <c r="G22" i="106"/>
  <c r="I22" i="106"/>
  <c r="K22" i="106"/>
  <c r="M22" i="106"/>
  <c r="O22" i="106"/>
  <c r="Q22" i="106"/>
  <c r="S22" i="106"/>
  <c r="U22" i="106"/>
  <c r="C23" i="106"/>
  <c r="E23" i="106"/>
  <c r="G23" i="106"/>
  <c r="I23" i="106"/>
  <c r="K23" i="106"/>
  <c r="M23" i="106"/>
  <c r="O23" i="106"/>
  <c r="P23" i="106"/>
  <c r="Q23" i="106"/>
  <c r="S23" i="106"/>
  <c r="U23" i="106"/>
  <c r="C24" i="106"/>
  <c r="E24" i="106"/>
  <c r="G24" i="106"/>
  <c r="I24" i="106"/>
  <c r="K24" i="106"/>
  <c r="M24" i="106"/>
  <c r="O24" i="106"/>
  <c r="Q24" i="106"/>
  <c r="S24" i="106"/>
  <c r="U24" i="106"/>
  <c r="C25" i="106"/>
  <c r="E25" i="106"/>
  <c r="G25" i="106"/>
  <c r="I25" i="106"/>
  <c r="K25" i="106"/>
  <c r="M25" i="106"/>
  <c r="O25" i="106"/>
  <c r="Q25" i="106"/>
  <c r="S25" i="106"/>
  <c r="U25" i="106"/>
  <c r="C26" i="106"/>
  <c r="E26" i="106"/>
  <c r="G26" i="106"/>
  <c r="I26" i="106"/>
  <c r="K26" i="106"/>
  <c r="M26" i="106"/>
  <c r="O26" i="106"/>
  <c r="P26" i="106"/>
  <c r="Q26" i="106"/>
  <c r="S26" i="106"/>
  <c r="U26" i="106"/>
  <c r="C27" i="106"/>
  <c r="E27" i="106"/>
  <c r="G27" i="106"/>
  <c r="I27" i="106"/>
  <c r="K27" i="106"/>
  <c r="M27" i="106"/>
  <c r="O27" i="106"/>
  <c r="Q27" i="106"/>
  <c r="S27" i="106"/>
  <c r="U27" i="106"/>
  <c r="C28" i="106"/>
  <c r="E28" i="106"/>
  <c r="G28" i="106"/>
  <c r="I28" i="106"/>
  <c r="K28" i="106"/>
  <c r="M28" i="106"/>
  <c r="O28" i="106"/>
  <c r="Q28" i="106"/>
  <c r="S28" i="106"/>
  <c r="U28" i="106"/>
  <c r="C29" i="106"/>
  <c r="E29" i="106"/>
  <c r="G29" i="106"/>
  <c r="I29" i="106"/>
  <c r="K29" i="106"/>
  <c r="M29" i="106"/>
  <c r="O29" i="106"/>
  <c r="Q29" i="106"/>
  <c r="S29" i="106"/>
  <c r="U29" i="106"/>
  <c r="C30" i="106"/>
  <c r="E30" i="106"/>
  <c r="G30" i="106"/>
  <c r="I30" i="106"/>
  <c r="K30" i="106"/>
  <c r="M30" i="106"/>
  <c r="O30" i="106"/>
  <c r="Q30" i="106"/>
  <c r="S30" i="106"/>
  <c r="U30" i="106"/>
  <c r="C31" i="106"/>
  <c r="E31" i="106"/>
  <c r="G31" i="106"/>
  <c r="I31" i="106"/>
  <c r="K31" i="106"/>
  <c r="M31" i="106"/>
  <c r="O31" i="106"/>
  <c r="Q31" i="106"/>
  <c r="S31" i="106"/>
  <c r="U31" i="106"/>
  <c r="C32" i="106"/>
  <c r="E32" i="106"/>
  <c r="G32" i="106"/>
  <c r="I32" i="106"/>
  <c r="K32" i="106"/>
  <c r="M32" i="106"/>
  <c r="O32" i="106"/>
  <c r="Q32" i="106"/>
  <c r="S32" i="106"/>
  <c r="U32" i="106"/>
  <c r="C33" i="106"/>
  <c r="E33" i="106"/>
  <c r="G33" i="106"/>
  <c r="I33" i="106"/>
  <c r="K33" i="106"/>
  <c r="M33" i="106"/>
  <c r="O33" i="106"/>
  <c r="P33" i="106"/>
  <c r="Q33" i="106"/>
  <c r="S33" i="106"/>
  <c r="U33" i="106"/>
  <c r="C34" i="106"/>
  <c r="E34" i="106"/>
  <c r="G34" i="106"/>
  <c r="I34" i="106"/>
  <c r="K34" i="106"/>
  <c r="M34" i="106"/>
  <c r="O34" i="106"/>
  <c r="Q34" i="106"/>
  <c r="S34" i="106"/>
  <c r="U34" i="106"/>
  <c r="C35" i="106"/>
  <c r="E35" i="106"/>
  <c r="G35" i="106"/>
  <c r="I35" i="106"/>
  <c r="K35" i="106"/>
  <c r="M35" i="106"/>
  <c r="O35" i="106"/>
  <c r="Q35" i="106"/>
  <c r="S35" i="106"/>
  <c r="U35" i="106"/>
  <c r="C36" i="106"/>
  <c r="E36" i="106"/>
  <c r="G36" i="106"/>
  <c r="I36" i="106"/>
  <c r="K36" i="106"/>
  <c r="M36" i="106"/>
  <c r="O36" i="106"/>
  <c r="Q36" i="106"/>
  <c r="S36" i="106"/>
  <c r="U36" i="106"/>
  <c r="C37" i="106"/>
  <c r="E37" i="106"/>
  <c r="G37" i="106"/>
  <c r="I37" i="106"/>
  <c r="K37" i="106"/>
  <c r="M37" i="106"/>
  <c r="O37" i="106"/>
  <c r="Q37" i="106"/>
  <c r="S37" i="106"/>
  <c r="U37" i="106"/>
  <c r="C38" i="106"/>
  <c r="E38" i="106"/>
  <c r="G38" i="106"/>
  <c r="I38" i="106"/>
  <c r="K38" i="106"/>
  <c r="M38" i="106"/>
  <c r="O38" i="106"/>
  <c r="Q38" i="106"/>
  <c r="S38" i="106"/>
  <c r="U38" i="106"/>
  <c r="C39" i="106"/>
  <c r="E39" i="106"/>
  <c r="G39" i="106"/>
  <c r="I39" i="106"/>
  <c r="K39" i="106"/>
  <c r="M39" i="106"/>
  <c r="O39" i="106"/>
  <c r="P39" i="106"/>
  <c r="Q39" i="106"/>
  <c r="S39" i="106"/>
  <c r="U39" i="106"/>
  <c r="C40" i="106"/>
  <c r="E40" i="106"/>
  <c r="G40" i="106"/>
  <c r="I40" i="106"/>
  <c r="K40" i="106"/>
  <c r="M40" i="106"/>
  <c r="O40" i="106"/>
  <c r="Q40" i="106"/>
  <c r="S40" i="106"/>
  <c r="U40" i="106"/>
  <c r="C41" i="106"/>
  <c r="E41" i="106"/>
  <c r="G41" i="106"/>
  <c r="I41" i="106"/>
  <c r="K41" i="106"/>
  <c r="M41" i="106"/>
  <c r="O41" i="106"/>
  <c r="Q41" i="106"/>
  <c r="S41" i="106"/>
  <c r="U41" i="106"/>
  <c r="C42" i="106"/>
  <c r="E42" i="106"/>
  <c r="G42" i="106"/>
  <c r="I42" i="106"/>
  <c r="K42" i="106"/>
  <c r="M42" i="106"/>
  <c r="O42" i="106"/>
  <c r="P42" i="106"/>
  <c r="Q42" i="106"/>
  <c r="S42" i="106"/>
  <c r="U42" i="106"/>
  <c r="C43" i="106"/>
  <c r="E43" i="106"/>
  <c r="G43" i="106"/>
  <c r="I43" i="106"/>
  <c r="K43" i="106"/>
  <c r="M43" i="106"/>
  <c r="O43" i="106"/>
  <c r="Q43" i="106"/>
  <c r="S43" i="106"/>
  <c r="U43" i="106"/>
  <c r="C44" i="106"/>
  <c r="E44" i="106"/>
  <c r="G44" i="106"/>
  <c r="I44" i="106"/>
  <c r="K44" i="106"/>
  <c r="M44" i="106"/>
  <c r="O44" i="106"/>
  <c r="Q44" i="106"/>
  <c r="S44" i="106"/>
  <c r="U44" i="106"/>
  <c r="C45" i="106"/>
  <c r="E45" i="106"/>
  <c r="G45" i="106"/>
  <c r="I45" i="106"/>
  <c r="K45" i="106"/>
  <c r="M45" i="106"/>
  <c r="O45" i="106"/>
  <c r="Q45" i="106"/>
  <c r="S45" i="106"/>
  <c r="U45" i="106"/>
  <c r="C46" i="106"/>
  <c r="E46" i="106"/>
  <c r="G46" i="106"/>
  <c r="I46" i="106"/>
  <c r="K46" i="106"/>
  <c r="M46" i="106"/>
  <c r="O46" i="106"/>
  <c r="P46" i="106"/>
  <c r="Q46" i="106"/>
  <c r="S46" i="106"/>
  <c r="U46" i="106"/>
  <c r="C47" i="106"/>
  <c r="E47" i="106"/>
  <c r="G47" i="106"/>
  <c r="I47" i="106"/>
  <c r="K47" i="106"/>
  <c r="M47" i="106"/>
  <c r="O47" i="106"/>
  <c r="Q47" i="106"/>
  <c r="S47" i="106"/>
  <c r="U47" i="106"/>
  <c r="C48" i="106"/>
  <c r="E48" i="106"/>
  <c r="G48" i="106"/>
  <c r="I48" i="106"/>
  <c r="K48" i="106"/>
  <c r="M48" i="106"/>
  <c r="O48" i="106"/>
  <c r="Q48" i="106"/>
  <c r="S48" i="106"/>
  <c r="U48" i="106"/>
  <c r="C49" i="106"/>
  <c r="E49" i="106"/>
  <c r="G49" i="106"/>
  <c r="I49" i="106"/>
  <c r="K49" i="106"/>
  <c r="M49" i="106"/>
  <c r="O49" i="106"/>
  <c r="Q49" i="106"/>
  <c r="S49" i="106"/>
  <c r="U49" i="106"/>
  <c r="C50" i="106"/>
  <c r="E50" i="106"/>
  <c r="G50" i="106"/>
  <c r="I50" i="106"/>
  <c r="K50" i="106"/>
  <c r="M50" i="106"/>
  <c r="O50" i="106"/>
  <c r="Q50" i="106"/>
  <c r="S50" i="106"/>
  <c r="U50" i="106"/>
  <c r="C51" i="106"/>
  <c r="E51" i="106"/>
  <c r="G51" i="106"/>
  <c r="I51" i="106"/>
  <c r="K51" i="106"/>
  <c r="M51" i="106"/>
  <c r="O51" i="106"/>
  <c r="Q51" i="106"/>
  <c r="S51" i="106"/>
  <c r="U51" i="106"/>
  <c r="C52" i="106"/>
  <c r="E52" i="106"/>
  <c r="G52" i="106"/>
  <c r="I52" i="106"/>
  <c r="K52" i="106"/>
  <c r="M52" i="106"/>
  <c r="O52" i="106"/>
  <c r="Q52" i="106"/>
  <c r="S52" i="106"/>
  <c r="U52" i="106"/>
  <c r="C53" i="106"/>
  <c r="E53" i="106"/>
  <c r="G53" i="106"/>
  <c r="I53" i="106"/>
  <c r="K53" i="106"/>
  <c r="M53" i="106"/>
  <c r="O53" i="106"/>
  <c r="Q53" i="106"/>
  <c r="S53" i="106"/>
  <c r="U53" i="106"/>
  <c r="C54" i="106"/>
  <c r="E54" i="106"/>
  <c r="G54" i="106"/>
  <c r="I54" i="106"/>
  <c r="K54" i="106"/>
  <c r="M54" i="106"/>
  <c r="O54" i="106"/>
  <c r="P54" i="106"/>
  <c r="Q54" i="106"/>
  <c r="S54" i="106"/>
  <c r="U54" i="106"/>
  <c r="C55" i="106"/>
  <c r="E55" i="106"/>
  <c r="G55" i="106"/>
  <c r="I55" i="106"/>
  <c r="K55" i="106"/>
  <c r="M55" i="106"/>
  <c r="O55" i="106"/>
  <c r="Q55" i="106"/>
  <c r="S55" i="106"/>
  <c r="U55" i="106"/>
  <c r="C56" i="106"/>
  <c r="E56" i="106"/>
  <c r="G56" i="106"/>
  <c r="I56" i="106"/>
  <c r="K56" i="106"/>
  <c r="M56" i="106"/>
  <c r="O56" i="106"/>
  <c r="Q56" i="106"/>
  <c r="S56" i="106"/>
  <c r="U56" i="106"/>
  <c r="C57" i="106"/>
  <c r="E57" i="106"/>
  <c r="G57" i="106"/>
  <c r="I57" i="106"/>
  <c r="K57" i="106"/>
  <c r="M57" i="106"/>
  <c r="O57" i="106"/>
  <c r="P57" i="106"/>
  <c r="Q57" i="106"/>
  <c r="S57" i="106"/>
  <c r="U57" i="106"/>
  <c r="C58" i="106"/>
  <c r="E58" i="106"/>
  <c r="G58" i="106"/>
  <c r="I58" i="106"/>
  <c r="K58" i="106"/>
  <c r="M58" i="106"/>
  <c r="O58" i="106"/>
  <c r="Q58" i="106"/>
  <c r="S58" i="106"/>
  <c r="U58" i="106"/>
  <c r="C59" i="106"/>
  <c r="E59" i="106"/>
  <c r="G59" i="106"/>
  <c r="I59" i="106"/>
  <c r="K59" i="106"/>
  <c r="M59" i="106"/>
  <c r="O59" i="106"/>
  <c r="Q59" i="106"/>
  <c r="S59" i="106"/>
  <c r="U59" i="106"/>
  <c r="C60" i="106"/>
  <c r="E60" i="106"/>
  <c r="G60" i="106"/>
  <c r="I60" i="106"/>
  <c r="K60" i="106"/>
  <c r="M60" i="106"/>
  <c r="O60" i="106"/>
  <c r="Q60" i="106"/>
  <c r="S60" i="106"/>
  <c r="U60" i="106"/>
  <c r="C61" i="106"/>
  <c r="E61" i="106"/>
  <c r="G61" i="106"/>
  <c r="I61" i="106"/>
  <c r="K61" i="106"/>
  <c r="M61" i="106"/>
  <c r="O61" i="106"/>
  <c r="Q61" i="106"/>
  <c r="S61" i="106"/>
  <c r="U61" i="106"/>
  <c r="C62" i="106"/>
  <c r="E62" i="106"/>
  <c r="G62" i="106"/>
  <c r="I62" i="106"/>
  <c r="K62" i="106"/>
  <c r="M62" i="106"/>
  <c r="O62" i="106"/>
  <c r="P62" i="106"/>
  <c r="P64" i="106"/>
  <c r="Q62" i="106"/>
  <c r="S62" i="106"/>
  <c r="U62" i="106"/>
  <c r="C63" i="106"/>
  <c r="E63" i="106"/>
  <c r="G63" i="106"/>
  <c r="I63" i="106"/>
  <c r="K63" i="106"/>
  <c r="M63" i="106"/>
  <c r="O63" i="106"/>
  <c r="Q63" i="106"/>
  <c r="S63" i="106"/>
  <c r="U63" i="106"/>
  <c r="C64" i="106"/>
  <c r="E64" i="106"/>
  <c r="G64" i="106"/>
  <c r="I64" i="106"/>
  <c r="K64" i="106"/>
  <c r="M64" i="106"/>
  <c r="O64" i="106"/>
  <c r="Q64" i="106"/>
  <c r="S64" i="106"/>
  <c r="U64" i="106"/>
  <c r="D67" i="106"/>
  <c r="F67" i="106"/>
  <c r="H67" i="106"/>
  <c r="J67" i="106"/>
  <c r="L67" i="106"/>
  <c r="N67" i="106"/>
  <c r="P67" i="106"/>
  <c r="R67" i="106"/>
  <c r="T67" i="106"/>
  <c r="P1" i="10"/>
  <c r="C7" i="10"/>
  <c r="E7" i="10"/>
  <c r="G7" i="10"/>
  <c r="I7" i="10"/>
  <c r="K7" i="10"/>
  <c r="M7" i="10"/>
  <c r="O7" i="10"/>
  <c r="Q7" i="10"/>
  <c r="S7" i="10"/>
  <c r="U7" i="10"/>
  <c r="W7" i="10"/>
  <c r="C8" i="10"/>
  <c r="E8" i="10"/>
  <c r="G8" i="10"/>
  <c r="I8" i="10"/>
  <c r="K8" i="10"/>
  <c r="M8" i="10"/>
  <c r="O8" i="10"/>
  <c r="Q8" i="10"/>
  <c r="S8" i="10"/>
  <c r="U8" i="10"/>
  <c r="W8" i="10"/>
  <c r="C9" i="10"/>
  <c r="E9" i="10"/>
  <c r="G9" i="10"/>
  <c r="I9" i="10"/>
  <c r="K9" i="10"/>
  <c r="M9" i="10"/>
  <c r="O9" i="10"/>
  <c r="Q9" i="10"/>
  <c r="S9" i="10"/>
  <c r="U9" i="10"/>
  <c r="W9" i="10"/>
  <c r="C10" i="10"/>
  <c r="E10" i="10"/>
  <c r="G10" i="10"/>
  <c r="I10" i="10"/>
  <c r="K10" i="10"/>
  <c r="M10" i="10"/>
  <c r="O10" i="10"/>
  <c r="Q10" i="10"/>
  <c r="S10" i="10"/>
  <c r="U10" i="10"/>
  <c r="W10" i="10"/>
  <c r="C11" i="10"/>
  <c r="E11" i="10"/>
  <c r="G11" i="10"/>
  <c r="I11" i="10"/>
  <c r="K11" i="10"/>
  <c r="M11" i="10"/>
  <c r="O11" i="10"/>
  <c r="Q11" i="10"/>
  <c r="S11" i="10"/>
  <c r="U11" i="10"/>
  <c r="W11" i="10"/>
  <c r="C12" i="10"/>
  <c r="E12" i="10"/>
  <c r="G12" i="10"/>
  <c r="I12" i="10"/>
  <c r="K12" i="10"/>
  <c r="M12" i="10"/>
  <c r="O12" i="10"/>
  <c r="Q12" i="10"/>
  <c r="S12" i="10"/>
  <c r="U12" i="10"/>
  <c r="W12" i="10"/>
  <c r="B21" i="10"/>
  <c r="B26" i="10"/>
  <c r="B31" i="10"/>
  <c r="B62" i="10"/>
  <c r="B65" i="10"/>
  <c r="B54" i="10"/>
  <c r="B50" i="10"/>
  <c r="B34" i="10"/>
  <c r="B41" i="10"/>
  <c r="B47" i="10"/>
  <c r="B70" i="10"/>
  <c r="B72" i="10"/>
  <c r="C14" i="10"/>
  <c r="E14" i="10"/>
  <c r="G14" i="10"/>
  <c r="I14" i="10"/>
  <c r="K14" i="10"/>
  <c r="M14" i="10"/>
  <c r="O14" i="10"/>
  <c r="Q14" i="10"/>
  <c r="S14" i="10"/>
  <c r="T65" i="10"/>
  <c r="T70" i="10"/>
  <c r="T72" i="10"/>
  <c r="U14" i="10"/>
  <c r="W14" i="10"/>
  <c r="C15" i="10"/>
  <c r="E15" i="10"/>
  <c r="G15" i="10"/>
  <c r="I15" i="10"/>
  <c r="K15" i="10"/>
  <c r="M15" i="10"/>
  <c r="O15" i="10"/>
  <c r="Q15" i="10"/>
  <c r="S15" i="10"/>
  <c r="U15" i="10"/>
  <c r="W15" i="10"/>
  <c r="C16" i="10"/>
  <c r="E16" i="10"/>
  <c r="G16" i="10"/>
  <c r="I16" i="10"/>
  <c r="K16" i="10"/>
  <c r="M16" i="10"/>
  <c r="O16" i="10"/>
  <c r="Q16" i="10"/>
  <c r="S16" i="10"/>
  <c r="U16" i="10"/>
  <c r="W16" i="10"/>
  <c r="C17" i="10"/>
  <c r="E17" i="10"/>
  <c r="G17" i="10"/>
  <c r="I17" i="10"/>
  <c r="K17" i="10"/>
  <c r="M17" i="10"/>
  <c r="O17" i="10"/>
  <c r="Q17" i="10"/>
  <c r="S17" i="10"/>
  <c r="U17" i="10"/>
  <c r="W17" i="10"/>
  <c r="C18" i="10"/>
  <c r="E18" i="10"/>
  <c r="G18" i="10"/>
  <c r="I18" i="10"/>
  <c r="K18" i="10"/>
  <c r="M18" i="10"/>
  <c r="O18" i="10"/>
  <c r="Q18" i="10"/>
  <c r="S18" i="10"/>
  <c r="U18" i="10"/>
  <c r="W18" i="10"/>
  <c r="C19" i="10"/>
  <c r="E19" i="10"/>
  <c r="G19" i="10"/>
  <c r="I19" i="10"/>
  <c r="K19" i="10"/>
  <c r="M19" i="10"/>
  <c r="O19" i="10"/>
  <c r="Q19" i="10"/>
  <c r="S19" i="10"/>
  <c r="U19" i="10"/>
  <c r="W19" i="10"/>
  <c r="C20" i="10"/>
  <c r="E20" i="10"/>
  <c r="G20" i="10"/>
  <c r="I20" i="10"/>
  <c r="K20" i="10"/>
  <c r="M20" i="10"/>
  <c r="O20" i="10"/>
  <c r="Q20" i="10"/>
  <c r="S20" i="10"/>
  <c r="U20" i="10"/>
  <c r="W20" i="10"/>
  <c r="C21" i="10"/>
  <c r="E21" i="10"/>
  <c r="G21" i="10"/>
  <c r="I21" i="10"/>
  <c r="K21" i="10"/>
  <c r="M21" i="10"/>
  <c r="O21" i="10"/>
  <c r="Q21" i="10"/>
  <c r="S21" i="10"/>
  <c r="U21" i="10"/>
  <c r="W21" i="10"/>
  <c r="C22" i="10"/>
  <c r="E22" i="10"/>
  <c r="G22" i="10"/>
  <c r="I22" i="10"/>
  <c r="K22" i="10"/>
  <c r="M22" i="10"/>
  <c r="O22" i="10"/>
  <c r="Q22" i="10"/>
  <c r="S22" i="10"/>
  <c r="U22" i="10"/>
  <c r="W22" i="10"/>
  <c r="C23" i="10"/>
  <c r="E23" i="10"/>
  <c r="G23" i="10"/>
  <c r="I23" i="10"/>
  <c r="K23" i="10"/>
  <c r="M23" i="10"/>
  <c r="O23" i="10"/>
  <c r="Q23" i="10"/>
  <c r="S23" i="10"/>
  <c r="U23" i="10"/>
  <c r="W23" i="10"/>
  <c r="C24" i="10"/>
  <c r="E24" i="10"/>
  <c r="G24" i="10"/>
  <c r="I24" i="10"/>
  <c r="K24" i="10"/>
  <c r="M24" i="10"/>
  <c r="O24" i="10"/>
  <c r="Q24" i="10"/>
  <c r="S24" i="10"/>
  <c r="U24" i="10"/>
  <c r="W24" i="10"/>
  <c r="C25" i="10"/>
  <c r="E25" i="10"/>
  <c r="G25" i="10"/>
  <c r="I25" i="10"/>
  <c r="K25" i="10"/>
  <c r="M25" i="10"/>
  <c r="O25" i="10"/>
  <c r="Q25" i="10"/>
  <c r="S25" i="10"/>
  <c r="U25" i="10"/>
  <c r="W25" i="10"/>
  <c r="C26" i="10"/>
  <c r="E26" i="10"/>
  <c r="G26" i="10"/>
  <c r="I26" i="10"/>
  <c r="K26" i="10"/>
  <c r="M26" i="10"/>
  <c r="O26" i="10"/>
  <c r="Q26" i="10"/>
  <c r="S26" i="10"/>
  <c r="U26" i="10"/>
  <c r="W26" i="10"/>
  <c r="C27" i="10"/>
  <c r="E27" i="10"/>
  <c r="G27" i="10"/>
  <c r="I27" i="10"/>
  <c r="K27" i="10"/>
  <c r="M27" i="10"/>
  <c r="O27" i="10"/>
  <c r="Q27" i="10"/>
  <c r="S27" i="10"/>
  <c r="U27" i="10"/>
  <c r="W27" i="10"/>
  <c r="C28" i="10"/>
  <c r="E28" i="10"/>
  <c r="G28" i="10"/>
  <c r="I28" i="10"/>
  <c r="K28" i="10"/>
  <c r="M28" i="10"/>
  <c r="O28" i="10"/>
  <c r="Q28" i="10"/>
  <c r="S28" i="10"/>
  <c r="U28" i="10"/>
  <c r="W28" i="10"/>
  <c r="C29" i="10"/>
  <c r="E29" i="10"/>
  <c r="G29" i="10"/>
  <c r="I29" i="10"/>
  <c r="K29" i="10"/>
  <c r="M29" i="10"/>
  <c r="O29" i="10"/>
  <c r="Q29" i="10"/>
  <c r="S29" i="10"/>
  <c r="U29" i="10"/>
  <c r="W29" i="10"/>
  <c r="C30" i="10"/>
  <c r="E30" i="10"/>
  <c r="G30" i="10"/>
  <c r="I30" i="10"/>
  <c r="K30" i="10"/>
  <c r="M30" i="10"/>
  <c r="O30" i="10"/>
  <c r="Q30" i="10"/>
  <c r="S30" i="10"/>
  <c r="U30" i="10"/>
  <c r="W30" i="10"/>
  <c r="C31" i="10"/>
  <c r="E31" i="10"/>
  <c r="G31" i="10"/>
  <c r="I31" i="10"/>
  <c r="K31" i="10"/>
  <c r="M31" i="10"/>
  <c r="O31" i="10"/>
  <c r="Q31" i="10"/>
  <c r="S31" i="10"/>
  <c r="U31" i="10"/>
  <c r="W31" i="10"/>
  <c r="C32" i="10"/>
  <c r="E32" i="10"/>
  <c r="G32" i="10"/>
  <c r="I32" i="10"/>
  <c r="K32" i="10"/>
  <c r="M32" i="10"/>
  <c r="O32" i="10"/>
  <c r="Q32" i="10"/>
  <c r="S32" i="10"/>
  <c r="U32" i="10"/>
  <c r="W32" i="10"/>
  <c r="C33" i="10"/>
  <c r="E33" i="10"/>
  <c r="G33" i="10"/>
  <c r="I33" i="10"/>
  <c r="K33" i="10"/>
  <c r="M33" i="10"/>
  <c r="O33" i="10"/>
  <c r="Q33" i="10"/>
  <c r="S33" i="10"/>
  <c r="U33" i="10"/>
  <c r="W33" i="10"/>
  <c r="C34" i="10"/>
  <c r="E34" i="10"/>
  <c r="G34" i="10"/>
  <c r="I34" i="10"/>
  <c r="K34" i="10"/>
  <c r="M34" i="10"/>
  <c r="O34" i="10"/>
  <c r="Q34" i="10"/>
  <c r="S34" i="10"/>
  <c r="U34" i="10"/>
  <c r="W34" i="10"/>
  <c r="C35" i="10"/>
  <c r="E35" i="10"/>
  <c r="G35" i="10"/>
  <c r="I35" i="10"/>
  <c r="K35" i="10"/>
  <c r="M35" i="10"/>
  <c r="O35" i="10"/>
  <c r="Q35" i="10"/>
  <c r="S35" i="10"/>
  <c r="U35" i="10"/>
  <c r="W35" i="10"/>
  <c r="C36" i="10"/>
  <c r="E36" i="10"/>
  <c r="G36" i="10"/>
  <c r="I36" i="10"/>
  <c r="K36" i="10"/>
  <c r="M36" i="10"/>
  <c r="O36" i="10"/>
  <c r="Q36" i="10"/>
  <c r="S36" i="10"/>
  <c r="U36" i="10"/>
  <c r="W36" i="10"/>
  <c r="C37" i="10"/>
  <c r="E37" i="10"/>
  <c r="G37" i="10"/>
  <c r="I37" i="10"/>
  <c r="K37" i="10"/>
  <c r="M37" i="10"/>
  <c r="O37" i="10"/>
  <c r="Q37" i="10"/>
  <c r="S37" i="10"/>
  <c r="U37" i="10"/>
  <c r="W37" i="10"/>
  <c r="C38" i="10"/>
  <c r="E38" i="10"/>
  <c r="G38" i="10"/>
  <c r="I38" i="10"/>
  <c r="K38" i="10"/>
  <c r="M38" i="10"/>
  <c r="O38" i="10"/>
  <c r="Q38" i="10"/>
  <c r="S38" i="10"/>
  <c r="U38" i="10"/>
  <c r="W38" i="10"/>
  <c r="C39" i="10"/>
  <c r="E39" i="10"/>
  <c r="G39" i="10"/>
  <c r="I39" i="10"/>
  <c r="K39" i="10"/>
  <c r="M39" i="10"/>
  <c r="O39" i="10"/>
  <c r="Q39" i="10"/>
  <c r="S39" i="10"/>
  <c r="U39" i="10"/>
  <c r="W39" i="10"/>
  <c r="C40" i="10"/>
  <c r="E40" i="10"/>
  <c r="G40" i="10"/>
  <c r="I40" i="10"/>
  <c r="K40" i="10"/>
  <c r="M40" i="10"/>
  <c r="O40" i="10"/>
  <c r="Q40" i="10"/>
  <c r="S40" i="10"/>
  <c r="U40" i="10"/>
  <c r="W40" i="10"/>
  <c r="C41" i="10"/>
  <c r="E41" i="10"/>
  <c r="G41" i="10"/>
  <c r="I41" i="10"/>
  <c r="K41" i="10"/>
  <c r="M41" i="10"/>
  <c r="O41" i="10"/>
  <c r="Q41" i="10"/>
  <c r="S41" i="10"/>
  <c r="U41" i="10"/>
  <c r="W41" i="10"/>
  <c r="C42" i="10"/>
  <c r="E42" i="10"/>
  <c r="G42" i="10"/>
  <c r="I42" i="10"/>
  <c r="K42" i="10"/>
  <c r="M42" i="10"/>
  <c r="O42" i="10"/>
  <c r="Q42" i="10"/>
  <c r="S42" i="10"/>
  <c r="U42" i="10"/>
  <c r="W42" i="10"/>
  <c r="C43" i="10"/>
  <c r="E43" i="10"/>
  <c r="G43" i="10"/>
  <c r="I43" i="10"/>
  <c r="K43" i="10"/>
  <c r="M43" i="10"/>
  <c r="O43" i="10"/>
  <c r="Q43" i="10"/>
  <c r="S43" i="10"/>
  <c r="U43" i="10"/>
  <c r="W43" i="10"/>
  <c r="C44" i="10"/>
  <c r="E44" i="10"/>
  <c r="G44" i="10"/>
  <c r="I44" i="10"/>
  <c r="K44" i="10"/>
  <c r="M44" i="10"/>
  <c r="O44" i="10"/>
  <c r="Q44" i="10"/>
  <c r="S44" i="10"/>
  <c r="U44" i="10"/>
  <c r="W44" i="10"/>
  <c r="C45" i="10"/>
  <c r="E45" i="10"/>
  <c r="G45" i="10"/>
  <c r="I45" i="10"/>
  <c r="K45" i="10"/>
  <c r="M45" i="10"/>
  <c r="O45" i="10"/>
  <c r="Q45" i="10"/>
  <c r="S45" i="10"/>
  <c r="U45" i="10"/>
  <c r="W45" i="10"/>
  <c r="C46" i="10"/>
  <c r="E46" i="10"/>
  <c r="G46" i="10"/>
  <c r="I46" i="10"/>
  <c r="K46" i="10"/>
  <c r="M46" i="10"/>
  <c r="O46" i="10"/>
  <c r="Q46" i="10"/>
  <c r="S46" i="10"/>
  <c r="U46" i="10"/>
  <c r="W46" i="10"/>
  <c r="C47" i="10"/>
  <c r="E47" i="10"/>
  <c r="G47" i="10"/>
  <c r="I47" i="10"/>
  <c r="K47" i="10"/>
  <c r="M47" i="10"/>
  <c r="O47" i="10"/>
  <c r="Q47" i="10"/>
  <c r="S47" i="10"/>
  <c r="U47" i="10"/>
  <c r="W47" i="10"/>
  <c r="C48" i="10"/>
  <c r="E48" i="10"/>
  <c r="G48" i="10"/>
  <c r="I48" i="10"/>
  <c r="K48" i="10"/>
  <c r="M48" i="10"/>
  <c r="O48" i="10"/>
  <c r="Q48" i="10"/>
  <c r="S48" i="10"/>
  <c r="U48" i="10"/>
  <c r="W48" i="10"/>
  <c r="C49" i="10"/>
  <c r="E49" i="10"/>
  <c r="G49" i="10"/>
  <c r="I49" i="10"/>
  <c r="K49" i="10"/>
  <c r="M49" i="10"/>
  <c r="O49" i="10"/>
  <c r="Q49" i="10"/>
  <c r="S49" i="10"/>
  <c r="U49" i="10"/>
  <c r="W49" i="10"/>
  <c r="C50" i="10"/>
  <c r="E50" i="10"/>
  <c r="G50" i="10"/>
  <c r="I50" i="10"/>
  <c r="K50" i="10"/>
  <c r="M50" i="10"/>
  <c r="O50" i="10"/>
  <c r="Q50" i="10"/>
  <c r="S50" i="10"/>
  <c r="U50" i="10"/>
  <c r="W50" i="10"/>
  <c r="C51" i="10"/>
  <c r="E51" i="10"/>
  <c r="G51" i="10"/>
  <c r="I51" i="10"/>
  <c r="K51" i="10"/>
  <c r="M51" i="10"/>
  <c r="O51" i="10"/>
  <c r="Q51" i="10"/>
  <c r="S51" i="10"/>
  <c r="U51" i="10"/>
  <c r="W51" i="10"/>
  <c r="C52" i="10"/>
  <c r="E52" i="10"/>
  <c r="G52" i="10"/>
  <c r="I52" i="10"/>
  <c r="K52" i="10"/>
  <c r="M52" i="10"/>
  <c r="O52" i="10"/>
  <c r="Q52" i="10"/>
  <c r="S52" i="10"/>
  <c r="U52" i="10"/>
  <c r="W52" i="10"/>
  <c r="C53" i="10"/>
  <c r="E53" i="10"/>
  <c r="G53" i="10"/>
  <c r="I53" i="10"/>
  <c r="K53" i="10"/>
  <c r="M53" i="10"/>
  <c r="O53" i="10"/>
  <c r="Q53" i="10"/>
  <c r="S53" i="10"/>
  <c r="U53" i="10"/>
  <c r="W53" i="10"/>
  <c r="C54" i="10"/>
  <c r="E54" i="10"/>
  <c r="G54" i="10"/>
  <c r="I54" i="10"/>
  <c r="K54" i="10"/>
  <c r="M54" i="10"/>
  <c r="O54" i="10"/>
  <c r="Q54" i="10"/>
  <c r="S54" i="10"/>
  <c r="U54" i="10"/>
  <c r="W54" i="10"/>
  <c r="C55" i="10"/>
  <c r="E55" i="10"/>
  <c r="G55" i="10"/>
  <c r="I55" i="10"/>
  <c r="K55" i="10"/>
  <c r="M55" i="10"/>
  <c r="O55" i="10"/>
  <c r="Q55" i="10"/>
  <c r="S55" i="10"/>
  <c r="U55" i="10"/>
  <c r="W55" i="10"/>
  <c r="C56" i="10"/>
  <c r="E56" i="10"/>
  <c r="G56" i="10"/>
  <c r="I56" i="10"/>
  <c r="K56" i="10"/>
  <c r="M56" i="10"/>
  <c r="O56" i="10"/>
  <c r="Q56" i="10"/>
  <c r="S56" i="10"/>
  <c r="U56" i="10"/>
  <c r="W56" i="10"/>
  <c r="C57" i="10"/>
  <c r="E57" i="10"/>
  <c r="G57" i="10"/>
  <c r="I57" i="10"/>
  <c r="K57" i="10"/>
  <c r="M57" i="10"/>
  <c r="O57" i="10"/>
  <c r="Q57" i="10"/>
  <c r="S57" i="10"/>
  <c r="U57" i="10"/>
  <c r="W57" i="10"/>
  <c r="C58" i="10"/>
  <c r="E58" i="10"/>
  <c r="G58" i="10"/>
  <c r="I58" i="10"/>
  <c r="K58" i="10"/>
  <c r="M58" i="10"/>
  <c r="O58" i="10"/>
  <c r="Q58" i="10"/>
  <c r="S58" i="10"/>
  <c r="U58" i="10"/>
  <c r="W58" i="10"/>
  <c r="C59" i="10"/>
  <c r="E59" i="10"/>
  <c r="G59" i="10"/>
  <c r="I59" i="10"/>
  <c r="K59" i="10"/>
  <c r="M59" i="10"/>
  <c r="O59" i="10"/>
  <c r="Q59" i="10"/>
  <c r="S59" i="10"/>
  <c r="U59" i="10"/>
  <c r="W59" i="10"/>
  <c r="C60" i="10"/>
  <c r="E60" i="10"/>
  <c r="G60" i="10"/>
  <c r="I60" i="10"/>
  <c r="K60" i="10"/>
  <c r="M60" i="10"/>
  <c r="O60" i="10"/>
  <c r="Q60" i="10"/>
  <c r="S60" i="10"/>
  <c r="U60" i="10"/>
  <c r="W60" i="10"/>
  <c r="C61" i="10"/>
  <c r="E61" i="10"/>
  <c r="G61" i="10"/>
  <c r="I61" i="10"/>
  <c r="K61" i="10"/>
  <c r="M61" i="10"/>
  <c r="O61" i="10"/>
  <c r="Q61" i="10"/>
  <c r="S61" i="10"/>
  <c r="U61" i="10"/>
  <c r="W61" i="10"/>
  <c r="C62" i="10"/>
  <c r="E62" i="10"/>
  <c r="G62" i="10"/>
  <c r="I62" i="10"/>
  <c r="K62" i="10"/>
  <c r="M62" i="10"/>
  <c r="O62" i="10"/>
  <c r="Q62" i="10"/>
  <c r="S62" i="10"/>
  <c r="U62" i="10"/>
  <c r="W62" i="10"/>
  <c r="C63" i="10"/>
  <c r="E63" i="10"/>
  <c r="G63" i="10"/>
  <c r="I63" i="10"/>
  <c r="K63" i="10"/>
  <c r="M63" i="10"/>
  <c r="O63" i="10"/>
  <c r="Q63" i="10"/>
  <c r="S63" i="10"/>
  <c r="U63" i="10"/>
  <c r="W63" i="10"/>
  <c r="C64" i="10"/>
  <c r="E64" i="10"/>
  <c r="G64" i="10"/>
  <c r="I64" i="10"/>
  <c r="K64" i="10"/>
  <c r="M64" i="10"/>
  <c r="O64" i="10"/>
  <c r="Q64" i="10"/>
  <c r="S64" i="10"/>
  <c r="U64" i="10"/>
  <c r="W64" i="10"/>
  <c r="C65" i="10"/>
  <c r="E65" i="10"/>
  <c r="G65" i="10"/>
  <c r="I65" i="10"/>
  <c r="K65" i="10"/>
  <c r="M65" i="10"/>
  <c r="O65" i="10"/>
  <c r="Q65" i="10"/>
  <c r="S65" i="10"/>
  <c r="U65" i="10"/>
  <c r="W65" i="10"/>
  <c r="C66" i="10"/>
  <c r="E66" i="10"/>
  <c r="G66" i="10"/>
  <c r="I66" i="10"/>
  <c r="K66" i="10"/>
  <c r="M66" i="10"/>
  <c r="O66" i="10"/>
  <c r="Q66" i="10"/>
  <c r="S66" i="10"/>
  <c r="U66" i="10"/>
  <c r="W66" i="10"/>
  <c r="C67" i="10"/>
  <c r="E67" i="10"/>
  <c r="G67" i="10"/>
  <c r="I67" i="10"/>
  <c r="K67" i="10"/>
  <c r="M67" i="10"/>
  <c r="O67" i="10"/>
  <c r="Q67" i="10"/>
  <c r="S67" i="10"/>
  <c r="U67" i="10"/>
  <c r="W67" i="10"/>
  <c r="C68" i="10"/>
  <c r="E68" i="10"/>
  <c r="G68" i="10"/>
  <c r="I68" i="10"/>
  <c r="K68" i="10"/>
  <c r="M68" i="10"/>
  <c r="O68" i="10"/>
  <c r="Q68" i="10"/>
  <c r="S68" i="10"/>
  <c r="U68" i="10"/>
  <c r="W68" i="10"/>
  <c r="C69" i="10"/>
  <c r="E69" i="10"/>
  <c r="G69" i="10"/>
  <c r="I69" i="10"/>
  <c r="K69" i="10"/>
  <c r="M69" i="10"/>
  <c r="O69" i="10"/>
  <c r="P75" i="10"/>
  <c r="Q69" i="10"/>
  <c r="S69" i="10"/>
  <c r="U69" i="10"/>
  <c r="W69" i="10"/>
  <c r="C70" i="10"/>
  <c r="E70" i="10"/>
  <c r="G70" i="10"/>
  <c r="I70" i="10"/>
  <c r="K70" i="10"/>
  <c r="M70" i="10"/>
  <c r="O70" i="10"/>
  <c r="Q70" i="10"/>
  <c r="S70" i="10"/>
  <c r="U70" i="10"/>
  <c r="W70" i="10"/>
  <c r="C71" i="10"/>
  <c r="E71" i="10"/>
  <c r="G71" i="10"/>
  <c r="I71" i="10"/>
  <c r="K71" i="10"/>
  <c r="M71" i="10"/>
  <c r="O71" i="10"/>
  <c r="Q71" i="10"/>
  <c r="S71" i="10"/>
  <c r="U71" i="10"/>
  <c r="W71" i="10"/>
  <c r="C72" i="10"/>
  <c r="E72" i="10"/>
  <c r="G72" i="10"/>
  <c r="I72" i="10"/>
  <c r="K72" i="10"/>
  <c r="M72" i="10"/>
  <c r="O72" i="10"/>
  <c r="Q72" i="10"/>
  <c r="S72" i="10"/>
  <c r="U72" i="10"/>
  <c r="W72" i="10"/>
  <c r="D75" i="10"/>
  <c r="F75" i="10"/>
  <c r="H75" i="10"/>
  <c r="J75" i="10"/>
  <c r="L75" i="10"/>
  <c r="N75" i="10"/>
  <c r="R75" i="10"/>
  <c r="T75" i="10"/>
  <c r="V75" i="10"/>
  <c r="F1" i="57"/>
  <c r="B15" i="57"/>
  <c r="B17" i="57"/>
  <c r="C8" i="57"/>
  <c r="D15" i="57"/>
  <c r="D17" i="57"/>
  <c r="E8" i="57"/>
  <c r="F15" i="57"/>
  <c r="F17" i="57"/>
  <c r="G8" i="57"/>
  <c r="H15" i="57"/>
  <c r="H17" i="57"/>
  <c r="I8" i="57"/>
  <c r="J15" i="57"/>
  <c r="J17" i="57"/>
  <c r="K8" i="57"/>
  <c r="L15" i="57"/>
  <c r="L17" i="57"/>
  <c r="M8" i="57"/>
  <c r="N15" i="57"/>
  <c r="N17" i="57"/>
  <c r="O8" i="57"/>
  <c r="P15" i="57"/>
  <c r="P17" i="57"/>
  <c r="Q8" i="57"/>
  <c r="C9" i="57"/>
  <c r="E9" i="57"/>
  <c r="G9" i="57"/>
  <c r="I9" i="57"/>
  <c r="K9" i="57"/>
  <c r="M9" i="57"/>
  <c r="O9" i="57"/>
  <c r="Q9" i="57"/>
  <c r="C10" i="57"/>
  <c r="E10" i="57"/>
  <c r="G10" i="57"/>
  <c r="I10" i="57"/>
  <c r="K10" i="57"/>
  <c r="M10" i="57"/>
  <c r="O10" i="57"/>
  <c r="Q10" i="57"/>
  <c r="C11" i="57"/>
  <c r="E11" i="57"/>
  <c r="G11" i="57"/>
  <c r="I11" i="57"/>
  <c r="K11" i="57"/>
  <c r="M11" i="57"/>
  <c r="O11" i="57"/>
  <c r="Q11" i="57"/>
  <c r="C12" i="57"/>
  <c r="E12" i="57"/>
  <c r="G12" i="57"/>
  <c r="I12" i="57"/>
  <c r="K12" i="57"/>
  <c r="M12" i="57"/>
  <c r="O12" i="57"/>
  <c r="Q12" i="57"/>
  <c r="C13" i="57"/>
  <c r="E13" i="57"/>
  <c r="G13" i="57"/>
  <c r="I13" i="57"/>
  <c r="K13" i="57"/>
  <c r="M13" i="57"/>
  <c r="O13" i="57"/>
  <c r="Q13" i="57"/>
  <c r="C14" i="57"/>
  <c r="E14" i="57"/>
  <c r="G14" i="57"/>
  <c r="I14" i="57"/>
  <c r="K14" i="57"/>
  <c r="M14" i="57"/>
  <c r="O14" i="57"/>
  <c r="Q14" i="57"/>
  <c r="C15" i="57"/>
  <c r="E15" i="57"/>
  <c r="G15" i="57"/>
  <c r="I15" i="57"/>
  <c r="K15" i="57"/>
  <c r="M15" i="57"/>
  <c r="O15" i="57"/>
  <c r="Q15" i="57"/>
  <c r="C16" i="57"/>
  <c r="E16" i="57"/>
  <c r="G16" i="57"/>
  <c r="I16" i="57"/>
  <c r="K16" i="57"/>
  <c r="M16" i="57"/>
  <c r="O16" i="57"/>
  <c r="Q16" i="57"/>
  <c r="C17" i="57"/>
  <c r="E17" i="57"/>
  <c r="G17" i="57"/>
  <c r="I17" i="57"/>
  <c r="K17" i="57"/>
  <c r="M17" i="57"/>
  <c r="O17" i="57"/>
  <c r="Q17" i="57"/>
  <c r="B20" i="57"/>
  <c r="D20" i="57"/>
  <c r="F20" i="57"/>
  <c r="H20" i="57"/>
  <c r="J20" i="57"/>
  <c r="L20" i="57"/>
  <c r="N20" i="57"/>
  <c r="P20" i="57"/>
  <c r="B29" i="57"/>
  <c r="C25" i="57"/>
  <c r="D29" i="57"/>
  <c r="E25" i="57"/>
  <c r="F29" i="57"/>
  <c r="G25" i="57"/>
  <c r="H29" i="57"/>
  <c r="I25" i="57"/>
  <c r="J29" i="57"/>
  <c r="K25" i="57"/>
  <c r="L29" i="57"/>
  <c r="M25" i="57"/>
  <c r="N29" i="57"/>
  <c r="O25" i="57"/>
  <c r="P29" i="57"/>
  <c r="Q25" i="57"/>
  <c r="C26" i="57"/>
  <c r="E26" i="57"/>
  <c r="G26" i="57"/>
  <c r="I26" i="57"/>
  <c r="K26" i="57"/>
  <c r="M26" i="57"/>
  <c r="O26" i="57"/>
  <c r="Q26" i="57"/>
  <c r="C27" i="57"/>
  <c r="E27" i="57"/>
  <c r="G27" i="57"/>
  <c r="I27" i="57"/>
  <c r="K27" i="57"/>
  <c r="M27" i="57"/>
  <c r="O27" i="57"/>
  <c r="Q27" i="57"/>
  <c r="C28" i="57"/>
  <c r="E28" i="57"/>
  <c r="G28" i="57"/>
  <c r="I28" i="57"/>
  <c r="K28" i="57"/>
  <c r="M28" i="57"/>
  <c r="O28" i="57"/>
  <c r="Q28" i="57"/>
  <c r="C29" i="57"/>
  <c r="E29" i="57"/>
  <c r="G29" i="57"/>
  <c r="I29" i="57"/>
  <c r="K29" i="57"/>
  <c r="M29" i="57"/>
  <c r="O29" i="57"/>
  <c r="Q29" i="57"/>
  <c r="AN1" i="96"/>
  <c r="B10" i="96"/>
  <c r="C7" i="96"/>
  <c r="E7" i="96"/>
  <c r="G7" i="96"/>
  <c r="H10" i="96"/>
  <c r="I7" i="96"/>
  <c r="J10" i="96"/>
  <c r="K7" i="96"/>
  <c r="M7" i="96"/>
  <c r="N10" i="96"/>
  <c r="O7" i="96"/>
  <c r="Q7" i="96"/>
  <c r="V10" i="96"/>
  <c r="S7" i="96"/>
  <c r="U7" i="96"/>
  <c r="W7" i="96"/>
  <c r="X10" i="96"/>
  <c r="Y7" i="96"/>
  <c r="AB10" i="96"/>
  <c r="AC7" i="96"/>
  <c r="AD10" i="96"/>
  <c r="AE7" i="96"/>
  <c r="AG7" i="96"/>
  <c r="AH10" i="96"/>
  <c r="AI7" i="96"/>
  <c r="AJ10" i="96"/>
  <c r="AK7" i="96"/>
  <c r="AL10" i="96"/>
  <c r="AM7" i="96"/>
  <c r="AN10" i="96"/>
  <c r="AO7" i="96"/>
  <c r="AP10" i="96"/>
  <c r="AQ7" i="96"/>
  <c r="AS7" i="96"/>
  <c r="C8" i="96"/>
  <c r="E8" i="96"/>
  <c r="G8" i="96"/>
  <c r="I8" i="96"/>
  <c r="K8" i="96"/>
  <c r="M8" i="96"/>
  <c r="O8" i="96"/>
  <c r="Q8" i="96"/>
  <c r="S8" i="96"/>
  <c r="U8" i="96"/>
  <c r="W8" i="96"/>
  <c r="Y8" i="96"/>
  <c r="AC8" i="96"/>
  <c r="AE8" i="96"/>
  <c r="AF10" i="96"/>
  <c r="AG8" i="96"/>
  <c r="AI8" i="96"/>
  <c r="AK8" i="96"/>
  <c r="AM8" i="96"/>
  <c r="AO8" i="96"/>
  <c r="AQ8" i="96"/>
  <c r="AS8" i="96"/>
  <c r="C9" i="96"/>
  <c r="E9" i="96"/>
  <c r="G9" i="96"/>
  <c r="I9" i="96"/>
  <c r="K9" i="96"/>
  <c r="M9" i="96"/>
  <c r="O9" i="96"/>
  <c r="Q9" i="96"/>
  <c r="S9" i="96"/>
  <c r="U9" i="96"/>
  <c r="W9" i="96"/>
  <c r="Y9" i="96"/>
  <c r="AC9" i="96"/>
  <c r="AE9" i="96"/>
  <c r="AG9" i="96"/>
  <c r="AI9" i="96"/>
  <c r="AK9" i="96"/>
  <c r="AM9" i="96"/>
  <c r="AO9" i="96"/>
  <c r="AQ9" i="96"/>
  <c r="AS9" i="96"/>
  <c r="C10" i="96"/>
  <c r="E10" i="96"/>
  <c r="G10" i="96"/>
  <c r="I10" i="96"/>
  <c r="K10" i="96"/>
  <c r="L10" i="96"/>
  <c r="M10" i="96"/>
  <c r="O10" i="96"/>
  <c r="Q10" i="96"/>
  <c r="R10" i="96"/>
  <c r="S10" i="96"/>
  <c r="T10" i="96"/>
  <c r="U10" i="96"/>
  <c r="W10" i="96"/>
  <c r="Y10" i="96"/>
  <c r="Z10" i="96"/>
  <c r="AA10" i="96"/>
  <c r="AC10" i="96"/>
  <c r="AE10" i="96"/>
  <c r="AG10" i="96"/>
  <c r="AI10" i="96"/>
  <c r="AK10" i="96"/>
  <c r="AM10" i="96"/>
  <c r="AO10" i="96"/>
  <c r="AQ10" i="96"/>
  <c r="AS10" i="96"/>
  <c r="B25" i="96"/>
  <c r="B27" i="96"/>
  <c r="C12" i="96"/>
  <c r="E12" i="96"/>
  <c r="G12" i="96"/>
  <c r="Q12" i="96"/>
  <c r="AS12" i="96"/>
  <c r="C13" i="96"/>
  <c r="E13" i="96"/>
  <c r="G13" i="96"/>
  <c r="Q13" i="96"/>
  <c r="AS13" i="96"/>
  <c r="C14" i="96"/>
  <c r="E14" i="96"/>
  <c r="G14" i="96"/>
  <c r="Q14" i="96"/>
  <c r="AS14" i="96"/>
  <c r="C15" i="96"/>
  <c r="E15" i="96"/>
  <c r="G15" i="96"/>
  <c r="Q15" i="96"/>
  <c r="AS15" i="96"/>
  <c r="C16" i="96"/>
  <c r="E16" i="96"/>
  <c r="G16" i="96"/>
  <c r="Q16" i="96"/>
  <c r="AS16" i="96"/>
  <c r="C17" i="96"/>
  <c r="E17" i="96"/>
  <c r="G17" i="96"/>
  <c r="Q17" i="96"/>
  <c r="AS17" i="96"/>
  <c r="C18" i="96"/>
  <c r="E18" i="96"/>
  <c r="G18" i="96"/>
  <c r="Q18" i="96"/>
  <c r="AS18" i="96"/>
  <c r="C19" i="96"/>
  <c r="E19" i="96"/>
  <c r="G19" i="96"/>
  <c r="Q19" i="96"/>
  <c r="AS19" i="96"/>
  <c r="C20" i="96"/>
  <c r="E20" i="96"/>
  <c r="G20" i="96"/>
  <c r="Q20" i="96"/>
  <c r="AS20" i="96"/>
  <c r="C21" i="96"/>
  <c r="E21" i="96"/>
  <c r="G21" i="96"/>
  <c r="Q21" i="96"/>
  <c r="AS21" i="96"/>
  <c r="C22" i="96"/>
  <c r="E22" i="96"/>
  <c r="G22" i="96"/>
  <c r="Q22" i="96"/>
  <c r="AS22" i="96"/>
  <c r="C23" i="96"/>
  <c r="E23" i="96"/>
  <c r="G23" i="96"/>
  <c r="Q23" i="96"/>
  <c r="AS23" i="96"/>
  <c r="C24" i="96"/>
  <c r="E24" i="96"/>
  <c r="G24" i="96"/>
  <c r="Q24" i="96"/>
  <c r="AS24" i="96"/>
  <c r="C25" i="96"/>
  <c r="E25" i="96"/>
  <c r="G25" i="96"/>
  <c r="Q25" i="96"/>
  <c r="R25" i="96"/>
  <c r="T25" i="96"/>
  <c r="V25" i="96"/>
  <c r="X25" i="96"/>
  <c r="Z25" i="96"/>
  <c r="AA25" i="96"/>
  <c r="AB25" i="96"/>
  <c r="AC25" i="96"/>
  <c r="AD25" i="96"/>
  <c r="AE25" i="96"/>
  <c r="AF25" i="96"/>
  <c r="AG25" i="96"/>
  <c r="AH25" i="96"/>
  <c r="AJ25" i="96"/>
  <c r="AK25" i="96"/>
  <c r="AL25" i="96"/>
  <c r="AN25" i="96"/>
  <c r="AP25" i="96"/>
  <c r="C26" i="96"/>
  <c r="E26" i="96"/>
  <c r="G26" i="96"/>
  <c r="Q26" i="96"/>
  <c r="AS26" i="96"/>
  <c r="C27" i="96"/>
  <c r="E27" i="96"/>
  <c r="G27" i="96"/>
  <c r="Q27" i="96"/>
  <c r="R27" i="96"/>
  <c r="S27" i="96"/>
  <c r="T27" i="96"/>
  <c r="U27" i="96"/>
  <c r="V27" i="96"/>
  <c r="W27" i="96"/>
  <c r="X27" i="96"/>
  <c r="Y27" i="96"/>
  <c r="Z27" i="96"/>
  <c r="AA27" i="96"/>
  <c r="AB27" i="96"/>
  <c r="AC27" i="96"/>
  <c r="AD27" i="96"/>
  <c r="AE27" i="96"/>
  <c r="AF27" i="96"/>
  <c r="AG27" i="96"/>
  <c r="AH27" i="96"/>
  <c r="AJ27" i="96"/>
  <c r="AK27" i="96"/>
  <c r="AL27" i="96"/>
  <c r="AN27" i="96"/>
  <c r="AP27" i="96"/>
  <c r="AS27" i="96"/>
  <c r="B36" i="96"/>
  <c r="B38" i="96"/>
  <c r="C29" i="96"/>
  <c r="E29" i="96"/>
  <c r="Q29" i="96"/>
  <c r="AJ36" i="96"/>
  <c r="AJ38" i="96"/>
  <c r="AK29" i="96"/>
  <c r="AS29" i="96"/>
  <c r="C30" i="96"/>
  <c r="E30" i="96"/>
  <c r="Q30" i="96"/>
  <c r="AK30" i="96"/>
  <c r="AS30" i="96"/>
  <c r="C31" i="96"/>
  <c r="E31" i="96"/>
  <c r="Q31" i="96"/>
  <c r="AK31" i="96"/>
  <c r="AS31" i="96"/>
  <c r="C32" i="96"/>
  <c r="E32" i="96"/>
  <c r="Q32" i="96"/>
  <c r="AK32" i="96"/>
  <c r="AS32" i="96"/>
  <c r="C33" i="96"/>
  <c r="E33" i="96"/>
  <c r="Q33" i="96"/>
  <c r="AK33" i="96"/>
  <c r="AS33" i="96"/>
  <c r="C34" i="96"/>
  <c r="E34" i="96"/>
  <c r="Q34" i="96"/>
  <c r="AK34" i="96"/>
  <c r="AS34" i="96"/>
  <c r="C35" i="96"/>
  <c r="E35" i="96"/>
  <c r="Q35" i="96"/>
  <c r="AK35" i="96"/>
  <c r="AS35" i="96"/>
  <c r="C36" i="96"/>
  <c r="E36" i="96"/>
  <c r="Q36" i="96"/>
  <c r="R36" i="96"/>
  <c r="S36" i="96"/>
  <c r="T36" i="96"/>
  <c r="U36" i="96"/>
  <c r="V36" i="96"/>
  <c r="W36" i="96"/>
  <c r="X36" i="96"/>
  <c r="Y36" i="96"/>
  <c r="Z36" i="96"/>
  <c r="AA36" i="96"/>
  <c r="AB36" i="96"/>
  <c r="AC36" i="96"/>
  <c r="AD36" i="96"/>
  <c r="AE36" i="96"/>
  <c r="AF36" i="96"/>
  <c r="AG36" i="96"/>
  <c r="AH36" i="96"/>
  <c r="AK36" i="96"/>
  <c r="AL36" i="96"/>
  <c r="AN36" i="96"/>
  <c r="AP36" i="96"/>
  <c r="AS36" i="96"/>
  <c r="C37" i="96"/>
  <c r="E37" i="96"/>
  <c r="Q37" i="96"/>
  <c r="AK37" i="96"/>
  <c r="AS37" i="96"/>
  <c r="C38" i="96"/>
  <c r="E38" i="96"/>
  <c r="Q38" i="96"/>
  <c r="R38" i="96"/>
  <c r="S38" i="96"/>
  <c r="T38" i="96"/>
  <c r="U38" i="96"/>
  <c r="V38" i="96"/>
  <c r="W38" i="96"/>
  <c r="X38" i="96"/>
  <c r="Y38" i="96"/>
  <c r="AA38" i="96"/>
  <c r="AB38" i="96"/>
  <c r="AC38" i="96"/>
  <c r="AD38" i="96"/>
  <c r="AE38" i="96"/>
  <c r="AF38" i="96"/>
  <c r="AG38" i="96"/>
  <c r="AH38" i="96"/>
  <c r="AK38" i="96"/>
  <c r="AL38" i="96"/>
  <c r="AN38" i="96"/>
  <c r="AP38" i="96"/>
  <c r="AS38" i="96"/>
  <c r="B39" i="97"/>
  <c r="B39" i="96"/>
  <c r="B40" i="97"/>
  <c r="B40" i="96"/>
  <c r="B41" i="97"/>
  <c r="B41" i="96"/>
  <c r="B42" i="96"/>
  <c r="E42" i="96"/>
  <c r="G42" i="96"/>
  <c r="H42" i="96"/>
  <c r="I42" i="96"/>
  <c r="J42" i="96"/>
  <c r="K42" i="96"/>
  <c r="L42" i="96"/>
  <c r="M42" i="96"/>
  <c r="N42" i="96"/>
  <c r="O42" i="96"/>
  <c r="Q42" i="96"/>
  <c r="R42" i="96"/>
  <c r="S42" i="96"/>
  <c r="T42" i="96"/>
  <c r="U42" i="96"/>
  <c r="V42" i="96"/>
  <c r="W42" i="96"/>
  <c r="X42" i="96"/>
  <c r="Y42" i="96"/>
  <c r="Z42" i="96"/>
  <c r="AA42" i="96"/>
  <c r="AB42" i="96"/>
  <c r="AC42" i="96"/>
  <c r="AD42" i="96"/>
  <c r="AE42" i="96"/>
  <c r="AF42" i="96"/>
  <c r="AG42" i="96"/>
  <c r="AH42" i="96"/>
  <c r="AI42" i="96"/>
  <c r="AJ42" i="96"/>
  <c r="AK42" i="96"/>
  <c r="AL42" i="96"/>
  <c r="AM42" i="96"/>
  <c r="AN42" i="96"/>
  <c r="AO42" i="96"/>
  <c r="AP42" i="96"/>
  <c r="AQ42" i="96"/>
  <c r="AR42" i="96"/>
  <c r="AS42" i="96"/>
  <c r="B45" i="96"/>
  <c r="D45" i="96"/>
  <c r="F45" i="96"/>
  <c r="H45" i="96"/>
  <c r="J45" i="96"/>
  <c r="L45" i="96"/>
  <c r="N45" i="96"/>
  <c r="P45" i="96"/>
  <c r="R45" i="96"/>
  <c r="T45" i="96"/>
  <c r="V45" i="96"/>
  <c r="X45" i="96"/>
  <c r="AB45" i="96"/>
  <c r="AD45" i="96"/>
  <c r="AF45" i="96"/>
  <c r="AH45" i="96"/>
  <c r="AJ45" i="96"/>
  <c r="AL45" i="96"/>
  <c r="AN45" i="96"/>
  <c r="AP45" i="96"/>
  <c r="AR45" i="96"/>
  <c r="B58" i="96"/>
  <c r="C50" i="96"/>
  <c r="D58" i="96"/>
  <c r="E50" i="96"/>
  <c r="P58" i="96"/>
  <c r="Q50" i="96"/>
  <c r="Z58" i="96"/>
  <c r="AA50" i="96"/>
  <c r="AJ58" i="96"/>
  <c r="AK50" i="96"/>
  <c r="AR58" i="96"/>
  <c r="AS50" i="96"/>
  <c r="C51" i="96"/>
  <c r="E51" i="96"/>
  <c r="Q51" i="96"/>
  <c r="AA51" i="96"/>
  <c r="AK51" i="96"/>
  <c r="AS51" i="96"/>
  <c r="C52" i="96"/>
  <c r="E52" i="96"/>
  <c r="Q52" i="96"/>
  <c r="AA52" i="96"/>
  <c r="AK52" i="96"/>
  <c r="AS52" i="96"/>
  <c r="C53" i="96"/>
  <c r="E53" i="96"/>
  <c r="Q53" i="96"/>
  <c r="AA53" i="96"/>
  <c r="AK53" i="96"/>
  <c r="AS53" i="96"/>
  <c r="C54" i="96"/>
  <c r="E54" i="96"/>
  <c r="Q54" i="96"/>
  <c r="AA54" i="96"/>
  <c r="AK54" i="96"/>
  <c r="AS54" i="96"/>
  <c r="C55" i="96"/>
  <c r="E55" i="96"/>
  <c r="Q55" i="96"/>
  <c r="AA55" i="96"/>
  <c r="AK55" i="96"/>
  <c r="AS55" i="96"/>
  <c r="C56" i="96"/>
  <c r="E56" i="96"/>
  <c r="Q56" i="96"/>
  <c r="AA56" i="96"/>
  <c r="AK56" i="96"/>
  <c r="AS56" i="96"/>
  <c r="C57" i="96"/>
  <c r="E57" i="96"/>
  <c r="Q57" i="96"/>
  <c r="AA57" i="96"/>
  <c r="AK57" i="96"/>
  <c r="AS57" i="96"/>
  <c r="C58" i="96"/>
  <c r="E58" i="96"/>
  <c r="F58" i="96"/>
  <c r="H58" i="96"/>
  <c r="J58" i="96"/>
  <c r="L58" i="96"/>
  <c r="N58" i="96"/>
  <c r="Q58" i="96"/>
  <c r="R58" i="96"/>
  <c r="T58" i="96"/>
  <c r="V58" i="96"/>
  <c r="X58" i="96"/>
  <c r="AA58" i="96"/>
  <c r="AB58" i="96"/>
  <c r="AC58" i="96"/>
  <c r="AD58" i="96"/>
  <c r="AE58" i="96"/>
  <c r="AF58" i="96"/>
  <c r="AG58" i="96"/>
  <c r="AH58" i="96"/>
  <c r="AI58" i="96"/>
  <c r="AK58" i="96"/>
  <c r="AL58" i="96"/>
  <c r="AM58" i="96"/>
  <c r="AN58" i="96"/>
  <c r="AO58" i="96"/>
  <c r="AP58" i="96"/>
  <c r="AQ58" i="96"/>
  <c r="AS58" i="96"/>
  <c r="O10" i="97"/>
  <c r="J10" i="101"/>
  <c r="L10" i="101"/>
  <c r="P10" i="101"/>
  <c r="AJ10" i="101"/>
  <c r="P10" i="102"/>
  <c r="Z10" i="102"/>
  <c r="AH10" i="102"/>
  <c r="AJ10" i="102"/>
  <c r="Q10" i="95"/>
  <c r="AA10" i="95"/>
  <c r="AL10" i="99"/>
  <c r="B61" i="96"/>
  <c r="Y10" i="95"/>
  <c r="D61" i="96"/>
  <c r="Q10" i="97"/>
  <c r="S10" i="97"/>
  <c r="U10" i="97"/>
  <c r="S7" i="100"/>
  <c r="S8" i="100"/>
  <c r="S9" i="100"/>
  <c r="S10" i="100"/>
  <c r="L10" i="100"/>
  <c r="N10" i="100"/>
  <c r="X10" i="100"/>
  <c r="AL10" i="100"/>
  <c r="D10" i="101"/>
  <c r="F10" i="102"/>
  <c r="X10" i="102"/>
  <c r="AN10" i="102"/>
  <c r="G10" i="95"/>
  <c r="K10" i="95"/>
  <c r="M10" i="95"/>
  <c r="O10" i="95"/>
  <c r="B62" i="96"/>
  <c r="I10" i="95"/>
  <c r="B64" i="96"/>
  <c r="B65" i="96"/>
  <c r="C10" i="97"/>
  <c r="E10" i="97"/>
  <c r="W10" i="97"/>
  <c r="H10" i="100"/>
  <c r="J10" i="100"/>
  <c r="T10" i="100"/>
  <c r="V10" i="100"/>
  <c r="AJ10" i="100"/>
  <c r="V10" i="101"/>
  <c r="N10" i="102"/>
  <c r="W10" i="95"/>
  <c r="B67" i="96"/>
  <c r="AD10" i="100"/>
  <c r="B68" i="96"/>
  <c r="S1" i="97"/>
  <c r="D7" i="97"/>
  <c r="M10" i="97"/>
  <c r="N7" i="97"/>
  <c r="D8" i="97"/>
  <c r="N8" i="97"/>
  <c r="D9" i="97"/>
  <c r="N9" i="97"/>
  <c r="B10" i="97"/>
  <c r="D10" i="97"/>
  <c r="F10" i="97"/>
  <c r="G10" i="97"/>
  <c r="H10" i="97"/>
  <c r="I10" i="97"/>
  <c r="J10" i="97"/>
  <c r="K10" i="97"/>
  <c r="L10" i="97"/>
  <c r="N10" i="97"/>
  <c r="P10" i="97"/>
  <c r="R10" i="97"/>
  <c r="T10" i="97"/>
  <c r="V10" i="97"/>
  <c r="X10" i="97"/>
  <c r="B25" i="97"/>
  <c r="C25" i="97"/>
  <c r="D25" i="97"/>
  <c r="E25" i="97"/>
  <c r="F25" i="97"/>
  <c r="G25" i="97"/>
  <c r="H25" i="97"/>
  <c r="I25" i="97"/>
  <c r="J25" i="97"/>
  <c r="K25" i="97"/>
  <c r="L25" i="97"/>
  <c r="M25" i="97"/>
  <c r="N25" i="97"/>
  <c r="O25" i="97"/>
  <c r="P25" i="97"/>
  <c r="Q25" i="97"/>
  <c r="R25" i="97"/>
  <c r="S25" i="97"/>
  <c r="T25" i="97"/>
  <c r="U25" i="97"/>
  <c r="V25" i="97"/>
  <c r="W25" i="97"/>
  <c r="X25" i="97"/>
  <c r="B27" i="97"/>
  <c r="C27" i="97"/>
  <c r="D27" i="97"/>
  <c r="E27" i="97"/>
  <c r="F27" i="97"/>
  <c r="G27" i="97"/>
  <c r="H27" i="97"/>
  <c r="I27" i="97"/>
  <c r="J27" i="97"/>
  <c r="K27" i="97"/>
  <c r="L27" i="97"/>
  <c r="M27" i="97"/>
  <c r="N27" i="97"/>
  <c r="O27" i="97"/>
  <c r="P27" i="97"/>
  <c r="Q27" i="97"/>
  <c r="R27" i="97"/>
  <c r="S27" i="97"/>
  <c r="T27" i="97"/>
  <c r="U27" i="97"/>
  <c r="V27" i="97"/>
  <c r="W27" i="97"/>
  <c r="X27" i="97"/>
  <c r="B36" i="97"/>
  <c r="C36" i="97"/>
  <c r="D36" i="97"/>
  <c r="E36" i="97"/>
  <c r="F36" i="97"/>
  <c r="G36" i="97"/>
  <c r="H36" i="97"/>
  <c r="I36" i="97"/>
  <c r="J36" i="97"/>
  <c r="K36" i="97"/>
  <c r="L36" i="97"/>
  <c r="M36" i="97"/>
  <c r="N36" i="97"/>
  <c r="O36" i="97"/>
  <c r="P36" i="97"/>
  <c r="Q36" i="97"/>
  <c r="R36" i="97"/>
  <c r="S36" i="97"/>
  <c r="T36" i="97"/>
  <c r="U36" i="97"/>
  <c r="V36" i="97"/>
  <c r="W36" i="97"/>
  <c r="X36" i="97"/>
  <c r="B38" i="97"/>
  <c r="C38" i="97"/>
  <c r="D38" i="97"/>
  <c r="E38" i="97"/>
  <c r="F38" i="97"/>
  <c r="G38" i="97"/>
  <c r="H38" i="97"/>
  <c r="I38" i="97"/>
  <c r="J38" i="97"/>
  <c r="K38" i="97"/>
  <c r="L38" i="97"/>
  <c r="M38" i="97"/>
  <c r="N38" i="97"/>
  <c r="O38" i="97"/>
  <c r="P38" i="97"/>
  <c r="Q38" i="97"/>
  <c r="R38" i="97"/>
  <c r="S38" i="97"/>
  <c r="T38" i="97"/>
  <c r="U38" i="97"/>
  <c r="V38" i="97"/>
  <c r="W38" i="97"/>
  <c r="X38" i="97"/>
  <c r="B42" i="97"/>
  <c r="C42" i="97"/>
  <c r="D42" i="97"/>
  <c r="E42" i="97"/>
  <c r="F42" i="97"/>
  <c r="G42" i="97"/>
  <c r="H42" i="97"/>
  <c r="I42" i="97"/>
  <c r="J42" i="97"/>
  <c r="K42" i="97"/>
  <c r="L42" i="97"/>
  <c r="M42" i="97"/>
  <c r="N42" i="97"/>
  <c r="O42" i="97"/>
  <c r="P42" i="97"/>
  <c r="Q42" i="97"/>
  <c r="R42" i="97"/>
  <c r="S42" i="97"/>
  <c r="T42" i="97"/>
  <c r="U42" i="97"/>
  <c r="V42" i="97"/>
  <c r="W42" i="97"/>
  <c r="X42" i="97"/>
  <c r="B45" i="97"/>
  <c r="C45" i="97"/>
  <c r="E45" i="97"/>
  <c r="G45" i="97"/>
  <c r="I45" i="97"/>
  <c r="K45" i="97"/>
  <c r="M45" i="97"/>
  <c r="O45" i="97"/>
  <c r="Q45" i="97"/>
  <c r="S45" i="97"/>
  <c r="U45" i="97"/>
  <c r="W45" i="97"/>
  <c r="B58" i="97"/>
  <c r="C58" i="97"/>
  <c r="D58" i="97"/>
  <c r="E58" i="97"/>
  <c r="F58" i="97"/>
  <c r="G58" i="97"/>
  <c r="H58" i="97"/>
  <c r="I58" i="97"/>
  <c r="J58" i="97"/>
  <c r="K58" i="97"/>
  <c r="L58" i="97"/>
  <c r="M58" i="97"/>
  <c r="N58" i="97"/>
  <c r="O58" i="97"/>
  <c r="P58" i="97"/>
  <c r="Q58" i="97"/>
  <c r="R58" i="97"/>
  <c r="S58" i="97"/>
  <c r="T58" i="97"/>
  <c r="U58" i="97"/>
  <c r="V58" i="97"/>
  <c r="W58" i="97"/>
  <c r="X58" i="97"/>
  <c r="AH1" i="100"/>
  <c r="B10" i="100"/>
  <c r="C7" i="100"/>
  <c r="E7" i="100"/>
  <c r="G7" i="100"/>
  <c r="I7" i="100"/>
  <c r="K7" i="100"/>
  <c r="M7" i="100"/>
  <c r="O7" i="100"/>
  <c r="Q7" i="100"/>
  <c r="U7" i="100"/>
  <c r="W7" i="100"/>
  <c r="Y7" i="100"/>
  <c r="AA7" i="100"/>
  <c r="AC7" i="100"/>
  <c r="AE7" i="100"/>
  <c r="AF10" i="100"/>
  <c r="AG7" i="100"/>
  <c r="AI7" i="100"/>
  <c r="AK7" i="100"/>
  <c r="AM7" i="100"/>
  <c r="C8" i="100"/>
  <c r="E8" i="100"/>
  <c r="G8" i="100"/>
  <c r="I8" i="100"/>
  <c r="K8" i="100"/>
  <c r="M8" i="100"/>
  <c r="O8" i="100"/>
  <c r="Q8" i="100"/>
  <c r="U8" i="100"/>
  <c r="W8" i="100"/>
  <c r="Y8" i="100"/>
  <c r="AA8" i="100"/>
  <c r="AC8" i="100"/>
  <c r="AE8" i="100"/>
  <c r="AG8" i="100"/>
  <c r="AI8" i="100"/>
  <c r="AK8" i="100"/>
  <c r="AM8" i="100"/>
  <c r="C9" i="100"/>
  <c r="E9" i="100"/>
  <c r="G9" i="100"/>
  <c r="I9" i="100"/>
  <c r="K9" i="100"/>
  <c r="M9" i="100"/>
  <c r="O9" i="100"/>
  <c r="Q9" i="100"/>
  <c r="U9" i="100"/>
  <c r="W9" i="100"/>
  <c r="Y9" i="100"/>
  <c r="AA9" i="100"/>
  <c r="AC9" i="100"/>
  <c r="AE9" i="100"/>
  <c r="AG9" i="100"/>
  <c r="AI9" i="100"/>
  <c r="AK9" i="100"/>
  <c r="AM9" i="100"/>
  <c r="C10" i="100"/>
  <c r="E10" i="100"/>
  <c r="G10" i="100"/>
  <c r="I10" i="100"/>
  <c r="K10" i="100"/>
  <c r="M10" i="100"/>
  <c r="O10" i="100"/>
  <c r="Q10" i="100"/>
  <c r="U10" i="100"/>
  <c r="W10" i="100"/>
  <c r="Y10" i="100"/>
  <c r="AA10" i="100"/>
  <c r="AC10" i="100"/>
  <c r="AE10" i="100"/>
  <c r="AG10" i="100"/>
  <c r="AI10" i="100"/>
  <c r="AK10" i="100"/>
  <c r="AM10" i="100"/>
  <c r="B25" i="100"/>
  <c r="B27" i="100"/>
  <c r="C12" i="100"/>
  <c r="E12" i="100"/>
  <c r="G12" i="100"/>
  <c r="Q12" i="100"/>
  <c r="S12" i="100"/>
  <c r="AC12" i="100"/>
  <c r="AI12" i="100"/>
  <c r="C13" i="100"/>
  <c r="E13" i="100"/>
  <c r="G13" i="100"/>
  <c r="Q13" i="100"/>
  <c r="S13" i="100"/>
  <c r="AC13" i="100"/>
  <c r="AI13" i="100"/>
  <c r="C14" i="100"/>
  <c r="E14" i="100"/>
  <c r="G14" i="100"/>
  <c r="Q14" i="100"/>
  <c r="S14" i="100"/>
  <c r="AC14" i="100"/>
  <c r="AI14" i="100"/>
  <c r="C15" i="100"/>
  <c r="E15" i="100"/>
  <c r="G15" i="100"/>
  <c r="Q15" i="100"/>
  <c r="S15" i="100"/>
  <c r="AC15" i="100"/>
  <c r="AI15" i="100"/>
  <c r="C16" i="100"/>
  <c r="E16" i="100"/>
  <c r="G16" i="100"/>
  <c r="Q16" i="100"/>
  <c r="S16" i="100"/>
  <c r="AC16" i="100"/>
  <c r="AI16" i="100"/>
  <c r="C17" i="100"/>
  <c r="E17" i="100"/>
  <c r="G17" i="100"/>
  <c r="Q17" i="100"/>
  <c r="S17" i="100"/>
  <c r="AC17" i="100"/>
  <c r="AI17" i="100"/>
  <c r="C18" i="100"/>
  <c r="E18" i="100"/>
  <c r="G18" i="100"/>
  <c r="Q18" i="100"/>
  <c r="S18" i="100"/>
  <c r="AC18" i="100"/>
  <c r="AI18" i="100"/>
  <c r="C19" i="100"/>
  <c r="E19" i="100"/>
  <c r="G19" i="100"/>
  <c r="Q19" i="100"/>
  <c r="S19" i="100"/>
  <c r="AC19" i="100"/>
  <c r="AI19" i="100"/>
  <c r="C20" i="100"/>
  <c r="E20" i="100"/>
  <c r="G20" i="100"/>
  <c r="Q20" i="100"/>
  <c r="S20" i="100"/>
  <c r="AC20" i="100"/>
  <c r="AI20" i="100"/>
  <c r="C21" i="100"/>
  <c r="E21" i="100"/>
  <c r="G21" i="100"/>
  <c r="Q21" i="100"/>
  <c r="S21" i="100"/>
  <c r="AC21" i="100"/>
  <c r="AI21" i="100"/>
  <c r="C22" i="100"/>
  <c r="E22" i="100"/>
  <c r="G22" i="100"/>
  <c r="Q22" i="100"/>
  <c r="S22" i="100"/>
  <c r="AC22" i="100"/>
  <c r="AI22" i="100"/>
  <c r="C23" i="100"/>
  <c r="E23" i="100"/>
  <c r="G23" i="100"/>
  <c r="Q23" i="100"/>
  <c r="S23" i="100"/>
  <c r="AC23" i="100"/>
  <c r="AI23" i="100"/>
  <c r="C24" i="100"/>
  <c r="E24" i="100"/>
  <c r="G24" i="100"/>
  <c r="Q24" i="100"/>
  <c r="S24" i="100"/>
  <c r="AC24" i="100"/>
  <c r="AI24" i="100"/>
  <c r="C25" i="100"/>
  <c r="E25" i="100"/>
  <c r="G25" i="100"/>
  <c r="Q25" i="100"/>
  <c r="S25" i="100"/>
  <c r="AC25" i="100"/>
  <c r="AI25" i="100"/>
  <c r="C26" i="100"/>
  <c r="E26" i="100"/>
  <c r="G26" i="100"/>
  <c r="Q26" i="100"/>
  <c r="S26" i="100"/>
  <c r="AC26" i="100"/>
  <c r="AI26" i="100"/>
  <c r="C27" i="100"/>
  <c r="E27" i="100"/>
  <c r="G27" i="100"/>
  <c r="Q27" i="100"/>
  <c r="S27" i="100"/>
  <c r="AA27" i="100"/>
  <c r="AC27" i="100"/>
  <c r="AI27" i="100"/>
  <c r="B36" i="100"/>
  <c r="B38" i="100"/>
  <c r="C29" i="100"/>
  <c r="E29" i="100"/>
  <c r="G29" i="100"/>
  <c r="Q29" i="100"/>
  <c r="S29" i="100"/>
  <c r="AA29" i="100"/>
  <c r="AC29" i="100"/>
  <c r="AI29" i="100"/>
  <c r="C30" i="100"/>
  <c r="E30" i="100"/>
  <c r="G30" i="100"/>
  <c r="Q30" i="100"/>
  <c r="S30" i="100"/>
  <c r="AA30" i="100"/>
  <c r="AC30" i="100"/>
  <c r="AI30" i="100"/>
  <c r="C31" i="100"/>
  <c r="E31" i="100"/>
  <c r="G31" i="100"/>
  <c r="Q31" i="100"/>
  <c r="S31" i="100"/>
  <c r="AA31" i="100"/>
  <c r="AC31" i="100"/>
  <c r="AI31" i="100"/>
  <c r="C32" i="100"/>
  <c r="E32" i="100"/>
  <c r="G32" i="100"/>
  <c r="Q32" i="100"/>
  <c r="S32" i="100"/>
  <c r="AA32" i="100"/>
  <c r="AC32" i="100"/>
  <c r="AI32" i="100"/>
  <c r="C33" i="100"/>
  <c r="E33" i="100"/>
  <c r="G33" i="100"/>
  <c r="Q33" i="100"/>
  <c r="S33" i="100"/>
  <c r="AA33" i="100"/>
  <c r="AC33" i="100"/>
  <c r="AI33" i="100"/>
  <c r="C34" i="100"/>
  <c r="E34" i="100"/>
  <c r="G34" i="100"/>
  <c r="Q34" i="100"/>
  <c r="S34" i="100"/>
  <c r="AA34" i="100"/>
  <c r="AC34" i="100"/>
  <c r="AI34" i="100"/>
  <c r="C35" i="100"/>
  <c r="E35" i="100"/>
  <c r="G35" i="100"/>
  <c r="Q35" i="100"/>
  <c r="S35" i="100"/>
  <c r="AA35" i="100"/>
  <c r="AC35" i="100"/>
  <c r="AI35" i="100"/>
  <c r="C36" i="100"/>
  <c r="E36" i="100"/>
  <c r="G36" i="100"/>
  <c r="Q36" i="100"/>
  <c r="S36" i="100"/>
  <c r="AA36" i="100"/>
  <c r="AC36" i="100"/>
  <c r="AI36" i="100"/>
  <c r="C37" i="100"/>
  <c r="E37" i="100"/>
  <c r="G37" i="100"/>
  <c r="Q37" i="100"/>
  <c r="S37" i="100"/>
  <c r="AA37" i="100"/>
  <c r="AC37" i="100"/>
  <c r="AI37" i="100"/>
  <c r="C38" i="100"/>
  <c r="E38" i="100"/>
  <c r="G38" i="100"/>
  <c r="Q38" i="100"/>
  <c r="S38" i="100"/>
  <c r="AA38" i="100"/>
  <c r="AC38" i="100"/>
  <c r="AI38" i="100"/>
  <c r="B39" i="101"/>
  <c r="B39" i="102"/>
  <c r="B39" i="100"/>
  <c r="B40" i="101"/>
  <c r="B40" i="102"/>
  <c r="B40" i="100"/>
  <c r="B41" i="101"/>
  <c r="B41" i="102"/>
  <c r="B41" i="100"/>
  <c r="B42" i="100"/>
  <c r="C39" i="100"/>
  <c r="Q39" i="100"/>
  <c r="C40" i="100"/>
  <c r="Q40" i="100"/>
  <c r="C41" i="100"/>
  <c r="Q41" i="100"/>
  <c r="C42" i="100"/>
  <c r="E42" i="100"/>
  <c r="G42" i="100"/>
  <c r="H42" i="100"/>
  <c r="I42" i="100"/>
  <c r="J42" i="100"/>
  <c r="K42" i="100"/>
  <c r="L42" i="100"/>
  <c r="M42" i="100"/>
  <c r="N42" i="100"/>
  <c r="O42" i="100"/>
  <c r="Q42" i="100"/>
  <c r="T42" i="100"/>
  <c r="U42" i="100"/>
  <c r="V42" i="100"/>
  <c r="W42" i="100"/>
  <c r="X42" i="100"/>
  <c r="Y42" i="100"/>
  <c r="AA42" i="100"/>
  <c r="AB42" i="100"/>
  <c r="AC42" i="100"/>
  <c r="AI42" i="100"/>
  <c r="B45" i="100"/>
  <c r="D45" i="100"/>
  <c r="F45" i="100"/>
  <c r="H45" i="100"/>
  <c r="J45" i="100"/>
  <c r="L45" i="100"/>
  <c r="N45" i="100"/>
  <c r="P45" i="100"/>
  <c r="R45" i="100"/>
  <c r="T45" i="100"/>
  <c r="V45" i="100"/>
  <c r="X45" i="100"/>
  <c r="Z45" i="100"/>
  <c r="AB45" i="100"/>
  <c r="AD45" i="100"/>
  <c r="AF45" i="100"/>
  <c r="AH45" i="100"/>
  <c r="AJ45" i="100"/>
  <c r="AL45" i="100"/>
  <c r="B58" i="100"/>
  <c r="C50" i="100"/>
  <c r="D58" i="100"/>
  <c r="E50" i="100"/>
  <c r="F58" i="100"/>
  <c r="G50" i="100"/>
  <c r="R58" i="100"/>
  <c r="S50" i="100"/>
  <c r="Z58" i="100"/>
  <c r="AA50" i="100"/>
  <c r="AB58" i="100"/>
  <c r="AC50" i="100"/>
  <c r="AH58" i="100"/>
  <c r="AI50" i="100"/>
  <c r="C51" i="100"/>
  <c r="E51" i="100"/>
  <c r="G51" i="100"/>
  <c r="S51" i="100"/>
  <c r="AA51" i="100"/>
  <c r="AC51" i="100"/>
  <c r="AI51" i="100"/>
  <c r="C52" i="100"/>
  <c r="E52" i="100"/>
  <c r="G52" i="100"/>
  <c r="S52" i="100"/>
  <c r="AA52" i="100"/>
  <c r="AC52" i="100"/>
  <c r="AI52" i="100"/>
  <c r="C53" i="100"/>
  <c r="E53" i="100"/>
  <c r="G53" i="100"/>
  <c r="S53" i="100"/>
  <c r="AA53" i="100"/>
  <c r="AC53" i="100"/>
  <c r="AI53" i="100"/>
  <c r="C54" i="100"/>
  <c r="E54" i="100"/>
  <c r="G54" i="100"/>
  <c r="S54" i="100"/>
  <c r="AA54" i="100"/>
  <c r="AC54" i="100"/>
  <c r="AI54" i="100"/>
  <c r="C55" i="100"/>
  <c r="E55" i="100"/>
  <c r="G55" i="100"/>
  <c r="S55" i="100"/>
  <c r="AA55" i="100"/>
  <c r="AC55" i="100"/>
  <c r="AI55" i="100"/>
  <c r="C56" i="100"/>
  <c r="E56" i="100"/>
  <c r="G56" i="100"/>
  <c r="S56" i="100"/>
  <c r="AA56" i="100"/>
  <c r="AC56" i="100"/>
  <c r="AI56" i="100"/>
  <c r="C57" i="100"/>
  <c r="E57" i="100"/>
  <c r="G57" i="100"/>
  <c r="S57" i="100"/>
  <c r="AA57" i="100"/>
  <c r="AC57" i="100"/>
  <c r="AI57" i="100"/>
  <c r="C58" i="100"/>
  <c r="E58" i="100"/>
  <c r="G58" i="100"/>
  <c r="P58" i="100"/>
  <c r="S58" i="100"/>
  <c r="AA58" i="100"/>
  <c r="AD58" i="100"/>
  <c r="AE58" i="100"/>
  <c r="AF58" i="100"/>
  <c r="AG58" i="100"/>
  <c r="AI58" i="100"/>
  <c r="AJ58" i="100"/>
  <c r="AK58" i="100"/>
  <c r="AL58" i="100"/>
  <c r="AM58" i="100"/>
  <c r="B60" i="100"/>
  <c r="X1" i="101"/>
  <c r="B10" i="101"/>
  <c r="C7" i="101"/>
  <c r="E7" i="101"/>
  <c r="G7" i="101"/>
  <c r="H10" i="101"/>
  <c r="I7" i="101"/>
  <c r="K7" i="101"/>
  <c r="N10" i="101"/>
  <c r="O7" i="101"/>
  <c r="Q7" i="101"/>
  <c r="R10" i="101"/>
  <c r="S7" i="101"/>
  <c r="U7" i="101"/>
  <c r="W7" i="101"/>
  <c r="Y7" i="101"/>
  <c r="AA7" i="101"/>
  <c r="AB10" i="101"/>
  <c r="AC7" i="101"/>
  <c r="AE7" i="101"/>
  <c r="AG7" i="101"/>
  <c r="AI7" i="101"/>
  <c r="AK7" i="101"/>
  <c r="AL10" i="101"/>
  <c r="AM7" i="101"/>
  <c r="BD10" i="101"/>
  <c r="BE7" i="101"/>
  <c r="C8" i="101"/>
  <c r="E8" i="101"/>
  <c r="G8" i="101"/>
  <c r="I8" i="101"/>
  <c r="K8" i="101"/>
  <c r="O8" i="101"/>
  <c r="Q8" i="101"/>
  <c r="S8" i="101"/>
  <c r="U8" i="101"/>
  <c r="W8" i="101"/>
  <c r="Y8" i="101"/>
  <c r="AA8" i="101"/>
  <c r="AC8" i="101"/>
  <c r="AE8" i="101"/>
  <c r="AG8" i="101"/>
  <c r="AI8" i="101"/>
  <c r="AK8" i="101"/>
  <c r="AM8" i="101"/>
  <c r="BE8" i="101"/>
  <c r="C9" i="101"/>
  <c r="E9" i="101"/>
  <c r="G9" i="101"/>
  <c r="I9" i="101"/>
  <c r="K9" i="101"/>
  <c r="O9" i="101"/>
  <c r="Q9" i="101"/>
  <c r="S9" i="101"/>
  <c r="U9" i="101"/>
  <c r="W9" i="101"/>
  <c r="Y9" i="101"/>
  <c r="AA9" i="101"/>
  <c r="AC9" i="101"/>
  <c r="AE9" i="101"/>
  <c r="AG9" i="101"/>
  <c r="AI9" i="101"/>
  <c r="AK9" i="101"/>
  <c r="AM9" i="101"/>
  <c r="BE9" i="101"/>
  <c r="C10" i="101"/>
  <c r="E10" i="101"/>
  <c r="G10" i="101"/>
  <c r="I10" i="101"/>
  <c r="K10" i="101"/>
  <c r="M10" i="101"/>
  <c r="O10" i="101"/>
  <c r="Q10" i="101"/>
  <c r="S10" i="101"/>
  <c r="U10" i="101"/>
  <c r="W10" i="101"/>
  <c r="Y10" i="101"/>
  <c r="AA10" i="101"/>
  <c r="AC10" i="101"/>
  <c r="AE10" i="101"/>
  <c r="AG10" i="101"/>
  <c r="AI10" i="101"/>
  <c r="AK10" i="101"/>
  <c r="AM10" i="101"/>
  <c r="BE10" i="101"/>
  <c r="B25" i="101"/>
  <c r="B27" i="101"/>
  <c r="C12" i="101"/>
  <c r="G12" i="101"/>
  <c r="U12" i="101"/>
  <c r="Y12" i="101"/>
  <c r="AA12" i="101"/>
  <c r="AD27" i="101"/>
  <c r="AE12" i="101"/>
  <c r="AF27" i="101"/>
  <c r="AG12" i="101"/>
  <c r="AI12" i="101"/>
  <c r="AL27" i="101"/>
  <c r="AM12" i="101"/>
  <c r="BD18" i="101"/>
  <c r="BD20" i="101"/>
  <c r="BE12" i="101"/>
  <c r="C13" i="101"/>
  <c r="G13" i="101"/>
  <c r="U13" i="101"/>
  <c r="Y13" i="101"/>
  <c r="AA13" i="101"/>
  <c r="AE13" i="101"/>
  <c r="AG13" i="101"/>
  <c r="AI13" i="101"/>
  <c r="AM13" i="101"/>
  <c r="BE13" i="101"/>
  <c r="C14" i="101"/>
  <c r="G14" i="101"/>
  <c r="U14" i="101"/>
  <c r="Y14" i="101"/>
  <c r="AA14" i="101"/>
  <c r="AE14" i="101"/>
  <c r="AG14" i="101"/>
  <c r="AI14" i="101"/>
  <c r="AM14" i="101"/>
  <c r="BE14" i="101"/>
  <c r="C15" i="101"/>
  <c r="G15" i="101"/>
  <c r="U15" i="101"/>
  <c r="Y15" i="101"/>
  <c r="AA15" i="101"/>
  <c r="AE15" i="101"/>
  <c r="AG15" i="101"/>
  <c r="AI15" i="101"/>
  <c r="AM15" i="101"/>
  <c r="BE15" i="101"/>
  <c r="C16" i="101"/>
  <c r="G16" i="101"/>
  <c r="U16" i="101"/>
  <c r="Y16" i="101"/>
  <c r="AA16" i="101"/>
  <c r="AE16" i="101"/>
  <c r="AG16" i="101"/>
  <c r="AI16" i="101"/>
  <c r="AM16" i="101"/>
  <c r="BE16" i="101"/>
  <c r="C17" i="101"/>
  <c r="G17" i="101"/>
  <c r="U17" i="101"/>
  <c r="Y17" i="101"/>
  <c r="AA17" i="101"/>
  <c r="AE17" i="101"/>
  <c r="AG17" i="101"/>
  <c r="AI17" i="101"/>
  <c r="AM17" i="101"/>
  <c r="BE17" i="101"/>
  <c r="C18" i="101"/>
  <c r="G18" i="101"/>
  <c r="U18" i="101"/>
  <c r="Y18" i="101"/>
  <c r="AA18" i="101"/>
  <c r="AE18" i="101"/>
  <c r="AG18" i="101"/>
  <c r="AI18" i="101"/>
  <c r="AM18" i="101"/>
  <c r="BE18" i="101"/>
  <c r="C19" i="101"/>
  <c r="G19" i="101"/>
  <c r="U19" i="101"/>
  <c r="Y19" i="101"/>
  <c r="AA19" i="101"/>
  <c r="AE19" i="101"/>
  <c r="AG19" i="101"/>
  <c r="AI19" i="101"/>
  <c r="AM19" i="101"/>
  <c r="BE19" i="101"/>
  <c r="C20" i="101"/>
  <c r="G20" i="101"/>
  <c r="U20" i="101"/>
  <c r="Y20" i="101"/>
  <c r="AA20" i="101"/>
  <c r="AE20" i="101"/>
  <c r="AG20" i="101"/>
  <c r="AI20" i="101"/>
  <c r="AM20" i="101"/>
  <c r="BE20" i="101"/>
  <c r="C21" i="101"/>
  <c r="G21" i="101"/>
  <c r="U21" i="101"/>
  <c r="Y21" i="101"/>
  <c r="AA21" i="101"/>
  <c r="AE21" i="101"/>
  <c r="AG21" i="101"/>
  <c r="AI21" i="101"/>
  <c r="AM21" i="101"/>
  <c r="C22" i="101"/>
  <c r="G22" i="101"/>
  <c r="U22" i="101"/>
  <c r="Y22" i="101"/>
  <c r="AA22" i="101"/>
  <c r="AE22" i="101"/>
  <c r="AG22" i="101"/>
  <c r="AI22" i="101"/>
  <c r="AM22" i="101"/>
  <c r="BD29" i="101"/>
  <c r="BD31" i="101"/>
  <c r="BE22" i="101"/>
  <c r="C23" i="101"/>
  <c r="G23" i="101"/>
  <c r="U23" i="101"/>
  <c r="Y23" i="101"/>
  <c r="AA23" i="101"/>
  <c r="AE23" i="101"/>
  <c r="AG23" i="101"/>
  <c r="AI23" i="101"/>
  <c r="AM23" i="101"/>
  <c r="BE23" i="101"/>
  <c r="C24" i="101"/>
  <c r="G24" i="101"/>
  <c r="U24" i="101"/>
  <c r="Y24" i="101"/>
  <c r="AA24" i="101"/>
  <c r="AE24" i="101"/>
  <c r="AG24" i="101"/>
  <c r="AI24" i="101"/>
  <c r="AM24" i="101"/>
  <c r="BE24" i="101"/>
  <c r="C25" i="101"/>
  <c r="D25" i="101"/>
  <c r="E25" i="101"/>
  <c r="G25" i="101"/>
  <c r="H25" i="101"/>
  <c r="I25" i="101"/>
  <c r="J25" i="101"/>
  <c r="K25" i="101"/>
  <c r="L25" i="101"/>
  <c r="M25" i="101"/>
  <c r="N25" i="101"/>
  <c r="O25" i="101"/>
  <c r="P25" i="101"/>
  <c r="Q25" i="101"/>
  <c r="R25" i="101"/>
  <c r="S25" i="101"/>
  <c r="U25" i="101"/>
  <c r="V25" i="101"/>
  <c r="W25" i="101"/>
  <c r="Y25" i="101"/>
  <c r="AA25" i="101"/>
  <c r="AB25" i="101"/>
  <c r="AC25" i="101"/>
  <c r="AE25" i="101"/>
  <c r="AG25" i="101"/>
  <c r="AI25" i="101"/>
  <c r="AJ25" i="101"/>
  <c r="AK25" i="101"/>
  <c r="AM25" i="101"/>
  <c r="BE25" i="101"/>
  <c r="C26" i="101"/>
  <c r="E26" i="101"/>
  <c r="G26" i="101"/>
  <c r="U26" i="101"/>
  <c r="Y26" i="101"/>
  <c r="AA26" i="101"/>
  <c r="AE26" i="101"/>
  <c r="AG26" i="101"/>
  <c r="AM26" i="101"/>
  <c r="BE26" i="101"/>
  <c r="C27" i="101"/>
  <c r="D27" i="101"/>
  <c r="E27" i="101"/>
  <c r="G27" i="101"/>
  <c r="H27" i="101"/>
  <c r="I27" i="101"/>
  <c r="J27" i="101"/>
  <c r="K27" i="101"/>
  <c r="L27" i="101"/>
  <c r="M27" i="101"/>
  <c r="N27" i="101"/>
  <c r="O27" i="101"/>
  <c r="P27" i="101"/>
  <c r="Q27" i="101"/>
  <c r="R27" i="101"/>
  <c r="S27" i="101"/>
  <c r="U27" i="101"/>
  <c r="V27" i="101"/>
  <c r="W27" i="101"/>
  <c r="Y27" i="101"/>
  <c r="AA27" i="101"/>
  <c r="AB27" i="101"/>
  <c r="AC27" i="101"/>
  <c r="AE27" i="101"/>
  <c r="AG27" i="101"/>
  <c r="AI27" i="101"/>
  <c r="AJ27" i="101"/>
  <c r="AK27" i="101"/>
  <c r="AM27" i="101"/>
  <c r="BE27" i="101"/>
  <c r="BE28" i="101"/>
  <c r="B36" i="101"/>
  <c r="B38" i="101"/>
  <c r="C29" i="101"/>
  <c r="E29" i="101"/>
  <c r="G29" i="101"/>
  <c r="U29" i="101"/>
  <c r="Y29" i="101"/>
  <c r="AA29" i="101"/>
  <c r="AE29" i="101"/>
  <c r="AG29" i="101"/>
  <c r="AI29" i="101"/>
  <c r="AM29" i="101"/>
  <c r="BE29" i="101"/>
  <c r="C30" i="101"/>
  <c r="E30" i="101"/>
  <c r="G30" i="101"/>
  <c r="U30" i="101"/>
  <c r="Y30" i="101"/>
  <c r="AA30" i="101"/>
  <c r="AE30" i="101"/>
  <c r="AG30" i="101"/>
  <c r="AI30" i="101"/>
  <c r="AM30" i="101"/>
  <c r="BE30" i="101"/>
  <c r="C31" i="101"/>
  <c r="E31" i="101"/>
  <c r="G31" i="101"/>
  <c r="U31" i="101"/>
  <c r="Y31" i="101"/>
  <c r="AA31" i="101"/>
  <c r="AE31" i="101"/>
  <c r="AG31" i="101"/>
  <c r="AI31" i="101"/>
  <c r="AM31" i="101"/>
  <c r="BE31" i="101"/>
  <c r="C32" i="101"/>
  <c r="E32" i="101"/>
  <c r="G32" i="101"/>
  <c r="U32" i="101"/>
  <c r="Y32" i="101"/>
  <c r="AA32" i="101"/>
  <c r="AE32" i="101"/>
  <c r="AG32" i="101"/>
  <c r="AI32" i="101"/>
  <c r="AM32" i="101"/>
  <c r="C33" i="101"/>
  <c r="E33" i="101"/>
  <c r="G33" i="101"/>
  <c r="U33" i="101"/>
  <c r="Y33" i="101"/>
  <c r="AA33" i="101"/>
  <c r="AE33" i="101"/>
  <c r="AG33" i="101"/>
  <c r="AI33" i="101"/>
  <c r="AM33" i="101"/>
  <c r="C34" i="101"/>
  <c r="E34" i="101"/>
  <c r="G34" i="101"/>
  <c r="U34" i="101"/>
  <c r="Y34" i="101"/>
  <c r="AA34" i="101"/>
  <c r="AE34" i="101"/>
  <c r="AG34" i="101"/>
  <c r="AI34" i="101"/>
  <c r="AM34" i="101"/>
  <c r="BD34" i="101"/>
  <c r="C35" i="101"/>
  <c r="E35" i="101"/>
  <c r="G35" i="101"/>
  <c r="U35" i="101"/>
  <c r="Y35" i="101"/>
  <c r="AA35" i="101"/>
  <c r="AE35" i="101"/>
  <c r="AG35" i="101"/>
  <c r="AI35" i="101"/>
  <c r="AM35" i="101"/>
  <c r="C36" i="101"/>
  <c r="D36" i="101"/>
  <c r="E36" i="101"/>
  <c r="G36" i="101"/>
  <c r="H36" i="101"/>
  <c r="I36" i="101"/>
  <c r="J36" i="101"/>
  <c r="K36" i="101"/>
  <c r="L36" i="101"/>
  <c r="M36" i="101"/>
  <c r="N36" i="101"/>
  <c r="O36" i="101"/>
  <c r="P36" i="101"/>
  <c r="Q36" i="101"/>
  <c r="R36" i="101"/>
  <c r="S36" i="101"/>
  <c r="U36" i="101"/>
  <c r="V36" i="101"/>
  <c r="W36" i="101"/>
  <c r="Y36" i="101"/>
  <c r="AA36" i="101"/>
  <c r="AB36" i="101"/>
  <c r="AC36" i="101"/>
  <c r="AE36" i="101"/>
  <c r="AG36" i="101"/>
  <c r="AI36" i="101"/>
  <c r="AJ36" i="101"/>
  <c r="AK36" i="101"/>
  <c r="AM36" i="101"/>
  <c r="C37" i="101"/>
  <c r="E37" i="101"/>
  <c r="G37" i="101"/>
  <c r="U37" i="101"/>
  <c r="Y37" i="101"/>
  <c r="AA37" i="101"/>
  <c r="AE37" i="101"/>
  <c r="AG37" i="101"/>
  <c r="AI37" i="101"/>
  <c r="AM37" i="101"/>
  <c r="C38" i="101"/>
  <c r="D38" i="101"/>
  <c r="E38" i="101"/>
  <c r="G38" i="101"/>
  <c r="H38" i="101"/>
  <c r="I38" i="101"/>
  <c r="J38" i="101"/>
  <c r="K38" i="101"/>
  <c r="L38" i="101"/>
  <c r="M38" i="101"/>
  <c r="N38" i="101"/>
  <c r="O38" i="101"/>
  <c r="P38" i="101"/>
  <c r="Q38" i="101"/>
  <c r="R38" i="101"/>
  <c r="S38" i="101"/>
  <c r="U38" i="101"/>
  <c r="V38" i="101"/>
  <c r="W38" i="101"/>
  <c r="Y38" i="101"/>
  <c r="AA38" i="101"/>
  <c r="AB38" i="101"/>
  <c r="AC38" i="101"/>
  <c r="AE38" i="101"/>
  <c r="AG38" i="101"/>
  <c r="AI38" i="101"/>
  <c r="AJ38" i="101"/>
  <c r="AK38" i="101"/>
  <c r="AM38" i="101"/>
  <c r="B42" i="101"/>
  <c r="C39" i="101"/>
  <c r="C40" i="101"/>
  <c r="C41" i="101"/>
  <c r="C42" i="101"/>
  <c r="D42" i="101"/>
  <c r="E42" i="101"/>
  <c r="G42" i="101"/>
  <c r="H42" i="101"/>
  <c r="I42" i="101"/>
  <c r="J42" i="101"/>
  <c r="K42" i="101"/>
  <c r="L42" i="101"/>
  <c r="N42" i="101"/>
  <c r="O42" i="101"/>
  <c r="P42" i="101"/>
  <c r="Q42" i="101"/>
  <c r="R42" i="101"/>
  <c r="S42" i="101"/>
  <c r="U42" i="101"/>
  <c r="V42" i="101"/>
  <c r="W42" i="101"/>
  <c r="Y42" i="101"/>
  <c r="AA42" i="101"/>
  <c r="AB42" i="101"/>
  <c r="AC42" i="101"/>
  <c r="AE42" i="101"/>
  <c r="AG42" i="101"/>
  <c r="AI42" i="101"/>
  <c r="AJ42" i="101"/>
  <c r="AK42" i="101"/>
  <c r="AL42" i="101"/>
  <c r="AM42" i="101"/>
  <c r="BD51" i="101"/>
  <c r="BE43" i="101"/>
  <c r="BE44" i="101"/>
  <c r="B45" i="101"/>
  <c r="D45" i="101"/>
  <c r="F45" i="101"/>
  <c r="H45" i="101"/>
  <c r="J45" i="101"/>
  <c r="L45" i="101"/>
  <c r="N45" i="101"/>
  <c r="P45" i="101"/>
  <c r="R45" i="101"/>
  <c r="T45" i="101"/>
  <c r="V45" i="101"/>
  <c r="X45" i="101"/>
  <c r="Z45" i="101"/>
  <c r="AB45" i="101"/>
  <c r="AD45" i="101"/>
  <c r="AF45" i="101"/>
  <c r="AH45" i="101"/>
  <c r="AJ45" i="101"/>
  <c r="AL45" i="101"/>
  <c r="BE45" i="101"/>
  <c r="BE46" i="101"/>
  <c r="BE47" i="101"/>
  <c r="BE48" i="101"/>
  <c r="BE49" i="101"/>
  <c r="B58" i="101"/>
  <c r="C50" i="101"/>
  <c r="F58" i="101"/>
  <c r="G50" i="101"/>
  <c r="T58" i="101"/>
  <c r="U50" i="101"/>
  <c r="X58" i="101"/>
  <c r="Y50" i="101"/>
  <c r="Z58" i="101"/>
  <c r="AA50" i="101"/>
  <c r="AD58" i="101"/>
  <c r="AE50" i="101"/>
  <c r="AF58" i="101"/>
  <c r="AG50" i="101"/>
  <c r="AH58" i="101"/>
  <c r="AI50" i="101"/>
  <c r="AL58" i="101"/>
  <c r="AM50" i="101"/>
  <c r="BE50" i="101"/>
  <c r="C51" i="101"/>
  <c r="G51" i="101"/>
  <c r="U51" i="101"/>
  <c r="Y51" i="101"/>
  <c r="AA51" i="101"/>
  <c r="AE51" i="101"/>
  <c r="AG51" i="101"/>
  <c r="AI51" i="101"/>
  <c r="AM51" i="101"/>
  <c r="BE51" i="101"/>
  <c r="C52" i="101"/>
  <c r="G52" i="101"/>
  <c r="U52" i="101"/>
  <c r="Y52" i="101"/>
  <c r="AA52" i="101"/>
  <c r="AE52" i="101"/>
  <c r="AG52" i="101"/>
  <c r="AI52" i="101"/>
  <c r="AM52" i="101"/>
  <c r="C53" i="101"/>
  <c r="G53" i="101"/>
  <c r="U53" i="101"/>
  <c r="Y53" i="101"/>
  <c r="AA53" i="101"/>
  <c r="AE53" i="101"/>
  <c r="AG53" i="101"/>
  <c r="AI53" i="101"/>
  <c r="AM53" i="101"/>
  <c r="C54" i="101"/>
  <c r="G54" i="101"/>
  <c r="U54" i="101"/>
  <c r="Y54" i="101"/>
  <c r="AA54" i="101"/>
  <c r="AE54" i="101"/>
  <c r="AG54" i="101"/>
  <c r="AI54" i="101"/>
  <c r="AM54" i="101"/>
  <c r="C55" i="101"/>
  <c r="G55" i="101"/>
  <c r="U55" i="101"/>
  <c r="Y55" i="101"/>
  <c r="AA55" i="101"/>
  <c r="AE55" i="101"/>
  <c r="AG55" i="101"/>
  <c r="AI55" i="101"/>
  <c r="AM55" i="101"/>
  <c r="C56" i="101"/>
  <c r="G56" i="101"/>
  <c r="U56" i="101"/>
  <c r="Y56" i="101"/>
  <c r="AA56" i="101"/>
  <c r="AE56" i="101"/>
  <c r="AG56" i="101"/>
  <c r="AI56" i="101"/>
  <c r="AM56" i="101"/>
  <c r="C57" i="101"/>
  <c r="G57" i="101"/>
  <c r="U57" i="101"/>
  <c r="Y57" i="101"/>
  <c r="AA57" i="101"/>
  <c r="AE57" i="101"/>
  <c r="AG57" i="101"/>
  <c r="AI57" i="101"/>
  <c r="AM57" i="101"/>
  <c r="C58" i="101"/>
  <c r="D58" i="101"/>
  <c r="E58" i="101"/>
  <c r="G58" i="101"/>
  <c r="H58" i="101"/>
  <c r="I58" i="101"/>
  <c r="J58" i="101"/>
  <c r="K58" i="101"/>
  <c r="L58" i="101"/>
  <c r="M58" i="101"/>
  <c r="N58" i="101"/>
  <c r="O58" i="101"/>
  <c r="P58" i="101"/>
  <c r="Q58" i="101"/>
  <c r="R58" i="101"/>
  <c r="S58" i="101"/>
  <c r="U58" i="101"/>
  <c r="V58" i="101"/>
  <c r="W58" i="101"/>
  <c r="Y58" i="101"/>
  <c r="AA58" i="101"/>
  <c r="AB58" i="101"/>
  <c r="AC58" i="101"/>
  <c r="AE58" i="101"/>
  <c r="AG58" i="101"/>
  <c r="AI58" i="101"/>
  <c r="AJ58" i="101"/>
  <c r="AK58" i="101"/>
  <c r="AM58" i="101"/>
  <c r="AA1" i="95"/>
  <c r="C10" i="95"/>
  <c r="D7" i="95"/>
  <c r="F7" i="95"/>
  <c r="H7" i="95"/>
  <c r="J7" i="95"/>
  <c r="L7" i="95"/>
  <c r="N7" i="95"/>
  <c r="P7" i="95"/>
  <c r="R7" i="95"/>
  <c r="S10" i="95"/>
  <c r="T7" i="95"/>
  <c r="V7" i="95"/>
  <c r="X7" i="95"/>
  <c r="Z7" i="95"/>
  <c r="AB7" i="95"/>
  <c r="AC10" i="95"/>
  <c r="AD7" i="95"/>
  <c r="D8" i="95"/>
  <c r="F8" i="95"/>
  <c r="H8" i="95"/>
  <c r="J8" i="95"/>
  <c r="L8" i="95"/>
  <c r="N8" i="95"/>
  <c r="P8" i="95"/>
  <c r="R8" i="95"/>
  <c r="T8" i="95"/>
  <c r="V8" i="95"/>
  <c r="X8" i="95"/>
  <c r="Z8" i="95"/>
  <c r="AB8" i="95"/>
  <c r="AD8" i="95"/>
  <c r="D9" i="95"/>
  <c r="F9" i="95"/>
  <c r="H9" i="95"/>
  <c r="J9" i="95"/>
  <c r="L9" i="95"/>
  <c r="N9" i="95"/>
  <c r="P9" i="95"/>
  <c r="R9" i="95"/>
  <c r="T9" i="95"/>
  <c r="V9" i="95"/>
  <c r="X9" i="95"/>
  <c r="Z9" i="95"/>
  <c r="AB9" i="95"/>
  <c r="AD9" i="95"/>
  <c r="B10" i="95"/>
  <c r="D10" i="95"/>
  <c r="F10" i="95"/>
  <c r="H10" i="95"/>
  <c r="J10" i="95"/>
  <c r="L10" i="95"/>
  <c r="N10" i="95"/>
  <c r="P10" i="95"/>
  <c r="R10" i="95"/>
  <c r="T10" i="95"/>
  <c r="V10" i="95"/>
  <c r="X10" i="95"/>
  <c r="Z10" i="95"/>
  <c r="AB10" i="95"/>
  <c r="AD10" i="95"/>
  <c r="F12" i="95"/>
  <c r="N12" i="95"/>
  <c r="V12" i="95"/>
  <c r="F13" i="95"/>
  <c r="N13" i="95"/>
  <c r="V13" i="95"/>
  <c r="F14" i="95"/>
  <c r="N14" i="95"/>
  <c r="V14" i="95"/>
  <c r="F15" i="95"/>
  <c r="N15" i="95"/>
  <c r="V15" i="95"/>
  <c r="F16" i="95"/>
  <c r="N16" i="95"/>
  <c r="V16" i="95"/>
  <c r="F17" i="95"/>
  <c r="N17" i="95"/>
  <c r="V17" i="95"/>
  <c r="F18" i="95"/>
  <c r="N18" i="95"/>
  <c r="V18" i="95"/>
  <c r="F19" i="95"/>
  <c r="N19" i="95"/>
  <c r="V19" i="95"/>
  <c r="F20" i="95"/>
  <c r="N20" i="95"/>
  <c r="V20" i="95"/>
  <c r="F21" i="95"/>
  <c r="N21" i="95"/>
  <c r="V21" i="95"/>
  <c r="F22" i="95"/>
  <c r="N22" i="95"/>
  <c r="V22" i="95"/>
  <c r="F23" i="95"/>
  <c r="N23" i="95"/>
  <c r="V23" i="95"/>
  <c r="F24" i="95"/>
  <c r="N24" i="95"/>
  <c r="V24" i="95"/>
  <c r="B25" i="95"/>
  <c r="C25" i="95"/>
  <c r="D25" i="95"/>
  <c r="F25" i="95"/>
  <c r="G25" i="95"/>
  <c r="H25" i="95"/>
  <c r="I25" i="95"/>
  <c r="J25" i="95"/>
  <c r="K25" i="95"/>
  <c r="L25" i="95"/>
  <c r="N25" i="95"/>
  <c r="O25" i="95"/>
  <c r="P25" i="95"/>
  <c r="Q25" i="95"/>
  <c r="R25" i="95"/>
  <c r="S25" i="95"/>
  <c r="T25" i="95"/>
  <c r="V25" i="95"/>
  <c r="W25" i="95"/>
  <c r="X25" i="95"/>
  <c r="Y25" i="95"/>
  <c r="Z25" i="95"/>
  <c r="AA25" i="95"/>
  <c r="AB25" i="95"/>
  <c r="AC25" i="95"/>
  <c r="AD25" i="95"/>
  <c r="F26" i="95"/>
  <c r="N26" i="95"/>
  <c r="V26" i="95"/>
  <c r="B27" i="95"/>
  <c r="C27" i="95"/>
  <c r="D27" i="95"/>
  <c r="F27" i="95"/>
  <c r="G27" i="95"/>
  <c r="H27" i="95"/>
  <c r="I27" i="95"/>
  <c r="J27" i="95"/>
  <c r="K27" i="95"/>
  <c r="L27" i="95"/>
  <c r="N27" i="95"/>
  <c r="O27" i="95"/>
  <c r="P27" i="95"/>
  <c r="Q27" i="95"/>
  <c r="R27" i="95"/>
  <c r="S27" i="95"/>
  <c r="T27" i="95"/>
  <c r="V27" i="95"/>
  <c r="W27" i="95"/>
  <c r="X27" i="95"/>
  <c r="Y27" i="95"/>
  <c r="Z27" i="95"/>
  <c r="AA27" i="95"/>
  <c r="AB27" i="95"/>
  <c r="AC27" i="95"/>
  <c r="AD27" i="95"/>
  <c r="F29" i="95"/>
  <c r="M36" i="95"/>
  <c r="M38" i="95"/>
  <c r="N29" i="95"/>
  <c r="V29" i="95"/>
  <c r="F30" i="95"/>
  <c r="N30" i="95"/>
  <c r="V30" i="95"/>
  <c r="F31" i="95"/>
  <c r="N31" i="95"/>
  <c r="V31" i="95"/>
  <c r="F32" i="95"/>
  <c r="N32" i="95"/>
  <c r="V32" i="95"/>
  <c r="F33" i="95"/>
  <c r="N33" i="95"/>
  <c r="V33" i="95"/>
  <c r="F34" i="95"/>
  <c r="N34" i="95"/>
  <c r="V34" i="95"/>
  <c r="F35" i="95"/>
  <c r="N35" i="95"/>
  <c r="V35" i="95"/>
  <c r="B36" i="95"/>
  <c r="C36" i="95"/>
  <c r="D36" i="95"/>
  <c r="F36" i="95"/>
  <c r="G36" i="95"/>
  <c r="H36" i="95"/>
  <c r="I36" i="95"/>
  <c r="J36" i="95"/>
  <c r="K36" i="95"/>
  <c r="L36" i="95"/>
  <c r="N36" i="95"/>
  <c r="O36" i="95"/>
  <c r="P36" i="95"/>
  <c r="Q36" i="95"/>
  <c r="R36" i="95"/>
  <c r="S36" i="95"/>
  <c r="T36" i="95"/>
  <c r="U36" i="95"/>
  <c r="V36" i="95"/>
  <c r="W36" i="95"/>
  <c r="X36" i="95"/>
  <c r="Y36" i="95"/>
  <c r="Z36" i="95"/>
  <c r="AA36" i="95"/>
  <c r="AB36" i="95"/>
  <c r="AC36" i="95"/>
  <c r="AD36" i="95"/>
  <c r="F37" i="95"/>
  <c r="N37" i="95"/>
  <c r="V37" i="95"/>
  <c r="B38" i="95"/>
  <c r="C38" i="95"/>
  <c r="D38" i="95"/>
  <c r="F38" i="95"/>
  <c r="G38" i="95"/>
  <c r="H38" i="95"/>
  <c r="I38" i="95"/>
  <c r="J38" i="95"/>
  <c r="K38" i="95"/>
  <c r="L38" i="95"/>
  <c r="N38" i="95"/>
  <c r="O38" i="95"/>
  <c r="P38" i="95"/>
  <c r="Q38" i="95"/>
  <c r="R38" i="95"/>
  <c r="S38" i="95"/>
  <c r="T38" i="95"/>
  <c r="V38" i="95"/>
  <c r="W38" i="95"/>
  <c r="X38" i="95"/>
  <c r="Y38" i="95"/>
  <c r="Z38" i="95"/>
  <c r="AA38" i="95"/>
  <c r="AB38" i="95"/>
  <c r="AC38" i="95"/>
  <c r="AD38" i="95"/>
  <c r="B39" i="95"/>
  <c r="B40" i="95"/>
  <c r="B41" i="95"/>
  <c r="B42" i="95"/>
  <c r="C42" i="95"/>
  <c r="D42" i="95"/>
  <c r="F42" i="95"/>
  <c r="G42" i="95"/>
  <c r="H42" i="95"/>
  <c r="I42" i="95"/>
  <c r="J42" i="95"/>
  <c r="K42" i="95"/>
  <c r="L42" i="95"/>
  <c r="M42" i="95"/>
  <c r="N42" i="95"/>
  <c r="O42" i="95"/>
  <c r="P42" i="95"/>
  <c r="Q42" i="95"/>
  <c r="R42" i="95"/>
  <c r="S42" i="95"/>
  <c r="T42" i="95"/>
  <c r="V42" i="95"/>
  <c r="W42" i="95"/>
  <c r="X42" i="95"/>
  <c r="Y42" i="95"/>
  <c r="Z42" i="95"/>
  <c r="AA42" i="95"/>
  <c r="AB42" i="95"/>
  <c r="AC42" i="95"/>
  <c r="AD42" i="95"/>
  <c r="B45" i="95"/>
  <c r="C45" i="95"/>
  <c r="E45" i="95"/>
  <c r="G45" i="95"/>
  <c r="I45" i="95"/>
  <c r="K45" i="95"/>
  <c r="M45" i="95"/>
  <c r="O45" i="95"/>
  <c r="Q45" i="95"/>
  <c r="S45" i="95"/>
  <c r="U45" i="95"/>
  <c r="W45" i="95"/>
  <c r="Y45" i="95"/>
  <c r="AA45" i="95"/>
  <c r="AC45" i="95"/>
  <c r="E58" i="95"/>
  <c r="F50" i="95"/>
  <c r="M58" i="95"/>
  <c r="N50" i="95"/>
  <c r="U58" i="95"/>
  <c r="V50" i="95"/>
  <c r="F51" i="95"/>
  <c r="N51" i="95"/>
  <c r="V51" i="95"/>
  <c r="F52" i="95"/>
  <c r="N52" i="95"/>
  <c r="V52" i="95"/>
  <c r="F53" i="95"/>
  <c r="N53" i="95"/>
  <c r="V53" i="95"/>
  <c r="F54" i="95"/>
  <c r="N54" i="95"/>
  <c r="V54" i="95"/>
  <c r="F55" i="95"/>
  <c r="N55" i="95"/>
  <c r="V55" i="95"/>
  <c r="F56" i="95"/>
  <c r="N56" i="95"/>
  <c r="V56" i="95"/>
  <c r="F57" i="95"/>
  <c r="N57" i="95"/>
  <c r="V57" i="95"/>
  <c r="B58" i="95"/>
  <c r="C58" i="95"/>
  <c r="D58" i="95"/>
  <c r="F58" i="95"/>
  <c r="G58" i="95"/>
  <c r="H58" i="95"/>
  <c r="I58" i="95"/>
  <c r="J58" i="95"/>
  <c r="K58" i="95"/>
  <c r="L58" i="95"/>
  <c r="N58" i="95"/>
  <c r="O58" i="95"/>
  <c r="P58" i="95"/>
  <c r="Q58" i="95"/>
  <c r="R58" i="95"/>
  <c r="S58" i="95"/>
  <c r="T58" i="95"/>
  <c r="V58" i="95"/>
  <c r="W58" i="95"/>
  <c r="X58" i="95"/>
  <c r="Y58" i="95"/>
  <c r="Z58" i="95"/>
  <c r="AA58" i="95"/>
  <c r="AB58" i="95"/>
  <c r="AC58" i="95"/>
  <c r="AD58" i="95"/>
  <c r="AH1" i="102"/>
  <c r="B10" i="102"/>
  <c r="C7" i="102"/>
  <c r="E7" i="102"/>
  <c r="G7" i="102"/>
  <c r="I7" i="102"/>
  <c r="K7" i="102"/>
  <c r="M7" i="102"/>
  <c r="O7" i="102"/>
  <c r="Q7" i="102"/>
  <c r="R10" i="102"/>
  <c r="S7" i="102"/>
  <c r="T10" i="102"/>
  <c r="U7" i="102"/>
  <c r="W7" i="102"/>
  <c r="Y7" i="102"/>
  <c r="AA7" i="102"/>
  <c r="AB10" i="102"/>
  <c r="AC7" i="102"/>
  <c r="AE7" i="102"/>
  <c r="AF10" i="102"/>
  <c r="AG7" i="102"/>
  <c r="AI7" i="102"/>
  <c r="AK7" i="102"/>
  <c r="AM7" i="102"/>
  <c r="AO7" i="102"/>
  <c r="C8" i="102"/>
  <c r="E8" i="102"/>
  <c r="G8" i="102"/>
  <c r="I8" i="102"/>
  <c r="K8" i="102"/>
  <c r="M8" i="102"/>
  <c r="O8" i="102"/>
  <c r="Q8" i="102"/>
  <c r="S8" i="102"/>
  <c r="U8" i="102"/>
  <c r="W8" i="102"/>
  <c r="Y8" i="102"/>
  <c r="AA8" i="102"/>
  <c r="AC8" i="102"/>
  <c r="AE8" i="102"/>
  <c r="AG8" i="102"/>
  <c r="AI8" i="102"/>
  <c r="AK8" i="102"/>
  <c r="AM8" i="102"/>
  <c r="AO8" i="102"/>
  <c r="C9" i="102"/>
  <c r="E9" i="102"/>
  <c r="G9" i="102"/>
  <c r="I9" i="102"/>
  <c r="K9" i="102"/>
  <c r="M9" i="102"/>
  <c r="O9" i="102"/>
  <c r="Q9" i="102"/>
  <c r="S9" i="102"/>
  <c r="U9" i="102"/>
  <c r="W9" i="102"/>
  <c r="Y9" i="102"/>
  <c r="AA9" i="102"/>
  <c r="AC9" i="102"/>
  <c r="AE9" i="102"/>
  <c r="AG9" i="102"/>
  <c r="AI9" i="102"/>
  <c r="AK9" i="102"/>
  <c r="AM9" i="102"/>
  <c r="AO9" i="102"/>
  <c r="C10" i="102"/>
  <c r="E10" i="102"/>
  <c r="G10" i="102"/>
  <c r="I10" i="102"/>
  <c r="K10" i="102"/>
  <c r="L10" i="102"/>
  <c r="M10" i="102"/>
  <c r="O10" i="102"/>
  <c r="Q10" i="102"/>
  <c r="S10" i="102"/>
  <c r="U10" i="102"/>
  <c r="W10" i="102"/>
  <c r="Y10" i="102"/>
  <c r="AA10" i="102"/>
  <c r="AC10" i="102"/>
  <c r="AE10" i="102"/>
  <c r="AG10" i="102"/>
  <c r="AI10" i="102"/>
  <c r="AK10" i="102"/>
  <c r="AM10" i="102"/>
  <c r="AO10" i="102"/>
  <c r="B25" i="102"/>
  <c r="B27" i="102"/>
  <c r="C12" i="102"/>
  <c r="E12" i="102"/>
  <c r="H27" i="102"/>
  <c r="I12" i="102"/>
  <c r="K12" i="102"/>
  <c r="W12" i="102"/>
  <c r="AE12" i="102"/>
  <c r="AM12" i="102"/>
  <c r="C13" i="102"/>
  <c r="E13" i="102"/>
  <c r="I13" i="102"/>
  <c r="K13" i="102"/>
  <c r="W13" i="102"/>
  <c r="AE13" i="102"/>
  <c r="AM13" i="102"/>
  <c r="C14" i="102"/>
  <c r="E14" i="102"/>
  <c r="I14" i="102"/>
  <c r="K14" i="102"/>
  <c r="W14" i="102"/>
  <c r="AE14" i="102"/>
  <c r="AM14" i="102"/>
  <c r="C15" i="102"/>
  <c r="E15" i="102"/>
  <c r="I15" i="102"/>
  <c r="K15" i="102"/>
  <c r="W15" i="102"/>
  <c r="AE15" i="102"/>
  <c r="AM15" i="102"/>
  <c r="C16" i="102"/>
  <c r="E16" i="102"/>
  <c r="I16" i="102"/>
  <c r="K16" i="102"/>
  <c r="W16" i="102"/>
  <c r="AE16" i="102"/>
  <c r="AM16" i="102"/>
  <c r="C17" i="102"/>
  <c r="E17" i="102"/>
  <c r="I17" i="102"/>
  <c r="K17" i="102"/>
  <c r="W17" i="102"/>
  <c r="AE17" i="102"/>
  <c r="AM17" i="102"/>
  <c r="C18" i="102"/>
  <c r="E18" i="102"/>
  <c r="I18" i="102"/>
  <c r="K18" i="102"/>
  <c r="W18" i="102"/>
  <c r="AE18" i="102"/>
  <c r="AM18" i="102"/>
  <c r="C19" i="102"/>
  <c r="E19" i="102"/>
  <c r="I19" i="102"/>
  <c r="K19" i="102"/>
  <c r="W19" i="102"/>
  <c r="AE19" i="102"/>
  <c r="AM19" i="102"/>
  <c r="C20" i="102"/>
  <c r="E20" i="102"/>
  <c r="I20" i="102"/>
  <c r="K20" i="102"/>
  <c r="W20" i="102"/>
  <c r="AE20" i="102"/>
  <c r="AM20" i="102"/>
  <c r="C21" i="102"/>
  <c r="E21" i="102"/>
  <c r="I21" i="102"/>
  <c r="K21" i="102"/>
  <c r="W21" i="102"/>
  <c r="AE21" i="102"/>
  <c r="AM21" i="102"/>
  <c r="C22" i="102"/>
  <c r="E22" i="102"/>
  <c r="I22" i="102"/>
  <c r="K22" i="102"/>
  <c r="W22" i="102"/>
  <c r="AE22" i="102"/>
  <c r="AM22" i="102"/>
  <c r="C23" i="102"/>
  <c r="E23" i="102"/>
  <c r="I23" i="102"/>
  <c r="K23" i="102"/>
  <c r="W23" i="102"/>
  <c r="AE23" i="102"/>
  <c r="AM23" i="102"/>
  <c r="C24" i="102"/>
  <c r="E24" i="102"/>
  <c r="I24" i="102"/>
  <c r="K24" i="102"/>
  <c r="W24" i="102"/>
  <c r="AE24" i="102"/>
  <c r="AM24" i="102"/>
  <c r="C25" i="102"/>
  <c r="E25" i="102"/>
  <c r="F25" i="102"/>
  <c r="G25" i="102"/>
  <c r="I25" i="102"/>
  <c r="K25" i="102"/>
  <c r="L25" i="102"/>
  <c r="M25" i="102"/>
  <c r="N25" i="102"/>
  <c r="O25" i="102"/>
  <c r="P25" i="102"/>
  <c r="Q25" i="102"/>
  <c r="R25" i="102"/>
  <c r="S25" i="102"/>
  <c r="T25" i="102"/>
  <c r="U25" i="102"/>
  <c r="W25" i="102"/>
  <c r="X25" i="102"/>
  <c r="Y25" i="102"/>
  <c r="AB25" i="102"/>
  <c r="AC25" i="102"/>
  <c r="AE25" i="102"/>
  <c r="AF25" i="102"/>
  <c r="AG25" i="102"/>
  <c r="AH25" i="102"/>
  <c r="AI25" i="102"/>
  <c r="AJ25" i="102"/>
  <c r="AK25" i="102"/>
  <c r="AM25" i="102"/>
  <c r="AN25" i="102"/>
  <c r="AO25" i="102"/>
  <c r="C26" i="102"/>
  <c r="E26" i="102"/>
  <c r="I26" i="102"/>
  <c r="K26" i="102"/>
  <c r="W26" i="102"/>
  <c r="AE26" i="102"/>
  <c r="AM26" i="102"/>
  <c r="C27" i="102"/>
  <c r="E27" i="102"/>
  <c r="F27" i="102"/>
  <c r="G27" i="102"/>
  <c r="I27" i="102"/>
  <c r="K27" i="102"/>
  <c r="L27" i="102"/>
  <c r="M27" i="102"/>
  <c r="N27" i="102"/>
  <c r="O27" i="102"/>
  <c r="P27" i="102"/>
  <c r="Q27" i="102"/>
  <c r="R27" i="102"/>
  <c r="S27" i="102"/>
  <c r="T27" i="102"/>
  <c r="U27" i="102"/>
  <c r="W27" i="102"/>
  <c r="X27" i="102"/>
  <c r="Y27" i="102"/>
  <c r="AB27" i="102"/>
  <c r="AC27" i="102"/>
  <c r="AE27" i="102"/>
  <c r="AF27" i="102"/>
  <c r="AG27" i="102"/>
  <c r="AH27" i="102"/>
  <c r="AI27" i="102"/>
  <c r="AJ27" i="102"/>
  <c r="AK27" i="102"/>
  <c r="AM27" i="102"/>
  <c r="AN27" i="102"/>
  <c r="AO27" i="102"/>
  <c r="B36" i="102"/>
  <c r="B38" i="102"/>
  <c r="C29" i="102"/>
  <c r="E29" i="102"/>
  <c r="K29" i="102"/>
  <c r="W29" i="102"/>
  <c r="AE29" i="102"/>
  <c r="AM29" i="102"/>
  <c r="C30" i="102"/>
  <c r="E30" i="102"/>
  <c r="K30" i="102"/>
  <c r="W30" i="102"/>
  <c r="AE30" i="102"/>
  <c r="AM30" i="102"/>
  <c r="C31" i="102"/>
  <c r="E31" i="102"/>
  <c r="K31" i="102"/>
  <c r="W31" i="102"/>
  <c r="AE31" i="102"/>
  <c r="AM31" i="102"/>
  <c r="C32" i="102"/>
  <c r="E32" i="102"/>
  <c r="K32" i="102"/>
  <c r="W32" i="102"/>
  <c r="AE32" i="102"/>
  <c r="AM32" i="102"/>
  <c r="C33" i="102"/>
  <c r="E33" i="102"/>
  <c r="K33" i="102"/>
  <c r="W33" i="102"/>
  <c r="AE33" i="102"/>
  <c r="AM33" i="102"/>
  <c r="C34" i="102"/>
  <c r="E34" i="102"/>
  <c r="K34" i="102"/>
  <c r="W34" i="102"/>
  <c r="AE34" i="102"/>
  <c r="AM34" i="102"/>
  <c r="C35" i="102"/>
  <c r="E35" i="102"/>
  <c r="K35" i="102"/>
  <c r="W35" i="102"/>
  <c r="AE35" i="102"/>
  <c r="AM35" i="102"/>
  <c r="C36" i="102"/>
  <c r="E36" i="102"/>
  <c r="F36" i="102"/>
  <c r="G36" i="102"/>
  <c r="K36" i="102"/>
  <c r="L36" i="102"/>
  <c r="M36" i="102"/>
  <c r="N36" i="102"/>
  <c r="O36" i="102"/>
  <c r="P36" i="102"/>
  <c r="Q36" i="102"/>
  <c r="R36" i="102"/>
  <c r="S36" i="102"/>
  <c r="T36" i="102"/>
  <c r="U36" i="102"/>
  <c r="W36" i="102"/>
  <c r="X36" i="102"/>
  <c r="Y36" i="102"/>
  <c r="AB36" i="102"/>
  <c r="AC36" i="102"/>
  <c r="AE36" i="102"/>
  <c r="AF36" i="102"/>
  <c r="AG36" i="102"/>
  <c r="AH36" i="102"/>
  <c r="AI36" i="102"/>
  <c r="AJ36" i="102"/>
  <c r="AK36" i="102"/>
  <c r="AM36" i="102"/>
  <c r="AN36" i="102"/>
  <c r="AO36" i="102"/>
  <c r="C37" i="102"/>
  <c r="E37" i="102"/>
  <c r="K37" i="102"/>
  <c r="W37" i="102"/>
  <c r="AE37" i="102"/>
  <c r="AM37" i="102"/>
  <c r="C38" i="102"/>
  <c r="E38" i="102"/>
  <c r="F38" i="102"/>
  <c r="G38" i="102"/>
  <c r="K38" i="102"/>
  <c r="L38" i="102"/>
  <c r="M38" i="102"/>
  <c r="N38" i="102"/>
  <c r="O38" i="102"/>
  <c r="P38" i="102"/>
  <c r="Q38" i="102"/>
  <c r="R38" i="102"/>
  <c r="S38" i="102"/>
  <c r="T38" i="102"/>
  <c r="U38" i="102"/>
  <c r="W38" i="102"/>
  <c r="X38" i="102"/>
  <c r="Y38" i="102"/>
  <c r="AB38" i="102"/>
  <c r="AC38" i="102"/>
  <c r="AE38" i="102"/>
  <c r="AF38" i="102"/>
  <c r="AG38" i="102"/>
  <c r="AH38" i="102"/>
  <c r="AI38" i="102"/>
  <c r="AJ38" i="102"/>
  <c r="AK38" i="102"/>
  <c r="AM38" i="102"/>
  <c r="AN38" i="102"/>
  <c r="AO38" i="102"/>
  <c r="AE39" i="102"/>
  <c r="AE40" i="102"/>
  <c r="AE41" i="102"/>
  <c r="B42" i="102"/>
  <c r="E42" i="102"/>
  <c r="F42" i="102"/>
  <c r="G42" i="102"/>
  <c r="I42" i="102"/>
  <c r="J42" i="102"/>
  <c r="K42" i="102"/>
  <c r="L42" i="102"/>
  <c r="M42" i="102"/>
  <c r="N42" i="102"/>
  <c r="O42" i="102"/>
  <c r="P42" i="102"/>
  <c r="Q42" i="102"/>
  <c r="R42" i="102"/>
  <c r="S42" i="102"/>
  <c r="T42" i="102"/>
  <c r="U42" i="102"/>
  <c r="V42" i="102"/>
  <c r="W42" i="102"/>
  <c r="X42" i="102"/>
  <c r="Y42" i="102"/>
  <c r="AB42" i="102"/>
  <c r="AC42" i="102"/>
  <c r="AE42" i="102"/>
  <c r="AF42" i="102"/>
  <c r="AG42" i="102"/>
  <c r="AH42" i="102"/>
  <c r="AI42" i="102"/>
  <c r="AJ42" i="102"/>
  <c r="AK42" i="102"/>
  <c r="AN42" i="102"/>
  <c r="AO42" i="102"/>
  <c r="B45" i="102"/>
  <c r="D45" i="102"/>
  <c r="F45" i="102"/>
  <c r="H45" i="102"/>
  <c r="J45" i="102"/>
  <c r="L45" i="102"/>
  <c r="N45" i="102"/>
  <c r="P45" i="102"/>
  <c r="R45" i="102"/>
  <c r="T45" i="102"/>
  <c r="V45" i="102"/>
  <c r="X45" i="102"/>
  <c r="Z45" i="102"/>
  <c r="AB45" i="102"/>
  <c r="AD45" i="102"/>
  <c r="AF45" i="102"/>
  <c r="AH45" i="102"/>
  <c r="AJ45" i="102"/>
  <c r="AL45" i="102"/>
  <c r="AN45" i="102"/>
  <c r="B58" i="102"/>
  <c r="C50" i="102"/>
  <c r="D58" i="102"/>
  <c r="E50" i="102"/>
  <c r="H58" i="102"/>
  <c r="I50" i="102"/>
  <c r="J58" i="102"/>
  <c r="K50" i="102"/>
  <c r="V58" i="102"/>
  <c r="W50" i="102"/>
  <c r="AD58" i="102"/>
  <c r="AE50" i="102"/>
  <c r="AL58" i="102"/>
  <c r="AM50" i="102"/>
  <c r="C51" i="102"/>
  <c r="E51" i="102"/>
  <c r="I51" i="102"/>
  <c r="K51" i="102"/>
  <c r="W51" i="102"/>
  <c r="AE51" i="102"/>
  <c r="AM51" i="102"/>
  <c r="C52" i="102"/>
  <c r="E52" i="102"/>
  <c r="I52" i="102"/>
  <c r="K52" i="102"/>
  <c r="W52" i="102"/>
  <c r="AE52" i="102"/>
  <c r="AM52" i="102"/>
  <c r="C53" i="102"/>
  <c r="E53" i="102"/>
  <c r="I53" i="102"/>
  <c r="K53" i="102"/>
  <c r="W53" i="102"/>
  <c r="AE53" i="102"/>
  <c r="AM53" i="102"/>
  <c r="C54" i="102"/>
  <c r="E54" i="102"/>
  <c r="I54" i="102"/>
  <c r="K54" i="102"/>
  <c r="W54" i="102"/>
  <c r="AE54" i="102"/>
  <c r="AM54" i="102"/>
  <c r="C55" i="102"/>
  <c r="E55" i="102"/>
  <c r="I55" i="102"/>
  <c r="K55" i="102"/>
  <c r="W55" i="102"/>
  <c r="AE55" i="102"/>
  <c r="AM55" i="102"/>
  <c r="C56" i="102"/>
  <c r="E56" i="102"/>
  <c r="I56" i="102"/>
  <c r="K56" i="102"/>
  <c r="W56" i="102"/>
  <c r="AE56" i="102"/>
  <c r="AM56" i="102"/>
  <c r="C57" i="102"/>
  <c r="E57" i="102"/>
  <c r="I57" i="102"/>
  <c r="K57" i="102"/>
  <c r="W57" i="102"/>
  <c r="AE57" i="102"/>
  <c r="AM57" i="102"/>
  <c r="C58" i="102"/>
  <c r="E58" i="102"/>
  <c r="F58" i="102"/>
  <c r="G58" i="102"/>
  <c r="I58" i="102"/>
  <c r="K58" i="102"/>
  <c r="L58" i="102"/>
  <c r="M58" i="102"/>
  <c r="N58" i="102"/>
  <c r="O58" i="102"/>
  <c r="P58" i="102"/>
  <c r="Q58" i="102"/>
  <c r="R58" i="102"/>
  <c r="S58" i="102"/>
  <c r="T58" i="102"/>
  <c r="U58" i="102"/>
  <c r="W58" i="102"/>
  <c r="X58" i="102"/>
  <c r="Y58" i="102"/>
  <c r="AB58" i="102"/>
  <c r="AC58" i="102"/>
  <c r="AE58" i="102"/>
  <c r="AF58" i="102"/>
  <c r="AG58" i="102"/>
  <c r="AH58" i="102"/>
  <c r="AI58" i="102"/>
  <c r="AJ58" i="102"/>
  <c r="AK58" i="102"/>
  <c r="AM58" i="102"/>
  <c r="AN58" i="102"/>
  <c r="AO58" i="102"/>
  <c r="AD1" i="94"/>
  <c r="C7" i="94"/>
  <c r="E7" i="94"/>
  <c r="G7" i="94"/>
  <c r="I7" i="94"/>
  <c r="K7" i="94"/>
  <c r="M7" i="94"/>
  <c r="O7" i="94"/>
  <c r="Q7" i="94"/>
  <c r="S7" i="94"/>
  <c r="U7" i="94"/>
  <c r="W7" i="94"/>
  <c r="Y7" i="94"/>
  <c r="AA7" i="94"/>
  <c r="AC7" i="94"/>
  <c r="AD10" i="94"/>
  <c r="AE7" i="94"/>
  <c r="AF10" i="94"/>
  <c r="AG7" i="94"/>
  <c r="AI7" i="94"/>
  <c r="AK7" i="94"/>
  <c r="AM7" i="94"/>
  <c r="AO7" i="94"/>
  <c r="AQ7" i="94"/>
  <c r="C8" i="94"/>
  <c r="E8" i="94"/>
  <c r="G8" i="94"/>
  <c r="I8" i="94"/>
  <c r="K8" i="94"/>
  <c r="M8" i="94"/>
  <c r="O8" i="94"/>
  <c r="Q8" i="94"/>
  <c r="S8" i="94"/>
  <c r="U8" i="94"/>
  <c r="W8" i="94"/>
  <c r="Y8" i="94"/>
  <c r="AA8" i="94"/>
  <c r="AC8" i="94"/>
  <c r="AE8" i="94"/>
  <c r="AG8" i="94"/>
  <c r="AI8" i="94"/>
  <c r="AK8" i="94"/>
  <c r="AM8" i="94"/>
  <c r="AO8" i="94"/>
  <c r="AQ8" i="94"/>
  <c r="C9" i="94"/>
  <c r="E9" i="94"/>
  <c r="G9" i="94"/>
  <c r="I9" i="94"/>
  <c r="K9" i="94"/>
  <c r="M9" i="94"/>
  <c r="O9" i="94"/>
  <c r="Q9" i="94"/>
  <c r="S9" i="94"/>
  <c r="U9" i="94"/>
  <c r="W9" i="94"/>
  <c r="Y9" i="94"/>
  <c r="AA9" i="94"/>
  <c r="AC9" i="94"/>
  <c r="AE9" i="94"/>
  <c r="AG9" i="94"/>
  <c r="AI9" i="94"/>
  <c r="AK9" i="94"/>
  <c r="AM9" i="94"/>
  <c r="AO9" i="94"/>
  <c r="AQ9" i="94"/>
  <c r="C10" i="94"/>
  <c r="E10" i="94"/>
  <c r="G10" i="94"/>
  <c r="I10" i="94"/>
  <c r="K10" i="94"/>
  <c r="M10" i="94"/>
  <c r="O10" i="94"/>
  <c r="Q10" i="94"/>
  <c r="S10" i="94"/>
  <c r="U10" i="94"/>
  <c r="W10" i="94"/>
  <c r="Y10" i="94"/>
  <c r="AA10" i="94"/>
  <c r="AC10" i="94"/>
  <c r="AE10" i="94"/>
  <c r="AG10" i="94"/>
  <c r="AI10" i="94"/>
  <c r="AK10" i="94"/>
  <c r="AM10" i="94"/>
  <c r="AO10" i="94"/>
  <c r="AQ10" i="94"/>
  <c r="B25" i="94"/>
  <c r="B27" i="94"/>
  <c r="C12" i="94"/>
  <c r="E12" i="94"/>
  <c r="G12" i="94"/>
  <c r="I12" i="94"/>
  <c r="K12" i="94"/>
  <c r="M12" i="94"/>
  <c r="O12" i="94"/>
  <c r="Q12" i="94"/>
  <c r="S12" i="94"/>
  <c r="U12" i="94"/>
  <c r="W12" i="94"/>
  <c r="Y12" i="94"/>
  <c r="AA12" i="94"/>
  <c r="AC12" i="94"/>
  <c r="AD25" i="94"/>
  <c r="AD27" i="94"/>
  <c r="AE12" i="94"/>
  <c r="AF25" i="94"/>
  <c r="AF27" i="94"/>
  <c r="AG12" i="94"/>
  <c r="AI12" i="94"/>
  <c r="AK12" i="94"/>
  <c r="AM12" i="94"/>
  <c r="AO12" i="94"/>
  <c r="AQ12" i="94"/>
  <c r="C13" i="94"/>
  <c r="E13" i="94"/>
  <c r="G13" i="94"/>
  <c r="I13" i="94"/>
  <c r="K13" i="94"/>
  <c r="M13" i="94"/>
  <c r="O13" i="94"/>
  <c r="Q13" i="94"/>
  <c r="S13" i="94"/>
  <c r="U13" i="94"/>
  <c r="W13" i="94"/>
  <c r="Y13" i="94"/>
  <c r="AA13" i="94"/>
  <c r="AC13" i="94"/>
  <c r="AE13" i="94"/>
  <c r="AG13" i="94"/>
  <c r="AI13" i="94"/>
  <c r="AK13" i="94"/>
  <c r="AM13" i="94"/>
  <c r="AO13" i="94"/>
  <c r="AQ13" i="94"/>
  <c r="C14" i="94"/>
  <c r="E14" i="94"/>
  <c r="G14" i="94"/>
  <c r="I14" i="94"/>
  <c r="K14" i="94"/>
  <c r="M14" i="94"/>
  <c r="O14" i="94"/>
  <c r="Q14" i="94"/>
  <c r="S14" i="94"/>
  <c r="U14" i="94"/>
  <c r="W14" i="94"/>
  <c r="Y14" i="94"/>
  <c r="AA14" i="94"/>
  <c r="AC14" i="94"/>
  <c r="AE14" i="94"/>
  <c r="AG14" i="94"/>
  <c r="AI14" i="94"/>
  <c r="AK14" i="94"/>
  <c r="AM14" i="94"/>
  <c r="AO14" i="94"/>
  <c r="AQ14" i="94"/>
  <c r="C15" i="94"/>
  <c r="E15" i="94"/>
  <c r="G15" i="94"/>
  <c r="I15" i="94"/>
  <c r="K15" i="94"/>
  <c r="M15" i="94"/>
  <c r="O15" i="94"/>
  <c r="Q15" i="94"/>
  <c r="S15" i="94"/>
  <c r="U15" i="94"/>
  <c r="W15" i="94"/>
  <c r="Y15" i="94"/>
  <c r="AA15" i="94"/>
  <c r="AC15" i="94"/>
  <c r="AE15" i="94"/>
  <c r="AG15" i="94"/>
  <c r="AI15" i="94"/>
  <c r="AK15" i="94"/>
  <c r="AM15" i="94"/>
  <c r="AO15" i="94"/>
  <c r="AQ15" i="94"/>
  <c r="C16" i="94"/>
  <c r="E16" i="94"/>
  <c r="G16" i="94"/>
  <c r="I16" i="94"/>
  <c r="K16" i="94"/>
  <c r="M16" i="94"/>
  <c r="O16" i="94"/>
  <c r="Q16" i="94"/>
  <c r="S16" i="94"/>
  <c r="U16" i="94"/>
  <c r="W16" i="94"/>
  <c r="Y16" i="94"/>
  <c r="AA16" i="94"/>
  <c r="AC16" i="94"/>
  <c r="AE16" i="94"/>
  <c r="AG16" i="94"/>
  <c r="AI16" i="94"/>
  <c r="AK16" i="94"/>
  <c r="AM16" i="94"/>
  <c r="AO16" i="94"/>
  <c r="AQ16" i="94"/>
  <c r="C17" i="94"/>
  <c r="E17" i="94"/>
  <c r="G17" i="94"/>
  <c r="I17" i="94"/>
  <c r="K17" i="94"/>
  <c r="M17" i="94"/>
  <c r="O17" i="94"/>
  <c r="Q17" i="94"/>
  <c r="S17" i="94"/>
  <c r="U17" i="94"/>
  <c r="W17" i="94"/>
  <c r="Y17" i="94"/>
  <c r="AA17" i="94"/>
  <c r="AC17" i="94"/>
  <c r="AE17" i="94"/>
  <c r="AG17" i="94"/>
  <c r="AI17" i="94"/>
  <c r="AK17" i="94"/>
  <c r="AM17" i="94"/>
  <c r="AO17" i="94"/>
  <c r="AQ17" i="94"/>
  <c r="C18" i="94"/>
  <c r="E18" i="94"/>
  <c r="G18" i="94"/>
  <c r="I18" i="94"/>
  <c r="K18" i="94"/>
  <c r="M18" i="94"/>
  <c r="O18" i="94"/>
  <c r="Q18" i="94"/>
  <c r="S18" i="94"/>
  <c r="U18" i="94"/>
  <c r="W18" i="94"/>
  <c r="Y18" i="94"/>
  <c r="AA18" i="94"/>
  <c r="AC18" i="94"/>
  <c r="AE18" i="94"/>
  <c r="AG18" i="94"/>
  <c r="AI18" i="94"/>
  <c r="AK18" i="94"/>
  <c r="AM18" i="94"/>
  <c r="AO18" i="94"/>
  <c r="AQ18" i="94"/>
  <c r="C19" i="94"/>
  <c r="E19" i="94"/>
  <c r="G19" i="94"/>
  <c r="I19" i="94"/>
  <c r="K19" i="94"/>
  <c r="M19" i="94"/>
  <c r="O19" i="94"/>
  <c r="Q19" i="94"/>
  <c r="S19" i="94"/>
  <c r="U19" i="94"/>
  <c r="W19" i="94"/>
  <c r="Y19" i="94"/>
  <c r="AA19" i="94"/>
  <c r="AC19" i="94"/>
  <c r="AE19" i="94"/>
  <c r="AG19" i="94"/>
  <c r="AI19" i="94"/>
  <c r="AK19" i="94"/>
  <c r="AM19" i="94"/>
  <c r="AO19" i="94"/>
  <c r="AQ19" i="94"/>
  <c r="C20" i="94"/>
  <c r="E20" i="94"/>
  <c r="G20" i="94"/>
  <c r="I20" i="94"/>
  <c r="K20" i="94"/>
  <c r="M20" i="94"/>
  <c r="O20" i="94"/>
  <c r="Q20" i="94"/>
  <c r="S20" i="94"/>
  <c r="U20" i="94"/>
  <c r="W20" i="94"/>
  <c r="Y20" i="94"/>
  <c r="AA20" i="94"/>
  <c r="AC20" i="94"/>
  <c r="AE20" i="94"/>
  <c r="AG20" i="94"/>
  <c r="AI20" i="94"/>
  <c r="AK20" i="94"/>
  <c r="AM20" i="94"/>
  <c r="AO20" i="94"/>
  <c r="AQ20" i="94"/>
  <c r="C21" i="94"/>
  <c r="E21" i="94"/>
  <c r="G21" i="94"/>
  <c r="I21" i="94"/>
  <c r="K21" i="94"/>
  <c r="M21" i="94"/>
  <c r="O21" i="94"/>
  <c r="Q21" i="94"/>
  <c r="S21" i="94"/>
  <c r="U21" i="94"/>
  <c r="W21" i="94"/>
  <c r="Y21" i="94"/>
  <c r="AA21" i="94"/>
  <c r="AC21" i="94"/>
  <c r="AE21" i="94"/>
  <c r="AG21" i="94"/>
  <c r="AI21" i="94"/>
  <c r="AK21" i="94"/>
  <c r="AM21" i="94"/>
  <c r="AO21" i="94"/>
  <c r="AQ21" i="94"/>
  <c r="C22" i="94"/>
  <c r="E22" i="94"/>
  <c r="G22" i="94"/>
  <c r="I22" i="94"/>
  <c r="K22" i="94"/>
  <c r="M22" i="94"/>
  <c r="O22" i="94"/>
  <c r="Q22" i="94"/>
  <c r="S22" i="94"/>
  <c r="U22" i="94"/>
  <c r="W22" i="94"/>
  <c r="Y22" i="94"/>
  <c r="AA22" i="94"/>
  <c r="AC22" i="94"/>
  <c r="AE22" i="94"/>
  <c r="AG22" i="94"/>
  <c r="AI22" i="94"/>
  <c r="AK22" i="94"/>
  <c r="AM22" i="94"/>
  <c r="AO22" i="94"/>
  <c r="AQ22" i="94"/>
  <c r="C23" i="94"/>
  <c r="E23" i="94"/>
  <c r="G23" i="94"/>
  <c r="I23" i="94"/>
  <c r="K23" i="94"/>
  <c r="M23" i="94"/>
  <c r="O23" i="94"/>
  <c r="Q23" i="94"/>
  <c r="S23" i="94"/>
  <c r="U23" i="94"/>
  <c r="W23" i="94"/>
  <c r="Y23" i="94"/>
  <c r="AA23" i="94"/>
  <c r="AC23" i="94"/>
  <c r="AE23" i="94"/>
  <c r="AG23" i="94"/>
  <c r="AI23" i="94"/>
  <c r="AK23" i="94"/>
  <c r="AM23" i="94"/>
  <c r="AO23" i="94"/>
  <c r="AQ23" i="94"/>
  <c r="C24" i="94"/>
  <c r="E24" i="94"/>
  <c r="G24" i="94"/>
  <c r="I24" i="94"/>
  <c r="K24" i="94"/>
  <c r="M24" i="94"/>
  <c r="O24" i="94"/>
  <c r="Q24" i="94"/>
  <c r="S24" i="94"/>
  <c r="U24" i="94"/>
  <c r="W24" i="94"/>
  <c r="Y24" i="94"/>
  <c r="AA24" i="94"/>
  <c r="AC24" i="94"/>
  <c r="AE24" i="94"/>
  <c r="AG24" i="94"/>
  <c r="AI24" i="94"/>
  <c r="AK24" i="94"/>
  <c r="AM24" i="94"/>
  <c r="AO24" i="94"/>
  <c r="AQ24" i="94"/>
  <c r="C25" i="94"/>
  <c r="E25" i="94"/>
  <c r="G25" i="94"/>
  <c r="I25" i="94"/>
  <c r="K25" i="94"/>
  <c r="M25" i="94"/>
  <c r="O25" i="94"/>
  <c r="Q25" i="94"/>
  <c r="S25" i="94"/>
  <c r="U25" i="94"/>
  <c r="W25" i="94"/>
  <c r="Y25" i="94"/>
  <c r="AA25" i="94"/>
  <c r="AC25" i="94"/>
  <c r="AE25" i="94"/>
  <c r="AG25" i="94"/>
  <c r="AI25" i="94"/>
  <c r="AK25" i="94"/>
  <c r="AM25" i="94"/>
  <c r="AO25" i="94"/>
  <c r="AQ25" i="94"/>
  <c r="C26" i="94"/>
  <c r="E26" i="94"/>
  <c r="G26" i="94"/>
  <c r="I26" i="94"/>
  <c r="K26" i="94"/>
  <c r="M26" i="94"/>
  <c r="O26" i="94"/>
  <c r="Q26" i="94"/>
  <c r="S26" i="94"/>
  <c r="U26" i="94"/>
  <c r="W26" i="94"/>
  <c r="Y26" i="94"/>
  <c r="AA26" i="94"/>
  <c r="AC26" i="94"/>
  <c r="AE26" i="94"/>
  <c r="AG26" i="94"/>
  <c r="AI26" i="94"/>
  <c r="AK26" i="94"/>
  <c r="AM26" i="94"/>
  <c r="AO26" i="94"/>
  <c r="AQ26" i="94"/>
  <c r="C27" i="94"/>
  <c r="E27" i="94"/>
  <c r="G27" i="94"/>
  <c r="I27" i="94"/>
  <c r="K27" i="94"/>
  <c r="M27" i="94"/>
  <c r="O27" i="94"/>
  <c r="Q27" i="94"/>
  <c r="S27" i="94"/>
  <c r="U27" i="94"/>
  <c r="W27" i="94"/>
  <c r="Y27" i="94"/>
  <c r="AA27" i="94"/>
  <c r="AC27" i="94"/>
  <c r="AE27" i="94"/>
  <c r="AG27" i="94"/>
  <c r="AI27" i="94"/>
  <c r="AK27" i="94"/>
  <c r="AM27" i="94"/>
  <c r="AO27" i="94"/>
  <c r="AQ27" i="94"/>
  <c r="B36" i="94"/>
  <c r="B38" i="94"/>
  <c r="C29" i="94"/>
  <c r="E29" i="94"/>
  <c r="G29" i="94"/>
  <c r="I29" i="94"/>
  <c r="K29" i="94"/>
  <c r="N36" i="94"/>
  <c r="N38" i="94"/>
  <c r="O29" i="94"/>
  <c r="Q29" i="94"/>
  <c r="S29" i="94"/>
  <c r="W29" i="94"/>
  <c r="AA29" i="94"/>
  <c r="AB36" i="94"/>
  <c r="AB38" i="94"/>
  <c r="AC29" i="94"/>
  <c r="AD36" i="94"/>
  <c r="AD38" i="94"/>
  <c r="AE29" i="94"/>
  <c r="AF36" i="94"/>
  <c r="AF38" i="94"/>
  <c r="AG29" i="94"/>
  <c r="AI29" i="94"/>
  <c r="AK29" i="94"/>
  <c r="AM29" i="94"/>
  <c r="AO29" i="94"/>
  <c r="AQ29" i="94"/>
  <c r="C30" i="94"/>
  <c r="E30" i="94"/>
  <c r="G30" i="94"/>
  <c r="I30" i="94"/>
  <c r="K30" i="94"/>
  <c r="O30" i="94"/>
  <c r="Q30" i="94"/>
  <c r="S30" i="94"/>
  <c r="W30" i="94"/>
  <c r="AA30" i="94"/>
  <c r="AC30" i="94"/>
  <c r="AE30" i="94"/>
  <c r="AG30" i="94"/>
  <c r="AI30" i="94"/>
  <c r="AK30" i="94"/>
  <c r="AM30" i="94"/>
  <c r="AO30" i="94"/>
  <c r="AQ30" i="94"/>
  <c r="C31" i="94"/>
  <c r="E31" i="94"/>
  <c r="G31" i="94"/>
  <c r="I31" i="94"/>
  <c r="K31" i="94"/>
  <c r="O31" i="94"/>
  <c r="Q31" i="94"/>
  <c r="S31" i="94"/>
  <c r="W31" i="94"/>
  <c r="AA31" i="94"/>
  <c r="AC31" i="94"/>
  <c r="AE31" i="94"/>
  <c r="AG31" i="94"/>
  <c r="AI31" i="94"/>
  <c r="AK31" i="94"/>
  <c r="AM31" i="94"/>
  <c r="AO31" i="94"/>
  <c r="AQ31" i="94"/>
  <c r="C32" i="94"/>
  <c r="E32" i="94"/>
  <c r="G32" i="94"/>
  <c r="I32" i="94"/>
  <c r="K32" i="94"/>
  <c r="O32" i="94"/>
  <c r="Q32" i="94"/>
  <c r="S32" i="94"/>
  <c r="W32" i="94"/>
  <c r="AA32" i="94"/>
  <c r="AC32" i="94"/>
  <c r="AE32" i="94"/>
  <c r="AG32" i="94"/>
  <c r="AI32" i="94"/>
  <c r="AK32" i="94"/>
  <c r="AM32" i="94"/>
  <c r="AO32" i="94"/>
  <c r="AQ32" i="94"/>
  <c r="C33" i="94"/>
  <c r="E33" i="94"/>
  <c r="G33" i="94"/>
  <c r="I33" i="94"/>
  <c r="K33" i="94"/>
  <c r="O33" i="94"/>
  <c r="Q33" i="94"/>
  <c r="S33" i="94"/>
  <c r="W33" i="94"/>
  <c r="AA33" i="94"/>
  <c r="AC33" i="94"/>
  <c r="AE33" i="94"/>
  <c r="AG33" i="94"/>
  <c r="AI33" i="94"/>
  <c r="AK33" i="94"/>
  <c r="AM33" i="94"/>
  <c r="AO33" i="94"/>
  <c r="AQ33" i="94"/>
  <c r="C34" i="94"/>
  <c r="E34" i="94"/>
  <c r="G34" i="94"/>
  <c r="I34" i="94"/>
  <c r="K34" i="94"/>
  <c r="O34" i="94"/>
  <c r="Q34" i="94"/>
  <c r="S34" i="94"/>
  <c r="W34" i="94"/>
  <c r="AA34" i="94"/>
  <c r="AC34" i="94"/>
  <c r="AE34" i="94"/>
  <c r="AG34" i="94"/>
  <c r="AI34" i="94"/>
  <c r="AK34" i="94"/>
  <c r="AM34" i="94"/>
  <c r="AO34" i="94"/>
  <c r="AQ34" i="94"/>
  <c r="C35" i="94"/>
  <c r="E35" i="94"/>
  <c r="G35" i="94"/>
  <c r="I35" i="94"/>
  <c r="K35" i="94"/>
  <c r="O35" i="94"/>
  <c r="Q35" i="94"/>
  <c r="S35" i="94"/>
  <c r="W35" i="94"/>
  <c r="AA35" i="94"/>
  <c r="AC35" i="94"/>
  <c r="AE35" i="94"/>
  <c r="AG35" i="94"/>
  <c r="AI35" i="94"/>
  <c r="AK35" i="94"/>
  <c r="AM35" i="94"/>
  <c r="AO35" i="94"/>
  <c r="AQ35" i="94"/>
  <c r="C36" i="94"/>
  <c r="E36" i="94"/>
  <c r="G36" i="94"/>
  <c r="I36" i="94"/>
  <c r="K36" i="94"/>
  <c r="L36" i="94"/>
  <c r="M36" i="94"/>
  <c r="O36" i="94"/>
  <c r="Q36" i="94"/>
  <c r="S36" i="94"/>
  <c r="W36" i="94"/>
  <c r="X36" i="94"/>
  <c r="Y36" i="94"/>
  <c r="AA36" i="94"/>
  <c r="AC36" i="94"/>
  <c r="AE36" i="94"/>
  <c r="AG36" i="94"/>
  <c r="AI36" i="94"/>
  <c r="AK36" i="94"/>
  <c r="AM36" i="94"/>
  <c r="AO36" i="94"/>
  <c r="AQ36" i="94"/>
  <c r="C37" i="94"/>
  <c r="E37" i="94"/>
  <c r="G37" i="94"/>
  <c r="I37" i="94"/>
  <c r="K37" i="94"/>
  <c r="O37" i="94"/>
  <c r="Q37" i="94"/>
  <c r="S37" i="94"/>
  <c r="W37" i="94"/>
  <c r="Y37" i="94"/>
  <c r="AA37" i="94"/>
  <c r="AC37" i="94"/>
  <c r="AE37" i="94"/>
  <c r="AG37" i="94"/>
  <c r="AI37" i="94"/>
  <c r="AK37" i="94"/>
  <c r="AM37" i="94"/>
  <c r="AO37" i="94"/>
  <c r="AQ37" i="94"/>
  <c r="C38" i="94"/>
  <c r="E38" i="94"/>
  <c r="G38" i="94"/>
  <c r="I38" i="94"/>
  <c r="K38" i="94"/>
  <c r="L38" i="94"/>
  <c r="M38" i="94"/>
  <c r="O38" i="94"/>
  <c r="Q38" i="94"/>
  <c r="S38" i="94"/>
  <c r="U38" i="94"/>
  <c r="W38" i="94"/>
  <c r="X38" i="94"/>
  <c r="Y38" i="94"/>
  <c r="AA38" i="94"/>
  <c r="AC38" i="94"/>
  <c r="AE38" i="94"/>
  <c r="AG38" i="94"/>
  <c r="AI38" i="94"/>
  <c r="AK38" i="94"/>
  <c r="AM38" i="94"/>
  <c r="AO38" i="94"/>
  <c r="AQ38" i="94"/>
  <c r="B41" i="94"/>
  <c r="D41" i="94"/>
  <c r="F41" i="94"/>
  <c r="H41" i="94"/>
  <c r="L41" i="94"/>
  <c r="N41" i="94"/>
  <c r="P41" i="94"/>
  <c r="R41" i="94"/>
  <c r="T41" i="94"/>
  <c r="X41" i="94"/>
  <c r="Z41" i="94"/>
  <c r="AB41" i="94"/>
  <c r="AD41" i="94"/>
  <c r="AF41" i="94"/>
  <c r="AH41" i="94"/>
  <c r="AJ41" i="94"/>
  <c r="AL41" i="94"/>
  <c r="AN41" i="94"/>
  <c r="AP41" i="94"/>
  <c r="B46" i="94"/>
  <c r="B47" i="94"/>
  <c r="B48" i="94"/>
  <c r="B49" i="94"/>
  <c r="B50" i="94"/>
  <c r="B51" i="94"/>
  <c r="B52" i="94"/>
  <c r="B53" i="94"/>
  <c r="B54" i="94"/>
  <c r="C46" i="94"/>
  <c r="D54" i="94"/>
  <c r="E46" i="94"/>
  <c r="G46" i="94"/>
  <c r="H54" i="94"/>
  <c r="I46" i="94"/>
  <c r="J54" i="94"/>
  <c r="K46" i="94"/>
  <c r="N54" i="94"/>
  <c r="O46" i="94"/>
  <c r="P54" i="94"/>
  <c r="Q46" i="94"/>
  <c r="R54" i="94"/>
  <c r="S46" i="94"/>
  <c r="T54" i="94"/>
  <c r="U46" i="94"/>
  <c r="V54" i="94"/>
  <c r="W46" i="94"/>
  <c r="X54" i="94"/>
  <c r="Y46" i="94"/>
  <c r="Z54" i="94"/>
  <c r="AA46" i="94"/>
  <c r="AB54" i="94"/>
  <c r="AC46" i="94"/>
  <c r="AD54" i="94"/>
  <c r="AE46" i="94"/>
  <c r="AF54" i="94"/>
  <c r="AG46" i="94"/>
  <c r="AH54" i="94"/>
  <c r="AI46" i="94"/>
  <c r="AJ54" i="94"/>
  <c r="AK46" i="94"/>
  <c r="AL54" i="94"/>
  <c r="AM46" i="94"/>
  <c r="AN54" i="94"/>
  <c r="AO46" i="94"/>
  <c r="AP54" i="94"/>
  <c r="AQ46" i="94"/>
  <c r="C47" i="94"/>
  <c r="E47" i="94"/>
  <c r="G47" i="94"/>
  <c r="I47" i="94"/>
  <c r="K47" i="94"/>
  <c r="O47" i="94"/>
  <c r="Q47" i="94"/>
  <c r="S47" i="94"/>
  <c r="U47" i="94"/>
  <c r="W47" i="94"/>
  <c r="Y47" i="94"/>
  <c r="AA47" i="94"/>
  <c r="AC47" i="94"/>
  <c r="AE47" i="94"/>
  <c r="AG47" i="94"/>
  <c r="AI47" i="94"/>
  <c r="AK47" i="94"/>
  <c r="AM47" i="94"/>
  <c r="AO47" i="94"/>
  <c r="AQ47" i="94"/>
  <c r="C48" i="94"/>
  <c r="E48" i="94"/>
  <c r="G48" i="94"/>
  <c r="I48" i="94"/>
  <c r="K48" i="94"/>
  <c r="O48" i="94"/>
  <c r="Q48" i="94"/>
  <c r="S48" i="94"/>
  <c r="U48" i="94"/>
  <c r="W48" i="94"/>
  <c r="Y48" i="94"/>
  <c r="AA48" i="94"/>
  <c r="AC48" i="94"/>
  <c r="AE48" i="94"/>
  <c r="AG48" i="94"/>
  <c r="AI48" i="94"/>
  <c r="AK48" i="94"/>
  <c r="AM48" i="94"/>
  <c r="AO48" i="94"/>
  <c r="AQ48" i="94"/>
  <c r="C49" i="94"/>
  <c r="E49" i="94"/>
  <c r="G49" i="94"/>
  <c r="I49" i="94"/>
  <c r="K49" i="94"/>
  <c r="O49" i="94"/>
  <c r="Q49" i="94"/>
  <c r="S49" i="94"/>
  <c r="U49" i="94"/>
  <c r="W49" i="94"/>
  <c r="Y49" i="94"/>
  <c r="AA49" i="94"/>
  <c r="AC49" i="94"/>
  <c r="AE49" i="94"/>
  <c r="AG49" i="94"/>
  <c r="AI49" i="94"/>
  <c r="AK49" i="94"/>
  <c r="AM49" i="94"/>
  <c r="AO49" i="94"/>
  <c r="AQ49" i="94"/>
  <c r="C50" i="94"/>
  <c r="E50" i="94"/>
  <c r="G50" i="94"/>
  <c r="I50" i="94"/>
  <c r="K50" i="94"/>
  <c r="O50" i="94"/>
  <c r="Q50" i="94"/>
  <c r="S50" i="94"/>
  <c r="U50" i="94"/>
  <c r="W50" i="94"/>
  <c r="Y50" i="94"/>
  <c r="AA50" i="94"/>
  <c r="AC50" i="94"/>
  <c r="AE50" i="94"/>
  <c r="AG50" i="94"/>
  <c r="AI50" i="94"/>
  <c r="AK50" i="94"/>
  <c r="AM50" i="94"/>
  <c r="AO50" i="94"/>
  <c r="AQ50" i="94"/>
  <c r="C51" i="94"/>
  <c r="E51" i="94"/>
  <c r="G51" i="94"/>
  <c r="I51" i="94"/>
  <c r="K51" i="94"/>
  <c r="O51" i="94"/>
  <c r="Q51" i="94"/>
  <c r="S51" i="94"/>
  <c r="U51" i="94"/>
  <c r="W51" i="94"/>
  <c r="Y51" i="94"/>
  <c r="AA51" i="94"/>
  <c r="AC51" i="94"/>
  <c r="AE51" i="94"/>
  <c r="AG51" i="94"/>
  <c r="AI51" i="94"/>
  <c r="AK51" i="94"/>
  <c r="AM51" i="94"/>
  <c r="AO51" i="94"/>
  <c r="AQ51" i="94"/>
  <c r="C52" i="94"/>
  <c r="E52" i="94"/>
  <c r="G52" i="94"/>
  <c r="I52" i="94"/>
  <c r="K52" i="94"/>
  <c r="O52" i="94"/>
  <c r="Q52" i="94"/>
  <c r="S52" i="94"/>
  <c r="U52" i="94"/>
  <c r="W52" i="94"/>
  <c r="Y52" i="94"/>
  <c r="AA52" i="94"/>
  <c r="AC52" i="94"/>
  <c r="AE52" i="94"/>
  <c r="AG52" i="94"/>
  <c r="AI52" i="94"/>
  <c r="AK52" i="94"/>
  <c r="AM52" i="94"/>
  <c r="AO52" i="94"/>
  <c r="AQ52" i="94"/>
  <c r="C53" i="94"/>
  <c r="E53" i="94"/>
  <c r="G53" i="94"/>
  <c r="I53" i="94"/>
  <c r="K53" i="94"/>
  <c r="O53" i="94"/>
  <c r="Q53" i="94"/>
  <c r="S53" i="94"/>
  <c r="U53" i="94"/>
  <c r="W53" i="94"/>
  <c r="Y53" i="94"/>
  <c r="AA53" i="94"/>
  <c r="AC53" i="94"/>
  <c r="AE53" i="94"/>
  <c r="AG53" i="94"/>
  <c r="AI53" i="94"/>
  <c r="AK53" i="94"/>
  <c r="AM53" i="94"/>
  <c r="AO53" i="94"/>
  <c r="AQ53" i="94"/>
  <c r="C54" i="94"/>
  <c r="E54" i="94"/>
  <c r="F54" i="94"/>
  <c r="G54" i="94"/>
  <c r="I54" i="94"/>
  <c r="K54" i="94"/>
  <c r="L54" i="94"/>
  <c r="M54" i="94"/>
  <c r="O54" i="94"/>
  <c r="Q54" i="94"/>
  <c r="S54" i="94"/>
  <c r="U54" i="94"/>
  <c r="W54" i="94"/>
  <c r="Y54" i="94"/>
  <c r="AA54" i="94"/>
  <c r="AC54" i="94"/>
  <c r="AE54" i="94"/>
  <c r="AG54" i="94"/>
  <c r="AI54" i="94"/>
  <c r="AK54" i="94"/>
  <c r="AM54" i="94"/>
  <c r="AO54" i="94"/>
  <c r="AQ54" i="94"/>
  <c r="P1" i="15"/>
  <c r="C7" i="15"/>
  <c r="E7" i="15"/>
  <c r="G7" i="15"/>
  <c r="I7" i="15"/>
  <c r="J12" i="15"/>
  <c r="K7" i="15"/>
  <c r="M7" i="15"/>
  <c r="O7" i="15"/>
  <c r="Q7" i="15"/>
  <c r="S7" i="15"/>
  <c r="U7" i="15"/>
  <c r="W7" i="15"/>
  <c r="C8" i="15"/>
  <c r="E8" i="15"/>
  <c r="G8" i="15"/>
  <c r="I8" i="15"/>
  <c r="K8" i="15"/>
  <c r="M8" i="15"/>
  <c r="O8" i="15"/>
  <c r="Q8" i="15"/>
  <c r="S8" i="15"/>
  <c r="U8" i="15"/>
  <c r="W8" i="15"/>
  <c r="C9" i="15"/>
  <c r="E9" i="15"/>
  <c r="G9" i="15"/>
  <c r="I9" i="15"/>
  <c r="K9" i="15"/>
  <c r="M9" i="15"/>
  <c r="O9" i="15"/>
  <c r="Q9" i="15"/>
  <c r="S9" i="15"/>
  <c r="U9" i="15"/>
  <c r="W9" i="15"/>
  <c r="C10" i="15"/>
  <c r="E10" i="15"/>
  <c r="G10" i="15"/>
  <c r="I10" i="15"/>
  <c r="K10" i="15"/>
  <c r="M10" i="15"/>
  <c r="O10" i="15"/>
  <c r="Q10" i="15"/>
  <c r="S10" i="15"/>
  <c r="U10" i="15"/>
  <c r="W10" i="15"/>
  <c r="C11" i="15"/>
  <c r="E11" i="15"/>
  <c r="G11" i="15"/>
  <c r="I11" i="15"/>
  <c r="K11" i="15"/>
  <c r="M11" i="15"/>
  <c r="O11" i="15"/>
  <c r="Q11" i="15"/>
  <c r="S11" i="15"/>
  <c r="U11" i="15"/>
  <c r="W11" i="15"/>
  <c r="C12" i="15"/>
  <c r="E12" i="15"/>
  <c r="G12" i="15"/>
  <c r="I12" i="15"/>
  <c r="K12" i="15"/>
  <c r="M12" i="15"/>
  <c r="O12" i="15"/>
  <c r="Q12" i="15"/>
  <c r="S12" i="15"/>
  <c r="U12" i="15"/>
  <c r="W12" i="15"/>
  <c r="B21" i="15"/>
  <c r="B26" i="15"/>
  <c r="B31" i="15"/>
  <c r="B33" i="15"/>
  <c r="C14" i="15"/>
  <c r="D26" i="15"/>
  <c r="D31" i="15"/>
  <c r="D33" i="15"/>
  <c r="E14" i="15"/>
  <c r="F26" i="15"/>
  <c r="F31" i="15"/>
  <c r="F33" i="15"/>
  <c r="G14" i="15"/>
  <c r="H26" i="15"/>
  <c r="H31" i="15"/>
  <c r="H33" i="15"/>
  <c r="I14" i="15"/>
  <c r="J21" i="15"/>
  <c r="J26" i="15"/>
  <c r="J31" i="15"/>
  <c r="J33" i="15"/>
  <c r="K14" i="15"/>
  <c r="L26" i="15"/>
  <c r="L31" i="15"/>
  <c r="L33" i="15"/>
  <c r="M14" i="15"/>
  <c r="N21" i="15"/>
  <c r="N26" i="15"/>
  <c r="N31" i="15"/>
  <c r="N33" i="15"/>
  <c r="O14" i="15"/>
  <c r="Q14" i="15"/>
  <c r="R31" i="15"/>
  <c r="R33" i="15"/>
  <c r="S14" i="15"/>
  <c r="U14" i="15"/>
  <c r="W14" i="15"/>
  <c r="C15" i="15"/>
  <c r="E15" i="15"/>
  <c r="G15" i="15"/>
  <c r="I15" i="15"/>
  <c r="K15" i="15"/>
  <c r="M15" i="15"/>
  <c r="O15" i="15"/>
  <c r="Q15" i="15"/>
  <c r="S15" i="15"/>
  <c r="U15" i="15"/>
  <c r="W15" i="15"/>
  <c r="C16" i="15"/>
  <c r="E16" i="15"/>
  <c r="G16" i="15"/>
  <c r="I16" i="15"/>
  <c r="K16" i="15"/>
  <c r="M16" i="15"/>
  <c r="O16" i="15"/>
  <c r="Q16" i="15"/>
  <c r="S16" i="15"/>
  <c r="U16" i="15"/>
  <c r="W16" i="15"/>
  <c r="C17" i="15"/>
  <c r="E17" i="15"/>
  <c r="G17" i="15"/>
  <c r="I17" i="15"/>
  <c r="K17" i="15"/>
  <c r="M17" i="15"/>
  <c r="O17" i="15"/>
  <c r="Q17" i="15"/>
  <c r="S17" i="15"/>
  <c r="U17" i="15"/>
  <c r="W17" i="15"/>
  <c r="C18" i="15"/>
  <c r="E18" i="15"/>
  <c r="G18" i="15"/>
  <c r="I18" i="15"/>
  <c r="K18" i="15"/>
  <c r="M18" i="15"/>
  <c r="O18" i="15"/>
  <c r="Q18" i="15"/>
  <c r="S18" i="15"/>
  <c r="U18" i="15"/>
  <c r="W18" i="15"/>
  <c r="C19" i="15"/>
  <c r="E19" i="15"/>
  <c r="G19" i="15"/>
  <c r="I19" i="15"/>
  <c r="K19" i="15"/>
  <c r="M19" i="15"/>
  <c r="O19" i="15"/>
  <c r="Q19" i="15"/>
  <c r="S19" i="15"/>
  <c r="U19" i="15"/>
  <c r="W19" i="15"/>
  <c r="C20" i="15"/>
  <c r="E20" i="15"/>
  <c r="G20" i="15"/>
  <c r="I20" i="15"/>
  <c r="K20" i="15"/>
  <c r="M20" i="15"/>
  <c r="O20" i="15"/>
  <c r="Q20" i="15"/>
  <c r="S20" i="15"/>
  <c r="U20" i="15"/>
  <c r="W20" i="15"/>
  <c r="C21" i="15"/>
  <c r="E21" i="15"/>
  <c r="G21" i="15"/>
  <c r="I21" i="15"/>
  <c r="K21" i="15"/>
  <c r="M21" i="15"/>
  <c r="O21" i="15"/>
  <c r="Q21" i="15"/>
  <c r="S21" i="15"/>
  <c r="U21" i="15"/>
  <c r="V21" i="15"/>
  <c r="W21" i="15"/>
  <c r="C22" i="15"/>
  <c r="E22" i="15"/>
  <c r="G22" i="15"/>
  <c r="I22" i="15"/>
  <c r="K22" i="15"/>
  <c r="M22" i="15"/>
  <c r="O22" i="15"/>
  <c r="Q22" i="15"/>
  <c r="S22" i="15"/>
  <c r="U22" i="15"/>
  <c r="W22" i="15"/>
  <c r="C23" i="15"/>
  <c r="E23" i="15"/>
  <c r="G23" i="15"/>
  <c r="I23" i="15"/>
  <c r="K23" i="15"/>
  <c r="M23" i="15"/>
  <c r="O23" i="15"/>
  <c r="Q23" i="15"/>
  <c r="S23" i="15"/>
  <c r="U23" i="15"/>
  <c r="W23" i="15"/>
  <c r="C24" i="15"/>
  <c r="E24" i="15"/>
  <c r="G24" i="15"/>
  <c r="I24" i="15"/>
  <c r="K24" i="15"/>
  <c r="M24" i="15"/>
  <c r="O24" i="15"/>
  <c r="Q24" i="15"/>
  <c r="S24" i="15"/>
  <c r="U24" i="15"/>
  <c r="W24" i="15"/>
  <c r="C25" i="15"/>
  <c r="E25" i="15"/>
  <c r="G25" i="15"/>
  <c r="I25" i="15"/>
  <c r="K25" i="15"/>
  <c r="M25" i="15"/>
  <c r="O25" i="15"/>
  <c r="Q25" i="15"/>
  <c r="S25" i="15"/>
  <c r="U25" i="15"/>
  <c r="W25" i="15"/>
  <c r="C26" i="15"/>
  <c r="E26" i="15"/>
  <c r="G26" i="15"/>
  <c r="I26" i="15"/>
  <c r="K26" i="15"/>
  <c r="M26" i="15"/>
  <c r="O26" i="15"/>
  <c r="Q26" i="15"/>
  <c r="S26" i="15"/>
  <c r="U26" i="15"/>
  <c r="V26" i="15"/>
  <c r="W26" i="15"/>
  <c r="C27" i="15"/>
  <c r="E27" i="15"/>
  <c r="G27" i="15"/>
  <c r="I27" i="15"/>
  <c r="K27" i="15"/>
  <c r="M27" i="15"/>
  <c r="O27" i="15"/>
  <c r="Q27" i="15"/>
  <c r="S27" i="15"/>
  <c r="U27" i="15"/>
  <c r="W27" i="15"/>
  <c r="C28" i="15"/>
  <c r="E28" i="15"/>
  <c r="G28" i="15"/>
  <c r="I28" i="15"/>
  <c r="K28" i="15"/>
  <c r="M28" i="15"/>
  <c r="O28" i="15"/>
  <c r="Q28" i="15"/>
  <c r="S28" i="15"/>
  <c r="U28" i="15"/>
  <c r="W28" i="15"/>
  <c r="C29" i="15"/>
  <c r="E29" i="15"/>
  <c r="G29" i="15"/>
  <c r="I29" i="15"/>
  <c r="K29" i="15"/>
  <c r="M29" i="15"/>
  <c r="O29" i="15"/>
  <c r="Q29" i="15"/>
  <c r="S29" i="15"/>
  <c r="U29" i="15"/>
  <c r="W29" i="15"/>
  <c r="C30" i="15"/>
  <c r="E30" i="15"/>
  <c r="G30" i="15"/>
  <c r="I30" i="15"/>
  <c r="K30" i="15"/>
  <c r="M30" i="15"/>
  <c r="O30" i="15"/>
  <c r="Q30" i="15"/>
  <c r="S30" i="15"/>
  <c r="U30" i="15"/>
  <c r="W30" i="15"/>
  <c r="C31" i="15"/>
  <c r="E31" i="15"/>
  <c r="G31" i="15"/>
  <c r="I31" i="15"/>
  <c r="K31" i="15"/>
  <c r="M31" i="15"/>
  <c r="O31" i="15"/>
  <c r="Q31" i="15"/>
  <c r="S31" i="15"/>
  <c r="U31" i="15"/>
  <c r="V31" i="15"/>
  <c r="W31" i="15"/>
  <c r="C32" i="15"/>
  <c r="E32" i="15"/>
  <c r="G32" i="15"/>
  <c r="I32" i="15"/>
  <c r="K32" i="15"/>
  <c r="M32" i="15"/>
  <c r="O32" i="15"/>
  <c r="Q32" i="15"/>
  <c r="S32" i="15"/>
  <c r="U32" i="15"/>
  <c r="W32" i="15"/>
  <c r="C33" i="15"/>
  <c r="E33" i="15"/>
  <c r="G33" i="15"/>
  <c r="I33" i="15"/>
  <c r="K33" i="15"/>
  <c r="M33" i="15"/>
  <c r="O33" i="15"/>
  <c r="Q33" i="15"/>
  <c r="S33" i="15"/>
  <c r="U33" i="15"/>
  <c r="V33" i="15"/>
  <c r="W33" i="15"/>
  <c r="D36" i="15"/>
  <c r="F36" i="15"/>
  <c r="H36" i="15"/>
  <c r="J36" i="15"/>
  <c r="L36" i="15"/>
  <c r="N36" i="15"/>
  <c r="P36" i="15"/>
  <c r="R36" i="15"/>
  <c r="T36" i="15"/>
  <c r="V36" i="15"/>
  <c r="H1" i="75"/>
  <c r="C7" i="75"/>
  <c r="E7" i="75"/>
  <c r="G7" i="75"/>
  <c r="I7" i="75"/>
  <c r="K7" i="75"/>
  <c r="C8" i="75"/>
  <c r="E8" i="75"/>
  <c r="G8" i="75"/>
  <c r="I8" i="75"/>
  <c r="K8" i="75"/>
  <c r="C9" i="75"/>
  <c r="E9" i="75"/>
  <c r="G9" i="75"/>
  <c r="I9" i="75"/>
  <c r="K9" i="75"/>
  <c r="C10" i="75"/>
  <c r="E10" i="75"/>
  <c r="G10" i="75"/>
  <c r="I10" i="75"/>
  <c r="K10" i="75"/>
  <c r="C11" i="75"/>
  <c r="E11" i="75"/>
  <c r="G11" i="75"/>
  <c r="I11" i="75"/>
  <c r="K11" i="75"/>
  <c r="C12" i="75"/>
  <c r="E12" i="75"/>
  <c r="G12" i="75"/>
  <c r="I12" i="75"/>
  <c r="K12" i="75"/>
  <c r="C14" i="75"/>
  <c r="D70" i="75"/>
  <c r="D72" i="75"/>
  <c r="E14" i="75"/>
  <c r="G14" i="75"/>
  <c r="I14" i="75"/>
  <c r="K14" i="75"/>
  <c r="C15" i="75"/>
  <c r="E15" i="75"/>
  <c r="G15" i="75"/>
  <c r="I15" i="75"/>
  <c r="K15" i="75"/>
  <c r="C16" i="75"/>
  <c r="E16" i="75"/>
  <c r="G16" i="75"/>
  <c r="I16" i="75"/>
  <c r="K16" i="75"/>
  <c r="C17" i="75"/>
  <c r="E17" i="75"/>
  <c r="G17" i="75"/>
  <c r="I17" i="75"/>
  <c r="K17" i="75"/>
  <c r="C18" i="75"/>
  <c r="E18" i="75"/>
  <c r="G18" i="75"/>
  <c r="I18" i="75"/>
  <c r="K18" i="75"/>
  <c r="C19" i="75"/>
  <c r="E19" i="75"/>
  <c r="G19" i="75"/>
  <c r="I19" i="75"/>
  <c r="K19" i="75"/>
  <c r="C20" i="75"/>
  <c r="E20" i="75"/>
  <c r="G20" i="75"/>
  <c r="I20" i="75"/>
  <c r="K20" i="75"/>
  <c r="C21" i="75"/>
  <c r="E21" i="75"/>
  <c r="G21" i="75"/>
  <c r="I21" i="75"/>
  <c r="K21" i="75"/>
  <c r="C22" i="75"/>
  <c r="E22" i="75"/>
  <c r="G22" i="75"/>
  <c r="I22" i="75"/>
  <c r="K22" i="75"/>
  <c r="C23" i="75"/>
  <c r="E23" i="75"/>
  <c r="G23" i="75"/>
  <c r="I23" i="75"/>
  <c r="K23" i="75"/>
  <c r="C24" i="75"/>
  <c r="E24" i="75"/>
  <c r="G24" i="75"/>
  <c r="I24" i="75"/>
  <c r="K24" i="75"/>
  <c r="C25" i="75"/>
  <c r="E25" i="75"/>
  <c r="G25" i="75"/>
  <c r="I25" i="75"/>
  <c r="K25" i="75"/>
  <c r="C26" i="75"/>
  <c r="E26" i="75"/>
  <c r="G26" i="75"/>
  <c r="I26" i="75"/>
  <c r="K26" i="75"/>
  <c r="C27" i="75"/>
  <c r="E27" i="75"/>
  <c r="G27" i="75"/>
  <c r="I27" i="75"/>
  <c r="K27" i="75"/>
  <c r="C28" i="75"/>
  <c r="E28" i="75"/>
  <c r="G28" i="75"/>
  <c r="I28" i="75"/>
  <c r="K28" i="75"/>
  <c r="C29" i="75"/>
  <c r="E29" i="75"/>
  <c r="G29" i="75"/>
  <c r="I29" i="75"/>
  <c r="K29" i="75"/>
  <c r="C30" i="75"/>
  <c r="E30" i="75"/>
  <c r="G30" i="75"/>
  <c r="I30" i="75"/>
  <c r="K30" i="75"/>
  <c r="C31" i="75"/>
  <c r="E31" i="75"/>
  <c r="G31" i="75"/>
  <c r="I31" i="75"/>
  <c r="K31" i="75"/>
  <c r="C32" i="75"/>
  <c r="E32" i="75"/>
  <c r="G32" i="75"/>
  <c r="I32" i="75"/>
  <c r="K32" i="75"/>
  <c r="C33" i="75"/>
  <c r="E33" i="75"/>
  <c r="G33" i="75"/>
  <c r="I33" i="75"/>
  <c r="K33" i="75"/>
  <c r="C34" i="75"/>
  <c r="E34" i="75"/>
  <c r="G34" i="75"/>
  <c r="I34" i="75"/>
  <c r="K34" i="75"/>
  <c r="C35" i="75"/>
  <c r="E35" i="75"/>
  <c r="G35" i="75"/>
  <c r="I35" i="75"/>
  <c r="K35" i="75"/>
  <c r="C36" i="75"/>
  <c r="E36" i="75"/>
  <c r="G36" i="75"/>
  <c r="I36" i="75"/>
  <c r="K36" i="75"/>
  <c r="C37" i="75"/>
  <c r="E37" i="75"/>
  <c r="G37" i="75"/>
  <c r="I37" i="75"/>
  <c r="K37" i="75"/>
  <c r="C38" i="75"/>
  <c r="E38" i="75"/>
  <c r="G38" i="75"/>
  <c r="I38" i="75"/>
  <c r="K38" i="75"/>
  <c r="C39" i="75"/>
  <c r="E39" i="75"/>
  <c r="G39" i="75"/>
  <c r="I39" i="75"/>
  <c r="K39" i="75"/>
  <c r="C40" i="75"/>
  <c r="E40" i="75"/>
  <c r="G40" i="75"/>
  <c r="I40" i="75"/>
  <c r="K40" i="75"/>
  <c r="C41" i="75"/>
  <c r="E41" i="75"/>
  <c r="G41" i="75"/>
  <c r="I41" i="75"/>
  <c r="K41" i="75"/>
  <c r="C42" i="75"/>
  <c r="E42" i="75"/>
  <c r="G42" i="75"/>
  <c r="I42" i="75"/>
  <c r="K42" i="75"/>
  <c r="C43" i="75"/>
  <c r="E43" i="75"/>
  <c r="G43" i="75"/>
  <c r="I43" i="75"/>
  <c r="K43" i="75"/>
  <c r="C44" i="75"/>
  <c r="E44" i="75"/>
  <c r="G44" i="75"/>
  <c r="I44" i="75"/>
  <c r="K44" i="75"/>
  <c r="C45" i="75"/>
  <c r="E45" i="75"/>
  <c r="G45" i="75"/>
  <c r="I45" i="75"/>
  <c r="K45" i="75"/>
  <c r="C46" i="75"/>
  <c r="E46" i="75"/>
  <c r="G46" i="75"/>
  <c r="I46" i="75"/>
  <c r="K46" i="75"/>
  <c r="C47" i="75"/>
  <c r="E47" i="75"/>
  <c r="G47" i="75"/>
  <c r="I47" i="75"/>
  <c r="K47" i="75"/>
  <c r="C48" i="75"/>
  <c r="E48" i="75"/>
  <c r="G48" i="75"/>
  <c r="I48" i="75"/>
  <c r="K48" i="75"/>
  <c r="C49" i="75"/>
  <c r="E49" i="75"/>
  <c r="G49" i="75"/>
  <c r="I49" i="75"/>
  <c r="K49" i="75"/>
  <c r="C50" i="75"/>
  <c r="E50" i="75"/>
  <c r="G50" i="75"/>
  <c r="I50" i="75"/>
  <c r="K50" i="75"/>
  <c r="C51" i="75"/>
  <c r="E51" i="75"/>
  <c r="G51" i="75"/>
  <c r="I51" i="75"/>
  <c r="K51" i="75"/>
  <c r="C52" i="75"/>
  <c r="E52" i="75"/>
  <c r="G52" i="75"/>
  <c r="I52" i="75"/>
  <c r="K52" i="75"/>
  <c r="C53" i="75"/>
  <c r="E53" i="75"/>
  <c r="G53" i="75"/>
  <c r="I53" i="75"/>
  <c r="K53" i="75"/>
  <c r="C54" i="75"/>
  <c r="E54" i="75"/>
  <c r="G54" i="75"/>
  <c r="I54" i="75"/>
  <c r="K54" i="75"/>
  <c r="C55" i="75"/>
  <c r="E55" i="75"/>
  <c r="G55" i="75"/>
  <c r="I55" i="75"/>
  <c r="K55" i="75"/>
  <c r="C56" i="75"/>
  <c r="E56" i="75"/>
  <c r="G56" i="75"/>
  <c r="I56" i="75"/>
  <c r="K56" i="75"/>
  <c r="C57" i="75"/>
  <c r="E57" i="75"/>
  <c r="G57" i="75"/>
  <c r="I57" i="75"/>
  <c r="K57" i="75"/>
  <c r="C58" i="75"/>
  <c r="E58" i="75"/>
  <c r="G58" i="75"/>
  <c r="I58" i="75"/>
  <c r="K58" i="75"/>
  <c r="C59" i="75"/>
  <c r="E59" i="75"/>
  <c r="G59" i="75"/>
  <c r="I59" i="75"/>
  <c r="K59" i="75"/>
  <c r="C60" i="75"/>
  <c r="E60" i="75"/>
  <c r="G60" i="75"/>
  <c r="I60" i="75"/>
  <c r="K60" i="75"/>
  <c r="C61" i="75"/>
  <c r="E61" i="75"/>
  <c r="G61" i="75"/>
  <c r="I61" i="75"/>
  <c r="K61" i="75"/>
  <c r="C62" i="75"/>
  <c r="E62" i="75"/>
  <c r="G62" i="75"/>
  <c r="I62" i="75"/>
  <c r="K62" i="75"/>
  <c r="C63" i="75"/>
  <c r="E63" i="75"/>
  <c r="G63" i="75"/>
  <c r="I63" i="75"/>
  <c r="K63" i="75"/>
  <c r="C64" i="75"/>
  <c r="E64" i="75"/>
  <c r="G64" i="75"/>
  <c r="I64" i="75"/>
  <c r="K64" i="75"/>
  <c r="C65" i="75"/>
  <c r="E65" i="75"/>
  <c r="G65" i="75"/>
  <c r="I65" i="75"/>
  <c r="K65" i="75"/>
  <c r="C66" i="75"/>
  <c r="E66" i="75"/>
  <c r="G66" i="75"/>
  <c r="I66" i="75"/>
  <c r="K66" i="75"/>
  <c r="C67" i="75"/>
  <c r="E67" i="75"/>
  <c r="G67" i="75"/>
  <c r="I67" i="75"/>
  <c r="K67" i="75"/>
  <c r="C68" i="75"/>
  <c r="E68" i="75"/>
  <c r="G68" i="75"/>
  <c r="I68" i="75"/>
  <c r="K68" i="75"/>
  <c r="C69" i="75"/>
  <c r="E69" i="75"/>
  <c r="G69" i="75"/>
  <c r="I69" i="75"/>
  <c r="K69" i="75"/>
  <c r="C70" i="75"/>
  <c r="E70" i="75"/>
  <c r="G70" i="75"/>
  <c r="I70" i="75"/>
  <c r="K70" i="75"/>
  <c r="C71" i="75"/>
  <c r="E71" i="75"/>
  <c r="G71" i="75"/>
  <c r="I71" i="75"/>
  <c r="K71" i="75"/>
  <c r="C72" i="75"/>
  <c r="E72" i="75"/>
  <c r="G72" i="75"/>
  <c r="I72" i="75"/>
  <c r="K72" i="75"/>
  <c r="B76" i="75"/>
  <c r="C76" i="75"/>
  <c r="E76" i="75"/>
  <c r="F76" i="75"/>
  <c r="G76" i="75"/>
  <c r="H76" i="75"/>
  <c r="I76" i="75"/>
  <c r="J76" i="75"/>
  <c r="K76" i="75"/>
  <c r="B79" i="75"/>
  <c r="D79" i="75"/>
  <c r="F79" i="75"/>
  <c r="H79" i="75"/>
  <c r="J79" i="75"/>
  <c r="Q1" i="12"/>
  <c r="C7" i="12"/>
  <c r="E7" i="12"/>
  <c r="G7" i="12"/>
  <c r="I7" i="12"/>
  <c r="K7" i="12"/>
  <c r="M7" i="12"/>
  <c r="O7" i="12"/>
  <c r="Q7" i="12"/>
  <c r="S7" i="12"/>
  <c r="C8" i="12"/>
  <c r="E8" i="12"/>
  <c r="G8" i="12"/>
  <c r="I8" i="12"/>
  <c r="K8" i="12"/>
  <c r="M8" i="12"/>
  <c r="O8" i="12"/>
  <c r="Q8" i="12"/>
  <c r="S8" i="12"/>
  <c r="C9" i="12"/>
  <c r="E9" i="12"/>
  <c r="G9" i="12"/>
  <c r="I9" i="12"/>
  <c r="K9" i="12"/>
  <c r="M9" i="12"/>
  <c r="O9" i="12"/>
  <c r="Q9" i="12"/>
  <c r="S9" i="12"/>
  <c r="C10" i="12"/>
  <c r="E10" i="12"/>
  <c r="G10" i="12"/>
  <c r="I10" i="12"/>
  <c r="K10" i="12"/>
  <c r="M10" i="12"/>
  <c r="O10" i="12"/>
  <c r="Q10" i="12"/>
  <c r="S10" i="12"/>
  <c r="C11" i="12"/>
  <c r="E11" i="12"/>
  <c r="G11" i="12"/>
  <c r="I11" i="12"/>
  <c r="K11" i="12"/>
  <c r="M11" i="12"/>
  <c r="O11" i="12"/>
  <c r="Q11" i="12"/>
  <c r="S11" i="12"/>
  <c r="C12" i="12"/>
  <c r="E12" i="12"/>
  <c r="G12" i="12"/>
  <c r="I12" i="12"/>
  <c r="K12" i="12"/>
  <c r="M12" i="12"/>
  <c r="O12" i="12"/>
  <c r="Q12" i="12"/>
  <c r="S12" i="12"/>
  <c r="C14" i="12"/>
  <c r="E14" i="12"/>
  <c r="G14" i="12"/>
  <c r="I14" i="12"/>
  <c r="J70" i="12"/>
  <c r="J72" i="12"/>
  <c r="K14" i="12"/>
  <c r="M14" i="12"/>
  <c r="O14" i="12"/>
  <c r="Q14" i="12"/>
  <c r="S14" i="12"/>
  <c r="C15" i="12"/>
  <c r="E15" i="12"/>
  <c r="G15" i="12"/>
  <c r="I15" i="12"/>
  <c r="K15" i="12"/>
  <c r="M15" i="12"/>
  <c r="O15" i="12"/>
  <c r="Q15" i="12"/>
  <c r="S15" i="12"/>
  <c r="C16" i="12"/>
  <c r="E16" i="12"/>
  <c r="G16" i="12"/>
  <c r="I16" i="12"/>
  <c r="K16" i="12"/>
  <c r="M16" i="12"/>
  <c r="O16" i="12"/>
  <c r="Q16" i="12"/>
  <c r="S16" i="12"/>
  <c r="C17" i="12"/>
  <c r="E17" i="12"/>
  <c r="G17" i="12"/>
  <c r="I17" i="12"/>
  <c r="K17" i="12"/>
  <c r="M17" i="12"/>
  <c r="O17" i="12"/>
  <c r="Q17" i="12"/>
  <c r="S17" i="12"/>
  <c r="C18" i="12"/>
  <c r="E18" i="12"/>
  <c r="G18" i="12"/>
  <c r="I18" i="12"/>
  <c r="K18" i="12"/>
  <c r="M18" i="12"/>
  <c r="O18" i="12"/>
  <c r="Q18" i="12"/>
  <c r="S18" i="12"/>
  <c r="C19" i="12"/>
  <c r="E19" i="12"/>
  <c r="G19" i="12"/>
  <c r="I19" i="12"/>
  <c r="K19" i="12"/>
  <c r="M19" i="12"/>
  <c r="O19" i="12"/>
  <c r="Q19" i="12"/>
  <c r="S19" i="12"/>
  <c r="C20" i="12"/>
  <c r="E20" i="12"/>
  <c r="G20" i="12"/>
  <c r="I20" i="12"/>
  <c r="K20" i="12"/>
  <c r="M20" i="12"/>
  <c r="O20" i="12"/>
  <c r="Q20" i="12"/>
  <c r="S20" i="12"/>
  <c r="C21" i="12"/>
  <c r="E21" i="12"/>
  <c r="G21" i="12"/>
  <c r="I21" i="12"/>
  <c r="K21" i="12"/>
  <c r="M21" i="12"/>
  <c r="O21" i="12"/>
  <c r="Q21" i="12"/>
  <c r="S21" i="12"/>
  <c r="C22" i="12"/>
  <c r="E22" i="12"/>
  <c r="G22" i="12"/>
  <c r="I22" i="12"/>
  <c r="K22" i="12"/>
  <c r="M22" i="12"/>
  <c r="O22" i="12"/>
  <c r="Q22" i="12"/>
  <c r="S22" i="12"/>
  <c r="C23" i="12"/>
  <c r="E23" i="12"/>
  <c r="G23" i="12"/>
  <c r="I23" i="12"/>
  <c r="K23" i="12"/>
  <c r="M23" i="12"/>
  <c r="O23" i="12"/>
  <c r="Q23" i="12"/>
  <c r="S23" i="12"/>
  <c r="C24" i="12"/>
  <c r="E24" i="12"/>
  <c r="G24" i="12"/>
  <c r="I24" i="12"/>
  <c r="K24" i="12"/>
  <c r="M24" i="12"/>
  <c r="O24" i="12"/>
  <c r="Q24" i="12"/>
  <c r="S24" i="12"/>
  <c r="C25" i="12"/>
  <c r="E25" i="12"/>
  <c r="G25" i="12"/>
  <c r="I25" i="12"/>
  <c r="K25" i="12"/>
  <c r="M25" i="12"/>
  <c r="O25" i="12"/>
  <c r="Q25" i="12"/>
  <c r="S25" i="12"/>
  <c r="C26" i="12"/>
  <c r="E26" i="12"/>
  <c r="G26" i="12"/>
  <c r="I26" i="12"/>
  <c r="K26" i="12"/>
  <c r="M26" i="12"/>
  <c r="O26" i="12"/>
  <c r="Q26" i="12"/>
  <c r="S26" i="12"/>
  <c r="C27" i="12"/>
  <c r="E27" i="12"/>
  <c r="G27" i="12"/>
  <c r="I27" i="12"/>
  <c r="K27" i="12"/>
  <c r="M27" i="12"/>
  <c r="O27" i="12"/>
  <c r="Q27" i="12"/>
  <c r="S27" i="12"/>
  <c r="C28" i="12"/>
  <c r="E28" i="12"/>
  <c r="G28" i="12"/>
  <c r="I28" i="12"/>
  <c r="K28" i="12"/>
  <c r="M28" i="12"/>
  <c r="O28" i="12"/>
  <c r="Q28" i="12"/>
  <c r="S28" i="12"/>
  <c r="C29" i="12"/>
  <c r="E29" i="12"/>
  <c r="G29" i="12"/>
  <c r="I29" i="12"/>
  <c r="K29" i="12"/>
  <c r="M29" i="12"/>
  <c r="O29" i="12"/>
  <c r="Q29" i="12"/>
  <c r="S29" i="12"/>
  <c r="C30" i="12"/>
  <c r="E30" i="12"/>
  <c r="G30" i="12"/>
  <c r="I30" i="12"/>
  <c r="K30" i="12"/>
  <c r="M30" i="12"/>
  <c r="O30" i="12"/>
  <c r="Q30" i="12"/>
  <c r="S30" i="12"/>
  <c r="C31" i="12"/>
  <c r="E31" i="12"/>
  <c r="G31" i="12"/>
  <c r="I31" i="12"/>
  <c r="K31" i="12"/>
  <c r="M31" i="12"/>
  <c r="O31" i="12"/>
  <c r="Q31" i="12"/>
  <c r="S31" i="12"/>
  <c r="C32" i="12"/>
  <c r="E32" i="12"/>
  <c r="G32" i="12"/>
  <c r="I32" i="12"/>
  <c r="K32" i="12"/>
  <c r="M32" i="12"/>
  <c r="O32" i="12"/>
  <c r="Q32" i="12"/>
  <c r="S32" i="12"/>
  <c r="C33" i="12"/>
  <c r="E33" i="12"/>
  <c r="G33" i="12"/>
  <c r="I33" i="12"/>
  <c r="K33" i="12"/>
  <c r="M33" i="12"/>
  <c r="O33" i="12"/>
  <c r="Q33" i="12"/>
  <c r="S33" i="12"/>
  <c r="C34" i="12"/>
  <c r="E34" i="12"/>
  <c r="G34" i="12"/>
  <c r="I34" i="12"/>
  <c r="K34" i="12"/>
  <c r="M34" i="12"/>
  <c r="O34" i="12"/>
  <c r="Q34" i="12"/>
  <c r="S34" i="12"/>
  <c r="C35" i="12"/>
  <c r="E35" i="12"/>
  <c r="G35" i="12"/>
  <c r="I35" i="12"/>
  <c r="K35" i="12"/>
  <c r="M35" i="12"/>
  <c r="O35" i="12"/>
  <c r="Q35" i="12"/>
  <c r="S35" i="12"/>
  <c r="C36" i="12"/>
  <c r="E36" i="12"/>
  <c r="G36" i="12"/>
  <c r="I36" i="12"/>
  <c r="K36" i="12"/>
  <c r="M36" i="12"/>
  <c r="O36" i="12"/>
  <c r="Q36" i="12"/>
  <c r="S36" i="12"/>
  <c r="C37" i="12"/>
  <c r="E37" i="12"/>
  <c r="G37" i="12"/>
  <c r="I37" i="12"/>
  <c r="K37" i="12"/>
  <c r="M37" i="12"/>
  <c r="O37" i="12"/>
  <c r="Q37" i="12"/>
  <c r="S37" i="12"/>
  <c r="C38" i="12"/>
  <c r="E38" i="12"/>
  <c r="G38" i="12"/>
  <c r="I38" i="12"/>
  <c r="K38" i="12"/>
  <c r="M38" i="12"/>
  <c r="O38" i="12"/>
  <c r="Q38" i="12"/>
  <c r="S38" i="12"/>
  <c r="C39" i="12"/>
  <c r="E39" i="12"/>
  <c r="G39" i="12"/>
  <c r="I39" i="12"/>
  <c r="K39" i="12"/>
  <c r="M39" i="12"/>
  <c r="O39" i="12"/>
  <c r="Q39" i="12"/>
  <c r="S39" i="12"/>
  <c r="C40" i="12"/>
  <c r="E40" i="12"/>
  <c r="G40" i="12"/>
  <c r="I40" i="12"/>
  <c r="K40" i="12"/>
  <c r="M40" i="12"/>
  <c r="O40" i="12"/>
  <c r="Q40" i="12"/>
  <c r="S40" i="12"/>
  <c r="C41" i="12"/>
  <c r="E41" i="12"/>
  <c r="G41" i="12"/>
  <c r="I41" i="12"/>
  <c r="K41" i="12"/>
  <c r="M41" i="12"/>
  <c r="O41" i="12"/>
  <c r="Q41" i="12"/>
  <c r="S41" i="12"/>
  <c r="C42" i="12"/>
  <c r="E42" i="12"/>
  <c r="G42" i="12"/>
  <c r="I42" i="12"/>
  <c r="K42" i="12"/>
  <c r="M42" i="12"/>
  <c r="O42" i="12"/>
  <c r="Q42" i="12"/>
  <c r="S42" i="12"/>
  <c r="C43" i="12"/>
  <c r="E43" i="12"/>
  <c r="G43" i="12"/>
  <c r="I43" i="12"/>
  <c r="K43" i="12"/>
  <c r="M43" i="12"/>
  <c r="O43" i="12"/>
  <c r="Q43" i="12"/>
  <c r="S43" i="12"/>
  <c r="C44" i="12"/>
  <c r="E44" i="12"/>
  <c r="G44" i="12"/>
  <c r="I44" i="12"/>
  <c r="K44" i="12"/>
  <c r="M44" i="12"/>
  <c r="O44" i="12"/>
  <c r="Q44" i="12"/>
  <c r="S44" i="12"/>
  <c r="C45" i="12"/>
  <c r="E45" i="12"/>
  <c r="G45" i="12"/>
  <c r="I45" i="12"/>
  <c r="K45" i="12"/>
  <c r="M45" i="12"/>
  <c r="O45" i="12"/>
  <c r="Q45" i="12"/>
  <c r="S45" i="12"/>
  <c r="C46" i="12"/>
  <c r="E46" i="12"/>
  <c r="G46" i="12"/>
  <c r="I46" i="12"/>
  <c r="K46" i="12"/>
  <c r="M46" i="12"/>
  <c r="O46" i="12"/>
  <c r="Q46" i="12"/>
  <c r="S46" i="12"/>
  <c r="C47" i="12"/>
  <c r="E47" i="12"/>
  <c r="G47" i="12"/>
  <c r="I47" i="12"/>
  <c r="K47" i="12"/>
  <c r="M47" i="12"/>
  <c r="O47" i="12"/>
  <c r="Q47" i="12"/>
  <c r="S47" i="12"/>
  <c r="C48" i="12"/>
  <c r="E48" i="12"/>
  <c r="G48" i="12"/>
  <c r="I48" i="12"/>
  <c r="K48" i="12"/>
  <c r="M48" i="12"/>
  <c r="O48" i="12"/>
  <c r="Q48" i="12"/>
  <c r="S48" i="12"/>
  <c r="C49" i="12"/>
  <c r="E49" i="12"/>
  <c r="G49" i="12"/>
  <c r="I49" i="12"/>
  <c r="K49" i="12"/>
  <c r="M49" i="12"/>
  <c r="O49" i="12"/>
  <c r="Q49" i="12"/>
  <c r="S49" i="12"/>
  <c r="C50" i="12"/>
  <c r="E50" i="12"/>
  <c r="G50" i="12"/>
  <c r="I50" i="12"/>
  <c r="K50" i="12"/>
  <c r="M50" i="12"/>
  <c r="O50" i="12"/>
  <c r="Q50" i="12"/>
  <c r="S50" i="12"/>
  <c r="C51" i="12"/>
  <c r="E51" i="12"/>
  <c r="G51" i="12"/>
  <c r="I51" i="12"/>
  <c r="K51" i="12"/>
  <c r="M51" i="12"/>
  <c r="O51" i="12"/>
  <c r="Q51" i="12"/>
  <c r="S51" i="12"/>
  <c r="C52" i="12"/>
  <c r="E52" i="12"/>
  <c r="G52" i="12"/>
  <c r="I52" i="12"/>
  <c r="K52" i="12"/>
  <c r="M52" i="12"/>
  <c r="O52" i="12"/>
  <c r="Q52" i="12"/>
  <c r="S52" i="12"/>
  <c r="C53" i="12"/>
  <c r="E53" i="12"/>
  <c r="G53" i="12"/>
  <c r="I53" i="12"/>
  <c r="K53" i="12"/>
  <c r="M53" i="12"/>
  <c r="O53" i="12"/>
  <c r="Q53" i="12"/>
  <c r="S53" i="12"/>
  <c r="C54" i="12"/>
  <c r="E54" i="12"/>
  <c r="G54" i="12"/>
  <c r="I54" i="12"/>
  <c r="K54" i="12"/>
  <c r="M54" i="12"/>
  <c r="O54" i="12"/>
  <c r="Q54" i="12"/>
  <c r="S54" i="12"/>
  <c r="C55" i="12"/>
  <c r="E55" i="12"/>
  <c r="G55" i="12"/>
  <c r="I55" i="12"/>
  <c r="K55" i="12"/>
  <c r="M55" i="12"/>
  <c r="O55" i="12"/>
  <c r="Q55" i="12"/>
  <c r="S55" i="12"/>
  <c r="C56" i="12"/>
  <c r="E56" i="12"/>
  <c r="G56" i="12"/>
  <c r="I56" i="12"/>
  <c r="K56" i="12"/>
  <c r="M56" i="12"/>
  <c r="O56" i="12"/>
  <c r="Q56" i="12"/>
  <c r="S56" i="12"/>
  <c r="C57" i="12"/>
  <c r="E57" i="12"/>
  <c r="G57" i="12"/>
  <c r="I57" i="12"/>
  <c r="K57" i="12"/>
  <c r="M57" i="12"/>
  <c r="O57" i="12"/>
  <c r="Q57" i="12"/>
  <c r="S57" i="12"/>
  <c r="C58" i="12"/>
  <c r="E58" i="12"/>
  <c r="G58" i="12"/>
  <c r="I58" i="12"/>
  <c r="K58" i="12"/>
  <c r="M58" i="12"/>
  <c r="O58" i="12"/>
  <c r="Q58" i="12"/>
  <c r="S58" i="12"/>
  <c r="C59" i="12"/>
  <c r="E59" i="12"/>
  <c r="G59" i="12"/>
  <c r="I59" i="12"/>
  <c r="K59" i="12"/>
  <c r="M59" i="12"/>
  <c r="O59" i="12"/>
  <c r="Q59" i="12"/>
  <c r="S59" i="12"/>
  <c r="C60" i="12"/>
  <c r="E60" i="12"/>
  <c r="G60" i="12"/>
  <c r="I60" i="12"/>
  <c r="K60" i="12"/>
  <c r="M60" i="12"/>
  <c r="O60" i="12"/>
  <c r="Q60" i="12"/>
  <c r="S60" i="12"/>
  <c r="C61" i="12"/>
  <c r="E61" i="12"/>
  <c r="G61" i="12"/>
  <c r="I61" i="12"/>
  <c r="K61" i="12"/>
  <c r="M61" i="12"/>
  <c r="O61" i="12"/>
  <c r="Q61" i="12"/>
  <c r="S61" i="12"/>
  <c r="C62" i="12"/>
  <c r="E62" i="12"/>
  <c r="G62" i="12"/>
  <c r="I62" i="12"/>
  <c r="K62" i="12"/>
  <c r="M62" i="12"/>
  <c r="O62" i="12"/>
  <c r="Q62" i="12"/>
  <c r="S62" i="12"/>
  <c r="C63" i="12"/>
  <c r="E63" i="12"/>
  <c r="G63" i="12"/>
  <c r="I63" i="12"/>
  <c r="K63" i="12"/>
  <c r="M63" i="12"/>
  <c r="O63" i="12"/>
  <c r="Q63" i="12"/>
  <c r="S63" i="12"/>
  <c r="C64" i="12"/>
  <c r="E64" i="12"/>
  <c r="G64" i="12"/>
  <c r="I64" i="12"/>
  <c r="K64" i="12"/>
  <c r="M64" i="12"/>
  <c r="O64" i="12"/>
  <c r="Q64" i="12"/>
  <c r="S64" i="12"/>
  <c r="C65" i="12"/>
  <c r="E65" i="12"/>
  <c r="G65" i="12"/>
  <c r="I65" i="12"/>
  <c r="K65" i="12"/>
  <c r="M65" i="12"/>
  <c r="O65" i="12"/>
  <c r="Q65" i="12"/>
  <c r="S65" i="12"/>
  <c r="C66" i="12"/>
  <c r="E66" i="12"/>
  <c r="G66" i="12"/>
  <c r="I66" i="12"/>
  <c r="K66" i="12"/>
  <c r="M66" i="12"/>
  <c r="O66" i="12"/>
  <c r="Q66" i="12"/>
  <c r="S66" i="12"/>
  <c r="C67" i="12"/>
  <c r="E67" i="12"/>
  <c r="G67" i="12"/>
  <c r="I67" i="12"/>
  <c r="K67" i="12"/>
  <c r="M67" i="12"/>
  <c r="O67" i="12"/>
  <c r="Q67" i="12"/>
  <c r="S67" i="12"/>
  <c r="C68" i="12"/>
  <c r="E68" i="12"/>
  <c r="G68" i="12"/>
  <c r="I68" i="12"/>
  <c r="K68" i="12"/>
  <c r="M68" i="12"/>
  <c r="O68" i="12"/>
  <c r="Q68" i="12"/>
  <c r="S68" i="12"/>
  <c r="C69" i="12"/>
  <c r="E69" i="12"/>
  <c r="G69" i="12"/>
  <c r="I69" i="12"/>
  <c r="K69" i="12"/>
  <c r="L79" i="12"/>
  <c r="M69" i="12"/>
  <c r="N79" i="12"/>
  <c r="O69" i="12"/>
  <c r="Q69" i="12"/>
  <c r="S69" i="12"/>
  <c r="C70" i="12"/>
  <c r="E70" i="12"/>
  <c r="G70" i="12"/>
  <c r="I70" i="12"/>
  <c r="K70" i="12"/>
  <c r="M70" i="12"/>
  <c r="O70" i="12"/>
  <c r="Q70" i="12"/>
  <c r="S70" i="12"/>
  <c r="C71" i="12"/>
  <c r="E71" i="12"/>
  <c r="G71" i="12"/>
  <c r="I71" i="12"/>
  <c r="K71" i="12"/>
  <c r="M71" i="12"/>
  <c r="O71" i="12"/>
  <c r="Q71" i="12"/>
  <c r="S71" i="12"/>
  <c r="C72" i="12"/>
  <c r="E72" i="12"/>
  <c r="G72" i="12"/>
  <c r="I72" i="12"/>
  <c r="K72" i="12"/>
  <c r="M72" i="12"/>
  <c r="O72" i="12"/>
  <c r="Q72" i="12"/>
  <c r="S72" i="12"/>
  <c r="B73" i="12"/>
  <c r="B74" i="12"/>
  <c r="B75" i="12"/>
  <c r="B76" i="12"/>
  <c r="E76" i="12"/>
  <c r="G76" i="12"/>
  <c r="H76" i="12"/>
  <c r="K76" i="12"/>
  <c r="L76" i="12"/>
  <c r="M76" i="12"/>
  <c r="N76" i="12"/>
  <c r="O76" i="12"/>
  <c r="P76" i="12"/>
  <c r="Q76" i="12"/>
  <c r="R76" i="12"/>
  <c r="S76" i="12"/>
  <c r="D79" i="12"/>
  <c r="F79" i="12"/>
  <c r="H79" i="12"/>
  <c r="J79" i="12"/>
  <c r="P79" i="12"/>
  <c r="R79" i="12"/>
  <c r="V1" i="2"/>
  <c r="B2" i="2"/>
  <c r="C6" i="2"/>
  <c r="E6" i="2"/>
  <c r="G6" i="2"/>
  <c r="I6" i="2"/>
  <c r="K6" i="2"/>
  <c r="M6" i="2"/>
  <c r="O6" i="2"/>
  <c r="Q6" i="2"/>
  <c r="S6" i="2"/>
  <c r="U6" i="2"/>
  <c r="W6" i="2"/>
  <c r="Y6" i="2"/>
  <c r="C12" i="2"/>
  <c r="C13" i="2"/>
  <c r="C14" i="2"/>
  <c r="C15" i="2"/>
  <c r="C17" i="2"/>
  <c r="C23" i="2"/>
  <c r="C24" i="2"/>
  <c r="C27" i="2"/>
  <c r="C29" i="43"/>
  <c r="C32" i="2"/>
  <c r="C33" i="2"/>
  <c r="C39" i="43"/>
  <c r="C34" i="2"/>
  <c r="C36" i="2"/>
  <c r="C44" i="2"/>
  <c r="D12" i="2"/>
  <c r="F12" i="2"/>
  <c r="G12" i="2"/>
  <c r="G36" i="42"/>
  <c r="G38" i="42"/>
  <c r="G40" i="42"/>
  <c r="G42" i="42"/>
  <c r="G44" i="42"/>
  <c r="G46" i="42"/>
  <c r="G13" i="2"/>
  <c r="G14" i="2"/>
  <c r="G56" i="42"/>
  <c r="G58" i="42"/>
  <c r="G60" i="42"/>
  <c r="G64" i="42"/>
  <c r="G67" i="42"/>
  <c r="G15" i="2"/>
  <c r="G17" i="2"/>
  <c r="G12" i="43"/>
  <c r="G14" i="43"/>
  <c r="G23" i="2"/>
  <c r="G18" i="43"/>
  <c r="G24" i="2"/>
  <c r="G27" i="2"/>
  <c r="G27" i="43"/>
  <c r="G29" i="43"/>
  <c r="G32" i="2"/>
  <c r="G33" i="43"/>
  <c r="G33" i="2"/>
  <c r="G37" i="43"/>
  <c r="G39" i="43"/>
  <c r="G34" i="2"/>
  <c r="G36" i="2"/>
  <c r="G44" i="2"/>
  <c r="H12" i="2"/>
  <c r="J12" i="2"/>
  <c r="K12" i="2"/>
  <c r="K36" i="42"/>
  <c r="K38" i="42"/>
  <c r="K40" i="42"/>
  <c r="K42" i="42"/>
  <c r="K44" i="42"/>
  <c r="K46" i="42"/>
  <c r="K13" i="2"/>
  <c r="K14" i="2"/>
  <c r="K56" i="42"/>
  <c r="K58" i="42"/>
  <c r="K60" i="42"/>
  <c r="K64" i="42"/>
  <c r="K67" i="42"/>
  <c r="K15" i="2"/>
  <c r="K17" i="2"/>
  <c r="K12" i="43"/>
  <c r="K14" i="43"/>
  <c r="K23" i="2"/>
  <c r="K18" i="43"/>
  <c r="K24" i="2"/>
  <c r="K27" i="2"/>
  <c r="K27" i="43"/>
  <c r="K29" i="43"/>
  <c r="K32" i="2"/>
  <c r="K33" i="43"/>
  <c r="K33" i="2"/>
  <c r="K37" i="43"/>
  <c r="K39" i="43"/>
  <c r="K34" i="2"/>
  <c r="K36" i="2"/>
  <c r="K44" i="2"/>
  <c r="L12" i="2"/>
  <c r="N12" i="2"/>
  <c r="O11" i="42"/>
  <c r="O13" i="42"/>
  <c r="O15" i="42"/>
  <c r="O17" i="42"/>
  <c r="O19" i="42"/>
  <c r="O21" i="42"/>
  <c r="O23" i="42"/>
  <c r="O25" i="42"/>
  <c r="O27" i="42"/>
  <c r="O29" i="42"/>
  <c r="O32" i="42"/>
  <c r="O12" i="2"/>
  <c r="O36" i="42"/>
  <c r="O38" i="42"/>
  <c r="O40" i="42"/>
  <c r="O42" i="42"/>
  <c r="O44" i="42"/>
  <c r="O46" i="42"/>
  <c r="O13" i="2"/>
  <c r="O50" i="42"/>
  <c r="O52" i="42"/>
  <c r="O14" i="2"/>
  <c r="O56" i="42"/>
  <c r="O58" i="42"/>
  <c r="O60" i="42"/>
  <c r="O64" i="42"/>
  <c r="O67" i="42"/>
  <c r="O15" i="2"/>
  <c r="O17" i="2"/>
  <c r="O12" i="43"/>
  <c r="O14" i="43"/>
  <c r="O23" i="2"/>
  <c r="O18" i="43"/>
  <c r="O24" i="2"/>
  <c r="O27" i="2"/>
  <c r="O27" i="43"/>
  <c r="O29" i="43"/>
  <c r="O32" i="2"/>
  <c r="O33" i="43"/>
  <c r="O33" i="2"/>
  <c r="O37" i="43"/>
  <c r="O39" i="43"/>
  <c r="O34" i="2"/>
  <c r="O36" i="2"/>
  <c r="O44" i="2"/>
  <c r="P12" i="2"/>
  <c r="R12" i="2"/>
  <c r="S12" i="2"/>
  <c r="S36" i="42"/>
  <c r="S38" i="42"/>
  <c r="S40" i="42"/>
  <c r="S42" i="42"/>
  <c r="S44" i="42"/>
  <c r="S46" i="42"/>
  <c r="S13" i="2"/>
  <c r="S50" i="42"/>
  <c r="S52" i="42"/>
  <c r="S14" i="2"/>
  <c r="S15" i="2"/>
  <c r="S17" i="2"/>
  <c r="B75" i="59"/>
  <c r="B75" i="45"/>
  <c r="S12" i="43"/>
  <c r="B62" i="60"/>
  <c r="F75" i="45"/>
  <c r="S14" i="43"/>
  <c r="S23" i="2"/>
  <c r="B43" i="61"/>
  <c r="M43" i="45"/>
  <c r="S18" i="43"/>
  <c r="S24" i="2"/>
  <c r="S27" i="2"/>
  <c r="S27" i="43"/>
  <c r="S29" i="43"/>
  <c r="S32" i="2"/>
  <c r="S33" i="43"/>
  <c r="S33" i="2"/>
  <c r="S37" i="43"/>
  <c r="S39" i="43"/>
  <c r="S34" i="2"/>
  <c r="S36" i="2"/>
  <c r="S44" i="2"/>
  <c r="T12" i="2"/>
  <c r="V12" i="2"/>
  <c r="W12" i="2"/>
  <c r="W46" i="42"/>
  <c r="W13" i="2"/>
  <c r="W14" i="2"/>
  <c r="W64" i="42"/>
  <c r="W15" i="2"/>
  <c r="W17" i="2"/>
  <c r="W23" i="2"/>
  <c r="W24" i="2"/>
  <c r="W27" i="2"/>
  <c r="W32" i="2"/>
  <c r="W33" i="2"/>
  <c r="W34" i="2"/>
  <c r="W36" i="2"/>
  <c r="W44" i="2"/>
  <c r="X12" i="2"/>
  <c r="D13" i="2"/>
  <c r="F13" i="2"/>
  <c r="H13" i="2"/>
  <c r="J13" i="2"/>
  <c r="L13" i="2"/>
  <c r="N13" i="2"/>
  <c r="P13" i="2"/>
  <c r="R13" i="2"/>
  <c r="T13" i="2"/>
  <c r="V13" i="2"/>
  <c r="X13" i="2"/>
  <c r="D14" i="2"/>
  <c r="F14" i="2"/>
  <c r="H14" i="2"/>
  <c r="J14" i="2"/>
  <c r="L14" i="2"/>
  <c r="N14" i="2"/>
  <c r="P14" i="2"/>
  <c r="R14" i="2"/>
  <c r="T14" i="2"/>
  <c r="V14" i="2"/>
  <c r="X14" i="2"/>
  <c r="D15" i="2"/>
  <c r="F15" i="2"/>
  <c r="H15" i="2"/>
  <c r="J15" i="2"/>
  <c r="L15" i="2"/>
  <c r="N15" i="2"/>
  <c r="P15" i="2"/>
  <c r="R15" i="2"/>
  <c r="T15" i="2"/>
  <c r="V15" i="2"/>
  <c r="X15" i="2"/>
  <c r="D17" i="2"/>
  <c r="H17" i="2"/>
  <c r="L17" i="2"/>
  <c r="P17" i="2"/>
  <c r="T17" i="2"/>
  <c r="X17" i="2"/>
  <c r="D23" i="2"/>
  <c r="H23" i="2"/>
  <c r="L23" i="2"/>
  <c r="P23" i="2"/>
  <c r="T23" i="2"/>
  <c r="X23" i="2"/>
  <c r="D24" i="2"/>
  <c r="H24" i="2"/>
  <c r="L24" i="2"/>
  <c r="P24" i="2"/>
  <c r="T24" i="2"/>
  <c r="X24" i="2"/>
  <c r="D25" i="2"/>
  <c r="H25" i="2"/>
  <c r="L25" i="2"/>
  <c r="P25" i="2"/>
  <c r="T25" i="2"/>
  <c r="X25" i="2"/>
  <c r="D27" i="2"/>
  <c r="H27" i="2"/>
  <c r="L27" i="2"/>
  <c r="P27" i="2"/>
  <c r="T27" i="2"/>
  <c r="X27" i="2"/>
  <c r="D32" i="2"/>
  <c r="H32" i="2"/>
  <c r="L32" i="2"/>
  <c r="P32" i="2"/>
  <c r="T32" i="2"/>
  <c r="X32" i="2"/>
  <c r="D33" i="2"/>
  <c r="H33" i="2"/>
  <c r="L33" i="2"/>
  <c r="P33" i="2"/>
  <c r="T33" i="2"/>
  <c r="X33" i="2"/>
  <c r="D34" i="2"/>
  <c r="H34" i="2"/>
  <c r="L34" i="2"/>
  <c r="P34" i="2"/>
  <c r="T34" i="2"/>
  <c r="X34" i="2"/>
  <c r="D36" i="2"/>
  <c r="H36" i="2"/>
  <c r="L36" i="2"/>
  <c r="P36" i="2"/>
  <c r="T36" i="2"/>
  <c r="X36" i="2"/>
  <c r="D44" i="2"/>
  <c r="H44" i="2"/>
  <c r="L44" i="2"/>
  <c r="P44" i="2"/>
  <c r="T44" i="2"/>
  <c r="X44" i="2"/>
  <c r="C47" i="2"/>
  <c r="B15" i="59"/>
  <c r="B15" i="45"/>
  <c r="B16" i="59"/>
  <c r="B16" i="45"/>
  <c r="B17" i="59"/>
  <c r="B17" i="45"/>
  <c r="B18" i="59"/>
  <c r="B18" i="45"/>
  <c r="B19" i="59"/>
  <c r="B19" i="45"/>
  <c r="B20" i="59"/>
  <c r="B20" i="45"/>
  <c r="B21" i="59"/>
  <c r="B21" i="45"/>
  <c r="B22" i="45"/>
  <c r="B23" i="59"/>
  <c r="B23" i="45"/>
  <c r="B24" i="59"/>
  <c r="B24" i="45"/>
  <c r="B25" i="59"/>
  <c r="B25" i="45"/>
  <c r="B26" i="59"/>
  <c r="B26" i="45"/>
  <c r="B27" i="45"/>
  <c r="B28" i="59"/>
  <c r="B28" i="45"/>
  <c r="B29" i="59"/>
  <c r="B29" i="45"/>
  <c r="B30" i="59"/>
  <c r="B30" i="45"/>
  <c r="B31" i="59"/>
  <c r="B31" i="45"/>
  <c r="B32" i="45"/>
  <c r="B56" i="59"/>
  <c r="B56" i="45"/>
  <c r="B57" i="59"/>
  <c r="B57" i="45"/>
  <c r="B58" i="59"/>
  <c r="B58" i="45"/>
  <c r="B59" i="59"/>
  <c r="B59" i="45"/>
  <c r="B60" i="59"/>
  <c r="B60" i="45"/>
  <c r="B61" i="59"/>
  <c r="B61" i="45"/>
  <c r="B62" i="59"/>
  <c r="B62" i="45"/>
  <c r="B63" i="45"/>
  <c r="B67" i="59"/>
  <c r="B67" i="45"/>
  <c r="B70" i="59"/>
  <c r="B70" i="45"/>
  <c r="B33" i="59"/>
  <c r="B33" i="45"/>
  <c r="B34" i="59"/>
  <c r="B34" i="45"/>
  <c r="B35" i="45"/>
  <c r="B36" i="59"/>
  <c r="B36" i="45"/>
  <c r="B37" i="59"/>
  <c r="B37" i="45"/>
  <c r="B38" i="59"/>
  <c r="B38" i="45"/>
  <c r="B39" i="59"/>
  <c r="B39" i="45"/>
  <c r="B40" i="59"/>
  <c r="B40" i="45"/>
  <c r="B41" i="59"/>
  <c r="B41" i="45"/>
  <c r="B42" i="45"/>
  <c r="B43" i="59"/>
  <c r="B43" i="45"/>
  <c r="B44" i="59"/>
  <c r="B44" i="45"/>
  <c r="B45" i="59"/>
  <c r="B45" i="45"/>
  <c r="B46" i="59"/>
  <c r="B46" i="45"/>
  <c r="B47" i="59"/>
  <c r="B47" i="45"/>
  <c r="B48" i="45"/>
  <c r="B49" i="59"/>
  <c r="B49" i="45"/>
  <c r="B50" i="59"/>
  <c r="B50" i="45"/>
  <c r="B51" i="45"/>
  <c r="B52" i="59"/>
  <c r="B52" i="45"/>
  <c r="B53" i="59"/>
  <c r="B53" i="45"/>
  <c r="B54" i="59"/>
  <c r="B54" i="45"/>
  <c r="B55" i="45"/>
  <c r="B68" i="59"/>
  <c r="B68" i="45"/>
  <c r="B69" i="59"/>
  <c r="B69" i="45"/>
  <c r="B64" i="59"/>
  <c r="B64" i="45"/>
  <c r="B65" i="59"/>
  <c r="B65" i="45"/>
  <c r="B66" i="45"/>
  <c r="B71" i="45"/>
  <c r="B72" i="59"/>
  <c r="B72" i="45"/>
  <c r="B73" i="45"/>
  <c r="B15" i="60"/>
  <c r="F28" i="45"/>
  <c r="B16" i="60"/>
  <c r="F29" i="45"/>
  <c r="B17" i="60"/>
  <c r="F30" i="45"/>
  <c r="B18" i="60"/>
  <c r="F31" i="45"/>
  <c r="F32" i="45"/>
  <c r="B43" i="60"/>
  <c r="F56" i="45"/>
  <c r="B44" i="60"/>
  <c r="F57" i="45"/>
  <c r="B45" i="60"/>
  <c r="F58" i="45"/>
  <c r="B46" i="60"/>
  <c r="F59" i="45"/>
  <c r="B47" i="60"/>
  <c r="F60" i="45"/>
  <c r="B48" i="60"/>
  <c r="F61" i="45"/>
  <c r="B49" i="60"/>
  <c r="F62" i="45"/>
  <c r="F63" i="45"/>
  <c r="B54" i="60"/>
  <c r="F67" i="45"/>
  <c r="B57" i="60"/>
  <c r="F70" i="45"/>
  <c r="B20" i="60"/>
  <c r="F33" i="45"/>
  <c r="B21" i="60"/>
  <c r="F34" i="45"/>
  <c r="F35" i="45"/>
  <c r="B23" i="60"/>
  <c r="F36" i="45"/>
  <c r="B24" i="60"/>
  <c r="F37" i="45"/>
  <c r="B25" i="60"/>
  <c r="F38" i="45"/>
  <c r="B26" i="60"/>
  <c r="F39" i="45"/>
  <c r="B27" i="60"/>
  <c r="F40" i="45"/>
  <c r="B28" i="60"/>
  <c r="F41" i="45"/>
  <c r="F42" i="45"/>
  <c r="B30" i="60"/>
  <c r="F43" i="45"/>
  <c r="B31" i="60"/>
  <c r="F44" i="45"/>
  <c r="B32" i="60"/>
  <c r="F45" i="45"/>
  <c r="B33" i="60"/>
  <c r="F46" i="45"/>
  <c r="B34" i="60"/>
  <c r="F47" i="45"/>
  <c r="F48" i="45"/>
  <c r="B36" i="60"/>
  <c r="F49" i="45"/>
  <c r="B37" i="60"/>
  <c r="F50" i="45"/>
  <c r="F51" i="45"/>
  <c r="B39" i="60"/>
  <c r="F52" i="45"/>
  <c r="B40" i="60"/>
  <c r="F53" i="45"/>
  <c r="B41" i="60"/>
  <c r="F54" i="45"/>
  <c r="F55" i="45"/>
  <c r="B55" i="60"/>
  <c r="F68" i="45"/>
  <c r="B56" i="60"/>
  <c r="F69" i="45"/>
  <c r="B51" i="60"/>
  <c r="F64" i="45"/>
  <c r="B52" i="60"/>
  <c r="F65" i="45"/>
  <c r="F66" i="45"/>
  <c r="F71" i="45"/>
  <c r="B59" i="60"/>
  <c r="F72" i="45"/>
  <c r="F73" i="45"/>
  <c r="B12" i="61"/>
  <c r="M12" i="45"/>
  <c r="B13" i="61"/>
  <c r="M13" i="45"/>
  <c r="B14" i="61"/>
  <c r="M14" i="45"/>
  <c r="B15" i="61"/>
  <c r="M15" i="45"/>
  <c r="B16" i="61"/>
  <c r="M16" i="45"/>
  <c r="B17" i="61"/>
  <c r="M17" i="45"/>
  <c r="B18" i="61"/>
  <c r="M18" i="45"/>
  <c r="B19" i="61"/>
  <c r="M19" i="45"/>
  <c r="B20" i="61"/>
  <c r="M20" i="45"/>
  <c r="B21" i="61"/>
  <c r="M21" i="45"/>
  <c r="B22" i="61"/>
  <c r="M22" i="45"/>
  <c r="B23" i="61"/>
  <c r="M23" i="45"/>
  <c r="B24" i="61"/>
  <c r="M24" i="45"/>
  <c r="M25" i="45"/>
  <c r="B26" i="61"/>
  <c r="M26" i="45"/>
  <c r="M27" i="45"/>
  <c r="C75" i="42"/>
  <c r="C49" i="2"/>
  <c r="C54" i="2"/>
  <c r="V1" i="42"/>
  <c r="C6" i="42"/>
  <c r="E6" i="42"/>
  <c r="G6" i="42"/>
  <c r="I6" i="42"/>
  <c r="K6" i="42"/>
  <c r="M6" i="42"/>
  <c r="O6" i="1"/>
  <c r="O6" i="42"/>
  <c r="Q6" i="1"/>
  <c r="Q6" i="42"/>
  <c r="S6" i="1"/>
  <c r="S6" i="42"/>
  <c r="U6" i="1"/>
  <c r="U6" i="42"/>
  <c r="W6" i="1"/>
  <c r="W6" i="42"/>
  <c r="Y6" i="1"/>
  <c r="Y6" i="42"/>
  <c r="C36" i="42"/>
  <c r="C38" i="42"/>
  <c r="C40" i="42"/>
  <c r="C42" i="42"/>
  <c r="B10" i="98"/>
  <c r="C44" i="42"/>
  <c r="C46" i="42"/>
  <c r="C64" i="42"/>
  <c r="C66" i="42"/>
  <c r="C71" i="42"/>
  <c r="D11" i="42"/>
  <c r="G66" i="42"/>
  <c r="G71" i="42"/>
  <c r="H11" i="42"/>
  <c r="K66" i="42"/>
  <c r="K71" i="42"/>
  <c r="L11" i="42"/>
  <c r="O66" i="42"/>
  <c r="O71" i="42"/>
  <c r="P11" i="42"/>
  <c r="S11" i="42"/>
  <c r="S13" i="42"/>
  <c r="S15" i="42"/>
  <c r="S17" i="42"/>
  <c r="S19" i="42"/>
  <c r="S21" i="42"/>
  <c r="S23" i="42"/>
  <c r="S25" i="42"/>
  <c r="S27" i="42"/>
  <c r="S29" i="42"/>
  <c r="S32" i="42"/>
  <c r="S56" i="42"/>
  <c r="S58" i="42"/>
  <c r="S60" i="42"/>
  <c r="S64" i="42"/>
  <c r="S66" i="42"/>
  <c r="S67" i="42"/>
  <c r="S71" i="42"/>
  <c r="T11" i="42"/>
  <c r="W66" i="42"/>
  <c r="W71" i="42"/>
  <c r="X11" i="42"/>
  <c r="D13" i="42"/>
  <c r="H13" i="42"/>
  <c r="L13" i="42"/>
  <c r="P13" i="42"/>
  <c r="T13" i="42"/>
  <c r="X13" i="42"/>
  <c r="D15" i="42"/>
  <c r="H15" i="42"/>
  <c r="L15" i="42"/>
  <c r="P15" i="42"/>
  <c r="T15" i="42"/>
  <c r="X15" i="42"/>
  <c r="D17" i="42"/>
  <c r="H17" i="42"/>
  <c r="L17" i="42"/>
  <c r="P17" i="42"/>
  <c r="T17" i="42"/>
  <c r="X17" i="42"/>
  <c r="D19" i="42"/>
  <c r="H19" i="42"/>
  <c r="L19" i="42"/>
  <c r="P19" i="42"/>
  <c r="T19" i="42"/>
  <c r="X19" i="42"/>
  <c r="D21" i="42"/>
  <c r="H21" i="42"/>
  <c r="L21" i="42"/>
  <c r="P21" i="42"/>
  <c r="T21" i="42"/>
  <c r="X21" i="42"/>
  <c r="D23" i="42"/>
  <c r="H23" i="42"/>
  <c r="L23" i="42"/>
  <c r="P23" i="42"/>
  <c r="T23" i="42"/>
  <c r="X23" i="42"/>
  <c r="D25" i="42"/>
  <c r="H25" i="42"/>
  <c r="L25" i="42"/>
  <c r="P25" i="42"/>
  <c r="T25" i="42"/>
  <c r="X25" i="42"/>
  <c r="D27" i="42"/>
  <c r="H27" i="42"/>
  <c r="L27" i="42"/>
  <c r="P27" i="42"/>
  <c r="T27" i="42"/>
  <c r="X27" i="42"/>
  <c r="D29" i="42"/>
  <c r="H29" i="42"/>
  <c r="L29" i="42"/>
  <c r="P29" i="42"/>
  <c r="T29" i="42"/>
  <c r="X29" i="42"/>
  <c r="D32" i="42"/>
  <c r="H32" i="42"/>
  <c r="L32" i="42"/>
  <c r="P32" i="42"/>
  <c r="T32" i="42"/>
  <c r="X32" i="42"/>
  <c r="D36" i="42"/>
  <c r="F36" i="42"/>
  <c r="H36" i="42"/>
  <c r="J36" i="42"/>
  <c r="L36" i="42"/>
  <c r="N36" i="42"/>
  <c r="P36" i="42"/>
  <c r="R36" i="42"/>
  <c r="T36" i="42"/>
  <c r="V36" i="42"/>
  <c r="X36" i="42"/>
  <c r="Z36" i="42"/>
  <c r="D38" i="42"/>
  <c r="F38" i="42"/>
  <c r="H38" i="42"/>
  <c r="J38" i="42"/>
  <c r="L38" i="42"/>
  <c r="N38" i="42"/>
  <c r="P38" i="42"/>
  <c r="R38" i="42"/>
  <c r="T38" i="42"/>
  <c r="V38" i="42"/>
  <c r="X38" i="42"/>
  <c r="Z38" i="42"/>
  <c r="D40" i="42"/>
  <c r="F40" i="42"/>
  <c r="H40" i="42"/>
  <c r="J40" i="42"/>
  <c r="L40" i="42"/>
  <c r="N40" i="42"/>
  <c r="P40" i="42"/>
  <c r="R40" i="42"/>
  <c r="T40" i="42"/>
  <c r="V40" i="42"/>
  <c r="X40" i="42"/>
  <c r="Z40" i="42"/>
  <c r="D42" i="42"/>
  <c r="F42" i="42"/>
  <c r="H42" i="42"/>
  <c r="J42" i="42"/>
  <c r="L42" i="42"/>
  <c r="N42" i="42"/>
  <c r="P42" i="42"/>
  <c r="R42" i="42"/>
  <c r="T42" i="42"/>
  <c r="V42" i="42"/>
  <c r="X42" i="42"/>
  <c r="Z42" i="42"/>
  <c r="D44" i="42"/>
  <c r="F44" i="42"/>
  <c r="H44" i="42"/>
  <c r="J44" i="42"/>
  <c r="L44" i="42"/>
  <c r="N44" i="42"/>
  <c r="P44" i="42"/>
  <c r="R44" i="42"/>
  <c r="T44" i="42"/>
  <c r="V44" i="42"/>
  <c r="X44" i="42"/>
  <c r="Z44" i="42"/>
  <c r="D46" i="42"/>
  <c r="E46" i="42"/>
  <c r="F46" i="42"/>
  <c r="H46" i="42"/>
  <c r="I46" i="42"/>
  <c r="J46" i="42"/>
  <c r="L46" i="42"/>
  <c r="M46" i="42"/>
  <c r="N46" i="42"/>
  <c r="P46" i="42"/>
  <c r="Q46" i="42"/>
  <c r="R46" i="42"/>
  <c r="T46" i="42"/>
  <c r="U46" i="42"/>
  <c r="V46" i="42"/>
  <c r="X46" i="42"/>
  <c r="Y46" i="42"/>
  <c r="Z46" i="42"/>
  <c r="D50" i="42"/>
  <c r="F50" i="42"/>
  <c r="H50" i="42"/>
  <c r="J50" i="42"/>
  <c r="L50" i="42"/>
  <c r="N50" i="42"/>
  <c r="P50" i="42"/>
  <c r="R50" i="42"/>
  <c r="T50" i="42"/>
  <c r="V50" i="42"/>
  <c r="X50" i="42"/>
  <c r="Z50" i="42"/>
  <c r="D52" i="42"/>
  <c r="E52" i="42"/>
  <c r="H52" i="42"/>
  <c r="L52" i="42"/>
  <c r="P52" i="42"/>
  <c r="T52" i="42"/>
  <c r="V52" i="42"/>
  <c r="X52" i="42"/>
  <c r="D56" i="42"/>
  <c r="H56" i="42"/>
  <c r="L56" i="42"/>
  <c r="P56" i="42"/>
  <c r="T56" i="42"/>
  <c r="X56" i="42"/>
  <c r="D58" i="42"/>
  <c r="H58" i="42"/>
  <c r="L58" i="42"/>
  <c r="P58" i="42"/>
  <c r="T58" i="42"/>
  <c r="X58" i="42"/>
  <c r="D60" i="42"/>
  <c r="H60" i="42"/>
  <c r="L60" i="42"/>
  <c r="P60" i="42"/>
  <c r="T60" i="42"/>
  <c r="X60" i="42"/>
  <c r="D64" i="42"/>
  <c r="H64" i="42"/>
  <c r="L64" i="42"/>
  <c r="P64" i="42"/>
  <c r="T64" i="42"/>
  <c r="X64" i="42"/>
  <c r="D66" i="42"/>
  <c r="H66" i="42"/>
  <c r="P66" i="42"/>
  <c r="T66" i="42"/>
  <c r="X66" i="42"/>
  <c r="D67" i="42"/>
  <c r="H67" i="42"/>
  <c r="L67" i="42"/>
  <c r="P67" i="42"/>
  <c r="T67" i="42"/>
  <c r="X67" i="42"/>
  <c r="D71" i="42"/>
  <c r="H71" i="42"/>
  <c r="L71" i="42"/>
  <c r="P71" i="42"/>
  <c r="T71" i="42"/>
  <c r="X71" i="42"/>
  <c r="C74" i="42"/>
  <c r="V1" i="43"/>
  <c r="C6" i="43"/>
  <c r="E6" i="43"/>
  <c r="G6" i="43"/>
  <c r="I6" i="43"/>
  <c r="K6" i="43"/>
  <c r="M6" i="43"/>
  <c r="O6" i="43"/>
  <c r="Q6" i="43"/>
  <c r="S6" i="43"/>
  <c r="U6" i="43"/>
  <c r="W6" i="43"/>
  <c r="Y6" i="43"/>
  <c r="C22" i="43"/>
  <c r="D12" i="43"/>
  <c r="G22" i="43"/>
  <c r="H12" i="43"/>
  <c r="K22" i="43"/>
  <c r="L12" i="43"/>
  <c r="O22" i="43"/>
  <c r="P12" i="43"/>
  <c r="S22" i="43"/>
  <c r="T12" i="43"/>
  <c r="W22" i="43"/>
  <c r="X12" i="43"/>
  <c r="D14" i="43"/>
  <c r="H14" i="43"/>
  <c r="L14" i="43"/>
  <c r="P14" i="43"/>
  <c r="T14" i="43"/>
  <c r="X14" i="43"/>
  <c r="D18" i="43"/>
  <c r="H18" i="43"/>
  <c r="L18" i="43"/>
  <c r="P18" i="43"/>
  <c r="T18" i="43"/>
  <c r="X18" i="43"/>
  <c r="D22" i="43"/>
  <c r="H22" i="43"/>
  <c r="L22" i="43"/>
  <c r="P22" i="43"/>
  <c r="T22" i="43"/>
  <c r="X22" i="43"/>
  <c r="C41" i="43"/>
  <c r="D27" i="43"/>
  <c r="G41" i="43"/>
  <c r="H27" i="43"/>
  <c r="K41" i="43"/>
  <c r="L27" i="43"/>
  <c r="O41" i="43"/>
  <c r="P27" i="43"/>
  <c r="S41" i="43"/>
  <c r="T27" i="43"/>
  <c r="W41" i="43"/>
  <c r="X27" i="43"/>
  <c r="D29" i="43"/>
  <c r="H29" i="43"/>
  <c r="L29" i="43"/>
  <c r="P29" i="43"/>
  <c r="T29" i="43"/>
  <c r="X29" i="43"/>
  <c r="D33" i="43"/>
  <c r="H33" i="43"/>
  <c r="L33" i="43"/>
  <c r="P33" i="43"/>
  <c r="T33" i="43"/>
  <c r="X33" i="43"/>
  <c r="D37" i="43"/>
  <c r="H37" i="43"/>
  <c r="L37" i="43"/>
  <c r="P37" i="43"/>
  <c r="T37" i="43"/>
  <c r="X37" i="43"/>
  <c r="D39" i="43"/>
  <c r="H39" i="43"/>
  <c r="L39" i="43"/>
  <c r="P39" i="43"/>
  <c r="T39" i="43"/>
  <c r="X39" i="43"/>
  <c r="D41" i="43"/>
  <c r="H41" i="43"/>
  <c r="L41" i="43"/>
  <c r="P41" i="43"/>
  <c r="T41" i="43"/>
  <c r="X41" i="43"/>
  <c r="G46" i="43"/>
  <c r="G55" i="43"/>
  <c r="H46" i="43"/>
  <c r="K46" i="43"/>
  <c r="K55" i="43"/>
  <c r="L46" i="43"/>
  <c r="O46" i="43"/>
  <c r="O55" i="43"/>
  <c r="P46" i="43"/>
  <c r="S46" i="43"/>
  <c r="S55" i="43"/>
  <c r="T46" i="43"/>
  <c r="W55" i="43"/>
  <c r="X46" i="43"/>
  <c r="C55" i="43"/>
  <c r="H55" i="43"/>
  <c r="L55" i="43"/>
  <c r="P55" i="43"/>
  <c r="T55" i="43"/>
  <c r="X55" i="43"/>
  <c r="C10" i="1"/>
  <c r="C13" i="1"/>
  <c r="C16" i="1"/>
  <c r="C23" i="1"/>
  <c r="D10" i="1"/>
  <c r="G10" i="1"/>
  <c r="G13" i="1"/>
  <c r="G16" i="1"/>
  <c r="G23" i="1"/>
  <c r="H10" i="1"/>
  <c r="K10" i="1"/>
  <c r="K13" i="1"/>
  <c r="K16" i="1"/>
  <c r="K23" i="1"/>
  <c r="L10" i="1"/>
  <c r="O10" i="1"/>
  <c r="O13" i="1"/>
  <c r="O16" i="1"/>
  <c r="O23" i="1"/>
  <c r="P10" i="1"/>
  <c r="S10" i="1"/>
  <c r="S13" i="1"/>
  <c r="S16" i="1"/>
  <c r="S23" i="1"/>
  <c r="T10" i="1"/>
  <c r="W10" i="1"/>
  <c r="X10" i="1"/>
  <c r="D13" i="1"/>
  <c r="H13" i="1"/>
  <c r="L13" i="1"/>
  <c r="P13" i="1"/>
  <c r="T13" i="1"/>
  <c r="W13" i="1"/>
  <c r="X13" i="1"/>
  <c r="D16" i="1"/>
  <c r="H16" i="1"/>
  <c r="L16" i="1"/>
  <c r="P16" i="1"/>
  <c r="T16" i="1"/>
  <c r="W16" i="1"/>
  <c r="X16" i="1"/>
  <c r="C19" i="1"/>
  <c r="G19" i="1"/>
  <c r="K19" i="1"/>
  <c r="O19" i="1"/>
  <c r="S19" i="1"/>
  <c r="W19" i="1"/>
  <c r="D23" i="1"/>
  <c r="H23" i="1"/>
  <c r="L23" i="1"/>
  <c r="P23" i="1"/>
  <c r="T23" i="1"/>
  <c r="W23" i="1"/>
  <c r="X23" i="1"/>
  <c r="C29" i="1"/>
  <c r="E29" i="1"/>
  <c r="G29" i="1"/>
  <c r="I29" i="1"/>
  <c r="K29" i="1"/>
  <c r="M29" i="1"/>
  <c r="O29" i="1"/>
  <c r="Q29" i="1"/>
  <c r="C42" i="1"/>
  <c r="C37" i="1"/>
  <c r="C38" i="1"/>
  <c r="C39" i="1"/>
  <c r="C33" i="1"/>
  <c r="C32" i="1"/>
  <c r="G42" i="1"/>
  <c r="G37" i="1"/>
  <c r="G38" i="1"/>
  <c r="G39" i="1"/>
  <c r="G33" i="1"/>
  <c r="G32" i="1"/>
  <c r="K42" i="1"/>
  <c r="K37" i="1"/>
  <c r="K38" i="1"/>
  <c r="K39" i="1"/>
  <c r="K33" i="1"/>
  <c r="K32" i="1"/>
  <c r="O42" i="1"/>
  <c r="O37" i="1"/>
  <c r="O38" i="1"/>
  <c r="O39" i="1"/>
  <c r="O33" i="1"/>
  <c r="O32" i="1"/>
  <c r="C34" i="1"/>
  <c r="D34" i="1"/>
  <c r="G34" i="1"/>
  <c r="H34" i="1"/>
  <c r="K34" i="1"/>
  <c r="L34" i="1"/>
  <c r="O34" i="1"/>
  <c r="P34" i="1"/>
  <c r="D39" i="1"/>
  <c r="H39" i="1"/>
  <c r="L39" i="1"/>
  <c r="P39" i="1"/>
  <c r="D42" i="1"/>
  <c r="H42" i="1"/>
  <c r="L42" i="1"/>
  <c r="P42" i="1"/>
  <c r="H1" i="67"/>
  <c r="N8" i="67"/>
  <c r="E10" i="67"/>
  <c r="E11" i="67"/>
  <c r="L12" i="67"/>
  <c r="M12" i="67"/>
  <c r="N12" i="67"/>
  <c r="C13" i="67"/>
  <c r="D13" i="67"/>
  <c r="E13" i="67"/>
  <c r="D15" i="67"/>
  <c r="E15" i="67"/>
  <c r="C16" i="67"/>
  <c r="D16" i="67"/>
  <c r="E16" i="67"/>
  <c r="C17" i="67"/>
  <c r="D17" i="67"/>
  <c r="E17" i="67"/>
  <c r="C18" i="67"/>
  <c r="D18" i="67"/>
  <c r="E18" i="67"/>
  <c r="L19" i="67"/>
  <c r="M19" i="67"/>
  <c r="N19" i="67"/>
  <c r="C20" i="67"/>
  <c r="D20" i="67"/>
  <c r="E20" i="67"/>
  <c r="C22" i="67"/>
  <c r="D22" i="67"/>
  <c r="E22" i="67"/>
  <c r="C23" i="67"/>
  <c r="D23" i="67"/>
  <c r="E23" i="67"/>
  <c r="C24" i="67"/>
  <c r="D24" i="67"/>
  <c r="E24" i="67"/>
  <c r="D25" i="67"/>
  <c r="E25" i="67"/>
  <c r="L26" i="67"/>
  <c r="M26" i="67"/>
  <c r="N26" i="67"/>
  <c r="C27" i="67"/>
  <c r="D27" i="67"/>
  <c r="E27" i="67"/>
  <c r="C29" i="67"/>
  <c r="D29" i="67"/>
  <c r="E29" i="67"/>
  <c r="C30" i="67"/>
  <c r="D30" i="67"/>
  <c r="E30" i="67"/>
  <c r="C31" i="67"/>
  <c r="D31" i="67"/>
  <c r="E31" i="67"/>
  <c r="C32" i="67"/>
  <c r="D32" i="67"/>
  <c r="E32" i="67"/>
  <c r="L33" i="67"/>
  <c r="M33" i="67"/>
  <c r="N33" i="67"/>
  <c r="C34" i="67"/>
  <c r="D34" i="67"/>
  <c r="E34" i="67"/>
  <c r="D36" i="67"/>
  <c r="E36" i="67"/>
  <c r="C37" i="67"/>
  <c r="D37" i="67"/>
  <c r="E37" i="67"/>
  <c r="C38" i="67"/>
  <c r="D38" i="67"/>
  <c r="E38" i="67"/>
  <c r="L38" i="67"/>
  <c r="M38" i="67"/>
  <c r="N38" i="67"/>
  <c r="O38" i="67"/>
  <c r="P38" i="67"/>
  <c r="Q38" i="67"/>
  <c r="C39" i="67"/>
  <c r="D39" i="67"/>
  <c r="E39" i="67"/>
  <c r="L40" i="67"/>
  <c r="M40" i="67"/>
  <c r="N40" i="67"/>
  <c r="C41" i="67"/>
  <c r="D41" i="67"/>
  <c r="E41" i="67"/>
  <c r="C43" i="67"/>
  <c r="E43" i="67"/>
  <c r="E44" i="67"/>
  <c r="E45" i="67"/>
  <c r="E46" i="67"/>
  <c r="C48" i="67"/>
  <c r="D48" i="67"/>
  <c r="E48" i="67"/>
  <c r="E50" i="67"/>
  <c r="E51" i="67"/>
  <c r="E52" i="67"/>
  <c r="E53" i="67"/>
  <c r="C55" i="67"/>
  <c r="D55" i="67"/>
  <c r="E55" i="67"/>
  <c r="E57" i="67"/>
  <c r="E58" i="67"/>
  <c r="E59" i="67"/>
  <c r="E60" i="67"/>
  <c r="C62" i="67"/>
  <c r="D62" i="67"/>
  <c r="E62" i="67"/>
  <c r="E64" i="67"/>
  <c r="C69" i="67"/>
  <c r="D69" i="67"/>
  <c r="E73" i="67"/>
  <c r="C76" i="67"/>
  <c r="D76" i="67"/>
  <c r="E76" i="67"/>
  <c r="E78" i="67"/>
  <c r="E80" i="67"/>
  <c r="C82" i="67"/>
  <c r="D82" i="67"/>
  <c r="E82" i="67"/>
  <c r="E85" i="67"/>
  <c r="E86" i="67"/>
  <c r="C89" i="67"/>
  <c r="D89" i="67"/>
  <c r="E89" i="67"/>
  <c r="E92" i="67"/>
  <c r="E93" i="67"/>
  <c r="E94" i="67"/>
  <c r="G94" i="67"/>
  <c r="H94" i="67"/>
  <c r="C96" i="67"/>
  <c r="D96" i="67"/>
  <c r="E96" i="67"/>
  <c r="AB1" i="98"/>
  <c r="C7" i="98"/>
  <c r="E7" i="98"/>
  <c r="G7" i="98"/>
  <c r="I7" i="98"/>
  <c r="K7" i="98"/>
  <c r="M7" i="98"/>
  <c r="O7" i="98"/>
  <c r="Q7" i="98"/>
  <c r="S7" i="98"/>
  <c r="U7" i="98"/>
  <c r="W7" i="98"/>
  <c r="Y7" i="98"/>
  <c r="Z10" i="98"/>
  <c r="AA7" i="98"/>
  <c r="AC7" i="98"/>
  <c r="AE7" i="98"/>
  <c r="AG7" i="98"/>
  <c r="AI7" i="98"/>
  <c r="AK7" i="98"/>
  <c r="AM7" i="98"/>
  <c r="AO7" i="98"/>
  <c r="C8" i="98"/>
  <c r="E8" i="98"/>
  <c r="G8" i="98"/>
  <c r="I8" i="98"/>
  <c r="K8" i="98"/>
  <c r="M8" i="98"/>
  <c r="O8" i="98"/>
  <c r="Q8" i="98"/>
  <c r="S8" i="98"/>
  <c r="U8" i="98"/>
  <c r="W8" i="98"/>
  <c r="Y8" i="98"/>
  <c r="AA8" i="98"/>
  <c r="AC8" i="98"/>
  <c r="AE8" i="98"/>
  <c r="AG8" i="98"/>
  <c r="AI8" i="98"/>
  <c r="AK8" i="98"/>
  <c r="AM8" i="98"/>
  <c r="AO8" i="98"/>
  <c r="C9" i="98"/>
  <c r="E9" i="98"/>
  <c r="G9" i="98"/>
  <c r="I9" i="98"/>
  <c r="K9" i="98"/>
  <c r="M9" i="98"/>
  <c r="O9" i="98"/>
  <c r="Q9" i="98"/>
  <c r="S9" i="98"/>
  <c r="U9" i="98"/>
  <c r="W9" i="98"/>
  <c r="Y9" i="98"/>
  <c r="AA9" i="98"/>
  <c r="AC9" i="98"/>
  <c r="AE9" i="98"/>
  <c r="AG9" i="98"/>
  <c r="AI9" i="98"/>
  <c r="AK9" i="98"/>
  <c r="AM9" i="98"/>
  <c r="AO9" i="98"/>
  <c r="C10" i="98"/>
  <c r="E10" i="98"/>
  <c r="G10" i="98"/>
  <c r="I10" i="98"/>
  <c r="K10" i="98"/>
  <c r="M10" i="98"/>
  <c r="O10" i="98"/>
  <c r="Q10" i="98"/>
  <c r="S10" i="98"/>
  <c r="U10" i="98"/>
  <c r="W10" i="98"/>
  <c r="Y10" i="98"/>
  <c r="AA10" i="98"/>
  <c r="AC10" i="98"/>
  <c r="AE10" i="98"/>
  <c r="AG10" i="98"/>
  <c r="AI10" i="98"/>
  <c r="AK10" i="98"/>
  <c r="AM10" i="98"/>
  <c r="AO10" i="98"/>
  <c r="B27" i="99"/>
  <c r="B27" i="109"/>
  <c r="B27" i="98"/>
  <c r="B28" i="98"/>
  <c r="C12" i="98"/>
  <c r="E12" i="98"/>
  <c r="G12" i="98"/>
  <c r="I12" i="98"/>
  <c r="M12" i="98"/>
  <c r="O12" i="98"/>
  <c r="Q12" i="98"/>
  <c r="S12" i="98"/>
  <c r="U12" i="98"/>
  <c r="W12" i="98"/>
  <c r="Y12" i="98"/>
  <c r="AC12" i="98"/>
  <c r="AG12" i="98"/>
  <c r="AI12" i="98"/>
  <c r="AJ28" i="98"/>
  <c r="AK12" i="98"/>
  <c r="AM12" i="98"/>
  <c r="AN26" i="98"/>
  <c r="AN28" i="98"/>
  <c r="AO12" i="98"/>
  <c r="C13" i="98"/>
  <c r="E13" i="98"/>
  <c r="G13" i="98"/>
  <c r="I13" i="98"/>
  <c r="M13" i="98"/>
  <c r="O13" i="98"/>
  <c r="Q13" i="98"/>
  <c r="S13" i="98"/>
  <c r="U13" i="98"/>
  <c r="W13" i="98"/>
  <c r="Y13" i="98"/>
  <c r="AC13" i="98"/>
  <c r="AG13" i="98"/>
  <c r="AI13" i="98"/>
  <c r="AK13" i="98"/>
  <c r="AM13" i="98"/>
  <c r="AO13" i="98"/>
  <c r="C14" i="98"/>
  <c r="E14" i="98"/>
  <c r="G14" i="98"/>
  <c r="I14" i="98"/>
  <c r="M14" i="98"/>
  <c r="O14" i="98"/>
  <c r="Q14" i="98"/>
  <c r="S14" i="98"/>
  <c r="U14" i="98"/>
  <c r="W14" i="98"/>
  <c r="Y14" i="98"/>
  <c r="AC14" i="98"/>
  <c r="AG14" i="98"/>
  <c r="AI14" i="98"/>
  <c r="AK14" i="98"/>
  <c r="AM14" i="98"/>
  <c r="AO14" i="98"/>
  <c r="C15" i="98"/>
  <c r="E15" i="98"/>
  <c r="G15" i="98"/>
  <c r="I15" i="98"/>
  <c r="M15" i="98"/>
  <c r="O15" i="98"/>
  <c r="Q15" i="98"/>
  <c r="S15" i="98"/>
  <c r="U15" i="98"/>
  <c r="W15" i="98"/>
  <c r="Y15" i="98"/>
  <c r="AC15" i="98"/>
  <c r="AG15" i="98"/>
  <c r="AI15" i="98"/>
  <c r="AK15" i="98"/>
  <c r="AM15" i="98"/>
  <c r="AO15" i="98"/>
  <c r="C16" i="98"/>
  <c r="E16" i="98"/>
  <c r="G16" i="98"/>
  <c r="I16" i="98"/>
  <c r="M16" i="98"/>
  <c r="O16" i="98"/>
  <c r="Q16" i="98"/>
  <c r="S16" i="98"/>
  <c r="U16" i="98"/>
  <c r="W16" i="98"/>
  <c r="Y16" i="98"/>
  <c r="AC16" i="98"/>
  <c r="AG16" i="98"/>
  <c r="AI16" i="98"/>
  <c r="AK16" i="98"/>
  <c r="AM16" i="98"/>
  <c r="AO16" i="98"/>
  <c r="C17" i="98"/>
  <c r="E17" i="98"/>
  <c r="G17" i="98"/>
  <c r="I17" i="98"/>
  <c r="M17" i="98"/>
  <c r="O17" i="98"/>
  <c r="Q17" i="98"/>
  <c r="S17" i="98"/>
  <c r="U17" i="98"/>
  <c r="W17" i="98"/>
  <c r="Y17" i="98"/>
  <c r="AC17" i="98"/>
  <c r="AG17" i="98"/>
  <c r="AI17" i="98"/>
  <c r="AK17" i="98"/>
  <c r="AM17" i="98"/>
  <c r="AO17" i="98"/>
  <c r="C18" i="98"/>
  <c r="E18" i="98"/>
  <c r="G18" i="98"/>
  <c r="I18" i="98"/>
  <c r="M18" i="98"/>
  <c r="O18" i="98"/>
  <c r="Q18" i="98"/>
  <c r="S18" i="98"/>
  <c r="U18" i="98"/>
  <c r="W18" i="98"/>
  <c r="Y18" i="98"/>
  <c r="AC18" i="98"/>
  <c r="AG18" i="98"/>
  <c r="AI18" i="98"/>
  <c r="AK18" i="98"/>
  <c r="AM18" i="98"/>
  <c r="AO18" i="98"/>
  <c r="C19" i="98"/>
  <c r="E19" i="98"/>
  <c r="G19" i="98"/>
  <c r="I19" i="98"/>
  <c r="M19" i="98"/>
  <c r="O19" i="98"/>
  <c r="Q19" i="98"/>
  <c r="S19" i="98"/>
  <c r="U19" i="98"/>
  <c r="W19" i="98"/>
  <c r="Y19" i="98"/>
  <c r="AC19" i="98"/>
  <c r="AG19" i="98"/>
  <c r="AI19" i="98"/>
  <c r="AK19" i="98"/>
  <c r="AM19" i="98"/>
  <c r="AO19" i="98"/>
  <c r="C20" i="98"/>
  <c r="E20" i="98"/>
  <c r="G20" i="98"/>
  <c r="I20" i="98"/>
  <c r="M20" i="98"/>
  <c r="O20" i="98"/>
  <c r="Q20" i="98"/>
  <c r="S20" i="98"/>
  <c r="U20" i="98"/>
  <c r="W20" i="98"/>
  <c r="Y20" i="98"/>
  <c r="AC20" i="98"/>
  <c r="AG20" i="98"/>
  <c r="AI20" i="98"/>
  <c r="AK20" i="98"/>
  <c r="AM20" i="98"/>
  <c r="AO20" i="98"/>
  <c r="C21" i="98"/>
  <c r="E21" i="98"/>
  <c r="G21" i="98"/>
  <c r="I21" i="98"/>
  <c r="M21" i="98"/>
  <c r="O21" i="98"/>
  <c r="Q21" i="98"/>
  <c r="S21" i="98"/>
  <c r="U21" i="98"/>
  <c r="W21" i="98"/>
  <c r="Y21" i="98"/>
  <c r="AC21" i="98"/>
  <c r="AG21" i="98"/>
  <c r="AI21" i="98"/>
  <c r="AK21" i="98"/>
  <c r="AM21" i="98"/>
  <c r="AO21" i="98"/>
  <c r="C22" i="98"/>
  <c r="E22" i="98"/>
  <c r="G22" i="98"/>
  <c r="I22" i="98"/>
  <c r="M22" i="98"/>
  <c r="O22" i="98"/>
  <c r="Q22" i="98"/>
  <c r="S22" i="98"/>
  <c r="U22" i="98"/>
  <c r="W22" i="98"/>
  <c r="Y22" i="98"/>
  <c r="AC22" i="98"/>
  <c r="AG22" i="98"/>
  <c r="AI22" i="98"/>
  <c r="AK22" i="98"/>
  <c r="AM22" i="98"/>
  <c r="AO22" i="98"/>
  <c r="C23" i="98"/>
  <c r="E23" i="98"/>
  <c r="G23" i="98"/>
  <c r="I23" i="98"/>
  <c r="M23" i="98"/>
  <c r="O23" i="98"/>
  <c r="Q23" i="98"/>
  <c r="S23" i="98"/>
  <c r="U23" i="98"/>
  <c r="W23" i="98"/>
  <c r="Y23" i="98"/>
  <c r="AC23" i="98"/>
  <c r="AG23" i="98"/>
  <c r="AI23" i="98"/>
  <c r="AK23" i="98"/>
  <c r="AM23" i="98"/>
  <c r="AO23" i="98"/>
  <c r="C24" i="98"/>
  <c r="E24" i="98"/>
  <c r="G24" i="98"/>
  <c r="I24" i="98"/>
  <c r="M24" i="98"/>
  <c r="O24" i="98"/>
  <c r="Q24" i="98"/>
  <c r="S24" i="98"/>
  <c r="U24" i="98"/>
  <c r="W24" i="98"/>
  <c r="Y24" i="98"/>
  <c r="AC24" i="98"/>
  <c r="AG24" i="98"/>
  <c r="AI24" i="98"/>
  <c r="AK24" i="98"/>
  <c r="AM24" i="98"/>
  <c r="AO24" i="98"/>
  <c r="B25" i="99"/>
  <c r="B25" i="109"/>
  <c r="B25" i="98"/>
  <c r="C25" i="98"/>
  <c r="E25" i="98"/>
  <c r="G25" i="98"/>
  <c r="I25" i="98"/>
  <c r="M25" i="98"/>
  <c r="O25" i="98"/>
  <c r="Q25" i="98"/>
  <c r="S25" i="98"/>
  <c r="U25" i="98"/>
  <c r="W25" i="98"/>
  <c r="Y25" i="98"/>
  <c r="AC25" i="98"/>
  <c r="AG25" i="98"/>
  <c r="AI25" i="98"/>
  <c r="AK25" i="98"/>
  <c r="AM25" i="98"/>
  <c r="AO25" i="98"/>
  <c r="C26" i="98"/>
  <c r="E26" i="98"/>
  <c r="G26" i="98"/>
  <c r="I26" i="98"/>
  <c r="M26" i="98"/>
  <c r="O26" i="98"/>
  <c r="Q26" i="98"/>
  <c r="S26" i="98"/>
  <c r="U26" i="98"/>
  <c r="W26" i="98"/>
  <c r="Y26" i="98"/>
  <c r="Z26" i="98"/>
  <c r="AA26" i="98"/>
  <c r="AC26" i="98"/>
  <c r="AI26" i="98"/>
  <c r="AK26" i="98"/>
  <c r="AM26" i="98"/>
  <c r="AO26" i="98"/>
  <c r="C27" i="98"/>
  <c r="E27" i="98"/>
  <c r="G27" i="98"/>
  <c r="I27" i="98"/>
  <c r="M27" i="98"/>
  <c r="O27" i="98"/>
  <c r="Q27" i="98"/>
  <c r="S27" i="98"/>
  <c r="U27" i="98"/>
  <c r="W27" i="98"/>
  <c r="Y27" i="98"/>
  <c r="AC27" i="98"/>
  <c r="AG27" i="98"/>
  <c r="AI27" i="98"/>
  <c r="AK27" i="98"/>
  <c r="AM27" i="98"/>
  <c r="AO27" i="98"/>
  <c r="C28" i="98"/>
  <c r="E28" i="98"/>
  <c r="G28" i="98"/>
  <c r="I28" i="98"/>
  <c r="M28" i="98"/>
  <c r="O28" i="98"/>
  <c r="Q28" i="98"/>
  <c r="S28" i="98"/>
  <c r="U28" i="98"/>
  <c r="W28" i="98"/>
  <c r="Y28" i="98"/>
  <c r="Z28" i="98"/>
  <c r="AA28" i="98"/>
  <c r="AC28" i="98"/>
  <c r="AI28" i="98"/>
  <c r="AK28" i="98"/>
  <c r="AM28" i="98"/>
  <c r="AO28" i="98"/>
  <c r="B38" i="99"/>
  <c r="B38" i="109"/>
  <c r="B38" i="98"/>
  <c r="B39" i="98"/>
  <c r="C30" i="98"/>
  <c r="E30" i="98"/>
  <c r="G30" i="98"/>
  <c r="I30" i="98"/>
  <c r="M30" i="98"/>
  <c r="O30" i="98"/>
  <c r="Q30" i="98"/>
  <c r="S30" i="98"/>
  <c r="U30" i="98"/>
  <c r="W30" i="98"/>
  <c r="Y30" i="98"/>
  <c r="AC30" i="98"/>
  <c r="AE30" i="98"/>
  <c r="AG30" i="98"/>
  <c r="AI30" i="98"/>
  <c r="AJ39" i="98"/>
  <c r="AK30" i="98"/>
  <c r="AM30" i="98"/>
  <c r="AN37" i="98"/>
  <c r="AN39" i="98"/>
  <c r="AO30" i="98"/>
  <c r="C31" i="98"/>
  <c r="E31" i="98"/>
  <c r="G31" i="98"/>
  <c r="I31" i="98"/>
  <c r="M31" i="98"/>
  <c r="O31" i="98"/>
  <c r="Q31" i="98"/>
  <c r="S31" i="98"/>
  <c r="U31" i="98"/>
  <c r="W31" i="98"/>
  <c r="Y31" i="98"/>
  <c r="AC31" i="98"/>
  <c r="AE31" i="98"/>
  <c r="AG31" i="98"/>
  <c r="AI31" i="98"/>
  <c r="AK31" i="98"/>
  <c r="AM31" i="98"/>
  <c r="AO31" i="98"/>
  <c r="C32" i="98"/>
  <c r="E32" i="98"/>
  <c r="G32" i="98"/>
  <c r="I32" i="98"/>
  <c r="M32" i="98"/>
  <c r="O32" i="98"/>
  <c r="Q32" i="98"/>
  <c r="S32" i="98"/>
  <c r="U32" i="98"/>
  <c r="W32" i="98"/>
  <c r="Y32" i="98"/>
  <c r="AC32" i="98"/>
  <c r="AE32" i="98"/>
  <c r="AG32" i="98"/>
  <c r="AI32" i="98"/>
  <c r="AK32" i="98"/>
  <c r="AM32" i="98"/>
  <c r="AO32" i="98"/>
  <c r="C33" i="98"/>
  <c r="E33" i="98"/>
  <c r="G33" i="98"/>
  <c r="I33" i="98"/>
  <c r="M33" i="98"/>
  <c r="O33" i="98"/>
  <c r="Q33" i="98"/>
  <c r="S33" i="98"/>
  <c r="U33" i="98"/>
  <c r="W33" i="98"/>
  <c r="Y33" i="98"/>
  <c r="AC33" i="98"/>
  <c r="AE33" i="98"/>
  <c r="AG33" i="98"/>
  <c r="AI33" i="98"/>
  <c r="AK33" i="98"/>
  <c r="AM33" i="98"/>
  <c r="AO33" i="98"/>
  <c r="C34" i="98"/>
  <c r="E34" i="98"/>
  <c r="G34" i="98"/>
  <c r="I34" i="98"/>
  <c r="M34" i="98"/>
  <c r="O34" i="98"/>
  <c r="Q34" i="98"/>
  <c r="S34" i="98"/>
  <c r="U34" i="98"/>
  <c r="W34" i="98"/>
  <c r="Y34" i="98"/>
  <c r="AC34" i="98"/>
  <c r="AE34" i="98"/>
  <c r="AG34" i="98"/>
  <c r="AI34" i="98"/>
  <c r="AK34" i="98"/>
  <c r="AM34" i="98"/>
  <c r="AO34" i="98"/>
  <c r="C35" i="98"/>
  <c r="E35" i="98"/>
  <c r="G35" i="98"/>
  <c r="I35" i="98"/>
  <c r="M35" i="98"/>
  <c r="O35" i="98"/>
  <c r="Q35" i="98"/>
  <c r="S35" i="98"/>
  <c r="U35" i="98"/>
  <c r="W35" i="98"/>
  <c r="Y35" i="98"/>
  <c r="AC35" i="98"/>
  <c r="AE35" i="98"/>
  <c r="AG35" i="98"/>
  <c r="AI35" i="98"/>
  <c r="AK35" i="98"/>
  <c r="AM35" i="98"/>
  <c r="AO35" i="98"/>
  <c r="C36" i="98"/>
  <c r="E36" i="98"/>
  <c r="G36" i="98"/>
  <c r="I36" i="98"/>
  <c r="M36" i="98"/>
  <c r="O36" i="98"/>
  <c r="Q36" i="98"/>
  <c r="S36" i="98"/>
  <c r="U36" i="98"/>
  <c r="W36" i="98"/>
  <c r="Y36" i="98"/>
  <c r="AC36" i="98"/>
  <c r="AE36" i="98"/>
  <c r="AG36" i="98"/>
  <c r="AI36" i="98"/>
  <c r="AK36" i="98"/>
  <c r="AM36" i="98"/>
  <c r="AO36" i="98"/>
  <c r="C37" i="98"/>
  <c r="E37" i="98"/>
  <c r="G37" i="98"/>
  <c r="I37" i="98"/>
  <c r="M37" i="98"/>
  <c r="O37" i="98"/>
  <c r="Q37" i="98"/>
  <c r="S37" i="98"/>
  <c r="U37" i="98"/>
  <c r="W37" i="98"/>
  <c r="Y37" i="98"/>
  <c r="Z37" i="98"/>
  <c r="AA37" i="98"/>
  <c r="AC37" i="98"/>
  <c r="AE37" i="98"/>
  <c r="AG37" i="98"/>
  <c r="AI37" i="98"/>
  <c r="AK37" i="98"/>
  <c r="AM37" i="98"/>
  <c r="AO37" i="98"/>
  <c r="C38" i="98"/>
  <c r="E38" i="98"/>
  <c r="G38" i="98"/>
  <c r="I38" i="98"/>
  <c r="M38" i="98"/>
  <c r="O38" i="98"/>
  <c r="Q38" i="98"/>
  <c r="S38" i="98"/>
  <c r="U38" i="98"/>
  <c r="W38" i="98"/>
  <c r="Y38" i="98"/>
  <c r="AC38" i="98"/>
  <c r="AE38" i="98"/>
  <c r="AG38" i="98"/>
  <c r="AI38" i="98"/>
  <c r="AK38" i="98"/>
  <c r="AM38" i="98"/>
  <c r="AO38" i="98"/>
  <c r="C39" i="98"/>
  <c r="E39" i="98"/>
  <c r="G39" i="98"/>
  <c r="I39" i="98"/>
  <c r="M39" i="98"/>
  <c r="O39" i="98"/>
  <c r="Q39" i="98"/>
  <c r="S39" i="98"/>
  <c r="U39" i="98"/>
  <c r="W39" i="98"/>
  <c r="Y39" i="98"/>
  <c r="Z39" i="98"/>
  <c r="AA39" i="98"/>
  <c r="AC39" i="98"/>
  <c r="AE39" i="98"/>
  <c r="AG39" i="98"/>
  <c r="AI39" i="98"/>
  <c r="AK39" i="98"/>
  <c r="AM39" i="98"/>
  <c r="AO39" i="98"/>
  <c r="B40" i="99"/>
  <c r="B40" i="109"/>
  <c r="B40" i="98"/>
  <c r="B41" i="99"/>
  <c r="B41" i="109"/>
  <c r="B41" i="98"/>
  <c r="B42" i="99"/>
  <c r="B42" i="109"/>
  <c r="B42" i="98"/>
  <c r="B43" i="98"/>
  <c r="C40" i="98"/>
  <c r="E40" i="98"/>
  <c r="C41" i="98"/>
  <c r="E41" i="98"/>
  <c r="C42" i="98"/>
  <c r="E42" i="98"/>
  <c r="C43" i="98"/>
  <c r="E43" i="98"/>
  <c r="G43" i="98"/>
  <c r="I43" i="98"/>
  <c r="J43" i="98"/>
  <c r="K43" i="98"/>
  <c r="M43" i="98"/>
  <c r="O43" i="98"/>
  <c r="Q43" i="98"/>
  <c r="S43" i="98"/>
  <c r="U43" i="98"/>
  <c r="W43" i="98"/>
  <c r="Y43" i="98"/>
  <c r="Z43" i="98"/>
  <c r="AA43" i="98"/>
  <c r="AC43" i="98"/>
  <c r="AE43" i="98"/>
  <c r="AG43" i="98"/>
  <c r="AI43" i="98"/>
  <c r="AK43" i="98"/>
  <c r="AM43" i="98"/>
  <c r="AO43" i="98"/>
  <c r="B46" i="98"/>
  <c r="D46" i="98"/>
  <c r="F46" i="98"/>
  <c r="H46" i="98"/>
  <c r="J46" i="98"/>
  <c r="L46" i="98"/>
  <c r="N46" i="98"/>
  <c r="P46" i="98"/>
  <c r="R46" i="98"/>
  <c r="T46" i="98"/>
  <c r="V46" i="98"/>
  <c r="X46" i="98"/>
  <c r="Z46" i="98"/>
  <c r="AB46" i="98"/>
  <c r="AD46" i="98"/>
  <c r="AF46" i="98"/>
  <c r="AH46" i="98"/>
  <c r="AJ46" i="98"/>
  <c r="AL46" i="98"/>
  <c r="AN46" i="98"/>
  <c r="B59" i="98"/>
  <c r="C51" i="98"/>
  <c r="D59" i="98"/>
  <c r="E51" i="98"/>
  <c r="F59" i="98"/>
  <c r="G51" i="98"/>
  <c r="H59" i="98"/>
  <c r="I51" i="98"/>
  <c r="L59" i="98"/>
  <c r="M51" i="98"/>
  <c r="N59" i="98"/>
  <c r="O51" i="98"/>
  <c r="P59" i="98"/>
  <c r="Q51" i="98"/>
  <c r="R59" i="98"/>
  <c r="S51" i="98"/>
  <c r="T59" i="98"/>
  <c r="U51" i="98"/>
  <c r="V59" i="98"/>
  <c r="W51" i="98"/>
  <c r="X59" i="98"/>
  <c r="Y51" i="98"/>
  <c r="AB59" i="98"/>
  <c r="AC51" i="98"/>
  <c r="AD59" i="98"/>
  <c r="AE51" i="98"/>
  <c r="AF59" i="98"/>
  <c r="AG51" i="98"/>
  <c r="AK51" i="98"/>
  <c r="AL59" i="98"/>
  <c r="AM51" i="98"/>
  <c r="AN59" i="98"/>
  <c r="AO51" i="98"/>
  <c r="C52" i="98"/>
  <c r="E52" i="98"/>
  <c r="G52" i="98"/>
  <c r="I52" i="98"/>
  <c r="M52" i="98"/>
  <c r="O52" i="98"/>
  <c r="Q52" i="98"/>
  <c r="S52" i="98"/>
  <c r="U52" i="98"/>
  <c r="W52" i="98"/>
  <c r="Y52" i="98"/>
  <c r="AC52" i="98"/>
  <c r="AE52" i="98"/>
  <c r="AG52" i="98"/>
  <c r="AI52" i="98"/>
  <c r="AK52" i="98"/>
  <c r="AM52" i="98"/>
  <c r="AO52" i="98"/>
  <c r="C53" i="98"/>
  <c r="E53" i="98"/>
  <c r="G53" i="98"/>
  <c r="I53" i="98"/>
  <c r="M53" i="98"/>
  <c r="O53" i="98"/>
  <c r="Q53" i="98"/>
  <c r="S53" i="98"/>
  <c r="U53" i="98"/>
  <c r="W53" i="98"/>
  <c r="Y53" i="98"/>
  <c r="AC53" i="98"/>
  <c r="AE53" i="98"/>
  <c r="AG53" i="98"/>
  <c r="AI53" i="98"/>
  <c r="AK53" i="98"/>
  <c r="AM53" i="98"/>
  <c r="AO53" i="98"/>
  <c r="C54" i="98"/>
  <c r="E54" i="98"/>
  <c r="G54" i="98"/>
  <c r="I54" i="98"/>
  <c r="M54" i="98"/>
  <c r="O54" i="98"/>
  <c r="Q54" i="98"/>
  <c r="S54" i="98"/>
  <c r="U54" i="98"/>
  <c r="W54" i="98"/>
  <c r="Y54" i="98"/>
  <c r="AC54" i="98"/>
  <c r="AE54" i="98"/>
  <c r="AG54" i="98"/>
  <c r="AI54" i="98"/>
  <c r="AK54" i="98"/>
  <c r="AM54" i="98"/>
  <c r="AO54" i="98"/>
  <c r="C55" i="98"/>
  <c r="E55" i="98"/>
  <c r="G55" i="98"/>
  <c r="I55" i="98"/>
  <c r="M55" i="98"/>
  <c r="O55" i="98"/>
  <c r="Q55" i="98"/>
  <c r="S55" i="98"/>
  <c r="U55" i="98"/>
  <c r="W55" i="98"/>
  <c r="Y55" i="98"/>
  <c r="AC55" i="98"/>
  <c r="AE55" i="98"/>
  <c r="AG55" i="98"/>
  <c r="AI55" i="98"/>
  <c r="AK55" i="98"/>
  <c r="AM55" i="98"/>
  <c r="AO55" i="98"/>
  <c r="C56" i="98"/>
  <c r="E56" i="98"/>
  <c r="G56" i="98"/>
  <c r="I56" i="98"/>
  <c r="M56" i="98"/>
  <c r="O56" i="98"/>
  <c r="Q56" i="98"/>
  <c r="S56" i="98"/>
  <c r="U56" i="98"/>
  <c r="W56" i="98"/>
  <c r="Y56" i="98"/>
  <c r="AC56" i="98"/>
  <c r="AE56" i="98"/>
  <c r="AG56" i="98"/>
  <c r="AI56" i="98"/>
  <c r="AK56" i="98"/>
  <c r="AM56" i="98"/>
  <c r="AO56" i="98"/>
  <c r="C57" i="98"/>
  <c r="E57" i="98"/>
  <c r="G57" i="98"/>
  <c r="I57" i="98"/>
  <c r="M57" i="98"/>
  <c r="O57" i="98"/>
  <c r="Q57" i="98"/>
  <c r="S57" i="98"/>
  <c r="U57" i="98"/>
  <c r="W57" i="98"/>
  <c r="Y57" i="98"/>
  <c r="AC57" i="98"/>
  <c r="AE57" i="98"/>
  <c r="AG57" i="98"/>
  <c r="AI57" i="98"/>
  <c r="AK57" i="98"/>
  <c r="AM57" i="98"/>
  <c r="AO57" i="98"/>
  <c r="C58" i="98"/>
  <c r="E58" i="98"/>
  <c r="G58" i="98"/>
  <c r="I58" i="98"/>
  <c r="M58" i="98"/>
  <c r="O58" i="98"/>
  <c r="Q58" i="98"/>
  <c r="S58" i="98"/>
  <c r="U58" i="98"/>
  <c r="W58" i="98"/>
  <c r="Y58" i="98"/>
  <c r="AC58" i="98"/>
  <c r="AE58" i="98"/>
  <c r="AG58" i="98"/>
  <c r="AI58" i="98"/>
  <c r="AK58" i="98"/>
  <c r="AM58" i="98"/>
  <c r="AO58" i="98"/>
  <c r="C59" i="98"/>
  <c r="E59" i="98"/>
  <c r="G59" i="98"/>
  <c r="I59" i="98"/>
  <c r="M59" i="98"/>
  <c r="O59" i="98"/>
  <c r="Q59" i="98"/>
  <c r="S59" i="98"/>
  <c r="U59" i="98"/>
  <c r="W59" i="98"/>
  <c r="Y59" i="98"/>
  <c r="Z59" i="98"/>
  <c r="AA59" i="98"/>
  <c r="AC59" i="98"/>
  <c r="AE59" i="98"/>
  <c r="AG59" i="98"/>
  <c r="AH59" i="98"/>
  <c r="AI59" i="98"/>
  <c r="AJ59" i="98"/>
  <c r="AK59" i="98"/>
  <c r="AM59" i="98"/>
  <c r="AO59" i="98"/>
  <c r="Z1" i="99"/>
  <c r="B10" i="99"/>
  <c r="C7" i="99"/>
  <c r="E7" i="99"/>
  <c r="G7" i="99"/>
  <c r="I7" i="99"/>
  <c r="K7" i="99"/>
  <c r="M7" i="99"/>
  <c r="O7" i="99"/>
  <c r="Q7" i="99"/>
  <c r="S7" i="99"/>
  <c r="U7" i="99"/>
  <c r="W7" i="99"/>
  <c r="X10" i="99"/>
  <c r="Y7" i="99"/>
  <c r="AA7" i="99"/>
  <c r="AC7" i="99"/>
  <c r="AE7" i="99"/>
  <c r="AG7" i="99"/>
  <c r="AI7" i="99"/>
  <c r="AK7" i="99"/>
  <c r="AM7" i="99"/>
  <c r="AO7" i="99"/>
  <c r="C8" i="99"/>
  <c r="E8" i="99"/>
  <c r="G8" i="99"/>
  <c r="I8" i="99"/>
  <c r="K8" i="99"/>
  <c r="M8" i="99"/>
  <c r="O8" i="99"/>
  <c r="Q8" i="99"/>
  <c r="S8" i="99"/>
  <c r="U8" i="99"/>
  <c r="W8" i="99"/>
  <c r="Y8" i="99"/>
  <c r="AA8" i="99"/>
  <c r="AC8" i="99"/>
  <c r="AE8" i="99"/>
  <c r="AG8" i="99"/>
  <c r="AI8" i="99"/>
  <c r="AK8" i="99"/>
  <c r="AM8" i="99"/>
  <c r="AO8" i="99"/>
  <c r="C9" i="99"/>
  <c r="E9" i="99"/>
  <c r="G9" i="99"/>
  <c r="I9" i="99"/>
  <c r="K9" i="99"/>
  <c r="M9" i="99"/>
  <c r="O9" i="99"/>
  <c r="Q9" i="99"/>
  <c r="S9" i="99"/>
  <c r="U9" i="99"/>
  <c r="W9" i="99"/>
  <c r="Y9" i="99"/>
  <c r="AA9" i="99"/>
  <c r="AC9" i="99"/>
  <c r="AE9" i="99"/>
  <c r="AG9" i="99"/>
  <c r="AI9" i="99"/>
  <c r="AK9" i="99"/>
  <c r="AM9" i="99"/>
  <c r="AO9" i="99"/>
  <c r="C10" i="99"/>
  <c r="E10" i="99"/>
  <c r="G10" i="99"/>
  <c r="I10" i="99"/>
  <c r="K10" i="99"/>
  <c r="L10" i="99"/>
  <c r="M10" i="99"/>
  <c r="N10" i="99"/>
  <c r="O10" i="99"/>
  <c r="Q10" i="99"/>
  <c r="S10" i="99"/>
  <c r="U10" i="99"/>
  <c r="W10" i="99"/>
  <c r="Y10" i="99"/>
  <c r="AA10" i="99"/>
  <c r="AC10" i="99"/>
  <c r="AE10" i="99"/>
  <c r="AG10" i="99"/>
  <c r="AI10" i="99"/>
  <c r="AK10" i="99"/>
  <c r="AM10" i="99"/>
  <c r="AO10" i="99"/>
  <c r="B26" i="99"/>
  <c r="B28" i="99"/>
  <c r="C12" i="99"/>
  <c r="K12" i="99"/>
  <c r="Q12" i="99"/>
  <c r="S12" i="99"/>
  <c r="T26" i="99"/>
  <c r="T28" i="99"/>
  <c r="U12" i="99"/>
  <c r="W12" i="99"/>
  <c r="AA12" i="99"/>
  <c r="AC12" i="99"/>
  <c r="AE12" i="99"/>
  <c r="AG12" i="99"/>
  <c r="AI12" i="99"/>
  <c r="AK12" i="99"/>
  <c r="AO12" i="99"/>
  <c r="C13" i="99"/>
  <c r="K13" i="99"/>
  <c r="Q13" i="99"/>
  <c r="S13" i="99"/>
  <c r="U13" i="99"/>
  <c r="W13" i="99"/>
  <c r="AA13" i="99"/>
  <c r="AC13" i="99"/>
  <c r="AE13" i="99"/>
  <c r="AG13" i="99"/>
  <c r="AI13" i="99"/>
  <c r="AK13" i="99"/>
  <c r="AO13" i="99"/>
  <c r="C14" i="99"/>
  <c r="K14" i="99"/>
  <c r="Q14" i="99"/>
  <c r="S14" i="99"/>
  <c r="U14" i="99"/>
  <c r="W14" i="99"/>
  <c r="AA14" i="99"/>
  <c r="AC14" i="99"/>
  <c r="AE14" i="99"/>
  <c r="AG14" i="99"/>
  <c r="AI14" i="99"/>
  <c r="AK14" i="99"/>
  <c r="AO14" i="99"/>
  <c r="C15" i="99"/>
  <c r="K15" i="99"/>
  <c r="Q15" i="99"/>
  <c r="S15" i="99"/>
  <c r="U15" i="99"/>
  <c r="W15" i="99"/>
  <c r="AA15" i="99"/>
  <c r="AC15" i="99"/>
  <c r="AE15" i="99"/>
  <c r="AG15" i="99"/>
  <c r="AI15" i="99"/>
  <c r="AK15" i="99"/>
  <c r="AO15" i="99"/>
  <c r="C16" i="99"/>
  <c r="K16" i="99"/>
  <c r="Q16" i="99"/>
  <c r="S16" i="99"/>
  <c r="U16" i="99"/>
  <c r="W16" i="99"/>
  <c r="AA16" i="99"/>
  <c r="AC16" i="99"/>
  <c r="AE16" i="99"/>
  <c r="AG16" i="99"/>
  <c r="AI16" i="99"/>
  <c r="AK16" i="99"/>
  <c r="AO16" i="99"/>
  <c r="C17" i="99"/>
  <c r="K17" i="99"/>
  <c r="Q17" i="99"/>
  <c r="S17" i="99"/>
  <c r="U17" i="99"/>
  <c r="W17" i="99"/>
  <c r="AA17" i="99"/>
  <c r="AC17" i="99"/>
  <c r="AE17" i="99"/>
  <c r="AG17" i="99"/>
  <c r="AI17" i="99"/>
  <c r="AK17" i="99"/>
  <c r="AO17" i="99"/>
  <c r="C18" i="99"/>
  <c r="K18" i="99"/>
  <c r="Q18" i="99"/>
  <c r="S18" i="99"/>
  <c r="U18" i="99"/>
  <c r="W18" i="99"/>
  <c r="AA18" i="99"/>
  <c r="AC18" i="99"/>
  <c r="AE18" i="99"/>
  <c r="AG18" i="99"/>
  <c r="AI18" i="99"/>
  <c r="AK18" i="99"/>
  <c r="AO18" i="99"/>
  <c r="C19" i="99"/>
  <c r="K19" i="99"/>
  <c r="Q19" i="99"/>
  <c r="S19" i="99"/>
  <c r="U19" i="99"/>
  <c r="W19" i="99"/>
  <c r="AA19" i="99"/>
  <c r="AC19" i="99"/>
  <c r="AE19" i="99"/>
  <c r="AG19" i="99"/>
  <c r="AI19" i="99"/>
  <c r="AK19" i="99"/>
  <c r="AO19" i="99"/>
  <c r="C20" i="99"/>
  <c r="K20" i="99"/>
  <c r="Q20" i="99"/>
  <c r="S20" i="99"/>
  <c r="U20" i="99"/>
  <c r="W20" i="99"/>
  <c r="AA20" i="99"/>
  <c r="AC20" i="99"/>
  <c r="AE20" i="99"/>
  <c r="AG20" i="99"/>
  <c r="AI20" i="99"/>
  <c r="AK20" i="99"/>
  <c r="AO20" i="99"/>
  <c r="C21" i="99"/>
  <c r="K21" i="99"/>
  <c r="Q21" i="99"/>
  <c r="S21" i="99"/>
  <c r="U21" i="99"/>
  <c r="W21" i="99"/>
  <c r="AA21" i="99"/>
  <c r="AC21" i="99"/>
  <c r="AE21" i="99"/>
  <c r="AG21" i="99"/>
  <c r="AI21" i="99"/>
  <c r="AK21" i="99"/>
  <c r="AO21" i="99"/>
  <c r="C22" i="99"/>
  <c r="K22" i="99"/>
  <c r="Q22" i="99"/>
  <c r="S22" i="99"/>
  <c r="U22" i="99"/>
  <c r="W22" i="99"/>
  <c r="AA22" i="99"/>
  <c r="AC22" i="99"/>
  <c r="AE22" i="99"/>
  <c r="AG22" i="99"/>
  <c r="AI22" i="99"/>
  <c r="AK22" i="99"/>
  <c r="AO22" i="99"/>
  <c r="C23" i="99"/>
  <c r="K23" i="99"/>
  <c r="Q23" i="99"/>
  <c r="S23" i="99"/>
  <c r="U23" i="99"/>
  <c r="W23" i="99"/>
  <c r="AA23" i="99"/>
  <c r="AC23" i="99"/>
  <c r="AE23" i="99"/>
  <c r="AG23" i="99"/>
  <c r="AI23" i="99"/>
  <c r="AK23" i="99"/>
  <c r="AO23" i="99"/>
  <c r="C24" i="99"/>
  <c r="K24" i="99"/>
  <c r="Q24" i="99"/>
  <c r="S24" i="99"/>
  <c r="U24" i="99"/>
  <c r="W24" i="99"/>
  <c r="AA24" i="99"/>
  <c r="AC24" i="99"/>
  <c r="AE24" i="99"/>
  <c r="AG24" i="99"/>
  <c r="AI24" i="99"/>
  <c r="AK24" i="99"/>
  <c r="AO24" i="99"/>
  <c r="K25" i="99"/>
  <c r="Q25" i="99"/>
  <c r="S25" i="99"/>
  <c r="U25" i="99"/>
  <c r="W25" i="99"/>
  <c r="AA25" i="99"/>
  <c r="AC25" i="99"/>
  <c r="AE25" i="99"/>
  <c r="AG25" i="99"/>
  <c r="AI25" i="99"/>
  <c r="AK25" i="99"/>
  <c r="AO25" i="99"/>
  <c r="C26" i="99"/>
  <c r="G26" i="99"/>
  <c r="K26" i="99"/>
  <c r="Q26" i="99"/>
  <c r="S26" i="99"/>
  <c r="U26" i="99"/>
  <c r="W26" i="99"/>
  <c r="AA26" i="99"/>
  <c r="AC26" i="99"/>
  <c r="AE26" i="99"/>
  <c r="AG26" i="99"/>
  <c r="AI26" i="99"/>
  <c r="AK26" i="99"/>
  <c r="AO26" i="99"/>
  <c r="C27" i="99"/>
  <c r="K27" i="99"/>
  <c r="Q27" i="99"/>
  <c r="S27" i="99"/>
  <c r="U27" i="99"/>
  <c r="W27" i="99"/>
  <c r="AA27" i="99"/>
  <c r="AC27" i="99"/>
  <c r="AE27" i="99"/>
  <c r="AG27" i="99"/>
  <c r="AI27" i="99"/>
  <c r="AK27" i="99"/>
  <c r="AO27" i="99"/>
  <c r="C28" i="99"/>
  <c r="G28" i="99"/>
  <c r="K28" i="99"/>
  <c r="Q28" i="99"/>
  <c r="S28" i="99"/>
  <c r="U28" i="99"/>
  <c r="W28" i="99"/>
  <c r="AA28" i="99"/>
  <c r="AC28" i="99"/>
  <c r="AE28" i="99"/>
  <c r="AG28" i="99"/>
  <c r="AI28" i="99"/>
  <c r="AK28" i="99"/>
  <c r="AO28" i="99"/>
  <c r="B37" i="99"/>
  <c r="B39" i="99"/>
  <c r="C30" i="99"/>
  <c r="G30" i="99"/>
  <c r="I30" i="99"/>
  <c r="K30" i="99"/>
  <c r="Q30" i="99"/>
  <c r="S30" i="99"/>
  <c r="T37" i="99"/>
  <c r="T39" i="99"/>
  <c r="U30" i="99"/>
  <c r="W30" i="99"/>
  <c r="AA30" i="99"/>
  <c r="AC30" i="99"/>
  <c r="AE30" i="99"/>
  <c r="AG30" i="99"/>
  <c r="AI30" i="99"/>
  <c r="AK30" i="99"/>
  <c r="AO30" i="99"/>
  <c r="C31" i="99"/>
  <c r="G31" i="99"/>
  <c r="I31" i="99"/>
  <c r="K31" i="99"/>
  <c r="Q31" i="99"/>
  <c r="S31" i="99"/>
  <c r="U31" i="99"/>
  <c r="W31" i="99"/>
  <c r="AA31" i="99"/>
  <c r="AC31" i="99"/>
  <c r="AE31" i="99"/>
  <c r="AG31" i="99"/>
  <c r="AI31" i="99"/>
  <c r="AK31" i="99"/>
  <c r="AO31" i="99"/>
  <c r="C32" i="99"/>
  <c r="G32" i="99"/>
  <c r="I32" i="99"/>
  <c r="K32" i="99"/>
  <c r="Q32" i="99"/>
  <c r="S32" i="99"/>
  <c r="U32" i="99"/>
  <c r="W32" i="99"/>
  <c r="AA32" i="99"/>
  <c r="AC32" i="99"/>
  <c r="AE32" i="99"/>
  <c r="AG32" i="99"/>
  <c r="AI32" i="99"/>
  <c r="AK32" i="99"/>
  <c r="AO32" i="99"/>
  <c r="C33" i="99"/>
  <c r="G33" i="99"/>
  <c r="I33" i="99"/>
  <c r="K33" i="99"/>
  <c r="Q33" i="99"/>
  <c r="S33" i="99"/>
  <c r="U33" i="99"/>
  <c r="W33" i="99"/>
  <c r="AA33" i="99"/>
  <c r="AC33" i="99"/>
  <c r="AE33" i="99"/>
  <c r="AG33" i="99"/>
  <c r="AI33" i="99"/>
  <c r="AK33" i="99"/>
  <c r="AO33" i="99"/>
  <c r="C34" i="99"/>
  <c r="G34" i="99"/>
  <c r="I34" i="99"/>
  <c r="K34" i="99"/>
  <c r="Q34" i="99"/>
  <c r="S34" i="99"/>
  <c r="U34" i="99"/>
  <c r="W34" i="99"/>
  <c r="AA34" i="99"/>
  <c r="AC34" i="99"/>
  <c r="AE34" i="99"/>
  <c r="AG34" i="99"/>
  <c r="AI34" i="99"/>
  <c r="AK34" i="99"/>
  <c r="AO34" i="99"/>
  <c r="C35" i="99"/>
  <c r="G35" i="99"/>
  <c r="I35" i="99"/>
  <c r="K35" i="99"/>
  <c r="Q35" i="99"/>
  <c r="S35" i="99"/>
  <c r="U35" i="99"/>
  <c r="W35" i="99"/>
  <c r="AA35" i="99"/>
  <c r="AC35" i="99"/>
  <c r="AE35" i="99"/>
  <c r="AG35" i="99"/>
  <c r="AI35" i="99"/>
  <c r="AK35" i="99"/>
  <c r="AO35" i="99"/>
  <c r="C36" i="99"/>
  <c r="G36" i="99"/>
  <c r="I36" i="99"/>
  <c r="K36" i="99"/>
  <c r="Q36" i="99"/>
  <c r="S36" i="99"/>
  <c r="U36" i="99"/>
  <c r="W36" i="99"/>
  <c r="AA36" i="99"/>
  <c r="AC36" i="99"/>
  <c r="AE36" i="99"/>
  <c r="AG36" i="99"/>
  <c r="AI36" i="99"/>
  <c r="AK36" i="99"/>
  <c r="AO36" i="99"/>
  <c r="C37" i="99"/>
  <c r="G37" i="99"/>
  <c r="I37" i="99"/>
  <c r="K37" i="99"/>
  <c r="Q37" i="99"/>
  <c r="S37" i="99"/>
  <c r="U37" i="99"/>
  <c r="W37" i="99"/>
  <c r="AA37" i="99"/>
  <c r="AC37" i="99"/>
  <c r="AE37" i="99"/>
  <c r="AG37" i="99"/>
  <c r="AI37" i="99"/>
  <c r="AK37" i="99"/>
  <c r="AO37" i="99"/>
  <c r="C38" i="99"/>
  <c r="G38" i="99"/>
  <c r="I38" i="99"/>
  <c r="K38" i="99"/>
  <c r="Q38" i="99"/>
  <c r="S38" i="99"/>
  <c r="U38" i="99"/>
  <c r="W38" i="99"/>
  <c r="AA38" i="99"/>
  <c r="AC38" i="99"/>
  <c r="AE38" i="99"/>
  <c r="AG38" i="99"/>
  <c r="AI38" i="99"/>
  <c r="AK38" i="99"/>
  <c r="AO38" i="99"/>
  <c r="C39" i="99"/>
  <c r="G39" i="99"/>
  <c r="I39" i="99"/>
  <c r="K39" i="99"/>
  <c r="Q39" i="99"/>
  <c r="S39" i="99"/>
  <c r="U39" i="99"/>
  <c r="W39" i="99"/>
  <c r="AA39" i="99"/>
  <c r="AC39" i="99"/>
  <c r="AE39" i="99"/>
  <c r="AG39" i="99"/>
  <c r="AI39" i="99"/>
  <c r="AK39" i="99"/>
  <c r="AO39" i="99"/>
  <c r="B43" i="99"/>
  <c r="C43" i="99"/>
  <c r="D43" i="99"/>
  <c r="E43" i="99"/>
  <c r="G43" i="99"/>
  <c r="I43" i="99"/>
  <c r="K43" i="99"/>
  <c r="L43" i="99"/>
  <c r="M43" i="99"/>
  <c r="N43" i="99"/>
  <c r="O43" i="99"/>
  <c r="Q43" i="99"/>
  <c r="S43" i="99"/>
  <c r="T43" i="99"/>
  <c r="U43" i="99"/>
  <c r="V43" i="99"/>
  <c r="W43" i="99"/>
  <c r="X43" i="99"/>
  <c r="Y43" i="99"/>
  <c r="Z43" i="99"/>
  <c r="AA43" i="99"/>
  <c r="AB43" i="99"/>
  <c r="AC43" i="99"/>
  <c r="AD43" i="99"/>
  <c r="AE43" i="99"/>
  <c r="AF43" i="99"/>
  <c r="AG43" i="99"/>
  <c r="AH43" i="99"/>
  <c r="AI43" i="99"/>
  <c r="AJ43" i="99"/>
  <c r="AK43" i="99"/>
  <c r="AL43" i="99"/>
  <c r="AM43" i="99"/>
  <c r="AO43" i="99"/>
  <c r="B46" i="99"/>
  <c r="D46" i="99"/>
  <c r="F46" i="99"/>
  <c r="H46" i="99"/>
  <c r="J46" i="99"/>
  <c r="L46" i="99"/>
  <c r="N46" i="99"/>
  <c r="P46" i="99"/>
  <c r="R46" i="99"/>
  <c r="T46" i="99"/>
  <c r="V46" i="99"/>
  <c r="X46" i="99"/>
  <c r="Z46" i="99"/>
  <c r="AB46" i="99"/>
  <c r="AD46" i="99"/>
  <c r="AF46" i="99"/>
  <c r="AH46" i="99"/>
  <c r="AJ46" i="99"/>
  <c r="AL46" i="99"/>
  <c r="AN46" i="99"/>
  <c r="B59" i="99"/>
  <c r="C51" i="99"/>
  <c r="F59" i="99"/>
  <c r="G51" i="99"/>
  <c r="H59" i="99"/>
  <c r="I51" i="99"/>
  <c r="J59" i="99"/>
  <c r="K51" i="99"/>
  <c r="P59" i="99"/>
  <c r="Q51" i="99"/>
  <c r="R59" i="99"/>
  <c r="S51" i="99"/>
  <c r="T59" i="99"/>
  <c r="U51" i="99"/>
  <c r="V59" i="99"/>
  <c r="W51" i="99"/>
  <c r="AF59" i="99"/>
  <c r="AA51" i="99"/>
  <c r="AC51" i="99"/>
  <c r="AE51" i="99"/>
  <c r="AG51" i="99"/>
  <c r="AH59" i="99"/>
  <c r="AI51" i="99"/>
  <c r="AJ59" i="99"/>
  <c r="AK51" i="99"/>
  <c r="C52" i="99"/>
  <c r="G52" i="99"/>
  <c r="I52" i="99"/>
  <c r="K52" i="99"/>
  <c r="Q52" i="99"/>
  <c r="S52" i="99"/>
  <c r="U52" i="99"/>
  <c r="W52" i="99"/>
  <c r="AA52" i="99"/>
  <c r="AC52" i="99"/>
  <c r="AE52" i="99"/>
  <c r="AG52" i="99"/>
  <c r="AI52" i="99"/>
  <c r="AK52" i="99"/>
  <c r="AO52" i="99"/>
  <c r="C53" i="99"/>
  <c r="G53" i="99"/>
  <c r="I53" i="99"/>
  <c r="K53" i="99"/>
  <c r="Q53" i="99"/>
  <c r="S53" i="99"/>
  <c r="U53" i="99"/>
  <c r="W53" i="99"/>
  <c r="AA53" i="99"/>
  <c r="AC53" i="99"/>
  <c r="AE53" i="99"/>
  <c r="AG53" i="99"/>
  <c r="AI53" i="99"/>
  <c r="AK53" i="99"/>
  <c r="AO53" i="99"/>
  <c r="C54" i="99"/>
  <c r="G54" i="99"/>
  <c r="I54" i="99"/>
  <c r="K54" i="99"/>
  <c r="Q54" i="99"/>
  <c r="S54" i="99"/>
  <c r="U54" i="99"/>
  <c r="W54" i="99"/>
  <c r="AA54" i="99"/>
  <c r="AC54" i="99"/>
  <c r="AE54" i="99"/>
  <c r="AG54" i="99"/>
  <c r="AI54" i="99"/>
  <c r="AK54" i="99"/>
  <c r="AO54" i="99"/>
  <c r="C55" i="99"/>
  <c r="G55" i="99"/>
  <c r="I55" i="99"/>
  <c r="K55" i="99"/>
  <c r="Q55" i="99"/>
  <c r="S55" i="99"/>
  <c r="U55" i="99"/>
  <c r="W55" i="99"/>
  <c r="AA55" i="99"/>
  <c r="AC55" i="99"/>
  <c r="AE55" i="99"/>
  <c r="AG55" i="99"/>
  <c r="AI55" i="99"/>
  <c r="AK55" i="99"/>
  <c r="C56" i="99"/>
  <c r="G56" i="99"/>
  <c r="I56" i="99"/>
  <c r="K56" i="99"/>
  <c r="Q56" i="99"/>
  <c r="S56" i="99"/>
  <c r="U56" i="99"/>
  <c r="W56" i="99"/>
  <c r="AA56" i="99"/>
  <c r="AC56" i="99"/>
  <c r="AE56" i="99"/>
  <c r="AG56" i="99"/>
  <c r="AI56" i="99"/>
  <c r="AK56" i="99"/>
  <c r="AO56" i="99"/>
  <c r="C57" i="99"/>
  <c r="G57" i="99"/>
  <c r="I57" i="99"/>
  <c r="K57" i="99"/>
  <c r="Q57" i="99"/>
  <c r="S57" i="99"/>
  <c r="U57" i="99"/>
  <c r="W57" i="99"/>
  <c r="AA57" i="99"/>
  <c r="AC57" i="99"/>
  <c r="AE57" i="99"/>
  <c r="AG57" i="99"/>
  <c r="AI57" i="99"/>
  <c r="AK57" i="99"/>
  <c r="AO57" i="99"/>
  <c r="C58" i="99"/>
  <c r="G58" i="99"/>
  <c r="I58" i="99"/>
  <c r="K58" i="99"/>
  <c r="Q58" i="99"/>
  <c r="S58" i="99"/>
  <c r="U58" i="99"/>
  <c r="W58" i="99"/>
  <c r="AA58" i="99"/>
  <c r="AC58" i="99"/>
  <c r="AE58" i="99"/>
  <c r="AG58" i="99"/>
  <c r="AI58" i="99"/>
  <c r="AK58" i="99"/>
  <c r="AO58" i="99"/>
  <c r="C59" i="99"/>
  <c r="D59" i="99"/>
  <c r="E59" i="99"/>
  <c r="G59" i="99"/>
  <c r="I59" i="99"/>
  <c r="K59" i="99"/>
  <c r="L59" i="99"/>
  <c r="M59" i="99"/>
  <c r="N59" i="99"/>
  <c r="O59" i="99"/>
  <c r="Q59" i="99"/>
  <c r="S59" i="99"/>
  <c r="U59" i="99"/>
  <c r="W59" i="99"/>
  <c r="X59" i="99"/>
  <c r="Y59" i="99"/>
  <c r="Z59" i="99"/>
  <c r="AA59" i="99"/>
  <c r="AB59" i="99"/>
  <c r="AC59" i="99"/>
  <c r="AD59" i="99"/>
  <c r="AE59" i="99"/>
  <c r="AG59" i="99"/>
  <c r="AI59" i="99"/>
  <c r="AK59" i="99"/>
  <c r="AL59" i="99"/>
  <c r="AM59" i="99"/>
  <c r="AN59" i="99"/>
  <c r="AO59" i="99"/>
  <c r="R1" i="109"/>
  <c r="B10" i="109"/>
  <c r="C7" i="109"/>
  <c r="D10" i="109"/>
  <c r="E7" i="109"/>
  <c r="G7" i="109"/>
  <c r="H10" i="109"/>
  <c r="I7" i="109"/>
  <c r="K7" i="109"/>
  <c r="M7" i="109"/>
  <c r="O7" i="109"/>
  <c r="Q7" i="109"/>
  <c r="S7" i="109"/>
  <c r="U7" i="109"/>
  <c r="W7" i="109"/>
  <c r="C8" i="109"/>
  <c r="E8" i="109"/>
  <c r="G8" i="109"/>
  <c r="I8" i="109"/>
  <c r="K8" i="109"/>
  <c r="M8" i="109"/>
  <c r="O8" i="109"/>
  <c r="Q8" i="109"/>
  <c r="S8" i="109"/>
  <c r="U8" i="109"/>
  <c r="W8" i="109"/>
  <c r="C9" i="109"/>
  <c r="E9" i="109"/>
  <c r="G9" i="109"/>
  <c r="I9" i="109"/>
  <c r="K9" i="109"/>
  <c r="M9" i="109"/>
  <c r="O9" i="109"/>
  <c r="Q9" i="109"/>
  <c r="S9" i="109"/>
  <c r="U9" i="109"/>
  <c r="W9" i="109"/>
  <c r="C10" i="109"/>
  <c r="E10" i="109"/>
  <c r="G10" i="109"/>
  <c r="I10" i="109"/>
  <c r="K10" i="109"/>
  <c r="M10" i="109"/>
  <c r="O10" i="109"/>
  <c r="Q10" i="109"/>
  <c r="S10" i="109"/>
  <c r="U10" i="109"/>
  <c r="W10" i="109"/>
  <c r="G12" i="109"/>
  <c r="K12" i="109"/>
  <c r="G13" i="109"/>
  <c r="K13" i="109"/>
  <c r="G14" i="109"/>
  <c r="K14" i="109"/>
  <c r="G15" i="109"/>
  <c r="K15" i="109"/>
  <c r="G16" i="109"/>
  <c r="K16" i="109"/>
  <c r="G17" i="109"/>
  <c r="K17" i="109"/>
  <c r="G18" i="109"/>
  <c r="K18" i="109"/>
  <c r="G19" i="109"/>
  <c r="K19" i="109"/>
  <c r="G20" i="109"/>
  <c r="K20" i="109"/>
  <c r="G21" i="109"/>
  <c r="K21" i="109"/>
  <c r="G22" i="109"/>
  <c r="K22" i="109"/>
  <c r="G23" i="109"/>
  <c r="K23" i="109"/>
  <c r="G24" i="109"/>
  <c r="K24" i="109"/>
  <c r="G25" i="109"/>
  <c r="K25" i="109"/>
  <c r="B26" i="109"/>
  <c r="C26" i="109"/>
  <c r="G26" i="109"/>
  <c r="K26" i="109"/>
  <c r="G27" i="109"/>
  <c r="K27" i="109"/>
  <c r="B28" i="109"/>
  <c r="C28" i="109"/>
  <c r="G28" i="109"/>
  <c r="K28" i="109"/>
  <c r="G30" i="109"/>
  <c r="K30" i="109"/>
  <c r="G31" i="109"/>
  <c r="K31" i="109"/>
  <c r="G32" i="109"/>
  <c r="K32" i="109"/>
  <c r="G33" i="109"/>
  <c r="K33" i="109"/>
  <c r="G34" i="109"/>
  <c r="K34" i="109"/>
  <c r="G35" i="109"/>
  <c r="K35" i="109"/>
  <c r="G36" i="109"/>
  <c r="K36" i="109"/>
  <c r="B37" i="109"/>
  <c r="C37" i="109"/>
  <c r="G37" i="109"/>
  <c r="K37" i="109"/>
  <c r="G38" i="109"/>
  <c r="K38" i="109"/>
  <c r="B39" i="109"/>
  <c r="C39" i="109"/>
  <c r="G39" i="109"/>
  <c r="K39" i="109"/>
  <c r="R43" i="109"/>
  <c r="T43" i="109"/>
  <c r="B43" i="109"/>
  <c r="C43" i="109"/>
  <c r="E43" i="109"/>
  <c r="F43" i="109"/>
  <c r="G43" i="109"/>
  <c r="I43" i="109"/>
  <c r="K43" i="109"/>
  <c r="M43" i="109"/>
  <c r="O43" i="109"/>
  <c r="Q43" i="109"/>
  <c r="S43" i="109"/>
  <c r="U43" i="109"/>
  <c r="W43" i="109"/>
  <c r="B46" i="109"/>
  <c r="D46" i="109"/>
  <c r="F46" i="109"/>
  <c r="H46" i="109"/>
  <c r="J46" i="109"/>
  <c r="L46" i="109"/>
  <c r="N46" i="109"/>
  <c r="P46" i="109"/>
  <c r="R46" i="109"/>
  <c r="T46" i="109"/>
  <c r="V46" i="109"/>
  <c r="F59" i="109"/>
  <c r="G51" i="109"/>
  <c r="J59" i="109"/>
  <c r="K51" i="109"/>
  <c r="G52" i="109"/>
  <c r="K52" i="109"/>
  <c r="G53" i="109"/>
  <c r="K53" i="109"/>
  <c r="G54" i="109"/>
  <c r="K54" i="109"/>
  <c r="G55" i="109"/>
  <c r="K55" i="109"/>
  <c r="G56" i="109"/>
  <c r="K56" i="109"/>
  <c r="G57" i="109"/>
  <c r="K57" i="109"/>
  <c r="G58" i="109"/>
  <c r="K58" i="109"/>
  <c r="B59" i="109"/>
  <c r="C59" i="109"/>
  <c r="D59" i="109"/>
  <c r="E59" i="109"/>
  <c r="G59" i="109"/>
  <c r="H59" i="109"/>
  <c r="I59" i="109"/>
  <c r="K59" i="109"/>
  <c r="L59" i="109"/>
  <c r="M59" i="109"/>
  <c r="N59" i="109"/>
  <c r="O59" i="109"/>
  <c r="P59" i="109"/>
  <c r="Q59" i="109"/>
  <c r="R59" i="109"/>
  <c r="S59" i="109"/>
  <c r="T59" i="109"/>
  <c r="U59" i="109"/>
  <c r="V59" i="109"/>
  <c r="W59" i="109"/>
  <c r="B7" i="19"/>
  <c r="B8" i="19"/>
  <c r="B9" i="19"/>
  <c r="B10" i="19"/>
  <c r="B11" i="19"/>
  <c r="B12" i="19"/>
  <c r="C7" i="19"/>
  <c r="D12" i="19"/>
  <c r="E7" i="19"/>
  <c r="F12" i="19"/>
  <c r="G7" i="19"/>
  <c r="C8" i="19"/>
  <c r="E8" i="19"/>
  <c r="G8" i="19"/>
  <c r="C9" i="19"/>
  <c r="E9" i="19"/>
  <c r="G9" i="19"/>
  <c r="C10" i="19"/>
  <c r="E10" i="19"/>
  <c r="G10" i="19"/>
  <c r="C11" i="19"/>
  <c r="E11" i="19"/>
  <c r="G11" i="19"/>
  <c r="C12" i="19"/>
  <c r="E12" i="19"/>
  <c r="G12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C14" i="19"/>
  <c r="D33" i="19"/>
  <c r="D37" i="19"/>
  <c r="D39" i="19"/>
  <c r="E14" i="19"/>
  <c r="F33" i="19"/>
  <c r="F37" i="19"/>
  <c r="F39" i="19"/>
  <c r="G14" i="19"/>
  <c r="C15" i="19"/>
  <c r="E15" i="19"/>
  <c r="G15" i="19"/>
  <c r="C16" i="19"/>
  <c r="E16" i="19"/>
  <c r="G16" i="19"/>
  <c r="C17" i="19"/>
  <c r="E17" i="19"/>
  <c r="G17" i="19"/>
  <c r="C18" i="19"/>
  <c r="E18" i="19"/>
  <c r="G18" i="19"/>
  <c r="C19" i="19"/>
  <c r="E19" i="19"/>
  <c r="G19" i="19"/>
  <c r="C20" i="19"/>
  <c r="E20" i="19"/>
  <c r="G20" i="19"/>
  <c r="C21" i="19"/>
  <c r="E21" i="19"/>
  <c r="G21" i="19"/>
  <c r="C22" i="19"/>
  <c r="E22" i="19"/>
  <c r="G22" i="19"/>
  <c r="C23" i="19"/>
  <c r="E23" i="19"/>
  <c r="G23" i="19"/>
  <c r="C24" i="19"/>
  <c r="E24" i="19"/>
  <c r="G24" i="19"/>
  <c r="C25" i="19"/>
  <c r="E25" i="19"/>
  <c r="G25" i="19"/>
  <c r="C26" i="19"/>
  <c r="E26" i="19"/>
  <c r="G26" i="19"/>
  <c r="C27" i="19"/>
  <c r="E27" i="19"/>
  <c r="G27" i="19"/>
  <c r="C28" i="19"/>
  <c r="E28" i="19"/>
  <c r="G28" i="19"/>
  <c r="C29" i="19"/>
  <c r="E29" i="19"/>
  <c r="G29" i="19"/>
  <c r="C30" i="19"/>
  <c r="E30" i="19"/>
  <c r="G30" i="19"/>
  <c r="C31" i="19"/>
  <c r="E31" i="19"/>
  <c r="G31" i="19"/>
  <c r="C32" i="19"/>
  <c r="E32" i="19"/>
  <c r="G32" i="19"/>
  <c r="C33" i="19"/>
  <c r="E33" i="19"/>
  <c r="G33" i="19"/>
  <c r="C34" i="19"/>
  <c r="E34" i="19"/>
  <c r="G34" i="19"/>
  <c r="C35" i="19"/>
  <c r="E35" i="19"/>
  <c r="G35" i="19"/>
  <c r="C36" i="19"/>
  <c r="E36" i="19"/>
  <c r="G36" i="19"/>
  <c r="C37" i="19"/>
  <c r="E37" i="19"/>
  <c r="G37" i="19"/>
  <c r="C38" i="19"/>
  <c r="E38" i="19"/>
  <c r="G38" i="19"/>
  <c r="C39" i="19"/>
  <c r="E39" i="19"/>
  <c r="G39" i="19"/>
  <c r="B41" i="19"/>
  <c r="B42" i="19"/>
  <c r="D42" i="19"/>
  <c r="F42" i="19"/>
  <c r="P1" i="9"/>
  <c r="B12" i="9"/>
  <c r="C7" i="9"/>
  <c r="E7" i="9"/>
  <c r="G7" i="9"/>
  <c r="I7" i="9"/>
  <c r="K7" i="9"/>
  <c r="M7" i="9"/>
  <c r="O7" i="9"/>
  <c r="Q7" i="9"/>
  <c r="S7" i="9"/>
  <c r="U7" i="9"/>
  <c r="W7" i="9"/>
  <c r="C8" i="9"/>
  <c r="E8" i="9"/>
  <c r="G8" i="9"/>
  <c r="I8" i="9"/>
  <c r="K8" i="9"/>
  <c r="M8" i="9"/>
  <c r="O8" i="9"/>
  <c r="Q8" i="9"/>
  <c r="S8" i="9"/>
  <c r="U8" i="9"/>
  <c r="W8" i="9"/>
  <c r="C9" i="9"/>
  <c r="E9" i="9"/>
  <c r="G9" i="9"/>
  <c r="I9" i="9"/>
  <c r="K9" i="9"/>
  <c r="M9" i="9"/>
  <c r="O9" i="9"/>
  <c r="Q9" i="9"/>
  <c r="S9" i="9"/>
  <c r="U9" i="9"/>
  <c r="W9" i="9"/>
  <c r="C10" i="9"/>
  <c r="E10" i="9"/>
  <c r="G10" i="9"/>
  <c r="I10" i="9"/>
  <c r="K10" i="9"/>
  <c r="O10" i="9"/>
  <c r="Q10" i="9"/>
  <c r="S10" i="9"/>
  <c r="U10" i="9"/>
  <c r="W10" i="9"/>
  <c r="C11" i="9"/>
  <c r="E11" i="9"/>
  <c r="G11" i="9"/>
  <c r="I11" i="9"/>
  <c r="K11" i="9"/>
  <c r="M11" i="9"/>
  <c r="O11" i="9"/>
  <c r="Q11" i="9"/>
  <c r="S11" i="9"/>
  <c r="U11" i="9"/>
  <c r="W11" i="9"/>
  <c r="C12" i="9"/>
  <c r="E12" i="9"/>
  <c r="G12" i="9"/>
  <c r="I12" i="9"/>
  <c r="K12" i="9"/>
  <c r="M12" i="9"/>
  <c r="O12" i="9"/>
  <c r="Q12" i="9"/>
  <c r="S12" i="9"/>
  <c r="U12" i="9"/>
  <c r="W12" i="9"/>
  <c r="B21" i="9"/>
  <c r="B26" i="9"/>
  <c r="B31" i="9"/>
  <c r="B62" i="9"/>
  <c r="B65" i="9"/>
  <c r="B54" i="9"/>
  <c r="B50" i="9"/>
  <c r="B34" i="9"/>
  <c r="B41" i="9"/>
  <c r="B47" i="9"/>
  <c r="B70" i="9"/>
  <c r="B72" i="9"/>
  <c r="C14" i="9"/>
  <c r="E14" i="9"/>
  <c r="G14" i="9"/>
  <c r="I14" i="9"/>
  <c r="K14" i="9"/>
  <c r="M14" i="9"/>
  <c r="Q14" i="9"/>
  <c r="S14" i="9"/>
  <c r="U14" i="9"/>
  <c r="W14" i="9"/>
  <c r="C15" i="9"/>
  <c r="E15" i="9"/>
  <c r="G15" i="9"/>
  <c r="I15" i="9"/>
  <c r="K15" i="9"/>
  <c r="M15" i="9"/>
  <c r="Q15" i="9"/>
  <c r="S15" i="9"/>
  <c r="U15" i="9"/>
  <c r="W15" i="9"/>
  <c r="C16" i="9"/>
  <c r="E16" i="9"/>
  <c r="G16" i="9"/>
  <c r="I16" i="9"/>
  <c r="K16" i="9"/>
  <c r="M16" i="9"/>
  <c r="Q16" i="9"/>
  <c r="S16" i="9"/>
  <c r="U16" i="9"/>
  <c r="W16" i="9"/>
  <c r="C17" i="9"/>
  <c r="E17" i="9"/>
  <c r="G17" i="9"/>
  <c r="I17" i="9"/>
  <c r="K17" i="9"/>
  <c r="M17" i="9"/>
  <c r="Q17" i="9"/>
  <c r="S17" i="9"/>
  <c r="U17" i="9"/>
  <c r="W17" i="9"/>
  <c r="C18" i="9"/>
  <c r="E18" i="9"/>
  <c r="G18" i="9"/>
  <c r="I18" i="9"/>
  <c r="K18" i="9"/>
  <c r="M18" i="9"/>
  <c r="Q18" i="9"/>
  <c r="S18" i="9"/>
  <c r="U18" i="9"/>
  <c r="W18" i="9"/>
  <c r="C19" i="9"/>
  <c r="E19" i="9"/>
  <c r="G19" i="9"/>
  <c r="I19" i="9"/>
  <c r="K19" i="9"/>
  <c r="M19" i="9"/>
  <c r="Q19" i="9"/>
  <c r="S19" i="9"/>
  <c r="U19" i="9"/>
  <c r="W19" i="9"/>
  <c r="C20" i="9"/>
  <c r="E20" i="9"/>
  <c r="G20" i="9"/>
  <c r="I20" i="9"/>
  <c r="K20" i="9"/>
  <c r="M20" i="9"/>
  <c r="Q20" i="9"/>
  <c r="S20" i="9"/>
  <c r="U20" i="9"/>
  <c r="W20" i="9"/>
  <c r="C21" i="9"/>
  <c r="E21" i="9"/>
  <c r="G21" i="9"/>
  <c r="I21" i="9"/>
  <c r="K21" i="9"/>
  <c r="M21" i="9"/>
  <c r="O21" i="9"/>
  <c r="Q21" i="9"/>
  <c r="S21" i="9"/>
  <c r="U21" i="9"/>
  <c r="W21" i="9"/>
  <c r="C22" i="9"/>
  <c r="E22" i="9"/>
  <c r="G22" i="9"/>
  <c r="I22" i="9"/>
  <c r="K22" i="9"/>
  <c r="M22" i="9"/>
  <c r="Q22" i="9"/>
  <c r="S22" i="9"/>
  <c r="U22" i="9"/>
  <c r="W22" i="9"/>
  <c r="C23" i="9"/>
  <c r="E23" i="9"/>
  <c r="G23" i="9"/>
  <c r="I23" i="9"/>
  <c r="K23" i="9"/>
  <c r="M23" i="9"/>
  <c r="Q23" i="9"/>
  <c r="S23" i="9"/>
  <c r="U23" i="9"/>
  <c r="W23" i="9"/>
  <c r="C24" i="9"/>
  <c r="E24" i="9"/>
  <c r="G24" i="9"/>
  <c r="I24" i="9"/>
  <c r="K24" i="9"/>
  <c r="M24" i="9"/>
  <c r="Q24" i="9"/>
  <c r="S24" i="9"/>
  <c r="U24" i="9"/>
  <c r="W24" i="9"/>
  <c r="C25" i="9"/>
  <c r="E25" i="9"/>
  <c r="G25" i="9"/>
  <c r="I25" i="9"/>
  <c r="K25" i="9"/>
  <c r="M25" i="9"/>
  <c r="Q25" i="9"/>
  <c r="S25" i="9"/>
  <c r="U25" i="9"/>
  <c r="W25" i="9"/>
  <c r="C26" i="9"/>
  <c r="E26" i="9"/>
  <c r="G26" i="9"/>
  <c r="I26" i="9"/>
  <c r="K26" i="9"/>
  <c r="M26" i="9"/>
  <c r="O26" i="9"/>
  <c r="Q26" i="9"/>
  <c r="S26" i="9"/>
  <c r="U26" i="9"/>
  <c r="W26" i="9"/>
  <c r="C27" i="9"/>
  <c r="E27" i="9"/>
  <c r="G27" i="9"/>
  <c r="I27" i="9"/>
  <c r="K27" i="9"/>
  <c r="M27" i="9"/>
  <c r="Q27" i="9"/>
  <c r="S27" i="9"/>
  <c r="U27" i="9"/>
  <c r="W27" i="9"/>
  <c r="C28" i="9"/>
  <c r="E28" i="9"/>
  <c r="G28" i="9"/>
  <c r="I28" i="9"/>
  <c r="K28" i="9"/>
  <c r="M28" i="9"/>
  <c r="Q28" i="9"/>
  <c r="S28" i="9"/>
  <c r="U28" i="9"/>
  <c r="W28" i="9"/>
  <c r="C29" i="9"/>
  <c r="E29" i="9"/>
  <c r="G29" i="9"/>
  <c r="I29" i="9"/>
  <c r="K29" i="9"/>
  <c r="M29" i="9"/>
  <c r="Q29" i="9"/>
  <c r="S29" i="9"/>
  <c r="U29" i="9"/>
  <c r="W29" i="9"/>
  <c r="C30" i="9"/>
  <c r="E30" i="9"/>
  <c r="G30" i="9"/>
  <c r="I30" i="9"/>
  <c r="K30" i="9"/>
  <c r="M30" i="9"/>
  <c r="Q30" i="9"/>
  <c r="S30" i="9"/>
  <c r="U30" i="9"/>
  <c r="W30" i="9"/>
  <c r="C31" i="9"/>
  <c r="E31" i="9"/>
  <c r="G31" i="9"/>
  <c r="I31" i="9"/>
  <c r="K31" i="9"/>
  <c r="M31" i="9"/>
  <c r="O31" i="9"/>
  <c r="Q31" i="9"/>
  <c r="S31" i="9"/>
  <c r="U31" i="9"/>
  <c r="W31" i="9"/>
  <c r="C32" i="9"/>
  <c r="E32" i="9"/>
  <c r="G32" i="9"/>
  <c r="I32" i="9"/>
  <c r="K32" i="9"/>
  <c r="M32" i="9"/>
  <c r="Q32" i="9"/>
  <c r="S32" i="9"/>
  <c r="U32" i="9"/>
  <c r="W32" i="9"/>
  <c r="C33" i="9"/>
  <c r="E33" i="9"/>
  <c r="G33" i="9"/>
  <c r="I33" i="9"/>
  <c r="K33" i="9"/>
  <c r="M33" i="9"/>
  <c r="Q33" i="9"/>
  <c r="S33" i="9"/>
  <c r="U33" i="9"/>
  <c r="W33" i="9"/>
  <c r="C34" i="9"/>
  <c r="E34" i="9"/>
  <c r="G34" i="9"/>
  <c r="I34" i="9"/>
  <c r="K34" i="9"/>
  <c r="M34" i="9"/>
  <c r="O34" i="9"/>
  <c r="Q34" i="9"/>
  <c r="S34" i="9"/>
  <c r="U34" i="9"/>
  <c r="W34" i="9"/>
  <c r="C35" i="9"/>
  <c r="E35" i="9"/>
  <c r="G35" i="9"/>
  <c r="I35" i="9"/>
  <c r="K35" i="9"/>
  <c r="M35" i="9"/>
  <c r="Q35" i="9"/>
  <c r="S35" i="9"/>
  <c r="U35" i="9"/>
  <c r="W35" i="9"/>
  <c r="C36" i="9"/>
  <c r="E36" i="9"/>
  <c r="G36" i="9"/>
  <c r="I36" i="9"/>
  <c r="K36" i="9"/>
  <c r="M36" i="9"/>
  <c r="Q36" i="9"/>
  <c r="S36" i="9"/>
  <c r="U36" i="9"/>
  <c r="W36" i="9"/>
  <c r="C37" i="9"/>
  <c r="E37" i="9"/>
  <c r="G37" i="9"/>
  <c r="I37" i="9"/>
  <c r="K37" i="9"/>
  <c r="M37" i="9"/>
  <c r="Q37" i="9"/>
  <c r="S37" i="9"/>
  <c r="U37" i="9"/>
  <c r="W37" i="9"/>
  <c r="C38" i="9"/>
  <c r="E38" i="9"/>
  <c r="G38" i="9"/>
  <c r="I38" i="9"/>
  <c r="K38" i="9"/>
  <c r="M38" i="9"/>
  <c r="Q38" i="9"/>
  <c r="S38" i="9"/>
  <c r="U38" i="9"/>
  <c r="W38" i="9"/>
  <c r="C39" i="9"/>
  <c r="E39" i="9"/>
  <c r="G39" i="9"/>
  <c r="I39" i="9"/>
  <c r="K39" i="9"/>
  <c r="M39" i="9"/>
  <c r="Q39" i="9"/>
  <c r="S39" i="9"/>
  <c r="U39" i="9"/>
  <c r="W39" i="9"/>
  <c r="C40" i="9"/>
  <c r="E40" i="9"/>
  <c r="G40" i="9"/>
  <c r="I40" i="9"/>
  <c r="K40" i="9"/>
  <c r="M40" i="9"/>
  <c r="Q40" i="9"/>
  <c r="S40" i="9"/>
  <c r="U40" i="9"/>
  <c r="W40" i="9"/>
  <c r="C41" i="9"/>
  <c r="E41" i="9"/>
  <c r="G41" i="9"/>
  <c r="I41" i="9"/>
  <c r="K41" i="9"/>
  <c r="M41" i="9"/>
  <c r="O41" i="9"/>
  <c r="Q41" i="9"/>
  <c r="S41" i="9"/>
  <c r="U41" i="9"/>
  <c r="W41" i="9"/>
  <c r="C42" i="9"/>
  <c r="E42" i="9"/>
  <c r="G42" i="9"/>
  <c r="I42" i="9"/>
  <c r="K42" i="9"/>
  <c r="M42" i="9"/>
  <c r="Q42" i="9"/>
  <c r="S42" i="9"/>
  <c r="U42" i="9"/>
  <c r="W42" i="9"/>
  <c r="C43" i="9"/>
  <c r="E43" i="9"/>
  <c r="G43" i="9"/>
  <c r="I43" i="9"/>
  <c r="K43" i="9"/>
  <c r="M43" i="9"/>
  <c r="Q43" i="9"/>
  <c r="S43" i="9"/>
  <c r="U43" i="9"/>
  <c r="W43" i="9"/>
  <c r="C44" i="9"/>
  <c r="E44" i="9"/>
  <c r="G44" i="9"/>
  <c r="I44" i="9"/>
  <c r="K44" i="9"/>
  <c r="M44" i="9"/>
  <c r="Q44" i="9"/>
  <c r="S44" i="9"/>
  <c r="U44" i="9"/>
  <c r="W44" i="9"/>
  <c r="C45" i="9"/>
  <c r="E45" i="9"/>
  <c r="G45" i="9"/>
  <c r="I45" i="9"/>
  <c r="K45" i="9"/>
  <c r="M45" i="9"/>
  <c r="Q45" i="9"/>
  <c r="S45" i="9"/>
  <c r="U45" i="9"/>
  <c r="W45" i="9"/>
  <c r="C46" i="9"/>
  <c r="E46" i="9"/>
  <c r="G46" i="9"/>
  <c r="I46" i="9"/>
  <c r="K46" i="9"/>
  <c r="M46" i="9"/>
  <c r="Q46" i="9"/>
  <c r="S46" i="9"/>
  <c r="U46" i="9"/>
  <c r="W46" i="9"/>
  <c r="C47" i="9"/>
  <c r="E47" i="9"/>
  <c r="G47" i="9"/>
  <c r="I47" i="9"/>
  <c r="K47" i="9"/>
  <c r="M47" i="9"/>
  <c r="O47" i="9"/>
  <c r="Q47" i="9"/>
  <c r="S47" i="9"/>
  <c r="U47" i="9"/>
  <c r="W47" i="9"/>
  <c r="C48" i="9"/>
  <c r="E48" i="9"/>
  <c r="G48" i="9"/>
  <c r="I48" i="9"/>
  <c r="K48" i="9"/>
  <c r="M48" i="9"/>
  <c r="Q48" i="9"/>
  <c r="S48" i="9"/>
  <c r="U48" i="9"/>
  <c r="W48" i="9"/>
  <c r="C49" i="9"/>
  <c r="E49" i="9"/>
  <c r="G49" i="9"/>
  <c r="I49" i="9"/>
  <c r="K49" i="9"/>
  <c r="M49" i="9"/>
  <c r="Q49" i="9"/>
  <c r="S49" i="9"/>
  <c r="U49" i="9"/>
  <c r="W49" i="9"/>
  <c r="C50" i="9"/>
  <c r="E50" i="9"/>
  <c r="G50" i="9"/>
  <c r="I50" i="9"/>
  <c r="K50" i="9"/>
  <c r="M50" i="9"/>
  <c r="O50" i="9"/>
  <c r="Q50" i="9"/>
  <c r="S50" i="9"/>
  <c r="U50" i="9"/>
  <c r="W50" i="9"/>
  <c r="C51" i="9"/>
  <c r="E51" i="9"/>
  <c r="G51" i="9"/>
  <c r="I51" i="9"/>
  <c r="K51" i="9"/>
  <c r="M51" i="9"/>
  <c r="Q51" i="9"/>
  <c r="S51" i="9"/>
  <c r="U51" i="9"/>
  <c r="W51" i="9"/>
  <c r="C52" i="9"/>
  <c r="E52" i="9"/>
  <c r="G52" i="9"/>
  <c r="I52" i="9"/>
  <c r="K52" i="9"/>
  <c r="M52" i="9"/>
  <c r="Q52" i="9"/>
  <c r="S52" i="9"/>
  <c r="U52" i="9"/>
  <c r="W52" i="9"/>
  <c r="C53" i="9"/>
  <c r="E53" i="9"/>
  <c r="G53" i="9"/>
  <c r="I53" i="9"/>
  <c r="K53" i="9"/>
  <c r="M53" i="9"/>
  <c r="Q53" i="9"/>
  <c r="S53" i="9"/>
  <c r="U53" i="9"/>
  <c r="W53" i="9"/>
  <c r="C54" i="9"/>
  <c r="E54" i="9"/>
  <c r="G54" i="9"/>
  <c r="I54" i="9"/>
  <c r="K54" i="9"/>
  <c r="M54" i="9"/>
  <c r="O54" i="9"/>
  <c r="Q54" i="9"/>
  <c r="S54" i="9"/>
  <c r="U54" i="9"/>
  <c r="W54" i="9"/>
  <c r="C55" i="9"/>
  <c r="E55" i="9"/>
  <c r="G55" i="9"/>
  <c r="I55" i="9"/>
  <c r="K55" i="9"/>
  <c r="M55" i="9"/>
  <c r="Q55" i="9"/>
  <c r="S55" i="9"/>
  <c r="U55" i="9"/>
  <c r="W55" i="9"/>
  <c r="C56" i="9"/>
  <c r="E56" i="9"/>
  <c r="G56" i="9"/>
  <c r="I56" i="9"/>
  <c r="K56" i="9"/>
  <c r="M56" i="9"/>
  <c r="Q56" i="9"/>
  <c r="S56" i="9"/>
  <c r="U56" i="9"/>
  <c r="W56" i="9"/>
  <c r="C57" i="9"/>
  <c r="E57" i="9"/>
  <c r="G57" i="9"/>
  <c r="I57" i="9"/>
  <c r="K57" i="9"/>
  <c r="M57" i="9"/>
  <c r="Q57" i="9"/>
  <c r="S57" i="9"/>
  <c r="U57" i="9"/>
  <c r="W57" i="9"/>
  <c r="C58" i="9"/>
  <c r="E58" i="9"/>
  <c r="G58" i="9"/>
  <c r="I58" i="9"/>
  <c r="K58" i="9"/>
  <c r="M58" i="9"/>
  <c r="Q58" i="9"/>
  <c r="S58" i="9"/>
  <c r="U58" i="9"/>
  <c r="W58" i="9"/>
  <c r="C59" i="9"/>
  <c r="E59" i="9"/>
  <c r="G59" i="9"/>
  <c r="I59" i="9"/>
  <c r="K59" i="9"/>
  <c r="M59" i="9"/>
  <c r="Q59" i="9"/>
  <c r="S59" i="9"/>
  <c r="U59" i="9"/>
  <c r="W59" i="9"/>
  <c r="C60" i="9"/>
  <c r="E60" i="9"/>
  <c r="G60" i="9"/>
  <c r="I60" i="9"/>
  <c r="K60" i="9"/>
  <c r="M60" i="9"/>
  <c r="Q60" i="9"/>
  <c r="S60" i="9"/>
  <c r="U60" i="9"/>
  <c r="W60" i="9"/>
  <c r="C61" i="9"/>
  <c r="E61" i="9"/>
  <c r="G61" i="9"/>
  <c r="I61" i="9"/>
  <c r="K61" i="9"/>
  <c r="M61" i="9"/>
  <c r="Q61" i="9"/>
  <c r="S61" i="9"/>
  <c r="U61" i="9"/>
  <c r="W61" i="9"/>
  <c r="C62" i="9"/>
  <c r="E62" i="9"/>
  <c r="G62" i="9"/>
  <c r="I62" i="9"/>
  <c r="K62" i="9"/>
  <c r="M62" i="9"/>
  <c r="O62" i="9"/>
  <c r="Q62" i="9"/>
  <c r="S62" i="9"/>
  <c r="U62" i="9"/>
  <c r="W62" i="9"/>
  <c r="C63" i="9"/>
  <c r="E63" i="9"/>
  <c r="G63" i="9"/>
  <c r="I63" i="9"/>
  <c r="K63" i="9"/>
  <c r="M63" i="9"/>
  <c r="Q63" i="9"/>
  <c r="S63" i="9"/>
  <c r="U63" i="9"/>
  <c r="W63" i="9"/>
  <c r="C64" i="9"/>
  <c r="E64" i="9"/>
  <c r="G64" i="9"/>
  <c r="I64" i="9"/>
  <c r="K64" i="9"/>
  <c r="M64" i="9"/>
  <c r="Q64" i="9"/>
  <c r="S64" i="9"/>
  <c r="U64" i="9"/>
  <c r="W64" i="9"/>
  <c r="C65" i="9"/>
  <c r="E65" i="9"/>
  <c r="G65" i="9"/>
  <c r="I65" i="9"/>
  <c r="K65" i="9"/>
  <c r="O65" i="9"/>
  <c r="Q65" i="9"/>
  <c r="S65" i="9"/>
  <c r="U65" i="9"/>
  <c r="W65" i="9"/>
  <c r="C66" i="9"/>
  <c r="E66" i="9"/>
  <c r="G66" i="9"/>
  <c r="I66" i="9"/>
  <c r="K66" i="9"/>
  <c r="Q66" i="9"/>
  <c r="S66" i="9"/>
  <c r="U66" i="9"/>
  <c r="W66" i="9"/>
  <c r="C67" i="9"/>
  <c r="E67" i="9"/>
  <c r="G67" i="9"/>
  <c r="I67" i="9"/>
  <c r="K67" i="9"/>
  <c r="Q67" i="9"/>
  <c r="S67" i="9"/>
  <c r="U67" i="9"/>
  <c r="W67" i="9"/>
  <c r="C68" i="9"/>
  <c r="E68" i="9"/>
  <c r="G68" i="9"/>
  <c r="I68" i="9"/>
  <c r="K68" i="9"/>
  <c r="Q68" i="9"/>
  <c r="S68" i="9"/>
  <c r="U68" i="9"/>
  <c r="W68" i="9"/>
  <c r="C69" i="9"/>
  <c r="E69" i="9"/>
  <c r="G69" i="9"/>
  <c r="I69" i="9"/>
  <c r="K69" i="9"/>
  <c r="M69" i="9"/>
  <c r="P79" i="9"/>
  <c r="Q69" i="9"/>
  <c r="S69" i="9"/>
  <c r="U69" i="9"/>
  <c r="W69" i="9"/>
  <c r="C70" i="9"/>
  <c r="E70" i="9"/>
  <c r="G70" i="9"/>
  <c r="I70" i="9"/>
  <c r="K70" i="9"/>
  <c r="M70" i="9"/>
  <c r="Q70" i="9"/>
  <c r="S70" i="9"/>
  <c r="U70" i="9"/>
  <c r="W70" i="9"/>
  <c r="C71" i="9"/>
  <c r="E71" i="9"/>
  <c r="G71" i="9"/>
  <c r="I71" i="9"/>
  <c r="K71" i="9"/>
  <c r="M71" i="9"/>
  <c r="Q71" i="9"/>
  <c r="S71" i="9"/>
  <c r="U71" i="9"/>
  <c r="W71" i="9"/>
  <c r="C72" i="9"/>
  <c r="E72" i="9"/>
  <c r="G72" i="9"/>
  <c r="I72" i="9"/>
  <c r="K72" i="9"/>
  <c r="O72" i="9"/>
  <c r="Q72" i="9"/>
  <c r="S72" i="9"/>
  <c r="U72" i="9"/>
  <c r="W72" i="9"/>
  <c r="B73" i="9"/>
  <c r="B74" i="9"/>
  <c r="B75" i="9"/>
  <c r="B76" i="9"/>
  <c r="C76" i="9"/>
  <c r="E76" i="9"/>
  <c r="G76" i="9"/>
  <c r="I76" i="9"/>
  <c r="K76" i="9"/>
  <c r="M76" i="9"/>
  <c r="O76" i="9"/>
  <c r="P76" i="9"/>
  <c r="Q76" i="9"/>
  <c r="R76" i="9"/>
  <c r="S76" i="9"/>
  <c r="T76" i="9"/>
  <c r="U76" i="9"/>
  <c r="W76" i="9"/>
  <c r="B79" i="9"/>
  <c r="D79" i="9"/>
  <c r="F79" i="9"/>
  <c r="H79" i="9"/>
  <c r="J79" i="9"/>
  <c r="L79" i="9"/>
  <c r="N79" i="9"/>
  <c r="R79" i="9"/>
  <c r="T79" i="9"/>
  <c r="V79" i="9"/>
  <c r="Q1" i="92"/>
  <c r="D7" i="92"/>
  <c r="F7" i="92"/>
  <c r="H7" i="92"/>
  <c r="J7" i="92"/>
  <c r="L7" i="92"/>
  <c r="N7" i="92"/>
  <c r="P7" i="92"/>
  <c r="R7" i="92"/>
  <c r="S12" i="92"/>
  <c r="T7" i="92"/>
  <c r="D8" i="92"/>
  <c r="F8" i="92"/>
  <c r="H8" i="92"/>
  <c r="J8" i="92"/>
  <c r="L8" i="92"/>
  <c r="N8" i="92"/>
  <c r="P8" i="92"/>
  <c r="R8" i="92"/>
  <c r="T8" i="92"/>
  <c r="D9" i="92"/>
  <c r="F9" i="92"/>
  <c r="H9" i="92"/>
  <c r="J9" i="92"/>
  <c r="L9" i="92"/>
  <c r="N9" i="92"/>
  <c r="P9" i="92"/>
  <c r="R9" i="92"/>
  <c r="T9" i="92"/>
  <c r="D10" i="92"/>
  <c r="F10" i="92"/>
  <c r="H10" i="92"/>
  <c r="J10" i="92"/>
  <c r="L10" i="92"/>
  <c r="N10" i="92"/>
  <c r="P10" i="92"/>
  <c r="R10" i="92"/>
  <c r="T10" i="92"/>
  <c r="D11" i="92"/>
  <c r="F11" i="92"/>
  <c r="H11" i="92"/>
  <c r="J11" i="92"/>
  <c r="L11" i="92"/>
  <c r="N11" i="92"/>
  <c r="P11" i="92"/>
  <c r="R11" i="92"/>
  <c r="T11" i="92"/>
  <c r="D12" i="92"/>
  <c r="F12" i="92"/>
  <c r="H12" i="92"/>
  <c r="J12" i="92"/>
  <c r="L12" i="92"/>
  <c r="N12" i="92"/>
  <c r="P12" i="92"/>
  <c r="R12" i="92"/>
  <c r="T12" i="92"/>
  <c r="G70" i="92"/>
  <c r="G72" i="92"/>
  <c r="D14" i="92"/>
  <c r="F14" i="92"/>
  <c r="H14" i="92"/>
  <c r="J14" i="92"/>
  <c r="L14" i="92"/>
  <c r="N14" i="92"/>
  <c r="P14" i="92"/>
  <c r="R14" i="92"/>
  <c r="S21" i="92"/>
  <c r="S26" i="92"/>
  <c r="S31" i="92"/>
  <c r="S62" i="92"/>
  <c r="S65" i="92"/>
  <c r="S54" i="92"/>
  <c r="S50" i="92"/>
  <c r="S34" i="92"/>
  <c r="S41" i="92"/>
  <c r="S47" i="92"/>
  <c r="S70" i="92"/>
  <c r="S72" i="92"/>
  <c r="T14" i="92"/>
  <c r="D15" i="92"/>
  <c r="F15" i="92"/>
  <c r="H15" i="92"/>
  <c r="J15" i="92"/>
  <c r="L15" i="92"/>
  <c r="N15" i="92"/>
  <c r="P15" i="92"/>
  <c r="R15" i="92"/>
  <c r="T15" i="92"/>
  <c r="D16" i="92"/>
  <c r="F16" i="92"/>
  <c r="H16" i="92"/>
  <c r="J16" i="92"/>
  <c r="L16" i="92"/>
  <c r="N16" i="92"/>
  <c r="P16" i="92"/>
  <c r="R16" i="92"/>
  <c r="T16" i="92"/>
  <c r="D17" i="92"/>
  <c r="F17" i="92"/>
  <c r="H17" i="92"/>
  <c r="J17" i="92"/>
  <c r="L17" i="92"/>
  <c r="N17" i="92"/>
  <c r="P17" i="92"/>
  <c r="R17" i="92"/>
  <c r="T17" i="92"/>
  <c r="D18" i="92"/>
  <c r="F18" i="92"/>
  <c r="H18" i="92"/>
  <c r="J18" i="92"/>
  <c r="L18" i="92"/>
  <c r="N18" i="92"/>
  <c r="P18" i="92"/>
  <c r="R18" i="92"/>
  <c r="T18" i="92"/>
  <c r="D19" i="92"/>
  <c r="F19" i="92"/>
  <c r="H19" i="92"/>
  <c r="J19" i="92"/>
  <c r="L19" i="92"/>
  <c r="N19" i="92"/>
  <c r="P19" i="92"/>
  <c r="R19" i="92"/>
  <c r="T19" i="92"/>
  <c r="D20" i="92"/>
  <c r="F20" i="92"/>
  <c r="H20" i="92"/>
  <c r="J20" i="92"/>
  <c r="L20" i="92"/>
  <c r="N20" i="92"/>
  <c r="P20" i="92"/>
  <c r="R20" i="92"/>
  <c r="T20" i="92"/>
  <c r="B21" i="92"/>
  <c r="D21" i="92"/>
  <c r="F21" i="92"/>
  <c r="H21" i="92"/>
  <c r="J21" i="92"/>
  <c r="L21" i="92"/>
  <c r="N21" i="92"/>
  <c r="P21" i="92"/>
  <c r="R21" i="92"/>
  <c r="T21" i="92"/>
  <c r="D22" i="92"/>
  <c r="F22" i="92"/>
  <c r="H22" i="92"/>
  <c r="J22" i="92"/>
  <c r="L22" i="92"/>
  <c r="N22" i="92"/>
  <c r="P22" i="92"/>
  <c r="R22" i="92"/>
  <c r="T22" i="92"/>
  <c r="D23" i="92"/>
  <c r="F23" i="92"/>
  <c r="H23" i="92"/>
  <c r="J23" i="92"/>
  <c r="L23" i="92"/>
  <c r="N23" i="92"/>
  <c r="P23" i="92"/>
  <c r="R23" i="92"/>
  <c r="T23" i="92"/>
  <c r="D24" i="92"/>
  <c r="F24" i="92"/>
  <c r="H24" i="92"/>
  <c r="J24" i="92"/>
  <c r="L24" i="92"/>
  <c r="N24" i="92"/>
  <c r="P24" i="92"/>
  <c r="R24" i="92"/>
  <c r="T24" i="92"/>
  <c r="D25" i="92"/>
  <c r="F25" i="92"/>
  <c r="H25" i="92"/>
  <c r="J25" i="92"/>
  <c r="L25" i="92"/>
  <c r="N25" i="92"/>
  <c r="P25" i="92"/>
  <c r="R25" i="92"/>
  <c r="T25" i="92"/>
  <c r="B26" i="92"/>
  <c r="D26" i="92"/>
  <c r="F26" i="92"/>
  <c r="H26" i="92"/>
  <c r="J26" i="92"/>
  <c r="L26" i="92"/>
  <c r="N26" i="92"/>
  <c r="P26" i="92"/>
  <c r="R26" i="92"/>
  <c r="T26" i="92"/>
  <c r="D27" i="92"/>
  <c r="F27" i="92"/>
  <c r="H27" i="92"/>
  <c r="J27" i="92"/>
  <c r="L27" i="92"/>
  <c r="N27" i="92"/>
  <c r="P27" i="92"/>
  <c r="R27" i="92"/>
  <c r="T27" i="92"/>
  <c r="D28" i="92"/>
  <c r="F28" i="92"/>
  <c r="H28" i="92"/>
  <c r="J28" i="92"/>
  <c r="L28" i="92"/>
  <c r="N28" i="92"/>
  <c r="P28" i="92"/>
  <c r="R28" i="92"/>
  <c r="T28" i="92"/>
  <c r="D29" i="92"/>
  <c r="F29" i="92"/>
  <c r="H29" i="92"/>
  <c r="J29" i="92"/>
  <c r="L29" i="92"/>
  <c r="N29" i="92"/>
  <c r="P29" i="92"/>
  <c r="R29" i="92"/>
  <c r="T29" i="92"/>
  <c r="D30" i="92"/>
  <c r="F30" i="92"/>
  <c r="H30" i="92"/>
  <c r="J30" i="92"/>
  <c r="L30" i="92"/>
  <c r="N30" i="92"/>
  <c r="P30" i="92"/>
  <c r="R30" i="92"/>
  <c r="T30" i="92"/>
  <c r="B31" i="92"/>
  <c r="D31" i="92"/>
  <c r="F31" i="92"/>
  <c r="H31" i="92"/>
  <c r="J31" i="92"/>
  <c r="L31" i="92"/>
  <c r="N31" i="92"/>
  <c r="P31" i="92"/>
  <c r="R31" i="92"/>
  <c r="T31" i="92"/>
  <c r="D32" i="92"/>
  <c r="F32" i="92"/>
  <c r="H32" i="92"/>
  <c r="J32" i="92"/>
  <c r="L32" i="92"/>
  <c r="N32" i="92"/>
  <c r="P32" i="92"/>
  <c r="R32" i="92"/>
  <c r="T32" i="92"/>
  <c r="D33" i="92"/>
  <c r="F33" i="92"/>
  <c r="H33" i="92"/>
  <c r="J33" i="92"/>
  <c r="L33" i="92"/>
  <c r="N33" i="92"/>
  <c r="P33" i="92"/>
  <c r="R33" i="92"/>
  <c r="T33" i="92"/>
  <c r="B34" i="92"/>
  <c r="D34" i="92"/>
  <c r="F34" i="92"/>
  <c r="H34" i="92"/>
  <c r="J34" i="92"/>
  <c r="L34" i="92"/>
  <c r="N34" i="92"/>
  <c r="P34" i="92"/>
  <c r="R34" i="92"/>
  <c r="T34" i="92"/>
  <c r="D35" i="92"/>
  <c r="F35" i="92"/>
  <c r="H35" i="92"/>
  <c r="J35" i="92"/>
  <c r="L35" i="92"/>
  <c r="N35" i="92"/>
  <c r="P35" i="92"/>
  <c r="R35" i="92"/>
  <c r="T35" i="92"/>
  <c r="D36" i="92"/>
  <c r="F36" i="92"/>
  <c r="H36" i="92"/>
  <c r="J36" i="92"/>
  <c r="L36" i="92"/>
  <c r="N36" i="92"/>
  <c r="P36" i="92"/>
  <c r="R36" i="92"/>
  <c r="T36" i="92"/>
  <c r="D37" i="92"/>
  <c r="F37" i="92"/>
  <c r="H37" i="92"/>
  <c r="J37" i="92"/>
  <c r="L37" i="92"/>
  <c r="N37" i="92"/>
  <c r="P37" i="92"/>
  <c r="R37" i="92"/>
  <c r="T37" i="92"/>
  <c r="D38" i="92"/>
  <c r="F38" i="92"/>
  <c r="H38" i="92"/>
  <c r="J38" i="92"/>
  <c r="L38" i="92"/>
  <c r="N38" i="92"/>
  <c r="P38" i="92"/>
  <c r="R38" i="92"/>
  <c r="T38" i="92"/>
  <c r="D39" i="92"/>
  <c r="F39" i="92"/>
  <c r="H39" i="92"/>
  <c r="J39" i="92"/>
  <c r="L39" i="92"/>
  <c r="N39" i="92"/>
  <c r="P39" i="92"/>
  <c r="R39" i="92"/>
  <c r="T39" i="92"/>
  <c r="D40" i="92"/>
  <c r="F40" i="92"/>
  <c r="H40" i="92"/>
  <c r="J40" i="92"/>
  <c r="L40" i="92"/>
  <c r="N40" i="92"/>
  <c r="P40" i="92"/>
  <c r="R40" i="92"/>
  <c r="T40" i="92"/>
  <c r="B41" i="92"/>
  <c r="D41" i="92"/>
  <c r="F41" i="92"/>
  <c r="H41" i="92"/>
  <c r="J41" i="92"/>
  <c r="L41" i="92"/>
  <c r="N41" i="92"/>
  <c r="P41" i="92"/>
  <c r="R41" i="92"/>
  <c r="T41" i="92"/>
  <c r="D42" i="92"/>
  <c r="F42" i="92"/>
  <c r="H42" i="92"/>
  <c r="J42" i="92"/>
  <c r="L42" i="92"/>
  <c r="N42" i="92"/>
  <c r="P42" i="92"/>
  <c r="R42" i="92"/>
  <c r="T42" i="92"/>
  <c r="D43" i="92"/>
  <c r="F43" i="92"/>
  <c r="H43" i="92"/>
  <c r="J43" i="92"/>
  <c r="L43" i="92"/>
  <c r="N43" i="92"/>
  <c r="P43" i="92"/>
  <c r="R43" i="92"/>
  <c r="T43" i="92"/>
  <c r="D44" i="92"/>
  <c r="F44" i="92"/>
  <c r="H44" i="92"/>
  <c r="J44" i="92"/>
  <c r="L44" i="92"/>
  <c r="N44" i="92"/>
  <c r="P44" i="92"/>
  <c r="R44" i="92"/>
  <c r="T44" i="92"/>
  <c r="D45" i="92"/>
  <c r="F45" i="92"/>
  <c r="H45" i="92"/>
  <c r="J45" i="92"/>
  <c r="L45" i="92"/>
  <c r="N45" i="92"/>
  <c r="P45" i="92"/>
  <c r="R45" i="92"/>
  <c r="T45" i="92"/>
  <c r="D46" i="92"/>
  <c r="F46" i="92"/>
  <c r="H46" i="92"/>
  <c r="J46" i="92"/>
  <c r="L46" i="92"/>
  <c r="N46" i="92"/>
  <c r="P46" i="92"/>
  <c r="R46" i="92"/>
  <c r="T46" i="92"/>
  <c r="B47" i="92"/>
  <c r="D47" i="92"/>
  <c r="F47" i="92"/>
  <c r="H47" i="92"/>
  <c r="J47" i="92"/>
  <c r="L47" i="92"/>
  <c r="N47" i="92"/>
  <c r="P47" i="92"/>
  <c r="R47" i="92"/>
  <c r="T47" i="92"/>
  <c r="D48" i="92"/>
  <c r="F48" i="92"/>
  <c r="H48" i="92"/>
  <c r="J48" i="92"/>
  <c r="L48" i="92"/>
  <c r="N48" i="92"/>
  <c r="P48" i="92"/>
  <c r="R48" i="92"/>
  <c r="T48" i="92"/>
  <c r="D49" i="92"/>
  <c r="F49" i="92"/>
  <c r="H49" i="92"/>
  <c r="J49" i="92"/>
  <c r="L49" i="92"/>
  <c r="N49" i="92"/>
  <c r="P49" i="92"/>
  <c r="R49" i="92"/>
  <c r="T49" i="92"/>
  <c r="B50" i="92"/>
  <c r="D50" i="92"/>
  <c r="F50" i="92"/>
  <c r="H50" i="92"/>
  <c r="J50" i="92"/>
  <c r="L50" i="92"/>
  <c r="N50" i="92"/>
  <c r="P50" i="92"/>
  <c r="R50" i="92"/>
  <c r="T50" i="92"/>
  <c r="D51" i="92"/>
  <c r="F51" i="92"/>
  <c r="H51" i="92"/>
  <c r="J51" i="92"/>
  <c r="L51" i="92"/>
  <c r="N51" i="92"/>
  <c r="P51" i="92"/>
  <c r="R51" i="92"/>
  <c r="T51" i="92"/>
  <c r="D52" i="92"/>
  <c r="F52" i="92"/>
  <c r="H52" i="92"/>
  <c r="J52" i="92"/>
  <c r="L52" i="92"/>
  <c r="N52" i="92"/>
  <c r="P52" i="92"/>
  <c r="R52" i="92"/>
  <c r="T52" i="92"/>
  <c r="D53" i="92"/>
  <c r="F53" i="92"/>
  <c r="H53" i="92"/>
  <c r="J53" i="92"/>
  <c r="L53" i="92"/>
  <c r="N53" i="92"/>
  <c r="P53" i="92"/>
  <c r="R53" i="92"/>
  <c r="T53" i="92"/>
  <c r="B54" i="92"/>
  <c r="D54" i="92"/>
  <c r="F54" i="92"/>
  <c r="H54" i="92"/>
  <c r="J54" i="92"/>
  <c r="L54" i="92"/>
  <c r="N54" i="92"/>
  <c r="P54" i="92"/>
  <c r="R54" i="92"/>
  <c r="T54" i="92"/>
  <c r="D55" i="92"/>
  <c r="F55" i="92"/>
  <c r="H55" i="92"/>
  <c r="J55" i="92"/>
  <c r="L55" i="92"/>
  <c r="N55" i="92"/>
  <c r="P55" i="92"/>
  <c r="R55" i="92"/>
  <c r="T55" i="92"/>
  <c r="D56" i="92"/>
  <c r="F56" i="92"/>
  <c r="H56" i="92"/>
  <c r="J56" i="92"/>
  <c r="L56" i="92"/>
  <c r="N56" i="92"/>
  <c r="P56" i="92"/>
  <c r="R56" i="92"/>
  <c r="T56" i="92"/>
  <c r="D57" i="92"/>
  <c r="F57" i="92"/>
  <c r="H57" i="92"/>
  <c r="J57" i="92"/>
  <c r="L57" i="92"/>
  <c r="N57" i="92"/>
  <c r="P57" i="92"/>
  <c r="R57" i="92"/>
  <c r="T57" i="92"/>
  <c r="D58" i="92"/>
  <c r="F58" i="92"/>
  <c r="H58" i="92"/>
  <c r="J58" i="92"/>
  <c r="L58" i="92"/>
  <c r="N58" i="92"/>
  <c r="P58" i="92"/>
  <c r="R58" i="92"/>
  <c r="T58" i="92"/>
  <c r="D59" i="92"/>
  <c r="F59" i="92"/>
  <c r="H59" i="92"/>
  <c r="J59" i="92"/>
  <c r="L59" i="92"/>
  <c r="N59" i="92"/>
  <c r="P59" i="92"/>
  <c r="R59" i="92"/>
  <c r="T59" i="92"/>
  <c r="D60" i="92"/>
  <c r="F60" i="92"/>
  <c r="H60" i="92"/>
  <c r="J60" i="92"/>
  <c r="L60" i="92"/>
  <c r="N60" i="92"/>
  <c r="P60" i="92"/>
  <c r="R60" i="92"/>
  <c r="T60" i="92"/>
  <c r="D61" i="92"/>
  <c r="F61" i="92"/>
  <c r="H61" i="92"/>
  <c r="J61" i="92"/>
  <c r="L61" i="92"/>
  <c r="N61" i="92"/>
  <c r="P61" i="92"/>
  <c r="R61" i="92"/>
  <c r="T61" i="92"/>
  <c r="B62" i="92"/>
  <c r="D62" i="92"/>
  <c r="F62" i="92"/>
  <c r="H62" i="92"/>
  <c r="J62" i="92"/>
  <c r="L62" i="92"/>
  <c r="N62" i="92"/>
  <c r="P62" i="92"/>
  <c r="R62" i="92"/>
  <c r="T62" i="92"/>
  <c r="D63" i="92"/>
  <c r="F63" i="92"/>
  <c r="H63" i="92"/>
  <c r="J63" i="92"/>
  <c r="L63" i="92"/>
  <c r="N63" i="92"/>
  <c r="P63" i="92"/>
  <c r="R63" i="92"/>
  <c r="T63" i="92"/>
  <c r="D64" i="92"/>
  <c r="F64" i="92"/>
  <c r="H64" i="92"/>
  <c r="J64" i="92"/>
  <c r="L64" i="92"/>
  <c r="N64" i="92"/>
  <c r="P64" i="92"/>
  <c r="R64" i="92"/>
  <c r="T64" i="92"/>
  <c r="B65" i="92"/>
  <c r="D65" i="92"/>
  <c r="F65" i="92"/>
  <c r="H65" i="92"/>
  <c r="J65" i="92"/>
  <c r="L65" i="92"/>
  <c r="N65" i="92"/>
  <c r="P65" i="92"/>
  <c r="R65" i="92"/>
  <c r="T65" i="92"/>
  <c r="D66" i="92"/>
  <c r="F66" i="92"/>
  <c r="H66" i="92"/>
  <c r="J66" i="92"/>
  <c r="L66" i="92"/>
  <c r="N66" i="92"/>
  <c r="P66" i="92"/>
  <c r="R66" i="92"/>
  <c r="T66" i="92"/>
  <c r="D67" i="92"/>
  <c r="F67" i="92"/>
  <c r="H67" i="92"/>
  <c r="J67" i="92"/>
  <c r="L67" i="92"/>
  <c r="N67" i="92"/>
  <c r="P67" i="92"/>
  <c r="R67" i="92"/>
  <c r="T67" i="92"/>
  <c r="D68" i="92"/>
  <c r="F68" i="92"/>
  <c r="H68" i="92"/>
  <c r="J68" i="92"/>
  <c r="L68" i="92"/>
  <c r="N68" i="92"/>
  <c r="P68" i="92"/>
  <c r="R68" i="92"/>
  <c r="T68" i="92"/>
  <c r="D69" i="92"/>
  <c r="F69" i="92"/>
  <c r="H69" i="92"/>
  <c r="J69" i="92"/>
  <c r="L69" i="92"/>
  <c r="N69" i="92"/>
  <c r="P69" i="92"/>
  <c r="R69" i="92"/>
  <c r="T69" i="92"/>
  <c r="B70" i="92"/>
  <c r="I70" i="92"/>
  <c r="L70" i="92"/>
  <c r="N70" i="92"/>
  <c r="P70" i="92"/>
  <c r="R70" i="92"/>
  <c r="T70" i="92"/>
  <c r="D71" i="92"/>
  <c r="F71" i="92"/>
  <c r="H71" i="92"/>
  <c r="J71" i="92"/>
  <c r="L71" i="92"/>
  <c r="N71" i="92"/>
  <c r="P71" i="92"/>
  <c r="R71" i="92"/>
  <c r="T71" i="92"/>
  <c r="B72" i="92"/>
  <c r="I72" i="92"/>
  <c r="L72" i="92"/>
  <c r="N72" i="92"/>
  <c r="P72" i="92"/>
  <c r="R72" i="92"/>
  <c r="T72" i="92"/>
  <c r="B73" i="92"/>
  <c r="B74" i="92"/>
  <c r="B75" i="92"/>
  <c r="B76" i="92"/>
  <c r="C76" i="92"/>
  <c r="D76" i="92"/>
  <c r="F76" i="92"/>
  <c r="G76" i="92"/>
  <c r="H76" i="92"/>
  <c r="I76" i="92"/>
  <c r="J76" i="92"/>
  <c r="L76" i="92"/>
  <c r="M76" i="92"/>
  <c r="N76" i="92"/>
  <c r="O76" i="92"/>
  <c r="P76" i="92"/>
  <c r="Q76" i="92"/>
  <c r="R76" i="92"/>
  <c r="S76" i="92"/>
  <c r="T76" i="92"/>
  <c r="C79" i="92"/>
  <c r="E79" i="92"/>
  <c r="G79" i="92"/>
  <c r="I79" i="92"/>
  <c r="K79" i="92"/>
  <c r="M79" i="92"/>
  <c r="O79" i="92"/>
  <c r="Q79" i="92"/>
  <c r="S79" i="92"/>
  <c r="J1" i="59"/>
  <c r="B13" i="59"/>
  <c r="C7" i="59"/>
  <c r="E7" i="59"/>
  <c r="G7" i="59"/>
  <c r="H13" i="59"/>
  <c r="I7" i="59"/>
  <c r="K7" i="59"/>
  <c r="C8" i="59"/>
  <c r="E8" i="59"/>
  <c r="G8" i="59"/>
  <c r="I8" i="59"/>
  <c r="K8" i="59"/>
  <c r="C9" i="59"/>
  <c r="E9" i="59"/>
  <c r="G9" i="59"/>
  <c r="I9" i="59"/>
  <c r="K9" i="59"/>
  <c r="C10" i="59"/>
  <c r="E10" i="59"/>
  <c r="G10" i="59"/>
  <c r="I10" i="59"/>
  <c r="K10" i="59"/>
  <c r="C11" i="59"/>
  <c r="E11" i="59"/>
  <c r="G11" i="59"/>
  <c r="I11" i="59"/>
  <c r="K11" i="59"/>
  <c r="C12" i="59"/>
  <c r="E12" i="59"/>
  <c r="G12" i="59"/>
  <c r="I12" i="59"/>
  <c r="K12" i="59"/>
  <c r="C13" i="59"/>
  <c r="E13" i="59"/>
  <c r="G13" i="59"/>
  <c r="I13" i="59"/>
  <c r="K13" i="59"/>
  <c r="B22" i="59"/>
  <c r="B27" i="59"/>
  <c r="B32" i="59"/>
  <c r="B63" i="59"/>
  <c r="B66" i="59"/>
  <c r="B55" i="59"/>
  <c r="B51" i="59"/>
  <c r="B35" i="59"/>
  <c r="B42" i="59"/>
  <c r="B48" i="59"/>
  <c r="B71" i="59"/>
  <c r="B73" i="59"/>
  <c r="C15" i="59"/>
  <c r="E15" i="59"/>
  <c r="G15" i="59"/>
  <c r="C16" i="59"/>
  <c r="E16" i="59"/>
  <c r="G16" i="59"/>
  <c r="C17" i="59"/>
  <c r="E17" i="59"/>
  <c r="G17" i="59"/>
  <c r="C18" i="59"/>
  <c r="E18" i="59"/>
  <c r="G18" i="59"/>
  <c r="C19" i="59"/>
  <c r="E19" i="59"/>
  <c r="G19" i="59"/>
  <c r="C20" i="59"/>
  <c r="E20" i="59"/>
  <c r="G20" i="59"/>
  <c r="C21" i="59"/>
  <c r="E21" i="59"/>
  <c r="G21" i="59"/>
  <c r="C22" i="59"/>
  <c r="E22" i="59"/>
  <c r="G22" i="59"/>
  <c r="H22" i="59"/>
  <c r="I22" i="59"/>
  <c r="J22" i="59"/>
  <c r="K22" i="59"/>
  <c r="C23" i="59"/>
  <c r="E23" i="59"/>
  <c r="G23" i="59"/>
  <c r="C24" i="59"/>
  <c r="E24" i="59"/>
  <c r="G24" i="59"/>
  <c r="C25" i="59"/>
  <c r="E25" i="59"/>
  <c r="G25" i="59"/>
  <c r="C26" i="59"/>
  <c r="E26" i="59"/>
  <c r="G26" i="59"/>
  <c r="C27" i="59"/>
  <c r="E27" i="59"/>
  <c r="G27" i="59"/>
  <c r="H27" i="59"/>
  <c r="I27" i="59"/>
  <c r="J27" i="59"/>
  <c r="K27" i="59"/>
  <c r="C28" i="59"/>
  <c r="E28" i="59"/>
  <c r="G28" i="59"/>
  <c r="C29" i="59"/>
  <c r="E29" i="59"/>
  <c r="G29" i="59"/>
  <c r="C30" i="59"/>
  <c r="E30" i="59"/>
  <c r="G30" i="59"/>
  <c r="C31" i="59"/>
  <c r="E31" i="59"/>
  <c r="G31" i="59"/>
  <c r="C32" i="59"/>
  <c r="E32" i="59"/>
  <c r="G32" i="59"/>
  <c r="H32" i="59"/>
  <c r="I32" i="59"/>
  <c r="J32" i="59"/>
  <c r="K32" i="59"/>
  <c r="C33" i="59"/>
  <c r="E33" i="59"/>
  <c r="G33" i="59"/>
  <c r="C34" i="59"/>
  <c r="E34" i="59"/>
  <c r="G34" i="59"/>
  <c r="C35" i="59"/>
  <c r="E35" i="59"/>
  <c r="G35" i="59"/>
  <c r="H35" i="59"/>
  <c r="I35" i="59"/>
  <c r="J35" i="59"/>
  <c r="K35" i="59"/>
  <c r="C36" i="59"/>
  <c r="E36" i="59"/>
  <c r="G36" i="59"/>
  <c r="C37" i="59"/>
  <c r="E37" i="59"/>
  <c r="G37" i="59"/>
  <c r="C38" i="59"/>
  <c r="E38" i="59"/>
  <c r="G38" i="59"/>
  <c r="C39" i="59"/>
  <c r="E39" i="59"/>
  <c r="G39" i="59"/>
  <c r="C40" i="59"/>
  <c r="E40" i="59"/>
  <c r="G40" i="59"/>
  <c r="C41" i="59"/>
  <c r="E41" i="59"/>
  <c r="G41" i="59"/>
  <c r="C42" i="59"/>
  <c r="E42" i="59"/>
  <c r="G42" i="59"/>
  <c r="H42" i="59"/>
  <c r="I42" i="59"/>
  <c r="J42" i="59"/>
  <c r="K42" i="59"/>
  <c r="C43" i="59"/>
  <c r="E43" i="59"/>
  <c r="G43" i="59"/>
  <c r="C44" i="59"/>
  <c r="E44" i="59"/>
  <c r="G44" i="59"/>
  <c r="C45" i="59"/>
  <c r="E45" i="59"/>
  <c r="G45" i="59"/>
  <c r="C46" i="59"/>
  <c r="E46" i="59"/>
  <c r="G46" i="59"/>
  <c r="C47" i="59"/>
  <c r="E47" i="59"/>
  <c r="G47" i="59"/>
  <c r="C48" i="59"/>
  <c r="E48" i="59"/>
  <c r="G48" i="59"/>
  <c r="H48" i="59"/>
  <c r="I48" i="59"/>
  <c r="J48" i="59"/>
  <c r="K48" i="59"/>
  <c r="C49" i="59"/>
  <c r="E49" i="59"/>
  <c r="G49" i="59"/>
  <c r="C50" i="59"/>
  <c r="E50" i="59"/>
  <c r="G50" i="59"/>
  <c r="C51" i="59"/>
  <c r="E51" i="59"/>
  <c r="G51" i="59"/>
  <c r="H51" i="59"/>
  <c r="I51" i="59"/>
  <c r="J51" i="59"/>
  <c r="K51" i="59"/>
  <c r="C52" i="59"/>
  <c r="E52" i="59"/>
  <c r="G52" i="59"/>
  <c r="C53" i="59"/>
  <c r="E53" i="59"/>
  <c r="G53" i="59"/>
  <c r="C54" i="59"/>
  <c r="E54" i="59"/>
  <c r="G54" i="59"/>
  <c r="C55" i="59"/>
  <c r="E55" i="59"/>
  <c r="G55" i="59"/>
  <c r="H55" i="59"/>
  <c r="I55" i="59"/>
  <c r="J55" i="59"/>
  <c r="K55" i="59"/>
  <c r="C56" i="59"/>
  <c r="E56" i="59"/>
  <c r="G56" i="59"/>
  <c r="C57" i="59"/>
  <c r="E57" i="59"/>
  <c r="G57" i="59"/>
  <c r="C58" i="59"/>
  <c r="E58" i="59"/>
  <c r="G58" i="59"/>
  <c r="C59" i="59"/>
  <c r="E59" i="59"/>
  <c r="G59" i="59"/>
  <c r="C60" i="59"/>
  <c r="E60" i="59"/>
  <c r="G60" i="59"/>
  <c r="C61" i="59"/>
  <c r="E61" i="59"/>
  <c r="G61" i="59"/>
  <c r="C62" i="59"/>
  <c r="E62" i="59"/>
  <c r="G62" i="59"/>
  <c r="C63" i="59"/>
  <c r="E63" i="59"/>
  <c r="G63" i="59"/>
  <c r="H63" i="59"/>
  <c r="I63" i="59"/>
  <c r="J63" i="59"/>
  <c r="K63" i="59"/>
  <c r="C64" i="59"/>
  <c r="E64" i="59"/>
  <c r="G64" i="59"/>
  <c r="C65" i="59"/>
  <c r="E65" i="59"/>
  <c r="G65" i="59"/>
  <c r="C66" i="59"/>
  <c r="E66" i="59"/>
  <c r="G66" i="59"/>
  <c r="H66" i="59"/>
  <c r="J66" i="59"/>
  <c r="C67" i="59"/>
  <c r="E67" i="59"/>
  <c r="G67" i="59"/>
  <c r="C68" i="59"/>
  <c r="E68" i="59"/>
  <c r="G68" i="59"/>
  <c r="C69" i="59"/>
  <c r="E69" i="59"/>
  <c r="G69" i="59"/>
  <c r="C70" i="59"/>
  <c r="E70" i="59"/>
  <c r="G70" i="59"/>
  <c r="C71" i="59"/>
  <c r="E71" i="59"/>
  <c r="G71" i="59"/>
  <c r="H71" i="59"/>
  <c r="J71" i="59"/>
  <c r="C72" i="59"/>
  <c r="E72" i="59"/>
  <c r="G72" i="59"/>
  <c r="C73" i="59"/>
  <c r="E73" i="59"/>
  <c r="G73" i="59"/>
  <c r="H73" i="59"/>
  <c r="I73" i="59"/>
  <c r="J73" i="59"/>
  <c r="K73" i="59"/>
  <c r="B76" i="59"/>
  <c r="D76" i="59"/>
  <c r="F76" i="59"/>
  <c r="H76" i="59"/>
  <c r="J76" i="59"/>
  <c r="R1" i="61"/>
  <c r="B10" i="61"/>
  <c r="C7" i="61"/>
  <c r="E7" i="61"/>
  <c r="G7" i="61"/>
  <c r="I7" i="61"/>
  <c r="K7" i="61"/>
  <c r="L10" i="61"/>
  <c r="M7" i="61"/>
  <c r="N10" i="61"/>
  <c r="O7" i="61"/>
  <c r="Q7" i="61"/>
  <c r="S7" i="61"/>
  <c r="U7" i="61"/>
  <c r="W7" i="61"/>
  <c r="Y7" i="61"/>
  <c r="AA7" i="61"/>
  <c r="AC7" i="61"/>
  <c r="C8" i="61"/>
  <c r="E8" i="61"/>
  <c r="G8" i="61"/>
  <c r="I8" i="61"/>
  <c r="K8" i="61"/>
  <c r="M8" i="61"/>
  <c r="O8" i="61"/>
  <c r="Q8" i="61"/>
  <c r="S8" i="61"/>
  <c r="U8" i="61"/>
  <c r="W8" i="61"/>
  <c r="Y8" i="61"/>
  <c r="AA8" i="61"/>
  <c r="AC8" i="61"/>
  <c r="C9" i="61"/>
  <c r="E9" i="61"/>
  <c r="G9" i="61"/>
  <c r="I9" i="61"/>
  <c r="K9" i="61"/>
  <c r="M9" i="61"/>
  <c r="O9" i="61"/>
  <c r="Q9" i="61"/>
  <c r="S9" i="61"/>
  <c r="U9" i="61"/>
  <c r="W9" i="61"/>
  <c r="Y9" i="61"/>
  <c r="AA9" i="61"/>
  <c r="AC9" i="61"/>
  <c r="C10" i="61"/>
  <c r="E10" i="61"/>
  <c r="G10" i="61"/>
  <c r="I10" i="61"/>
  <c r="K10" i="61"/>
  <c r="M10" i="61"/>
  <c r="O10" i="61"/>
  <c r="Q10" i="61"/>
  <c r="S10" i="61"/>
  <c r="U10" i="61"/>
  <c r="W10" i="61"/>
  <c r="Y10" i="61"/>
  <c r="AA10" i="61"/>
  <c r="AB10" i="61"/>
  <c r="AC10" i="61"/>
  <c r="B25" i="61"/>
  <c r="B27" i="61"/>
  <c r="C12" i="61"/>
  <c r="G12" i="61"/>
  <c r="I12" i="61"/>
  <c r="L25" i="61"/>
  <c r="L27" i="61"/>
  <c r="M12" i="61"/>
  <c r="Q12" i="61"/>
  <c r="C13" i="61"/>
  <c r="G13" i="61"/>
  <c r="I13" i="61"/>
  <c r="M13" i="61"/>
  <c r="Q13" i="61"/>
  <c r="C14" i="61"/>
  <c r="G14" i="61"/>
  <c r="I14" i="61"/>
  <c r="M14" i="61"/>
  <c r="Q14" i="61"/>
  <c r="C15" i="61"/>
  <c r="G15" i="61"/>
  <c r="I15" i="61"/>
  <c r="M15" i="61"/>
  <c r="Q15" i="61"/>
  <c r="C16" i="61"/>
  <c r="G16" i="61"/>
  <c r="I16" i="61"/>
  <c r="M16" i="61"/>
  <c r="Q16" i="61"/>
  <c r="C17" i="61"/>
  <c r="G17" i="61"/>
  <c r="I17" i="61"/>
  <c r="M17" i="61"/>
  <c r="Q17" i="61"/>
  <c r="C18" i="61"/>
  <c r="G18" i="61"/>
  <c r="I18" i="61"/>
  <c r="M18" i="61"/>
  <c r="Q18" i="61"/>
  <c r="C19" i="61"/>
  <c r="G19" i="61"/>
  <c r="I19" i="61"/>
  <c r="M19" i="61"/>
  <c r="Q19" i="61"/>
  <c r="C20" i="61"/>
  <c r="G20" i="61"/>
  <c r="I20" i="61"/>
  <c r="M20" i="61"/>
  <c r="Q20" i="61"/>
  <c r="C21" i="61"/>
  <c r="G21" i="61"/>
  <c r="I21" i="61"/>
  <c r="M21" i="61"/>
  <c r="Q21" i="61"/>
  <c r="C22" i="61"/>
  <c r="G22" i="61"/>
  <c r="I22" i="61"/>
  <c r="M22" i="61"/>
  <c r="Q22" i="61"/>
  <c r="C23" i="61"/>
  <c r="G23" i="61"/>
  <c r="I23" i="61"/>
  <c r="M23" i="61"/>
  <c r="Q23" i="61"/>
  <c r="C24" i="61"/>
  <c r="G24" i="61"/>
  <c r="I24" i="61"/>
  <c r="M24" i="61"/>
  <c r="Q24" i="61"/>
  <c r="C25" i="61"/>
  <c r="D25" i="61"/>
  <c r="E25" i="61"/>
  <c r="G25" i="61"/>
  <c r="I25" i="61"/>
  <c r="J25" i="61"/>
  <c r="K25" i="61"/>
  <c r="M25" i="61"/>
  <c r="N25" i="61"/>
  <c r="O25" i="61"/>
  <c r="Q25" i="61"/>
  <c r="T25" i="61"/>
  <c r="U25" i="61"/>
  <c r="V25" i="61"/>
  <c r="W25" i="61"/>
  <c r="X25" i="61"/>
  <c r="Y25" i="61"/>
  <c r="Z25" i="61"/>
  <c r="AA25" i="61"/>
  <c r="AB25" i="61"/>
  <c r="AC25" i="61"/>
  <c r="C26" i="61"/>
  <c r="E26" i="61"/>
  <c r="G26" i="61"/>
  <c r="I26" i="61"/>
  <c r="M26" i="61"/>
  <c r="Q26" i="61"/>
  <c r="C27" i="61"/>
  <c r="D27" i="61"/>
  <c r="E27" i="61"/>
  <c r="G27" i="61"/>
  <c r="I27" i="61"/>
  <c r="J27" i="61"/>
  <c r="K27" i="61"/>
  <c r="M27" i="61"/>
  <c r="N27" i="61"/>
  <c r="O27" i="61"/>
  <c r="Q27" i="61"/>
  <c r="T27" i="61"/>
  <c r="U27" i="61"/>
  <c r="V27" i="61"/>
  <c r="W27" i="61"/>
  <c r="X27" i="61"/>
  <c r="Y27" i="61"/>
  <c r="Z27" i="61"/>
  <c r="AA27" i="61"/>
  <c r="AB27" i="61"/>
  <c r="AC27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C29" i="61"/>
  <c r="F36" i="61"/>
  <c r="F40" i="61"/>
  <c r="F41" i="61"/>
  <c r="G29" i="61"/>
  <c r="I29" i="61"/>
  <c r="L36" i="61"/>
  <c r="L40" i="61"/>
  <c r="L41" i="61"/>
  <c r="M29" i="61"/>
  <c r="P40" i="61"/>
  <c r="P41" i="61"/>
  <c r="Q29" i="61"/>
  <c r="C30" i="61"/>
  <c r="G30" i="61"/>
  <c r="I30" i="61"/>
  <c r="M30" i="61"/>
  <c r="Q30" i="61"/>
  <c r="C31" i="61"/>
  <c r="G31" i="61"/>
  <c r="I31" i="61"/>
  <c r="M31" i="61"/>
  <c r="Q31" i="61"/>
  <c r="C32" i="61"/>
  <c r="G32" i="61"/>
  <c r="I32" i="61"/>
  <c r="M32" i="61"/>
  <c r="Q32" i="61"/>
  <c r="C33" i="61"/>
  <c r="G33" i="61"/>
  <c r="I33" i="61"/>
  <c r="M33" i="61"/>
  <c r="Q33" i="61"/>
  <c r="C34" i="61"/>
  <c r="G34" i="61"/>
  <c r="I34" i="61"/>
  <c r="M34" i="61"/>
  <c r="Q34" i="61"/>
  <c r="C35" i="61"/>
  <c r="G35" i="61"/>
  <c r="I35" i="61"/>
  <c r="M35" i="61"/>
  <c r="Q35" i="61"/>
  <c r="C36" i="61"/>
  <c r="D36" i="61"/>
  <c r="E36" i="61"/>
  <c r="G36" i="61"/>
  <c r="I36" i="61"/>
  <c r="J36" i="61"/>
  <c r="K36" i="61"/>
  <c r="M36" i="61"/>
  <c r="N36" i="61"/>
  <c r="O36" i="61"/>
  <c r="Q36" i="61"/>
  <c r="T36" i="61"/>
  <c r="U36" i="61"/>
  <c r="V36" i="61"/>
  <c r="W36" i="61"/>
  <c r="X36" i="61"/>
  <c r="Y36" i="61"/>
  <c r="Z36" i="61"/>
  <c r="AA36" i="61"/>
  <c r="AB36" i="61"/>
  <c r="AC36" i="61"/>
  <c r="C37" i="61"/>
  <c r="G37" i="61"/>
  <c r="I37" i="61"/>
  <c r="M37" i="61"/>
  <c r="Q37" i="61"/>
  <c r="C38" i="61"/>
  <c r="G38" i="61"/>
  <c r="I38" i="61"/>
  <c r="M38" i="61"/>
  <c r="Q38" i="61"/>
  <c r="C39" i="61"/>
  <c r="G39" i="61"/>
  <c r="I39" i="61"/>
  <c r="M39" i="61"/>
  <c r="Q39" i="61"/>
  <c r="C40" i="61"/>
  <c r="D40" i="61"/>
  <c r="E40" i="61"/>
  <c r="G40" i="61"/>
  <c r="I40" i="61"/>
  <c r="M40" i="61"/>
  <c r="Q40" i="61"/>
  <c r="C41" i="61"/>
  <c r="D41" i="61"/>
  <c r="E41" i="61"/>
  <c r="G41" i="61"/>
  <c r="I41" i="61"/>
  <c r="J41" i="61"/>
  <c r="K41" i="61"/>
  <c r="M41" i="61"/>
  <c r="N41" i="61"/>
  <c r="O41" i="61"/>
  <c r="Q41" i="61"/>
  <c r="T41" i="61"/>
  <c r="U41" i="61"/>
  <c r="V41" i="61"/>
  <c r="W41" i="61"/>
  <c r="X41" i="61"/>
  <c r="Y41" i="61"/>
  <c r="Z41" i="61"/>
  <c r="AA41" i="61"/>
  <c r="AB41" i="61"/>
  <c r="AC41" i="61"/>
  <c r="B44" i="61"/>
  <c r="D44" i="61"/>
  <c r="F44" i="61"/>
  <c r="H44" i="61"/>
  <c r="J44" i="61"/>
  <c r="L44" i="61"/>
  <c r="N44" i="61"/>
  <c r="P44" i="61"/>
  <c r="R44" i="61"/>
  <c r="T44" i="61"/>
  <c r="V44" i="61"/>
  <c r="X44" i="61"/>
  <c r="Z44" i="61"/>
  <c r="AB44" i="61"/>
  <c r="B49" i="61"/>
  <c r="B50" i="61"/>
  <c r="B51" i="61"/>
  <c r="B52" i="61"/>
  <c r="B53" i="61"/>
  <c r="B54" i="61"/>
  <c r="B55" i="61"/>
  <c r="B56" i="61"/>
  <c r="B57" i="61"/>
  <c r="C49" i="61"/>
  <c r="F57" i="61"/>
  <c r="G49" i="61"/>
  <c r="H57" i="61"/>
  <c r="I49" i="61"/>
  <c r="L57" i="61"/>
  <c r="M49" i="61"/>
  <c r="P57" i="61"/>
  <c r="Q49" i="61"/>
  <c r="C50" i="61"/>
  <c r="G50" i="61"/>
  <c r="I50" i="61"/>
  <c r="M50" i="61"/>
  <c r="Q50" i="61"/>
  <c r="C51" i="61"/>
  <c r="G51" i="61"/>
  <c r="I51" i="61"/>
  <c r="M51" i="61"/>
  <c r="Q51" i="61"/>
  <c r="C52" i="61"/>
  <c r="G52" i="61"/>
  <c r="I52" i="61"/>
  <c r="M52" i="61"/>
  <c r="Q52" i="61"/>
  <c r="C53" i="61"/>
  <c r="G53" i="61"/>
  <c r="I53" i="61"/>
  <c r="M53" i="61"/>
  <c r="Q53" i="61"/>
  <c r="C54" i="61"/>
  <c r="G54" i="61"/>
  <c r="I54" i="61"/>
  <c r="M54" i="61"/>
  <c r="Q54" i="61"/>
  <c r="C55" i="61"/>
  <c r="G55" i="61"/>
  <c r="I55" i="61"/>
  <c r="M55" i="61"/>
  <c r="Q55" i="61"/>
  <c r="C56" i="61"/>
  <c r="G56" i="61"/>
  <c r="I56" i="61"/>
  <c r="M56" i="61"/>
  <c r="Q56" i="61"/>
  <c r="C57" i="61"/>
  <c r="D57" i="61"/>
  <c r="E57" i="61"/>
  <c r="G57" i="61"/>
  <c r="I57" i="61"/>
  <c r="J57" i="61"/>
  <c r="K57" i="61"/>
  <c r="M57" i="61"/>
  <c r="N57" i="61"/>
  <c r="O57" i="61"/>
  <c r="Q57" i="61"/>
  <c r="T57" i="61"/>
  <c r="U57" i="61"/>
  <c r="V57" i="61"/>
  <c r="W57" i="61"/>
  <c r="X57" i="61"/>
  <c r="Y57" i="61"/>
  <c r="Z57" i="61"/>
  <c r="AA57" i="61"/>
  <c r="AB57" i="61"/>
  <c r="AC57" i="61"/>
  <c r="L1" i="45"/>
  <c r="B4" i="45"/>
  <c r="D4" i="45"/>
  <c r="F4" i="45"/>
  <c r="H4" i="45"/>
  <c r="M4" i="45"/>
  <c r="O4" i="45"/>
  <c r="C7" i="45"/>
  <c r="G7" i="45"/>
  <c r="N7" i="45"/>
  <c r="C8" i="45"/>
  <c r="G8" i="45"/>
  <c r="N8" i="45"/>
  <c r="C9" i="45"/>
  <c r="G9" i="45"/>
  <c r="N9" i="45"/>
  <c r="C10" i="45"/>
  <c r="G10" i="45"/>
  <c r="N10" i="45"/>
  <c r="C11" i="45"/>
  <c r="G11" i="45"/>
  <c r="C12" i="45"/>
  <c r="G12" i="45"/>
  <c r="N12" i="45"/>
  <c r="C13" i="45"/>
  <c r="G13" i="45"/>
  <c r="N13" i="45"/>
  <c r="N14" i="45"/>
  <c r="C15" i="45"/>
  <c r="N15" i="45"/>
  <c r="C16" i="45"/>
  <c r="N16" i="45"/>
  <c r="C17" i="45"/>
  <c r="N17" i="45"/>
  <c r="C18" i="45"/>
  <c r="N18" i="45"/>
  <c r="C19" i="45"/>
  <c r="N19" i="45"/>
  <c r="C20" i="45"/>
  <c r="N20" i="45"/>
  <c r="C21" i="45"/>
  <c r="N21" i="45"/>
  <c r="C22" i="45"/>
  <c r="N22" i="45"/>
  <c r="C23" i="45"/>
  <c r="N23" i="45"/>
  <c r="C24" i="45"/>
  <c r="N24" i="45"/>
  <c r="C25" i="45"/>
  <c r="N25" i="45"/>
  <c r="C26" i="45"/>
  <c r="N26" i="45"/>
  <c r="C27" i="45"/>
  <c r="N27" i="45"/>
  <c r="C28" i="45"/>
  <c r="G28" i="45"/>
  <c r="C29" i="45"/>
  <c r="G29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N29" i="45"/>
  <c r="C30" i="45"/>
  <c r="G30" i="45"/>
  <c r="N30" i="45"/>
  <c r="C31" i="45"/>
  <c r="G31" i="45"/>
  <c r="N31" i="45"/>
  <c r="C32" i="45"/>
  <c r="G32" i="45"/>
  <c r="N32" i="45"/>
  <c r="C33" i="45"/>
  <c r="G33" i="45"/>
  <c r="N33" i="45"/>
  <c r="C34" i="45"/>
  <c r="G34" i="45"/>
  <c r="N34" i="45"/>
  <c r="C35" i="45"/>
  <c r="G35" i="45"/>
  <c r="N35" i="45"/>
  <c r="C36" i="45"/>
  <c r="G36" i="45"/>
  <c r="N36" i="45"/>
  <c r="C37" i="45"/>
  <c r="G37" i="45"/>
  <c r="N37" i="45"/>
  <c r="C38" i="45"/>
  <c r="G38" i="45"/>
  <c r="N38" i="45"/>
  <c r="C39" i="45"/>
  <c r="G39" i="45"/>
  <c r="N39" i="45"/>
  <c r="C40" i="45"/>
  <c r="G40" i="45"/>
  <c r="N40" i="45"/>
  <c r="C41" i="45"/>
  <c r="G41" i="45"/>
  <c r="N41" i="45"/>
  <c r="C42" i="45"/>
  <c r="G42" i="45"/>
  <c r="C43" i="45"/>
  <c r="G43" i="45"/>
  <c r="C44" i="45"/>
  <c r="G44" i="45"/>
  <c r="M44" i="45"/>
  <c r="C45" i="45"/>
  <c r="G45" i="45"/>
  <c r="C46" i="45"/>
  <c r="G46" i="45"/>
  <c r="M46" i="45"/>
  <c r="O46" i="45"/>
  <c r="C47" i="45"/>
  <c r="G47" i="45"/>
  <c r="C48" i="45"/>
  <c r="G48" i="45"/>
  <c r="C49" i="45"/>
  <c r="G49" i="45"/>
  <c r="M49" i="45"/>
  <c r="M50" i="45"/>
  <c r="M51" i="45"/>
  <c r="M52" i="45"/>
  <c r="M53" i="45"/>
  <c r="M54" i="45"/>
  <c r="M55" i="45"/>
  <c r="M56" i="45"/>
  <c r="M57" i="45"/>
  <c r="N49" i="45"/>
  <c r="C50" i="45"/>
  <c r="G50" i="45"/>
  <c r="N50" i="45"/>
  <c r="C51" i="45"/>
  <c r="G51" i="45"/>
  <c r="N51" i="45"/>
  <c r="C52" i="45"/>
  <c r="G52" i="45"/>
  <c r="N52" i="45"/>
  <c r="C53" i="45"/>
  <c r="G53" i="45"/>
  <c r="N53" i="45"/>
  <c r="C54" i="45"/>
  <c r="G54" i="45"/>
  <c r="N54" i="45"/>
  <c r="C55" i="45"/>
  <c r="G55" i="45"/>
  <c r="N55" i="45"/>
  <c r="C56" i="45"/>
  <c r="G56" i="45"/>
  <c r="N56" i="45"/>
  <c r="C57" i="45"/>
  <c r="G57" i="45"/>
  <c r="N57" i="45"/>
  <c r="C58" i="45"/>
  <c r="G58" i="45"/>
  <c r="C59" i="45"/>
  <c r="G59" i="45"/>
  <c r="M59" i="45"/>
  <c r="C60" i="45"/>
  <c r="G60" i="45"/>
  <c r="M60" i="45"/>
  <c r="C61" i="45"/>
  <c r="G61" i="45"/>
  <c r="M61" i="45"/>
  <c r="C62" i="45"/>
  <c r="G62" i="45"/>
  <c r="C63" i="45"/>
  <c r="G63" i="45"/>
  <c r="C64" i="45"/>
  <c r="G64" i="45"/>
  <c r="C65" i="45"/>
  <c r="G65" i="45"/>
  <c r="C66" i="45"/>
  <c r="G66" i="45"/>
  <c r="C67" i="45"/>
  <c r="G67" i="45"/>
  <c r="C68" i="45"/>
  <c r="G68" i="45"/>
  <c r="C69" i="45"/>
  <c r="G69" i="45"/>
  <c r="C70" i="45"/>
  <c r="G70" i="45"/>
  <c r="C71" i="45"/>
  <c r="G71" i="45"/>
  <c r="C72" i="45"/>
  <c r="G72" i="45"/>
  <c r="C73" i="45"/>
  <c r="G73" i="45"/>
  <c r="B76" i="45"/>
  <c r="F76" i="45"/>
  <c r="B78" i="45"/>
  <c r="F78" i="45"/>
  <c r="B79" i="45"/>
  <c r="F79" i="45"/>
  <c r="B80" i="45"/>
  <c r="F80" i="45"/>
  <c r="J1" i="60"/>
  <c r="B13" i="60"/>
  <c r="C7" i="60"/>
  <c r="D13" i="60"/>
  <c r="E7" i="60"/>
  <c r="I7" i="60"/>
  <c r="J13" i="60"/>
  <c r="K7" i="60"/>
  <c r="M7" i="60"/>
  <c r="C8" i="60"/>
  <c r="E8" i="60"/>
  <c r="I8" i="60"/>
  <c r="K8" i="60"/>
  <c r="M8" i="60"/>
  <c r="C9" i="60"/>
  <c r="E9" i="60"/>
  <c r="I9" i="60"/>
  <c r="K9" i="60"/>
  <c r="M9" i="60"/>
  <c r="C10" i="60"/>
  <c r="I10" i="60"/>
  <c r="M10" i="60"/>
  <c r="C11" i="60"/>
  <c r="E11" i="60"/>
  <c r="I11" i="60"/>
  <c r="K11" i="60"/>
  <c r="M11" i="60"/>
  <c r="C12" i="60"/>
  <c r="E12" i="60"/>
  <c r="I12" i="60"/>
  <c r="K12" i="60"/>
  <c r="M12" i="60"/>
  <c r="C13" i="60"/>
  <c r="E13" i="60"/>
  <c r="I13" i="60"/>
  <c r="K13" i="60"/>
  <c r="M13" i="60"/>
  <c r="D58" i="60"/>
  <c r="D60" i="60"/>
  <c r="B60" i="60"/>
  <c r="C15" i="60"/>
  <c r="E15" i="60"/>
  <c r="I15" i="60"/>
  <c r="M15" i="60"/>
  <c r="C16" i="60"/>
  <c r="E16" i="60"/>
  <c r="I16" i="60"/>
  <c r="M16" i="60"/>
  <c r="C17" i="60"/>
  <c r="E17" i="60"/>
  <c r="I17" i="60"/>
  <c r="M17" i="60"/>
  <c r="C18" i="60"/>
  <c r="E18" i="60"/>
  <c r="I18" i="60"/>
  <c r="M18" i="60"/>
  <c r="B19" i="60"/>
  <c r="C19" i="60"/>
  <c r="E19" i="60"/>
  <c r="I19" i="60"/>
  <c r="M19" i="60"/>
  <c r="C20" i="60"/>
  <c r="E20" i="60"/>
  <c r="I20" i="60"/>
  <c r="M20" i="60"/>
  <c r="C21" i="60"/>
  <c r="E21" i="60"/>
  <c r="I21" i="60"/>
  <c r="M21" i="60"/>
  <c r="B22" i="60"/>
  <c r="C22" i="60"/>
  <c r="E22" i="60"/>
  <c r="I22" i="60"/>
  <c r="M22" i="60"/>
  <c r="C23" i="60"/>
  <c r="E23" i="60"/>
  <c r="I23" i="60"/>
  <c r="M23" i="60"/>
  <c r="C24" i="60"/>
  <c r="E24" i="60"/>
  <c r="I24" i="60"/>
  <c r="M24" i="60"/>
  <c r="C25" i="60"/>
  <c r="E25" i="60"/>
  <c r="I25" i="60"/>
  <c r="M25" i="60"/>
  <c r="C26" i="60"/>
  <c r="E26" i="60"/>
  <c r="I26" i="60"/>
  <c r="M26" i="60"/>
  <c r="C27" i="60"/>
  <c r="E27" i="60"/>
  <c r="I27" i="60"/>
  <c r="M27" i="60"/>
  <c r="C28" i="60"/>
  <c r="E28" i="60"/>
  <c r="I28" i="60"/>
  <c r="M28" i="60"/>
  <c r="B29" i="60"/>
  <c r="C29" i="60"/>
  <c r="E29" i="60"/>
  <c r="I29" i="60"/>
  <c r="M29" i="60"/>
  <c r="C30" i="60"/>
  <c r="E30" i="60"/>
  <c r="I30" i="60"/>
  <c r="M30" i="60"/>
  <c r="C31" i="60"/>
  <c r="E31" i="60"/>
  <c r="I31" i="60"/>
  <c r="M31" i="60"/>
  <c r="C32" i="60"/>
  <c r="E32" i="60"/>
  <c r="I32" i="60"/>
  <c r="M32" i="60"/>
  <c r="C33" i="60"/>
  <c r="E33" i="60"/>
  <c r="I33" i="60"/>
  <c r="M33" i="60"/>
  <c r="C34" i="60"/>
  <c r="E34" i="60"/>
  <c r="I34" i="60"/>
  <c r="M34" i="60"/>
  <c r="B35" i="60"/>
  <c r="C35" i="60"/>
  <c r="E35" i="60"/>
  <c r="I35" i="60"/>
  <c r="M35" i="60"/>
  <c r="C36" i="60"/>
  <c r="E36" i="60"/>
  <c r="I36" i="60"/>
  <c r="M36" i="60"/>
  <c r="C37" i="60"/>
  <c r="E37" i="60"/>
  <c r="I37" i="60"/>
  <c r="M37" i="60"/>
  <c r="B38" i="60"/>
  <c r="C38" i="60"/>
  <c r="E38" i="60"/>
  <c r="I38" i="60"/>
  <c r="M38" i="60"/>
  <c r="C39" i="60"/>
  <c r="E39" i="60"/>
  <c r="I39" i="60"/>
  <c r="M39" i="60"/>
  <c r="C40" i="60"/>
  <c r="E40" i="60"/>
  <c r="I40" i="60"/>
  <c r="M40" i="60"/>
  <c r="C41" i="60"/>
  <c r="E41" i="60"/>
  <c r="I41" i="60"/>
  <c r="M41" i="60"/>
  <c r="B42" i="60"/>
  <c r="C42" i="60"/>
  <c r="E42" i="60"/>
  <c r="I42" i="60"/>
  <c r="M42" i="60"/>
  <c r="C43" i="60"/>
  <c r="E43" i="60"/>
  <c r="I43" i="60"/>
  <c r="M43" i="60"/>
  <c r="C44" i="60"/>
  <c r="E44" i="60"/>
  <c r="I44" i="60"/>
  <c r="M44" i="60"/>
  <c r="C45" i="60"/>
  <c r="E45" i="60"/>
  <c r="I45" i="60"/>
  <c r="M45" i="60"/>
  <c r="C46" i="60"/>
  <c r="E46" i="60"/>
  <c r="I46" i="60"/>
  <c r="M46" i="60"/>
  <c r="C47" i="60"/>
  <c r="E47" i="60"/>
  <c r="I47" i="60"/>
  <c r="M47" i="60"/>
  <c r="C48" i="60"/>
  <c r="E48" i="60"/>
  <c r="I48" i="60"/>
  <c r="M48" i="60"/>
  <c r="C49" i="60"/>
  <c r="E49" i="60"/>
  <c r="I49" i="60"/>
  <c r="M49" i="60"/>
  <c r="B50" i="60"/>
  <c r="C50" i="60"/>
  <c r="E50" i="60"/>
  <c r="I50" i="60"/>
  <c r="M50" i="60"/>
  <c r="C51" i="60"/>
  <c r="E51" i="60"/>
  <c r="I51" i="60"/>
  <c r="M51" i="60"/>
  <c r="C52" i="60"/>
  <c r="E52" i="60"/>
  <c r="I52" i="60"/>
  <c r="M52" i="60"/>
  <c r="B53" i="60"/>
  <c r="C53" i="60"/>
  <c r="E53" i="60"/>
  <c r="I53" i="60"/>
  <c r="M53" i="60"/>
  <c r="C54" i="60"/>
  <c r="E54" i="60"/>
  <c r="I54" i="60"/>
  <c r="M54" i="60"/>
  <c r="C55" i="60"/>
  <c r="E55" i="60"/>
  <c r="I55" i="60"/>
  <c r="M55" i="60"/>
  <c r="C56" i="60"/>
  <c r="E56" i="60"/>
  <c r="I56" i="60"/>
  <c r="M56" i="60"/>
  <c r="C57" i="60"/>
  <c r="E57" i="60"/>
  <c r="I57" i="60"/>
  <c r="M57" i="60"/>
  <c r="B58" i="60"/>
  <c r="C58" i="60"/>
  <c r="E58" i="60"/>
  <c r="I58" i="60"/>
  <c r="M58" i="60"/>
  <c r="C59" i="60"/>
  <c r="E59" i="60"/>
  <c r="I59" i="60"/>
  <c r="M59" i="60"/>
  <c r="C60" i="60"/>
  <c r="E60" i="60"/>
  <c r="I60" i="60"/>
  <c r="M60" i="60"/>
  <c r="B63" i="60"/>
  <c r="D63" i="60"/>
  <c r="H63" i="60"/>
  <c r="J63" i="60"/>
  <c r="L63" i="60"/>
</calcChain>
</file>

<file path=xl/sharedStrings.xml><?xml version="1.0" encoding="utf-8"?>
<sst xmlns="http://schemas.openxmlformats.org/spreadsheetml/2006/main" count="10917" uniqueCount="1705">
  <si>
    <t>SOUTH AFRICAN COLLECTIVE INVESTMENTS INDUSTRY</t>
  </si>
  <si>
    <t>QUARTER ENDED 30 SEPTEMBER 2005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</si>
  <si>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</si>
  <si>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</si>
  <si>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</si>
  <si>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</si>
  <si>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</si>
  <si>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</si>
  <si>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</si>
  <si>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30/09/2005</t>
  </si>
  <si>
    <t>30/06/2005</t>
  </si>
  <si>
    <t>RM</t>
  </si>
  <si>
    <t xml:space="preserve"> %</t>
  </si>
  <si>
    <t>DOMESTIC FUNDS</t>
  </si>
  <si>
    <t>WORLDWIDE FUNDS</t>
  </si>
  <si>
    <t>FOREIGN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</si>
  <si>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</si>
  <si>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</si>
  <si>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</si>
  <si>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</si>
  <si>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</si>
  <si>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%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</si>
  <si>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</si>
  <si>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</si>
  <si>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</si>
  <si>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</si>
  <si>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</si>
  <si>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</si>
  <si>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</si>
  <si>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</si>
  <si>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</si>
  <si>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</si>
  <si>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</si>
  <si>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</si>
  <si>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</si>
  <si>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</si>
  <si>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</si>
  <si>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</si>
  <si>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</si>
  <si>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</si>
  <si>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</si>
  <si>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Real Estate</t>
  </si>
  <si>
    <t>Fixed interest</t>
  </si>
  <si>
    <t>SUBTOTAL</t>
  </si>
  <si>
    <t>TOTAL / TOTAAL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</si>
  <si>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</si>
  <si>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</si>
  <si>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</si>
  <si>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</si>
  <si>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</si>
  <si>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</si>
  <si>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</si>
  <si>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</si>
  <si>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</si>
  <si>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</si>
  <si>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</si>
  <si>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</si>
  <si>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</si>
  <si>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</si>
  <si>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</si>
  <si>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</si>
  <si>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</si>
  <si>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</si>
  <si>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</si>
  <si>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</si>
  <si>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</si>
  <si>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</si>
  <si>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</si>
  <si>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REAL ESTATE</t>
  </si>
  <si>
    <t>General</t>
  </si>
  <si>
    <t>FIXED INTEREST FUNDS</t>
  </si>
  <si>
    <t>Bond funds</t>
  </si>
  <si>
    <t>Income funds</t>
  </si>
  <si>
    <t>Money Market</t>
  </si>
  <si>
    <t>DOMESTIC EQUITY</t>
  </si>
  <si>
    <t>TOTAL EQUITY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</si>
  <si>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</si>
  <si>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</si>
  <si>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</si>
  <si>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</si>
  <si>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</si>
  <si>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</si>
  <si>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</si>
  <si>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</si>
  <si>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</si>
  <si>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</si>
  <si>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</si>
  <si>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</si>
  <si>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</si>
  <si>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</si>
  <si>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</si>
  <si>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COLLECTIVE INVESTMENTS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</si>
  <si>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</si>
  <si>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</si>
  <si>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</si>
  <si>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</si>
  <si>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</si>
  <si>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</si>
  <si>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</si>
  <si>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</si>
  <si>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</si>
  <si>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</si>
  <si>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</si>
  <si>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</si>
  <si>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</si>
  <si>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</si>
  <si>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</si>
  <si>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</si>
  <si>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</si>
  <si>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</si>
  <si>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</si>
  <si>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7,793.0</t>
  </si>
  <si>
    <t>DOMESTIC EQUITY AND ASSET ALLOCATION FUNDS</t>
  </si>
  <si>
    <t xml:space="preserve">  TOTAL /</t>
  </si>
  <si>
    <t xml:space="preserve">      EQUITY FUNDS </t>
  </si>
  <si>
    <t xml:space="preserve">  TOTAAL</t>
  </si>
  <si>
    <t xml:space="preserve">  </t>
  </si>
  <si>
    <t>Rm</t>
  </si>
  <si>
    <t>ASSET ALLOCATION</t>
  </si>
  <si>
    <t xml:space="preserve">ASSET ALLOCATION </t>
  </si>
  <si>
    <t>Total Equities</t>
  </si>
  <si>
    <t>Total Capital &amp; Money Market instruments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</si>
  <si>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</si>
  <si>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</si>
  <si>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</si>
  <si>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</si>
  <si>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</si>
  <si>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</si>
  <si>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Resources</t>
  </si>
  <si>
    <t>Foreign: Other assets</t>
  </si>
  <si>
    <t>Basic Industries</t>
  </si>
  <si>
    <t>General Industries</t>
  </si>
  <si>
    <t>Cyclical Consumer Goods</t>
  </si>
  <si>
    <t xml:space="preserve">EQUITY SECTOR WEIGHTING </t>
  </si>
  <si>
    <t>JSE</t>
  </si>
  <si>
    <t>Non-cyclical Consumer Goods</t>
  </si>
  <si>
    <t xml:space="preserve"> WEIGHTING % </t>
  </si>
  <si>
    <t>Cyclical Services</t>
  </si>
  <si>
    <t>Coal</t>
  </si>
  <si>
    <t>Non-Cyclical Services</t>
  </si>
  <si>
    <t>Gold mining</t>
  </si>
  <si>
    <t>Utilities</t>
  </si>
  <si>
    <t>Platinum</t>
  </si>
  <si>
    <t>Financials</t>
  </si>
  <si>
    <t>Mining Finance</t>
  </si>
  <si>
    <t>Information Technology</t>
  </si>
  <si>
    <t>Diamonds</t>
  </si>
  <si>
    <t>Venture Capital Market</t>
  </si>
  <si>
    <t>Metals &amp; Minerals</t>
  </si>
  <si>
    <t>Development Capital Market</t>
  </si>
  <si>
    <t>Oil &amp; Gas</t>
  </si>
  <si>
    <t>Other equities</t>
  </si>
  <si>
    <t>Total Resources</t>
  </si>
  <si>
    <t>TOTAL DOMESTIC EQUITIES</t>
  </si>
  <si>
    <t>Total Basic Industries</t>
  </si>
  <si>
    <t>TOTAL FOREIGN EQUITIES</t>
  </si>
  <si>
    <t>Total General Industries</t>
  </si>
  <si>
    <t>TOTAL EQUITIES</t>
  </si>
  <si>
    <t>Total Cyclical Consumer Goods</t>
  </si>
  <si>
    <t>CAPITAL &amp; MONEY MARKET INSTRUMENTS :</t>
  </si>
  <si>
    <t>Total Non-Cyclical Consumer Goods</t>
  </si>
  <si>
    <t xml:space="preserve">  Approved securities</t>
  </si>
  <si>
    <t>Total Cyclical Services</t>
  </si>
  <si>
    <t xml:space="preserve">  Non-approved securities</t>
  </si>
  <si>
    <t>Total Non-Cyclical Services</t>
  </si>
  <si>
    <t xml:space="preserve">  Corporate debt - convertible</t>
  </si>
  <si>
    <t>Total Utilities</t>
  </si>
  <si>
    <t xml:space="preserve">  Corporate debt - non-convertible</t>
  </si>
  <si>
    <t>Total Financial</t>
  </si>
  <si>
    <t xml:space="preserve">  Financial institutions</t>
  </si>
  <si>
    <t>Total Information Technology</t>
  </si>
  <si>
    <t xml:space="preserve">  Other listed Money Market instruments</t>
  </si>
  <si>
    <t>Total Specialist Securities</t>
  </si>
  <si>
    <t xml:space="preserve">  Other unlisted Money Market instruments</t>
  </si>
  <si>
    <t>Total Venture Capital Market</t>
  </si>
  <si>
    <t>TOTAL DOMESTIC MONEY MARKET</t>
  </si>
  <si>
    <t>Total Development Capital Market</t>
  </si>
  <si>
    <t>TOTAL FOREIGN MONEY MARKET</t>
  </si>
  <si>
    <t>Total Other Equities</t>
  </si>
  <si>
    <t>TOTAL MONEY MARKET INSTRUMENTS</t>
  </si>
  <si>
    <t>Total Domestic Equities</t>
  </si>
  <si>
    <t>Total Foreign Equities</t>
  </si>
  <si>
    <t>Number of accounts</t>
  </si>
  <si>
    <t>Ave balance per account</t>
  </si>
  <si>
    <t xml:space="preserve">TOTAL EQUITIES </t>
  </si>
  <si>
    <t>Capital &amp; Money Market Maturity Spread</t>
  </si>
  <si>
    <t xml:space="preserve">NUMBER OF ACCOUNTS </t>
  </si>
  <si>
    <t>CASH</t>
  </si>
  <si>
    <t xml:space="preserve">AVERAGE BALANCE PER ACC 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</si>
  <si>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</si>
  <si>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</si>
  <si>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</si>
  <si>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</si>
  <si>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</si>
  <si>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</si>
  <si>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</si>
  <si>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 xml:space="preserve">NET IN/(OUT) FLOW </t>
  </si>
  <si>
    <t>Jse</t>
  </si>
  <si>
    <t>SUMMARY</t>
  </si>
  <si>
    <t>EQUITY LOCAL</t>
  </si>
  <si>
    <t>GENERAL</t>
  </si>
  <si>
    <t>VARIED SPECIALIST</t>
  </si>
  <si>
    <t>SMALLER</t>
  </si>
  <si>
    <t xml:space="preserve"> COMPANIES</t>
  </si>
  <si>
    <t>VALUE</t>
  </si>
  <si>
    <t>Total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</si>
  <si>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</si>
  <si>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   Derivatives</t>
  </si>
  <si>
    <t>Other assets</t>
  </si>
  <si>
    <r>
      <t xml:space="preserve">Foreign:    </t>
    </r>
    <r>
      <rPr>
        <sz val="10"/>
        <rFont val="Arial"/>
        <family val="2"/>
      </rPr>
      <t>Other assets</t>
    </r>
  </si>
  <si>
    <t>EQUITY SECTOR WEIGHTING</t>
  </si>
  <si>
    <t>Oil and Gas</t>
  </si>
  <si>
    <t>TOTAL RESOURCES</t>
  </si>
  <si>
    <t>Chemicals</t>
  </si>
  <si>
    <t>Construction &amp; Building Materials</t>
  </si>
  <si>
    <t>Forestry &amp; Paper</t>
  </si>
  <si>
    <t>Steel &amp; Other Metals</t>
  </si>
  <si>
    <t>TOTAL BASIC INDUSTRIES</t>
  </si>
  <si>
    <t>Aerospace &amp; Defence</t>
  </si>
  <si>
    <t>Engineering &amp; Machinery</t>
  </si>
  <si>
    <t>Diversified Industrial</t>
  </si>
  <si>
    <t>Electrical &amp; Electronic Equipment</t>
  </si>
  <si>
    <t>TOTAL GENERAL INDUSTRIES</t>
  </si>
  <si>
    <t>Household Goods &amp; Textiles</t>
  </si>
  <si>
    <t>Automobiles</t>
  </si>
  <si>
    <t>TOTAL CYCLICAL CONSUMER GOODS</t>
  </si>
  <si>
    <t>Beverages</t>
  </si>
  <si>
    <t>Health</t>
  </si>
  <si>
    <t>Food Producers &amp; Processors</t>
  </si>
  <si>
    <t>Personal Care &amp; Household Products</t>
  </si>
  <si>
    <t>Pharmaceuticals &amp; Biotechnology</t>
  </si>
  <si>
    <t>Tobacco</t>
  </si>
  <si>
    <t>TOTAL NON-CYCLICAL CONSUMER GOODS</t>
  </si>
  <si>
    <t>General Retailers</t>
  </si>
  <si>
    <t>Support Services</t>
  </si>
  <si>
    <t>Leisure Entertainment &amp; Hotels</t>
  </si>
  <si>
    <t>Transport</t>
  </si>
  <si>
    <t>Media &amp; Photography</t>
  </si>
  <si>
    <t>TOTAL CYCLICAL SERVICES</t>
  </si>
  <si>
    <t>Food &amp; Drug Retailers</t>
  </si>
  <si>
    <t>Telecommunication Services</t>
  </si>
  <si>
    <t>TOTAL NON-CYCLICAL SERVICES</t>
  </si>
  <si>
    <t>Electricity</t>
  </si>
  <si>
    <t>Gas Distribution</t>
  </si>
  <si>
    <t>Water</t>
  </si>
  <si>
    <t>TOTAL UTILITIES</t>
  </si>
  <si>
    <t>Banks</t>
  </si>
  <si>
    <t>Insurance</t>
  </si>
  <si>
    <t>Life Assurance</t>
  </si>
  <si>
    <t>Speciality &amp; Other Finance</t>
  </si>
  <si>
    <t>Investment Companies</t>
  </si>
  <si>
    <t>Investment Entities</t>
  </si>
  <si>
    <t>TOTAL FINANCIAL</t>
  </si>
  <si>
    <t>Information Technology Hardware</t>
  </si>
  <si>
    <t>Software &amp; Computer Services</t>
  </si>
  <si>
    <t>TOTAL INFORMATION TECHNOLOGY</t>
  </si>
  <si>
    <t>TOTAL SPECIALIST SECURITIES</t>
  </si>
  <si>
    <t>TOTAL VENTURE CAPITAL MARKET</t>
  </si>
  <si>
    <t>TOTAL DEVELOPMENT CAPITAL MARKET</t>
  </si>
  <si>
    <t>TOTAL OTHER EQUITIES</t>
  </si>
  <si>
    <t>Sales</t>
  </si>
  <si>
    <t>Repurchases</t>
  </si>
  <si>
    <t>NET IN (OUT) FLOW</t>
  </si>
  <si>
    <t>LARGE CAP</t>
  </si>
  <si>
    <t>GROWTH</t>
  </si>
  <si>
    <t>MINING</t>
  </si>
  <si>
    <t>INDUSTRIAL</t>
  </si>
  <si>
    <t>FINANCIAL</t>
  </si>
  <si>
    <t xml:space="preserve"> &amp; INDUSTRIAL</t>
  </si>
  <si>
    <t>DOMESTIC  FIXED INTEREST FUNDS</t>
  </si>
  <si>
    <t>FIXED INTEREST AND MONEY MARKET FUNDS</t>
  </si>
  <si>
    <t xml:space="preserve">ASSET CATEGORY </t>
  </si>
  <si>
    <t xml:space="preserve">INCOME FUNDS </t>
  </si>
  <si>
    <t xml:space="preserve">BOND FUNDS </t>
  </si>
  <si>
    <t xml:space="preserve">MONEY MARKET FUNDS </t>
  </si>
  <si>
    <t xml:space="preserve">      %</t>
  </si>
  <si>
    <t>APPROVED SECURITIES  /</t>
  </si>
  <si>
    <t>Total Money Market instruments</t>
  </si>
  <si>
    <t>e.g. RSA/ESKOM/LAND BANK/RWB</t>
  </si>
  <si>
    <t xml:space="preserve">NON-APPROVED SECURITIES </t>
  </si>
  <si>
    <t xml:space="preserve">e.g. LOCAL AUTHORITIES </t>
  </si>
  <si>
    <t xml:space="preserve">     TRANSNET/TELKOM</t>
  </si>
  <si>
    <t xml:space="preserve">CORPORATE DEBT </t>
  </si>
  <si>
    <t>Cyclical Consumer</t>
  </si>
  <si>
    <t>Non-Cyclical Consumer Goods</t>
  </si>
  <si>
    <t xml:space="preserve">    - CONVERTIBLE </t>
  </si>
  <si>
    <t xml:space="preserve">    - NON CONVERTIBLE </t>
  </si>
  <si>
    <t xml:space="preserve">FINANCIAL INSTITUTIONS </t>
  </si>
  <si>
    <t>OTHER LISTED MONEY MARKET</t>
  </si>
  <si>
    <t xml:space="preserve">INSTRUMENTS </t>
  </si>
  <si>
    <t>OTHER UNLISTED MONEY</t>
  </si>
  <si>
    <t xml:space="preserve">MARKET INSTRUMENTS </t>
  </si>
  <si>
    <t>TOTAL DOMESTIC MARKET</t>
  </si>
  <si>
    <t>TOTAL FOREIGN MARKET</t>
  </si>
  <si>
    <t>TOTAL CAPITAL &amp; MONEY MARKET INSTRUMENTS</t>
  </si>
  <si>
    <t>Captial &amp; Money Market Maturity Spread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</si>
  <si>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</si>
  <si>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</si>
  <si>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</si>
  <si>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</si>
  <si>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</si>
  <si>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</si>
  <si>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</si>
  <si>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</si>
  <si>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</si>
  <si>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</si>
  <si>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</si>
  <si>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WORLD-WIDE FUNDS</t>
  </si>
  <si>
    <t>VARIED SPECIALIST FUNDS</t>
  </si>
  <si>
    <t>TECHNOLOGY</t>
  </si>
  <si>
    <t>SECTOR</t>
  </si>
  <si>
    <t>FLEXIBLE FUNDS</t>
  </si>
  <si>
    <t xml:space="preserve">                   Derivatives</t>
  </si>
  <si>
    <t xml:space="preserve">                   Other assets</t>
  </si>
  <si>
    <r>
      <t xml:space="preserve">Foreign:    </t>
    </r>
    <r>
      <rPr>
        <sz val="10"/>
        <rFont val="Arial"/>
        <family val="2"/>
      </rPr>
      <t>Cash</t>
    </r>
  </si>
  <si>
    <t>CAPTIAL &amp; MONEY MARKET INSTRUMENTS :</t>
  </si>
  <si>
    <t>Approved securities</t>
  </si>
  <si>
    <t>Non-approved securities</t>
  </si>
  <si>
    <t>Corporate debt - convertible</t>
  </si>
  <si>
    <t>Corporate debt - non-convertible</t>
  </si>
  <si>
    <t>Financial institutions</t>
  </si>
  <si>
    <t>Other listed Money Market instruments</t>
  </si>
  <si>
    <t>Other unlisted Money Market instruments</t>
  </si>
  <si>
    <t>Foreign bonds</t>
  </si>
  <si>
    <t>Foreign cash</t>
  </si>
  <si>
    <t>Foreign other</t>
  </si>
  <si>
    <t>TOTAL CAPITAL &amp;  MONEY MARKET INSTRUMENTS</t>
  </si>
  <si>
    <t>Money Market Maturity Spread</t>
  </si>
  <si>
    <t>FOREIGN  - ASSET ALLOCATION FUNDS</t>
  </si>
  <si>
    <t>FOREIGN  - FIXED INTEREST FUNDS</t>
  </si>
  <si>
    <t>GENERAL FUNDS</t>
  </si>
  <si>
    <t>OTHER FUNDS</t>
  </si>
  <si>
    <t>BOND</t>
  </si>
  <si>
    <t>FUNDS</t>
  </si>
  <si>
    <t>MONEY MARKET INSTRUMENTS :</t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</si>
  <si>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</si>
  <si>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</si>
  <si>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</si>
  <si>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</si>
  <si>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</si>
  <si>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COLLECTIVE INVESTMENTS SECTOR PERFORMANCE FOR LUMP SUM INVESTMENT TO 30 SEPTEMBER 2005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</si>
  <si>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</si>
  <si>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</si>
  <si>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(355)</t>
  </si>
  <si>
    <t>Equity - General Funds (52)</t>
  </si>
  <si>
    <t>FTSE/JSE ALL SHARE INDEX</t>
  </si>
  <si>
    <t>INFLATION - HEADLINE</t>
  </si>
  <si>
    <t>INFLATION - CORE</t>
  </si>
  <si>
    <t>CPIX</t>
  </si>
  <si>
    <t>INDUSTRY AVERAGE</t>
  </si>
  <si>
    <t>Equity - Growth Funds (6)</t>
  </si>
  <si>
    <t>Equity - Value Funds (7)</t>
  </si>
  <si>
    <t>Equity - Large cap Funds (7)</t>
  </si>
  <si>
    <t>FTSE/JSE TOP 40 INDEX</t>
  </si>
  <si>
    <t>-</t>
  </si>
  <si>
    <t>Equity - Smaller Companies Funds (8)</t>
  </si>
  <si>
    <t>FTSE/JSE MIDCAP: SMALLCAP: FLEDGLING</t>
  </si>
  <si>
    <t>Equity - Varied Specialist Funds (4)</t>
  </si>
  <si>
    <t>Equity - Resources and Basic Industries Funds (10)</t>
  </si>
  <si>
    <t>FTSE/JSE RESOURCES &amp; BASIC INDUSTRIES</t>
  </si>
  <si>
    <t>Equity - Industrial Funds (8)</t>
  </si>
  <si>
    <t>FTSE/JSE Industrial Index</t>
  </si>
  <si>
    <t>Equity - Financial &amp; Industrial Sector Funds (1)</t>
  </si>
  <si>
    <t>FTSE/JSE ALL SHARE ex RESOURCES</t>
  </si>
  <si>
    <t>Equity - Financial Sector Funds (8)</t>
  </si>
  <si>
    <t>FTSE/JSE FINANCIAL INDEX</t>
  </si>
  <si>
    <t>Asset Allocation - Prudential Low Equity Funds (20)</t>
  </si>
  <si>
    <t>Asset Allocation - Prudential Medium Equity Funds (40)</t>
  </si>
  <si>
    <t>Asset Allocation - Prudential High Equity Funds (11)</t>
  </si>
  <si>
    <t>Asset Allocation - Flexible Funds (43)</t>
  </si>
  <si>
    <t>Asset Allocation - Targeted Absolute &amp; Real Return Funds (31)</t>
  </si>
  <si>
    <t>Real Estate - General (17)</t>
  </si>
  <si>
    <t>FTSE/JSE SA LISTED PROPERTY INDEX</t>
  </si>
  <si>
    <t>UNIT TRUST SECTOR PERFORMANCE FOR LUMP SUM INVESTMENT TO 30 SEPTEMBER 2003</t>
  </si>
  <si>
    <t>Fixed Interest - Bond Funds (19)</t>
  </si>
  <si>
    <t>ALL BOND INDEX</t>
  </si>
  <si>
    <t>BEASSA ALL BOND INDEX</t>
  </si>
  <si>
    <t>Fixed Interest - Income Funds (11)</t>
  </si>
  <si>
    <t>JSE 0 - 3 YR BOND INDEX</t>
  </si>
  <si>
    <t>JSE 0 - 3 YR BEASSA BOND INDEX</t>
  </si>
  <si>
    <t>Fixed Interest - Varied Specialist Funds (32)</t>
  </si>
  <si>
    <t>Fixed Interest - Money Market Funds (20)</t>
  </si>
  <si>
    <t>ALEXANDER FORBES INEX</t>
  </si>
  <si>
    <t>WORLDWIDE (14)</t>
  </si>
  <si>
    <t>Equity - Varied Specialist Funds (3)</t>
  </si>
  <si>
    <t>Equity - Technology Sector Funds (4)</t>
  </si>
  <si>
    <t>Asset Allocation - Flexible Funds (7)</t>
  </si>
  <si>
    <t>FOREIGN (71)</t>
  </si>
  <si>
    <t>Equity - General Funds (29)</t>
  </si>
  <si>
    <t>MORGAN STANLEY CAPITAL WORLD INDEX</t>
  </si>
  <si>
    <t>Equity - Varied Specialist Funds (2)</t>
  </si>
  <si>
    <t>Asset Allocation - Flexible Funds (21)</t>
  </si>
  <si>
    <t>Fixed Interest - Bond Funds (9)</t>
  </si>
  <si>
    <t>JP MORGAN GLOBAL BOND INDEX</t>
  </si>
  <si>
    <t>Fixed Interest - Varied Specialist Funds (10)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</si>
  <si>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</si>
  <si>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March 2004</t>
  </si>
  <si>
    <t>STATISTICS COMPILED BY THE GRADUATE SCHOOL OF MANAGEMENT, UNIVERSITY OF PRETORIA</t>
  </si>
  <si>
    <t>COLLECTIVE INVESTMENTS SECTOR PERFORMANCE FOR LEVEL MONTHLY INVESTMENT TO 30 SEPTEMBER 2005</t>
  </si>
  <si>
    <t>Equity - Large Cap Funds (7)</t>
  </si>
  <si>
    <t>Equity - Industrial Sector Funds (8)</t>
  </si>
  <si>
    <t>FTSE/JSE ALL SHARE Industrial Index</t>
  </si>
  <si>
    <t>Asset Allocation - Prudential Low Equity Funds(20)</t>
  </si>
  <si>
    <t>Asset Allocation - Targeted Absolute Return Funds (31)</t>
  </si>
  <si>
    <t>UNIT TRUST SECTOR PERFORMANCE FOR LEVEL MONTHLY INVESTMENT TO 30 SEPTEMBER 2003</t>
  </si>
  <si>
    <t>ALEXANDER FORBES INDEX</t>
  </si>
  <si>
    <t>DOMESTIC  - EQUITY</t>
  </si>
  <si>
    <t xml:space="preserve">ABSA </t>
  </si>
  <si>
    <t>ABSA GROWTH</t>
  </si>
  <si>
    <t>ABSA</t>
  </si>
  <si>
    <t>ALLAN GRAY</t>
  </si>
  <si>
    <t>FOORD</t>
  </si>
  <si>
    <t>RMB PRIVATE BANK</t>
  </si>
  <si>
    <t xml:space="preserve">SIS </t>
  </si>
  <si>
    <t>SIS</t>
  </si>
  <si>
    <t>BOE</t>
  </si>
  <si>
    <t>CANNON</t>
  </si>
  <si>
    <t>CAPSTONE ACTIVE</t>
  </si>
  <si>
    <t>COMMUNITY</t>
  </si>
  <si>
    <t>METROPOLITAN</t>
  </si>
  <si>
    <t>SELECT EQUITY</t>
  </si>
  <si>
    <t xml:space="preserve">FOF </t>
  </si>
  <si>
    <t>INSTIT AGG GROWTH</t>
  </si>
  <si>
    <t>EQUITY</t>
  </si>
  <si>
    <t>SIS EQUITY</t>
  </si>
  <si>
    <t>TOP 100 FUND</t>
  </si>
  <si>
    <t>CORE EQUITY</t>
  </si>
  <si>
    <t>EQUITY FOF</t>
  </si>
  <si>
    <t>HIGH DIVIDEND PORTFOLIO</t>
  </si>
  <si>
    <t>Total domestic &amp; foreign equities</t>
  </si>
  <si>
    <t xml:space="preserve">                 Derivatives</t>
  </si>
  <si>
    <r>
      <t xml:space="preserve">Foreign:   </t>
    </r>
    <r>
      <rPr>
        <sz val="10"/>
        <rFont val="Arial"/>
        <family val="2"/>
      </rPr>
      <t>Other assets</t>
    </r>
  </si>
  <si>
    <t>Metals and minerals</t>
  </si>
  <si>
    <t>Oil and gas</t>
  </si>
  <si>
    <t>Forestry and Paper</t>
  </si>
  <si>
    <t>Steel and Other Metals</t>
  </si>
  <si>
    <t>TOTAL NON CYCLICAL CONSUMER GOODS</t>
  </si>
  <si>
    <t>TOTAL NON CYCLICAL SERVICES</t>
  </si>
  <si>
    <t>Domestics funds</t>
  </si>
  <si>
    <t>Foreign Indirect Funds(Rand denominated foreign funds)</t>
  </si>
  <si>
    <t>Foreign Direct Funds(FCIS)</t>
  </si>
  <si>
    <t>TOTAL ASSETS HELD IN OTHER CIS</t>
  </si>
  <si>
    <t>Equity Insti</t>
  </si>
  <si>
    <t>Equity B Class</t>
  </si>
  <si>
    <t>Equity TP</t>
  </si>
  <si>
    <t>Equity TP Inst</t>
  </si>
  <si>
    <t>CORONATION</t>
  </si>
  <si>
    <t>DEFAY</t>
  </si>
  <si>
    <t>FIRST GLOBAL</t>
  </si>
  <si>
    <t>FNB</t>
  </si>
  <si>
    <t>FRATERS</t>
  </si>
  <si>
    <t>FUTUREGROWTH</t>
  </si>
  <si>
    <t xml:space="preserve">GALAXY </t>
  </si>
  <si>
    <t>CORIS CAPITAL</t>
  </si>
  <si>
    <t>GRYPHON</t>
  </si>
  <si>
    <t>INTERNEURON</t>
  </si>
  <si>
    <t xml:space="preserve">INVESTEC </t>
  </si>
  <si>
    <t>ANALYTICS</t>
  </si>
  <si>
    <t>INVESTMENT SOLUTIONS</t>
  </si>
  <si>
    <t>MERCURY EQUITY FOF</t>
  </si>
  <si>
    <t>EARTH EQUITY</t>
  </si>
  <si>
    <t>ALBARAKA</t>
  </si>
  <si>
    <t>ACTIVE QUANTS</t>
  </si>
  <si>
    <t>GENERAL EQUITY</t>
  </si>
  <si>
    <t>ALL SHARE TRACKER</t>
  </si>
  <si>
    <t>EQUITY PORTFOLIO</t>
  </si>
  <si>
    <t>MANAGED EQUITY</t>
  </si>
  <si>
    <t>MULTI MNG EQUITY</t>
  </si>
  <si>
    <t>Domestic Assets</t>
  </si>
  <si>
    <t>Foreign Indirect Assets</t>
  </si>
  <si>
    <t>Foreign Direct Assets</t>
  </si>
  <si>
    <t>TOTAL PARTICIPATORY INTEREST IN OTHER CIS</t>
  </si>
  <si>
    <t>B Class</t>
  </si>
  <si>
    <t>KAGISO</t>
  </si>
  <si>
    <t>MCUBED CAPITAL</t>
  </si>
  <si>
    <t>TRI-LINEAR</t>
  </si>
  <si>
    <t>MAESTRO</t>
  </si>
  <si>
    <t>MATADOR</t>
  </si>
  <si>
    <t>MCUBED</t>
  </si>
  <si>
    <t>MOMENTUM</t>
  </si>
  <si>
    <t>NEDBANK</t>
  </si>
  <si>
    <t>EQUITY FEEDER</t>
  </si>
  <si>
    <t>AGG EQUITY FOF</t>
  </si>
  <si>
    <t>CONS EQUITY FOF</t>
  </si>
  <si>
    <t>FOCUSED EQUITY</t>
  </si>
  <si>
    <t>AGGRESSIVE EQ FOF</t>
  </si>
  <si>
    <t>MODERATE EQ FOF</t>
  </si>
  <si>
    <t>QUANTS CORE</t>
  </si>
  <si>
    <t>RAINMAKER</t>
  </si>
  <si>
    <t>OASIS</t>
  </si>
  <si>
    <t>OLD MUTUAL</t>
  </si>
  <si>
    <t>POLARIS</t>
  </si>
  <si>
    <t>PRESCIENT EQUITY</t>
  </si>
  <si>
    <t>PRUDENTIAL</t>
  </si>
  <si>
    <t>PSG ALPHEN</t>
  </si>
  <si>
    <t>PSG APLHEN</t>
  </si>
  <si>
    <t>RE: CM</t>
  </si>
  <si>
    <t>RMB</t>
  </si>
  <si>
    <t>CRESCENT EQUITY</t>
  </si>
  <si>
    <t>INVESTORS</t>
  </si>
  <si>
    <t>HIGH YIELD OPP</t>
  </si>
  <si>
    <t>TOP COMPANIES</t>
  </si>
  <si>
    <t>SYMMETRY SATTELITE</t>
  </si>
  <si>
    <t>SYMMETRY CORE</t>
  </si>
  <si>
    <t>CAPITAL EQUITY</t>
  </si>
  <si>
    <t>QUANTPLUS</t>
  </si>
  <si>
    <t>OPTIMISER</t>
  </si>
  <si>
    <t>CORE VALUE</t>
  </si>
  <si>
    <t>PERFORMANCE FOF</t>
  </si>
  <si>
    <t>DOMESTIC  EQUITY</t>
  </si>
  <si>
    <t>sub total</t>
  </si>
  <si>
    <t>SAGE FUND</t>
  </si>
  <si>
    <t xml:space="preserve">SAGE CORE </t>
  </si>
  <si>
    <t>SAGE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</si>
  <si>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</si>
  <si>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</si>
  <si>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</si>
  <si>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</si>
  <si>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</si>
  <si>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</si>
  <si>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SAGE INSTITUTIONAL</t>
  </si>
  <si>
    <t>SANLAM</t>
  </si>
  <si>
    <t>VALUEGRO</t>
  </si>
  <si>
    <t>STRUCTURED EQUITY</t>
  </si>
  <si>
    <t>SA EQUITY</t>
  </si>
  <si>
    <t>MULTI-FOCUS FOF</t>
  </si>
  <si>
    <t>GEN EQUITY ONE</t>
  </si>
  <si>
    <t>AGG EQUITY ONE</t>
  </si>
  <si>
    <t>GEN EQUITY TWO</t>
  </si>
  <si>
    <t>INDEX</t>
  </si>
  <si>
    <t>PROSPERITY</t>
  </si>
  <si>
    <t>WEALTH BUILDER</t>
  </si>
  <si>
    <t>INST AGGRESSIVE FOF</t>
  </si>
  <si>
    <t>GENERAL INST</t>
  </si>
  <si>
    <t>DOMESTIC - EQUITY</t>
  </si>
  <si>
    <t>GROWTH FUNDS</t>
  </si>
  <si>
    <t>INVESTEC</t>
  </si>
  <si>
    <t>RMB STRATEGIC</t>
  </si>
  <si>
    <t>CORE GROWTH</t>
  </si>
  <si>
    <t>EMERGING GROWTH</t>
  </si>
  <si>
    <t>HIGH GROWTH</t>
  </si>
  <si>
    <t>OPP</t>
  </si>
  <si>
    <t>GROWTH INSTITUTIONAL</t>
  </si>
  <si>
    <t>CAPITAL GROWTH</t>
  </si>
  <si>
    <t>Domestics Funds</t>
  </si>
  <si>
    <t>Foreign Indirect Funds (Rand denominated foreign funds)</t>
  </si>
  <si>
    <t>Foreign Direct Funds (FCIS)</t>
  </si>
  <si>
    <t>Class B</t>
  </si>
  <si>
    <t>DOMESTIC  - VALUE FUNDS</t>
  </si>
  <si>
    <t>SANLAM'</t>
  </si>
  <si>
    <t>EMERGING VALUE</t>
  </si>
  <si>
    <t xml:space="preserve">VALUE </t>
  </si>
  <si>
    <t>DIVIDEND MAXIMISER</t>
  </si>
  <si>
    <t>VALUE INSTITUTIONAL</t>
  </si>
  <si>
    <t>LARGE CAP FUNDS</t>
  </si>
  <si>
    <t>KAGISO TOP 40</t>
  </si>
  <si>
    <t>MCUBED AGGRESS</t>
  </si>
  <si>
    <t>RMB TOP 40</t>
  </si>
  <si>
    <t>SATRIX</t>
  </si>
  <si>
    <t>TRACKER</t>
  </si>
  <si>
    <t>TOP 20</t>
  </si>
  <si>
    <t>ALSI 40</t>
  </si>
  <si>
    <t>TOP 40</t>
  </si>
  <si>
    <t>SMALLER COMPANIES FUNDS</t>
  </si>
  <si>
    <t>ABSA SPECIALIST</t>
  </si>
  <si>
    <t>BOE SMALL &amp;</t>
  </si>
  <si>
    <t>MID CAP EQUITY</t>
  </si>
  <si>
    <t>SMALLER COMPANIES</t>
  </si>
  <si>
    <t>EMERGING</t>
  </si>
  <si>
    <t>SMALL CAP VALUE</t>
  </si>
  <si>
    <t>AGG SMALL CAP VALUE</t>
  </si>
  <si>
    <t>SMALL CAP GROWTH</t>
  </si>
  <si>
    <t>AGG SMALL CAP GROWTH</t>
  </si>
  <si>
    <t>ENTRPRENEUR</t>
  </si>
  <si>
    <t>SMALL COMPANIES</t>
  </si>
  <si>
    <t>EMERGING COMPANIES</t>
  </si>
  <si>
    <t>SMALL CAP</t>
  </si>
  <si>
    <t>RESOURCES &amp; BASIC INDUSTRIES</t>
  </si>
  <si>
    <t>RESOURCES</t>
  </si>
  <si>
    <t>CORE MINING&amp; RES</t>
  </si>
  <si>
    <t>COMMODITY</t>
  </si>
  <si>
    <t>MINING &amp; RES</t>
  </si>
  <si>
    <t>GOLD</t>
  </si>
  <si>
    <t>Chemicals, oils &amp; plastics</t>
  </si>
  <si>
    <t>GOLD SECTOR FUNDS</t>
  </si>
  <si>
    <t>STANDARD BANK</t>
  </si>
  <si>
    <t>Gold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</si>
  <si>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</si>
  <si>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</si>
  <si>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</si>
  <si>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</si>
  <si>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</si>
  <si>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</si>
  <si>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subtotal</t>
  </si>
  <si>
    <t>MARRIOTT</t>
  </si>
  <si>
    <t>PRESCIENT POSITIVE RETURN</t>
  </si>
  <si>
    <t>PRESCIENT MID CAP</t>
  </si>
  <si>
    <t>PERSONAL TRUST</t>
  </si>
  <si>
    <t>SANLAM INST SPECIAL</t>
  </si>
  <si>
    <t xml:space="preserve">PLEXUS DOMESTIC </t>
  </si>
  <si>
    <t>RMB SA RAND</t>
  </si>
  <si>
    <t>RAND PROTECTOR</t>
  </si>
  <si>
    <t>DIVIDEND GROWTH</t>
  </si>
  <si>
    <t>HIGH YIELD GROWTH</t>
  </si>
  <si>
    <t>OPPORTUNITIES FUND</t>
  </si>
  <si>
    <t>EQUITY PORTFOLIO BUILDER</t>
  </si>
  <si>
    <t>FOCUS EQUITY</t>
  </si>
  <si>
    <t>HIGH DIVIDEND</t>
  </si>
  <si>
    <t>CONSUMER</t>
  </si>
  <si>
    <t>INDI</t>
  </si>
  <si>
    <t>FINANCIAL &amp; INDUSTRIAL</t>
  </si>
  <si>
    <t>FIN &amp; INDUSTRIAL</t>
  </si>
  <si>
    <t>FINANCIAL FUNDS</t>
  </si>
  <si>
    <t>SAGE FIN</t>
  </si>
  <si>
    <t>FIN SERVICES</t>
  </si>
  <si>
    <t>SERVICES</t>
  </si>
  <si>
    <t>FINANCIAL FUND</t>
  </si>
  <si>
    <t>FINI</t>
  </si>
  <si>
    <t>FINANCIALS</t>
  </si>
  <si>
    <t xml:space="preserve">                  Derivatives</t>
  </si>
  <si>
    <t>TOTAL FOREIGN ASSETS</t>
  </si>
  <si>
    <t>B CLASS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</si>
  <si>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</si>
  <si>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</si>
  <si>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</si>
  <si>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</si>
  <si>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</si>
  <si>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</si>
  <si>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</si>
  <si>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</si>
  <si>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</si>
  <si>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</si>
  <si>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</si>
  <si>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</si>
  <si>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Telecommunications</t>
  </si>
  <si>
    <t>Education &amp; staffing</t>
  </si>
  <si>
    <t>Media</t>
  </si>
  <si>
    <t>Packaging &amp; print</t>
  </si>
  <si>
    <t>Healthcare</t>
  </si>
  <si>
    <t>Redevelopment</t>
  </si>
  <si>
    <t>TOTAL REAL ESTATE</t>
  </si>
  <si>
    <t xml:space="preserve"> FUND OF FUNDS</t>
  </si>
  <si>
    <t>PSG</t>
  </si>
  <si>
    <t>BRAIT/SIS</t>
  </si>
  <si>
    <t>ALLROUNDER</t>
  </si>
  <si>
    <t>PRUDENTIAL FOF</t>
  </si>
  <si>
    <t>INTERN FOF</t>
  </si>
  <si>
    <t>GLOBAL EQUITY FOF</t>
  </si>
  <si>
    <t>ORBIS GLOBAL EQUITY FEEDER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</si>
  <si>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</si>
  <si>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</si>
  <si>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</si>
  <si>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</si>
  <si>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</si>
  <si>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</si>
  <si>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</si>
  <si>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</si>
  <si>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</si>
  <si>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</si>
  <si>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</si>
  <si>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</si>
  <si>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>(NAMES OF FUNDS)</t>
  </si>
  <si>
    <t xml:space="preserve">ABSA FLEXIBLE FUND            </t>
  </si>
  <si>
    <t>Allan Gray Equity Fund</t>
  </si>
  <si>
    <t xml:space="preserve">ASHBURTON STER CASH           </t>
  </si>
  <si>
    <t>Orbis Global Equity Fund</t>
  </si>
  <si>
    <t>PSG Alphen Flexible Fund</t>
  </si>
  <si>
    <t>Coronation Top 20 Fund</t>
  </si>
  <si>
    <t>FCIS</t>
  </si>
  <si>
    <t>SIS Bond Index Fund</t>
  </si>
  <si>
    <t xml:space="preserve">NEDBANK RAINMAKER FUND      </t>
  </si>
  <si>
    <t>Investec Value Fund A Class</t>
  </si>
  <si>
    <t>Investec High Income</t>
  </si>
  <si>
    <t xml:space="preserve">ORBIS GLOBAL EQUITY           </t>
  </si>
  <si>
    <t>Orbis Japan Equity (Yen) Fund</t>
  </si>
  <si>
    <t>ALLAN GRAY MONEY MARKET</t>
  </si>
  <si>
    <t>Investec Value Fund</t>
  </si>
  <si>
    <t>Investec Commodity Fund</t>
  </si>
  <si>
    <t>SIS Equity Fund</t>
  </si>
  <si>
    <t xml:space="preserve">INVESTEC VALUE A              </t>
  </si>
  <si>
    <t>Nedbank Rainmaker Fund</t>
  </si>
  <si>
    <t>Old Mutual Mining &amp; Res</t>
  </si>
  <si>
    <t xml:space="preserve">ORBIS JAPAN EQ FD EU          </t>
  </si>
  <si>
    <t>Orbis Optimal SA Fund (US$)</t>
  </si>
  <si>
    <t>SIS Property Equity Fund</t>
  </si>
  <si>
    <t xml:space="preserve">RMB PROPERTY FUND             </t>
  </si>
  <si>
    <t>RMB Equity Fund</t>
  </si>
  <si>
    <t>RMB Property</t>
  </si>
  <si>
    <t>INVESTEC GLOBAL STRA VALUE FUND</t>
  </si>
  <si>
    <t>Orbis Optimal SA Fund (Euro)</t>
  </si>
  <si>
    <t>PSG Alphen Growth Fund</t>
  </si>
  <si>
    <t>Stanlib Industrial Fund</t>
  </si>
  <si>
    <t>SIS Top 100 Fund</t>
  </si>
  <si>
    <t>OLD MUTUAL MINING RESOURCES</t>
  </si>
  <si>
    <t>Investec Equity</t>
  </si>
  <si>
    <t>ABSA Flexible</t>
  </si>
  <si>
    <t>INVESTEC STER MONEY FUND</t>
  </si>
  <si>
    <t>Stanlib Bond Fund</t>
  </si>
  <si>
    <t>Stanlib Resources Fund</t>
  </si>
  <si>
    <t>VALU GROWTH GENERA EQUITY FUND</t>
  </si>
  <si>
    <t>ABSA Select Eq</t>
  </si>
  <si>
    <t>Old Mutual High Yield Opportunity Fund</t>
  </si>
  <si>
    <t xml:space="preserve">VALU GROWTH PROP[ERTY FUND  </t>
  </si>
  <si>
    <t>Coronation Property Equity Fund</t>
  </si>
  <si>
    <t>Stanlib US Dollar Cash FoF</t>
  </si>
  <si>
    <t>Old Mutual UK Money Market</t>
  </si>
  <si>
    <t>Old Mutual Money Market D Fund</t>
  </si>
  <si>
    <t>Core Harbour Foreign Flexible FoF</t>
  </si>
  <si>
    <t>Coronation Money Market Fund</t>
  </si>
  <si>
    <t>Sanlam Money Market Fund</t>
  </si>
  <si>
    <t>Standard Bank Money Market Fund</t>
  </si>
  <si>
    <t>Stanlib Small Cap Fund</t>
  </si>
  <si>
    <t>TOTAL DOMESTIC UNIT TRUSTS</t>
  </si>
  <si>
    <t>TOTAL FOREIGN SCHEMES</t>
  </si>
  <si>
    <t>TOTAL UNIT TRUSTS</t>
  </si>
  <si>
    <t>INFLATION PLUS 7-9</t>
  </si>
  <si>
    <t>INT VALUE FOF</t>
  </si>
  <si>
    <t>INT ACTIVE FOF</t>
  </si>
  <si>
    <t>INT RELATIVE VALUE FOF</t>
  </si>
  <si>
    <t>GLOBAL INDEX FOF</t>
  </si>
  <si>
    <t>BALANCED FOF</t>
  </si>
  <si>
    <t>Orbis Global Equity USD</t>
  </si>
  <si>
    <t>CF Morant Wright Jpn Fnd</t>
  </si>
  <si>
    <t>Goldman Sachs Fund</t>
  </si>
  <si>
    <t>FUTUREGROWTH BOND</t>
  </si>
  <si>
    <t>Brandes Global Eq</t>
  </si>
  <si>
    <t>Cantillon GV Class S A2</t>
  </si>
  <si>
    <t>JP Morgan Euro Call Acct</t>
  </si>
  <si>
    <t>FUTUREGROWTH CORE EQUITY</t>
  </si>
  <si>
    <t>GMO Developed Wolld Eq</t>
  </si>
  <si>
    <t>CF Odey Jpn Fnd</t>
  </si>
  <si>
    <t>Odey Opus Fund</t>
  </si>
  <si>
    <t>Comgest Nouvelle Asie</t>
  </si>
  <si>
    <t>Copper Spire Fund</t>
  </si>
  <si>
    <t>Close Finsbury North Amer</t>
  </si>
  <si>
    <t>CF Ruffer Total Return</t>
  </si>
  <si>
    <t>CF Ruffer European</t>
  </si>
  <si>
    <t>GLG Cap Appreciation FndM</t>
  </si>
  <si>
    <t>GLG Cap App Fnd Class L</t>
  </si>
  <si>
    <t>UOB Kinetics Paradigm Fd</t>
  </si>
  <si>
    <t>Lancer Incorporated</t>
  </si>
  <si>
    <t>Odey Pan European Fund</t>
  </si>
  <si>
    <t>Wanger US Smaller Co Fund</t>
  </si>
  <si>
    <t>JO Hambro European Fund</t>
  </si>
  <si>
    <t xml:space="preserve">BOE </t>
  </si>
  <si>
    <t>CONDERVATIVE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</si>
  <si>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</si>
  <si>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</si>
  <si>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</si>
  <si>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</si>
  <si>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</si>
  <si>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</si>
  <si>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</si>
  <si>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MODERATE FOF</t>
  </si>
  <si>
    <t>CONSERVATIVE FOF</t>
  </si>
  <si>
    <t>BoE Bond Fund</t>
  </si>
  <si>
    <t>IS Multi-Manager Equity</t>
  </si>
  <si>
    <t>BoE Cash Plus Fund</t>
  </si>
  <si>
    <t>IS Pure Fixed Interest</t>
  </si>
  <si>
    <t>BoE Core Equity Fund</t>
  </si>
  <si>
    <t>IS Superior Cash</t>
  </si>
  <si>
    <t>BoE Property Equity Fund</t>
  </si>
  <si>
    <t>IS Income</t>
  </si>
  <si>
    <t>Nedbank Rainmaker Fund A Class</t>
  </si>
  <si>
    <t>IS Property</t>
  </si>
  <si>
    <t>Investec Equity Fund Class B</t>
  </si>
  <si>
    <t>IS Real Return</t>
  </si>
  <si>
    <t>BoE Small &amp; Mid Cap &amp; Equity Fund</t>
  </si>
  <si>
    <t>Old Mutual High Yield Opp Fund Class B1</t>
  </si>
  <si>
    <t>Old Mutual Dynamic Floor Fund Class B1</t>
  </si>
  <si>
    <t>RMB Equity Fund Class A</t>
  </si>
  <si>
    <t>Investec Absolute Balanced Fund Class B</t>
  </si>
  <si>
    <t>XS GUARDED</t>
  </si>
  <si>
    <t>XS ENHANCED</t>
  </si>
  <si>
    <t>XS DIVERSIFIED</t>
  </si>
  <si>
    <t>XS ACCELERATED</t>
  </si>
  <si>
    <t>EFFICIENT</t>
  </si>
  <si>
    <t>EFFICIENT FRONTIERS</t>
  </si>
  <si>
    <t>GCI</t>
  </si>
  <si>
    <t>FOF</t>
  </si>
  <si>
    <t>GUARDED FOF</t>
  </si>
  <si>
    <t>DIVERSIFIED FOF</t>
  </si>
  <si>
    <t>FLEXIBLE FOF</t>
  </si>
  <si>
    <t>AGGRESSIVE FOF</t>
  </si>
  <si>
    <t xml:space="preserve">Nedbank Equity Fund Class A </t>
  </si>
  <si>
    <t>Local Funds</t>
  </si>
  <si>
    <t>Nedbank Rainmaker Fund Class A</t>
  </si>
  <si>
    <t>Nedbank Managed Fund Class A</t>
  </si>
  <si>
    <t>Nedbank Global Equity Feeder Fund Class A</t>
  </si>
  <si>
    <t>Nedbank Global Balanced Fund Class A</t>
  </si>
  <si>
    <t>Nedbank Flexible Income Fund Class A</t>
  </si>
  <si>
    <t>Nedbank Inflation Beater Fund Class A</t>
  </si>
  <si>
    <t>Nedbank Money Market Fund Class R</t>
  </si>
  <si>
    <t>ANALYTICS CAUTIOUS</t>
  </si>
  <si>
    <t>INVESTEC WW</t>
  </si>
  <si>
    <t>MOM AGG EQUITY FOF</t>
  </si>
  <si>
    <t>MOM MOD EQUITY FOF</t>
  </si>
  <si>
    <t>MOM AGG PRUDENTIAL FOF</t>
  </si>
  <si>
    <t>MOM BAL PRUD FOF</t>
  </si>
  <si>
    <t>MOM BOND FOF</t>
  </si>
  <si>
    <t>MOM BAL INCOME FOF</t>
  </si>
  <si>
    <t>DYNAMIC FOF</t>
  </si>
  <si>
    <t>INTERNATIONAL EQUITY FOF</t>
  </si>
  <si>
    <t>MULTI MNGR BALANCED FOF</t>
  </si>
  <si>
    <t>Total foreign other assets</t>
  </si>
  <si>
    <t>Nedbank Rainmaker</t>
  </si>
  <si>
    <t>Coronation Financial</t>
  </si>
  <si>
    <t>Investec Gilt Fund</t>
  </si>
  <si>
    <t>Futuregrowth Active Quant Equity</t>
  </si>
  <si>
    <t>Interneuron Freestyle</t>
  </si>
  <si>
    <t>Alliance Capital Global Growth Trends Fund</t>
  </si>
  <si>
    <t xml:space="preserve">Investec Managed Equity </t>
  </si>
  <si>
    <t>Investec Gilt fund</t>
  </si>
  <si>
    <t>Corotion Financial</t>
  </si>
  <si>
    <t>Liberty Bond Fund</t>
  </si>
  <si>
    <t>Kagiso Protector</t>
  </si>
  <si>
    <t>RMB Absolute Focus</t>
  </si>
  <si>
    <t>Marvin &amp; Palmer Global Equity LP</t>
  </si>
  <si>
    <t>Investec Gilt</t>
  </si>
  <si>
    <t>Marriot Property Equity</t>
  </si>
  <si>
    <t>ReCM Core Managed Fund</t>
  </si>
  <si>
    <t>Investec Gilt Fund B</t>
  </si>
  <si>
    <t>Investec Opportunity</t>
  </si>
  <si>
    <t>CIF Global Equity Fund</t>
  </si>
  <si>
    <t>Prudential High Yield Bondf</t>
  </si>
  <si>
    <t>Prudential High Yield Domestic Bond</t>
  </si>
  <si>
    <t>Foored Equity</t>
  </si>
  <si>
    <t>Fraters Earth Equity</t>
  </si>
  <si>
    <t>Foord Equity</t>
  </si>
  <si>
    <t>Liberty Bond Fund B1</t>
  </si>
  <si>
    <t>Liberty QuantsF B1</t>
  </si>
  <si>
    <t>Investec Managed Equity fund - Class B</t>
  </si>
  <si>
    <t>Investec Growth B</t>
  </si>
  <si>
    <t>RMB Maximum Income</t>
  </si>
  <si>
    <t>Marriott Prop Income</t>
  </si>
  <si>
    <t>Marriott Income A</t>
  </si>
  <si>
    <t>African Harvest Rainmaker Equity fund</t>
  </si>
  <si>
    <t>Stanlib Global R</t>
  </si>
  <si>
    <t>RMB Maximum Income Fund</t>
  </si>
  <si>
    <t>Sanlam Inflation Linked</t>
  </si>
  <si>
    <t>Stanlib Income Fund R</t>
  </si>
  <si>
    <t>Old Mutual Enhanced</t>
  </si>
  <si>
    <t>Investec Cash Plus</t>
  </si>
  <si>
    <t>RMB Money Market</t>
  </si>
  <si>
    <t>INTERNEURON MULTI MANAGED</t>
  </si>
  <si>
    <t>GLOBAL OPP INCOME FOF</t>
  </si>
  <si>
    <t>GLOBAL BALANCED FEEDER FUND</t>
  </si>
  <si>
    <t>GLOBAL EQUITY FEEDER</t>
  </si>
  <si>
    <t>GLOBAL FIXED INTEREST FOF</t>
  </si>
  <si>
    <t>US DOLLAR CASH FEEDER FUND</t>
  </si>
  <si>
    <t>SECURE GROWTH FOF</t>
  </si>
  <si>
    <t>INCOME PLANNER FOF</t>
  </si>
  <si>
    <t>Investec Managed Equity</t>
  </si>
  <si>
    <t>IS Strategic Global Eq</t>
  </si>
  <si>
    <t>IS Strategic Global Bond</t>
  </si>
  <si>
    <t>IS Strategic Global US Dollar</t>
  </si>
  <si>
    <t>Fraters Real Income</t>
  </si>
  <si>
    <t>Prudential Inflation Plus</t>
  </si>
  <si>
    <t>Prudential High Yield Bond</t>
  </si>
  <si>
    <t>Stanlib Inst Money market fund</t>
  </si>
  <si>
    <t>Coronation Property</t>
  </si>
  <si>
    <t>Coronation SA Capital</t>
  </si>
  <si>
    <t>MARRIOTT GLOBAL</t>
  </si>
  <si>
    <t xml:space="preserve">MCUBED </t>
  </si>
  <si>
    <t>HIGH INCOME FOF</t>
  </si>
  <si>
    <t>INCOME GROWTH FEEDER</t>
  </si>
  <si>
    <t>ACTIVE FOF</t>
  </si>
  <si>
    <t>AGGRESSIVE EQUITY FOF</t>
  </si>
  <si>
    <t>BOND FOF</t>
  </si>
  <si>
    <t>AGGRESSIVE BOND FOF</t>
  </si>
  <si>
    <t>REAL RETURN FOF</t>
  </si>
  <si>
    <t>Large Cap</t>
  </si>
  <si>
    <t>m Cubed Alsi40</t>
  </si>
  <si>
    <t>m Cubed Active Bond</t>
  </si>
  <si>
    <t>Marriott Property Equity Fund</t>
  </si>
  <si>
    <t>Alan Gray Global FoF</t>
  </si>
  <si>
    <t>Focused Equity</t>
  </si>
  <si>
    <t>m Cubed Focussed Equity</t>
  </si>
  <si>
    <t xml:space="preserve">m Cubed Bond </t>
  </si>
  <si>
    <t>Marriott Property Income Fund</t>
  </si>
  <si>
    <t>Investec Value</t>
  </si>
  <si>
    <t>Alsi 40</t>
  </si>
  <si>
    <t>m Cubed Aggressive Gro</t>
  </si>
  <si>
    <t xml:space="preserve">m Cubed Managed Bond </t>
  </si>
  <si>
    <t>Marriott Core Income</t>
  </si>
  <si>
    <t>Marriott Money Market</t>
  </si>
  <si>
    <t>Aggressive Small Cap Growth</t>
  </si>
  <si>
    <t>m Cubed Hi Gro</t>
  </si>
  <si>
    <t>Marriott Dividend Growth Fund</t>
  </si>
  <si>
    <t>Marriott Income</t>
  </si>
  <si>
    <t>PT High Yield growth</t>
  </si>
  <si>
    <t>Aggressive Small Cap Value</t>
  </si>
  <si>
    <t>m Cubed Emerging Gro</t>
  </si>
  <si>
    <t>Marriott Income Growth Feeder</t>
  </si>
  <si>
    <t>Marriott Global Income Fund</t>
  </si>
  <si>
    <t>PSG Alphen Growth</t>
  </si>
  <si>
    <t>Hi Growth</t>
  </si>
  <si>
    <t>Marriott Global Real Estate</t>
  </si>
  <si>
    <t>OM UK Money Market</t>
  </si>
  <si>
    <t>Emerging Manager Value</t>
  </si>
  <si>
    <t>Stanlib Euro</t>
  </si>
  <si>
    <t>m Cubed SC Growth</t>
  </si>
  <si>
    <t>StanlibUSD</t>
  </si>
  <si>
    <t>m Cubed SC Value</t>
  </si>
  <si>
    <t>m Cubed Em Valu</t>
  </si>
  <si>
    <t xml:space="preserve">ALPHA </t>
  </si>
  <si>
    <t>FLAGSHIP</t>
  </si>
  <si>
    <t>GLOBAL DIVERSIFIED</t>
  </si>
  <si>
    <t>INTERN EQUITY FOF</t>
  </si>
  <si>
    <t>INTERN FLEXIBLE FOF</t>
  </si>
  <si>
    <t>GLOBAL FOF</t>
  </si>
  <si>
    <t>INTERN BOND FOF</t>
  </si>
  <si>
    <t>INFL PLUS 3 FOF</t>
  </si>
  <si>
    <t>INFL PLUS 5 FOF</t>
  </si>
  <si>
    <t>INT BALANCED FOF</t>
  </si>
  <si>
    <t>Emerging Mng Growth</t>
  </si>
  <si>
    <t>m Cubed Smart Cash</t>
  </si>
  <si>
    <t>SA Coll Inv</t>
  </si>
  <si>
    <t>Global Bond</t>
  </si>
  <si>
    <t>Emerging Manager Growth</t>
  </si>
  <si>
    <t>Allan Gray Global FOF</t>
  </si>
  <si>
    <t>Aggressive ALSI40</t>
  </si>
  <si>
    <t>US Bond</t>
  </si>
  <si>
    <t>Property Equity</t>
  </si>
  <si>
    <t>m Cubed Bond</t>
  </si>
  <si>
    <t>Small Cap Growth</t>
  </si>
  <si>
    <t>Smart Cash</t>
  </si>
  <si>
    <t>Aggressive Alsi 40</t>
  </si>
  <si>
    <t>Sage Global</t>
  </si>
  <si>
    <t>Small Cap Value</t>
  </si>
  <si>
    <t>Old Mutual Asia Pacific</t>
  </si>
  <si>
    <t>Value Fund</t>
  </si>
  <si>
    <t>Old Mutual Japan</t>
  </si>
  <si>
    <t>Value</t>
  </si>
  <si>
    <t>Prudential Global Income Plus</t>
  </si>
  <si>
    <t>Inflation Plus 3</t>
  </si>
  <si>
    <t>Sanlam Asia Pacific FoF</t>
  </si>
  <si>
    <t>Stanlib Euro Currencies FoF</t>
  </si>
  <si>
    <t>Global Equity Fund</t>
  </si>
  <si>
    <t>Stanlib USD Cash FoF</t>
  </si>
  <si>
    <t>Global Bond Fund</t>
  </si>
  <si>
    <t>METROPOLITAN INT</t>
  </si>
  <si>
    <t>ANKH</t>
  </si>
  <si>
    <t>SELECT MNG</t>
  </si>
  <si>
    <t>NEDBANK INT</t>
  </si>
  <si>
    <t xml:space="preserve">NEDBANK </t>
  </si>
  <si>
    <t>PRUDENT FOF</t>
  </si>
  <si>
    <t>INTERNATIONAL FOF</t>
  </si>
  <si>
    <t>SPECIALIST INCOME FOF</t>
  </si>
  <si>
    <t>FOREIGN FLEXIBLE</t>
  </si>
  <si>
    <t>GLOBAL GROWTH</t>
  </si>
  <si>
    <t xml:space="preserve">GROWTH PLUS FLEXIBLE </t>
  </si>
  <si>
    <t>BALANCED FEEDER</t>
  </si>
  <si>
    <t>INTERN EQUITY FEEDER</t>
  </si>
  <si>
    <t>NIIS International Balanced</t>
  </si>
  <si>
    <t>NIIS International Equity</t>
  </si>
  <si>
    <t xml:space="preserve">Marathon Global Value </t>
  </si>
  <si>
    <t>ABSA Treasury</t>
  </si>
  <si>
    <t>Wellington Global Research Equity</t>
  </si>
  <si>
    <t>Credit Suisse Int'l Transatlantic Fund</t>
  </si>
  <si>
    <t>Allan Gray Global FoF</t>
  </si>
  <si>
    <t>Invesco GT Bond C</t>
  </si>
  <si>
    <t>Frank Templeton US Equity Fund</t>
  </si>
  <si>
    <t>JPM Fleming Asia Equity Fund</t>
  </si>
  <si>
    <t>Gartmore European Selected Opportunities</t>
  </si>
  <si>
    <t>CIF- Global Equity Fund</t>
  </si>
  <si>
    <t>JP Morgan Japan Equity Fund</t>
  </si>
  <si>
    <t>Marriott Global Income</t>
  </si>
  <si>
    <t>WMP Global Bond Fund</t>
  </si>
  <si>
    <t>Legg Mason Value Gallion Fund</t>
  </si>
  <si>
    <t>Old Mutual Dynamic Floor</t>
  </si>
  <si>
    <t>Frank Templeton Asian Gro Fnd1A</t>
  </si>
  <si>
    <t>Liontrust First Growth Fund</t>
  </si>
  <si>
    <t>UK Money Market Feeder</t>
  </si>
  <si>
    <t>Martin Currie GF Japan Fund</t>
  </si>
  <si>
    <t>PT High Yield</t>
  </si>
  <si>
    <t>Pictet Continental European Equities</t>
  </si>
  <si>
    <t>PT Income</t>
  </si>
  <si>
    <t>Comgest Asia</t>
  </si>
  <si>
    <t>Sanlam Index</t>
  </si>
  <si>
    <t>QUANTUM</t>
  </si>
  <si>
    <t>INCOME PLUS FOF</t>
  </si>
  <si>
    <t>CAPITAL PLUS FOF</t>
  </si>
  <si>
    <t>FOURPLUS GLOBAL FOF</t>
  </si>
  <si>
    <t>FOURPLUS SECURE FOF</t>
  </si>
  <si>
    <t>Coronation Capital Plus</t>
  </si>
  <si>
    <t>OM CONSUMER</t>
  </si>
  <si>
    <t>OM GILT</t>
  </si>
  <si>
    <t>Ashburton Dollar $ F / I</t>
  </si>
  <si>
    <t>OM FINANCIAL SERVICES</t>
  </si>
  <si>
    <t>OM INCOME</t>
  </si>
  <si>
    <t>Ashburton International Management Asian</t>
  </si>
  <si>
    <t>Quantum Active</t>
  </si>
  <si>
    <t>OM INDUSTRIAL</t>
  </si>
  <si>
    <t>OM MM</t>
  </si>
  <si>
    <t>Ashburton International Management European</t>
  </si>
  <si>
    <t>Quantum Core</t>
  </si>
  <si>
    <t>OM INVESTORS</t>
  </si>
  <si>
    <t>Ashburton International Management American</t>
  </si>
  <si>
    <t>Sanlam Absolute Retrun Income</t>
  </si>
  <si>
    <t>OM MINING</t>
  </si>
  <si>
    <t>Ashburton Sterling MM</t>
  </si>
  <si>
    <t>OM SMALL CO</t>
  </si>
  <si>
    <t>Ashburton Euro Money Market</t>
  </si>
  <si>
    <t>OASIS STABLE</t>
  </si>
  <si>
    <t xml:space="preserve">CRESCENT </t>
  </si>
  <si>
    <t xml:space="preserve">PRESCIENT GLOBAL </t>
  </si>
  <si>
    <t>PSG INTERNATIONAL</t>
  </si>
  <si>
    <t xml:space="preserve">RMB </t>
  </si>
  <si>
    <t>GLOBAL BOND FOF</t>
  </si>
  <si>
    <t>FOURPLUS GROWTH FOF</t>
  </si>
  <si>
    <t>FOURPLUS CAPITAL FOF</t>
  </si>
  <si>
    <t>UK MONEY MARKET FEEDER</t>
  </si>
  <si>
    <t>BALANCED PROGRES FOF</t>
  </si>
  <si>
    <t>BAL QUANTPLUS FOF</t>
  </si>
  <si>
    <t>CONS FOF</t>
  </si>
  <si>
    <t>OM MONEY MARKET</t>
  </si>
  <si>
    <t>OM Dynamic Floor</t>
  </si>
  <si>
    <t>Oasis Money Market Unit Trust Fund</t>
  </si>
  <si>
    <t>SSGA GBP GLOBAL CASH FUND</t>
  </si>
  <si>
    <t>Aviva Global</t>
  </si>
  <si>
    <t>RMB Equity Fund  [B4]</t>
  </si>
  <si>
    <t>RMB High Div Fund</t>
  </si>
  <si>
    <t>OM GLOBAL</t>
  </si>
  <si>
    <t>OM HIGH YIELD</t>
  </si>
  <si>
    <t>Oasis Bond Fund</t>
  </si>
  <si>
    <t>SSGA US$ GLOBAL CASH FUND</t>
  </si>
  <si>
    <t>GinsGlobal Bond Index</t>
  </si>
  <si>
    <t>RMB Top 40 Index Fund</t>
  </si>
  <si>
    <t>RMB Property Fund [B4]</t>
  </si>
  <si>
    <t xml:space="preserve">OM INVESTORS FUND </t>
  </si>
  <si>
    <t>Oasis Property Equity Fund</t>
  </si>
  <si>
    <t>SSGA EURO GLOBAL CASH FUND</t>
  </si>
  <si>
    <t xml:space="preserve">GinsGlobal Equity </t>
  </si>
  <si>
    <t>RMB Bond Fund [B4]</t>
  </si>
  <si>
    <t>Oasis General Equity Fund</t>
  </si>
  <si>
    <t>Oasis Crescent Equity Fund</t>
  </si>
  <si>
    <t>Insight Liquid</t>
  </si>
  <si>
    <t>Oasis International Feeder Fund</t>
  </si>
  <si>
    <t>Oasis Crescent International Feeder Fund</t>
  </si>
  <si>
    <t xml:space="preserve">Investec GS Energy </t>
  </si>
  <si>
    <t>RMb Maximum Income Fund</t>
  </si>
  <si>
    <t xml:space="preserve">Investec GS Gold </t>
  </si>
  <si>
    <t xml:space="preserve">Orbis SICAV Japan Equity </t>
  </si>
  <si>
    <t>OLD MUTUAL MATADOR</t>
  </si>
  <si>
    <t>OASIS CRESCENT</t>
  </si>
  <si>
    <t xml:space="preserve">OASIS </t>
  </si>
  <si>
    <t>PRESCIENT BALANCED</t>
  </si>
  <si>
    <t xml:space="preserve">EQUITY FEEDER </t>
  </si>
  <si>
    <t>INTERNATIONAL FEEDER</t>
  </si>
  <si>
    <t>QUANTPLUS FOF</t>
  </si>
  <si>
    <t>GLOBAL VALUE FOF</t>
  </si>
  <si>
    <t>GLOBAL INCOME PLUS</t>
  </si>
  <si>
    <t>GLOBAL HIGH YIELD BOND FOF</t>
  </si>
  <si>
    <t>INCOME FOF</t>
  </si>
  <si>
    <t>ASSET ALLOC FOF</t>
  </si>
  <si>
    <t>INTERN CONS FOF</t>
  </si>
  <si>
    <t>Local Fund</t>
  </si>
  <si>
    <t>Oasis Money Market Fund</t>
  </si>
  <si>
    <t>Prescient Bond Quantplus</t>
  </si>
  <si>
    <t>PRUDENTIAL FCIS</t>
  </si>
  <si>
    <t>Investec Growth Fund</t>
  </si>
  <si>
    <t>RMB International SICAV - Global SpreAD Capture Fund</t>
  </si>
  <si>
    <t>Crescent Global Equity Fund</t>
  </si>
  <si>
    <t>Oasis Global Equity Fund</t>
  </si>
  <si>
    <t>Prescient Cash Quantplus</t>
  </si>
  <si>
    <t xml:space="preserve">Prudential Asian Bond Class A                        </t>
  </si>
  <si>
    <t>Nedcor Collective Investment</t>
  </si>
  <si>
    <t>RMB Money Market Fund</t>
  </si>
  <si>
    <t>Oasis Global Money Market</t>
  </si>
  <si>
    <t>Prescient Mid Cap Quantplus</t>
  </si>
  <si>
    <t>PRUDENTIAL MAXIMISER</t>
  </si>
  <si>
    <t>Prudential Money Market</t>
  </si>
  <si>
    <t xml:space="preserve">M&amp;G European Corp Class X Income              </t>
  </si>
  <si>
    <t>Coronation Financial  Growth Fund</t>
  </si>
  <si>
    <t>Prescient Equity Quantplus</t>
  </si>
  <si>
    <t xml:space="preserve">M&amp;G GILT &amp; FIXED INT CLASS A INCOME           </t>
  </si>
  <si>
    <t>Foord Equity Fund</t>
  </si>
  <si>
    <t xml:space="preserve">Prudential European Trust                 </t>
  </si>
  <si>
    <t xml:space="preserve">PRUDENITAL PACIFIC MARKETS TRUST          </t>
  </si>
  <si>
    <t xml:space="preserve">M&amp;G INT SOVEREIGN CLASS A INCOME              </t>
  </si>
  <si>
    <t>Investec Global Opportunities Fund</t>
  </si>
  <si>
    <t xml:space="preserve">Prudential Japanese Trust                 </t>
  </si>
  <si>
    <t xml:space="preserve">PRUWORLD VALUE EQUITY A CLASS UNITS       </t>
  </si>
  <si>
    <t xml:space="preserve">M&amp;G SCOR-STRATEGIC CORP BOND CLASS X INCOME   </t>
  </si>
  <si>
    <t>PSG Money Market Fund</t>
  </si>
  <si>
    <t>Investec Equity Fund</t>
  </si>
  <si>
    <t>Futuregrowth Core Equity Fund</t>
  </si>
  <si>
    <t xml:space="preserve">Prudential North American Trust          </t>
  </si>
  <si>
    <t xml:space="preserve">M&amp;G HIGH INTEREST FUND CLASS A INCOME     </t>
  </si>
  <si>
    <t xml:space="preserve">Prudential US HIGH INVESTMENT GRADE BOND CLASS A     </t>
  </si>
  <si>
    <t>Old Mutual Money Market</t>
  </si>
  <si>
    <t xml:space="preserve">Prudential Pacific Markets Trust         </t>
  </si>
  <si>
    <t xml:space="preserve">Prudential US INVESTMENT GRADE BOND - CLASS A        </t>
  </si>
  <si>
    <t xml:space="preserve">Pruworld Value Equity A Class Units       </t>
  </si>
  <si>
    <t xml:space="preserve">Prudential UK Growth Trust                </t>
  </si>
  <si>
    <t>Stanlib Global Fund</t>
  </si>
  <si>
    <t>SAGE MANAGED</t>
  </si>
  <si>
    <t>SANLAM MM</t>
  </si>
  <si>
    <t>SANLAM INT</t>
  </si>
  <si>
    <t>INSTIT EQUITY FOF</t>
  </si>
  <si>
    <t>STABLE FOF</t>
  </si>
  <si>
    <t>ASIA PACIFIC FOF</t>
  </si>
  <si>
    <t>INTERNATIONAL BOND FOF</t>
  </si>
  <si>
    <t>Sage Fund</t>
  </si>
  <si>
    <t>Fidelity Australia Fund A</t>
  </si>
  <si>
    <t>Sanlam Absolute Retrun Bond Fund</t>
  </si>
  <si>
    <t>Fidelity Select Global Equity</t>
  </si>
  <si>
    <t>Sanlam Euro Liquidity Fund</t>
  </si>
  <si>
    <t>Sanlam MM Inst All Bond One</t>
  </si>
  <si>
    <t>Sage Financial Services Fund</t>
  </si>
  <si>
    <t>Nedbank Rainmaker Equitiy Fund</t>
  </si>
  <si>
    <t>Coronation Equity Fund</t>
  </si>
  <si>
    <t>Fidelity Japan Fund</t>
  </si>
  <si>
    <t>RE CM Core Managed Fund C1</t>
  </si>
  <si>
    <t>Sanlam Worldwide Equity Tracker</t>
  </si>
  <si>
    <t>Templeton Global Bond</t>
  </si>
  <si>
    <t>Allan Gray Balanced Fund</t>
  </si>
  <si>
    <t xml:space="preserve">Sage Gilt Fund </t>
  </si>
  <si>
    <t>Nedbank Mining &amp; Resources Fund</t>
  </si>
  <si>
    <t>Fidelity Funds Asian Specific</t>
  </si>
  <si>
    <t>Sanlam MM Inst Positive Return Fund One</t>
  </si>
  <si>
    <t>io Pacific Basin Index Tracker</t>
  </si>
  <si>
    <t>Sanlam Global Bond Fund</t>
  </si>
  <si>
    <t>Investec Managed R</t>
  </si>
  <si>
    <t>Sage Global Fund</t>
  </si>
  <si>
    <t>Coronation Finance Growth Fund</t>
  </si>
  <si>
    <t>Sanlam General Equity Fund</t>
  </si>
  <si>
    <t>Templeton Japan Fund</t>
  </si>
  <si>
    <t>Sanlam MM Inst Positive Return Fund Three</t>
  </si>
  <si>
    <t>io UK Index Tracker</t>
  </si>
  <si>
    <t>Sage Performance Fund</t>
  </si>
  <si>
    <t>Coronation International Active FoF</t>
  </si>
  <si>
    <t>Sanlam Value</t>
  </si>
  <si>
    <t>Sanlam Inflation Linked Fund</t>
  </si>
  <si>
    <t>RMB Balanced Fund</t>
  </si>
  <si>
    <t>Sage Resources Fund</t>
  </si>
  <si>
    <t>Sanlam Balanced Fund</t>
  </si>
  <si>
    <t>Sage SciTech Fund</t>
  </si>
  <si>
    <t>Stanlib Resources R Fund</t>
  </si>
  <si>
    <t>Sage Income Fund</t>
  </si>
  <si>
    <t>Old Mutual Global Equity Fund</t>
  </si>
  <si>
    <t>Sage Industrial Fund</t>
  </si>
  <si>
    <t>Old Mutual Investors Fund</t>
  </si>
  <si>
    <t>Sage Institutional Core SA Equity Fund</t>
  </si>
  <si>
    <t>Prudential Global Value Fund of Funds</t>
  </si>
  <si>
    <t>Stanlib Property Income</t>
  </si>
  <si>
    <t>Prudential Optimser Fund</t>
  </si>
  <si>
    <t>RMB Emerging Enterprises Fund</t>
  </si>
  <si>
    <t>RMB Equity A Fund</t>
  </si>
  <si>
    <t>RMB Equity R Fund</t>
  </si>
  <si>
    <t>RMB Industrial Fund</t>
  </si>
  <si>
    <t>SANLAM INTERNATIONAL</t>
  </si>
  <si>
    <t>PLEXUS SPRINTER</t>
  </si>
  <si>
    <t>PLEXUS ENDURANCE</t>
  </si>
  <si>
    <t>PLEXUS PACER</t>
  </si>
  <si>
    <t>PLEXUS INT</t>
  </si>
  <si>
    <t>PLEXUS INCOME</t>
  </si>
  <si>
    <t>PLEXUS DEFENDER</t>
  </si>
  <si>
    <t>SANLAM CAM</t>
  </si>
  <si>
    <t>SPP MULTI MANGD</t>
  </si>
  <si>
    <t>EQUITY INST FOF</t>
  </si>
  <si>
    <t>PRUDENTIAL INST FOF</t>
  </si>
  <si>
    <t>PLUS INST FOF</t>
  </si>
  <si>
    <t>PLUS FOF</t>
  </si>
  <si>
    <t>SCI TECH</t>
  </si>
  <si>
    <t>ASCENDO FOF</t>
  </si>
  <si>
    <t>AGGRESIVE FOF</t>
  </si>
  <si>
    <t>Vanguard Global Stock Index</t>
  </si>
  <si>
    <t>Prescient Cash Quants Plus</t>
  </si>
  <si>
    <t>Sanlam MM Inst All Bond Three</t>
  </si>
  <si>
    <t>Innofin International Multi-Currency Fund</t>
  </si>
  <si>
    <t>Allan Gray Money Market</t>
  </si>
  <si>
    <t xml:space="preserve">Plexus Domestic Fixed Interest </t>
  </si>
  <si>
    <t>Plexus Global Income Plus</t>
  </si>
  <si>
    <t>Aviva Global II</t>
  </si>
  <si>
    <t>Sanlam MM Inst General Equity Fund Two</t>
  </si>
  <si>
    <t>Fidelity Euro Cash Fund</t>
  </si>
  <si>
    <t>Fidelity Global Focus Fund</t>
  </si>
  <si>
    <t>Plexus Global Sprinter MM</t>
  </si>
  <si>
    <t>Investec Absolute Income Fund</t>
  </si>
  <si>
    <t>Sanlam Institutional Growth Fund</t>
  </si>
  <si>
    <t>Sanlam MM Inst General Equity Fund One</t>
  </si>
  <si>
    <t>Sanlam Global Liquidity Fund</t>
  </si>
  <si>
    <t>Templeton Eur Bond Fund</t>
  </si>
  <si>
    <t>Investec Value Fund Class</t>
  </si>
  <si>
    <t>Sanlam Europe Growth Fund</t>
  </si>
  <si>
    <t>Investec Absolute Inc</t>
  </si>
  <si>
    <t>FT Mutual</t>
  </si>
  <si>
    <t>Sanlam MM Inst Aggressive Fund One</t>
  </si>
  <si>
    <t>Sanlam Value Institutional Fund</t>
  </si>
  <si>
    <t>Sanlam Global Bond Fund C1</t>
  </si>
  <si>
    <t>Plexus Domestic Equity Portfolio</t>
  </si>
  <si>
    <t>Metropolitan Blue Bay</t>
  </si>
  <si>
    <t>Sanlam General Institutional Fund</t>
  </si>
  <si>
    <t>Investec Worldwide Fund R</t>
  </si>
  <si>
    <t>Sanlam Global Equity Fund</t>
  </si>
  <si>
    <t>Coronation Absolute Fund</t>
  </si>
  <si>
    <t>Sanlam International Defensive Fund of Funds</t>
  </si>
  <si>
    <t>Sanlam Global Equity Fund A</t>
  </si>
  <si>
    <t xml:space="preserve">Plexus Global Income Plus </t>
  </si>
  <si>
    <t>Metlife Inflation Linked Bond</t>
  </si>
  <si>
    <t>Sanlam Global Equity Fund R</t>
  </si>
  <si>
    <t>Sanlam US Dollar Liquidity Fund</t>
  </si>
  <si>
    <t>Allan Gray Optimal Fund</t>
  </si>
  <si>
    <t>Standard Bank European Growth</t>
  </si>
  <si>
    <t>STANLIB MM</t>
  </si>
  <si>
    <t>STANLIB BALANCED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</si>
  <si>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</si>
  <si>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</si>
  <si>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</si>
  <si>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</si>
  <si>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</si>
  <si>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</si>
  <si>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</si>
  <si>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</si>
  <si>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</si>
  <si>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BOND FEEDER FUND</t>
  </si>
  <si>
    <t>REAL RETURN FEEDER</t>
  </si>
  <si>
    <t>Foreign Collective Investment Schemes</t>
  </si>
  <si>
    <t>SA Collective Investment Schemes</t>
  </si>
  <si>
    <t>Foreign Collective Investment schemes</t>
  </si>
  <si>
    <t xml:space="preserve">IS Income UT Fund Class C </t>
  </si>
  <si>
    <t xml:space="preserve">IS MM Equity UT Class C   </t>
  </si>
  <si>
    <t xml:space="preserve">IS High Income UT Fund Class B </t>
  </si>
  <si>
    <t>Standard Bank Inst MM</t>
  </si>
  <si>
    <t xml:space="preserve">IS Income UT Fund Class B </t>
  </si>
  <si>
    <t xml:space="preserve">IS Multi-Manager Equity Fund  </t>
  </si>
  <si>
    <t>IS Pure FI UT Class B</t>
  </si>
  <si>
    <t>IS Real Focus Fund B</t>
  </si>
  <si>
    <t xml:space="preserve">IS Pure FI UT Class C </t>
  </si>
  <si>
    <t xml:space="preserve">IS High Income UT Fund Class C </t>
  </si>
  <si>
    <t>Standard Bank Multi-Manager Bond Fund</t>
  </si>
  <si>
    <t>SB Instit Money Market Fund B4</t>
  </si>
  <si>
    <t>IS Superior Cash Fund C</t>
  </si>
  <si>
    <t>Standard Bank Multi-Manager Income Fund</t>
  </si>
  <si>
    <t>SB Money Market Fund R</t>
  </si>
  <si>
    <t>STANLIB MM Property Fund B2</t>
  </si>
  <si>
    <t>STANLIB ALSI 40 Fund B1</t>
  </si>
  <si>
    <t xml:space="preserve">STANLIB Bond Fund R </t>
  </si>
  <si>
    <t>STANLIB Capital Growth Fund A</t>
  </si>
  <si>
    <t>STANLIB Financial Fund B1</t>
  </si>
  <si>
    <t>Nedbank Rainmaker Fund A</t>
  </si>
  <si>
    <t>STANLIB Flexible Income Fund A</t>
  </si>
  <si>
    <t>STANLIB Global Fund R</t>
  </si>
  <si>
    <t>STANLIB Industrial Fund R</t>
  </si>
  <si>
    <t>STANLIB Instit Property Fund</t>
  </si>
  <si>
    <t>STANLIB Intl Property Fund B1</t>
  </si>
  <si>
    <t>STANLIB Man Flexible Fund A</t>
  </si>
  <si>
    <t>STANLIB Property Income Fund A</t>
  </si>
  <si>
    <t>STANLIB Prosperity Fund R</t>
  </si>
  <si>
    <t xml:space="preserve">STANLIB Small Cap Fund R </t>
  </si>
  <si>
    <t>STANLIB Value Fund A</t>
  </si>
  <si>
    <t>LOW EQUITY FOF</t>
  </si>
  <si>
    <t>WW PRUDENTIAL FOF</t>
  </si>
  <si>
    <t>WORLDWIDE FOF</t>
  </si>
  <si>
    <t>US DOLLAR BOND FOF</t>
  </si>
  <si>
    <t>US DOLLAR CASH FOF</t>
  </si>
  <si>
    <t>INST CONS FOF</t>
  </si>
  <si>
    <t>INST MOD CONS FOF</t>
  </si>
  <si>
    <t>INCOME FEEDER FUND</t>
  </si>
  <si>
    <t>EQUITY FEEDER FUND</t>
  </si>
  <si>
    <t>South African Collective Investments</t>
  </si>
  <si>
    <t>FPRIC Japan EQ A YEN</t>
  </si>
  <si>
    <t>FPRIC Pac Basin EQ A USD</t>
  </si>
  <si>
    <t>FPRIC UK Equity A GBP</t>
  </si>
  <si>
    <t>FPRIC US Small Cap EQ A USD</t>
  </si>
  <si>
    <t xml:space="preserve">FCIS </t>
  </si>
  <si>
    <t>FPRIC US Equity A USD</t>
  </si>
  <si>
    <t>Frank Russel US Dollar Cash</t>
  </si>
  <si>
    <t>SALVO</t>
  </si>
  <si>
    <t>KRUGER</t>
  </si>
  <si>
    <t>MOD CONS FOF</t>
  </si>
  <si>
    <t>MOD AGG FOF</t>
  </si>
  <si>
    <t>PRIVATE BANK INCOME FOF</t>
  </si>
  <si>
    <t>PRIVATE BANK DEFENSIVE FOF</t>
  </si>
  <si>
    <t>PRIVATE BANK GROWTH FOF</t>
  </si>
  <si>
    <t>PRIVATE BANK GLOBAL FLEXIBLE FOF</t>
  </si>
  <si>
    <t>Analytics Man Equity</t>
  </si>
  <si>
    <t>RMB Flexible Maturity Fund</t>
  </si>
  <si>
    <t>Sanlam Value Fund</t>
  </si>
  <si>
    <t>Sanlam Inflation Link Fund</t>
  </si>
  <si>
    <t>Old Mutual SA Qote</t>
  </si>
  <si>
    <t>Old Mutual Enhanced Income</t>
  </si>
  <si>
    <t>Investec Value Class B</t>
  </si>
  <si>
    <t>STANLIB Value Fund B1</t>
  </si>
  <si>
    <t>MOMENTUM GLOBAL</t>
  </si>
  <si>
    <t>JUPITOR PRUDENTIAL FOF</t>
  </si>
  <si>
    <t>SATURN FLEXIBLE FOF</t>
  </si>
  <si>
    <t>Coronation Strategic Income</t>
  </si>
  <si>
    <t>Fraters Flexible Fund</t>
  </si>
  <si>
    <t>Liberty Income Fund</t>
  </si>
  <si>
    <t>Investec Opportunities B</t>
  </si>
  <si>
    <t>Ned Enterprise Class A</t>
  </si>
  <si>
    <t>Coronation Market Plus</t>
  </si>
  <si>
    <t>SENTINEL</t>
  </si>
  <si>
    <t xml:space="preserve">CORE HARBOUR </t>
  </si>
  <si>
    <t>XHILARATOR MULTI SA</t>
  </si>
  <si>
    <t>DYNAMIC WEALTH</t>
  </si>
  <si>
    <t>DINAMIKA</t>
  </si>
  <si>
    <t>DOTPORT</t>
  </si>
  <si>
    <t>NeFG INCOME</t>
  </si>
  <si>
    <t>FOREIGN FLEXIBLE FOF</t>
  </si>
  <si>
    <t>PRESERVER FOF</t>
  </si>
  <si>
    <t>ACCUMULATOR FOF</t>
  </si>
  <si>
    <t>STABLE PRUDENTIAL FOF</t>
  </si>
  <si>
    <t>DYNAMIC FLEX FOF</t>
  </si>
  <si>
    <t>PROVIDER FOF</t>
  </si>
  <si>
    <t>AVACADO</t>
  </si>
  <si>
    <t>NOBLE PP</t>
  </si>
  <si>
    <t>AWM</t>
  </si>
  <si>
    <t xml:space="preserve">RWM </t>
  </si>
  <si>
    <t>WEALTH CREATIVE</t>
  </si>
  <si>
    <t>STRATEGIC INCOME</t>
  </si>
  <si>
    <t>CAUTIOUS FOF</t>
  </si>
  <si>
    <t>WEALTH PRESERVER FOF</t>
  </si>
  <si>
    <t>FIXED INTEREST FOF</t>
  </si>
  <si>
    <t>ASSERVATIVE FOF</t>
  </si>
  <si>
    <t>Investec Absolute Income</t>
  </si>
  <si>
    <t>Coronation Equity A</t>
  </si>
  <si>
    <t>Investec Opportunity Income</t>
  </si>
  <si>
    <t xml:space="preserve">Coronation Aggressive Absolute </t>
  </si>
  <si>
    <t>Stanliberty Flexible Income</t>
  </si>
  <si>
    <t>Coronation Property Equity</t>
  </si>
  <si>
    <t>Coronation Property Fund</t>
  </si>
  <si>
    <t>Old Mutual Value</t>
  </si>
  <si>
    <t>RMB High Tide Fund</t>
  </si>
  <si>
    <t>Catalyst Property Equity</t>
  </si>
  <si>
    <t>Prud Global Income</t>
  </si>
  <si>
    <t>DOMESTIC - ASSET ALLOCATION</t>
  </si>
  <si>
    <t>PRUDENTIAL LOW EQUITY FUNDS</t>
  </si>
  <si>
    <t>FIRST GLOBAL JUPITOR</t>
  </si>
  <si>
    <t>GALAXY</t>
  </si>
  <si>
    <t>INVESTMENT SOLN</t>
  </si>
  <si>
    <t xml:space="preserve">MCUBED RAND </t>
  </si>
  <si>
    <t>OMEGA</t>
  </si>
  <si>
    <t>SP2 CONSERVATIVE</t>
  </si>
  <si>
    <t>CAUTIOUS</t>
  </si>
  <si>
    <t>STABLE</t>
  </si>
  <si>
    <t>DEFENSIVE</t>
  </si>
  <si>
    <t>CONSERV FOF</t>
  </si>
  <si>
    <t>MANAGED STABLE</t>
  </si>
  <si>
    <t>BAL INCOME FOF</t>
  </si>
  <si>
    <t>STRATEGIC INCOME FOF</t>
  </si>
  <si>
    <t>PRUDENTIAL MANAGED</t>
  </si>
  <si>
    <t>MULTIMANAGED</t>
  </si>
  <si>
    <t xml:space="preserve">CAPITAL &amp; MONEY MARKET INSTRUMENTS </t>
  </si>
  <si>
    <t>APPLETON  PRUDENTIAL</t>
  </si>
  <si>
    <t>INSTIT CAUTIOUS</t>
  </si>
  <si>
    <t>INST BAL INCOME FOF</t>
  </si>
  <si>
    <t>AA Institutional</t>
  </si>
  <si>
    <t>TP Funds</t>
  </si>
  <si>
    <t>Asset Allocation Prudential</t>
  </si>
  <si>
    <t>Insti</t>
  </si>
  <si>
    <t>TP</t>
  </si>
  <si>
    <t>TP Inst</t>
  </si>
  <si>
    <t>RWM</t>
  </si>
  <si>
    <t>MULTI LOW EQUITY</t>
  </si>
  <si>
    <t>PRUDENTIAL MEDIUM EQUITY FUNDS</t>
  </si>
  <si>
    <t>DOTPORT STABLE</t>
  </si>
  <si>
    <t xml:space="preserve">FNB </t>
  </si>
  <si>
    <t>FIRST GLOBAL SATURN</t>
  </si>
  <si>
    <t>INTERNEURON MM</t>
  </si>
  <si>
    <t>BALANCED</t>
  </si>
  <si>
    <t>MODERARE FOF</t>
  </si>
  <si>
    <t xml:space="preserve">BALANCED </t>
  </si>
  <si>
    <t>SUMMER FOF</t>
  </si>
  <si>
    <t>MCUBED RAND</t>
  </si>
  <si>
    <t>OLD MUTUAL FOURPLUS</t>
  </si>
  <si>
    <t>OLD MUTUAL SYMMETRY</t>
  </si>
  <si>
    <t xml:space="preserve">OLD MUTUAL </t>
  </si>
  <si>
    <t xml:space="preserve">PRESCIENT BALANCED </t>
  </si>
  <si>
    <t>PRUDENTIAL PRUDENT</t>
  </si>
  <si>
    <t>MANAGED</t>
  </si>
  <si>
    <t>MULTI MNG BALANCED FOF</t>
  </si>
  <si>
    <t xml:space="preserve"> BALANCED FOF</t>
  </si>
  <si>
    <t>MANAGED MODERATE</t>
  </si>
  <si>
    <t>BAL PRUD FOF</t>
  </si>
  <si>
    <t>MATADOR BALANCED</t>
  </si>
  <si>
    <t xml:space="preserve">QUANTPLUS FOF </t>
  </si>
  <si>
    <t>ALLOCATOR</t>
  </si>
  <si>
    <t xml:space="preserve">QUANTUM </t>
  </si>
  <si>
    <t>RE:CM CORE</t>
  </si>
  <si>
    <t>SENTINAL</t>
  </si>
  <si>
    <t>SP2 MULTI MANAGED</t>
  </si>
  <si>
    <t>UMBONO</t>
  </si>
  <si>
    <t>QUANTUM CORE</t>
  </si>
  <si>
    <t>STABILITY</t>
  </si>
  <si>
    <t>MULTI MED EQUITY FOF</t>
  </si>
  <si>
    <t>INST MODERATE CONS FOF</t>
  </si>
  <si>
    <t>BALANCED UNIT TRUST</t>
  </si>
  <si>
    <t>PRUDENTIAL HIGH EQUITY FUNDS</t>
  </si>
  <si>
    <t>ALLIANCE CAPITAL</t>
  </si>
  <si>
    <t>CRESCENT BALANCED</t>
  </si>
  <si>
    <t>PROGRESSIVE FOF</t>
  </si>
  <si>
    <t>PRUD FOF</t>
  </si>
  <si>
    <t>MANAGED PORTFOLIO</t>
  </si>
  <si>
    <t>AGG PRUD FOF</t>
  </si>
  <si>
    <t>RENAISSANCE</t>
  </si>
  <si>
    <t>WEALTH CREATIVE FOF</t>
  </si>
  <si>
    <t>MULTI HIGH EQUITY FOF</t>
  </si>
  <si>
    <t>EFFICIENT AGG</t>
  </si>
  <si>
    <t>STANDARD MULTI MNG</t>
  </si>
  <si>
    <t>APPLETON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</si>
  <si>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</si>
  <si>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</si>
  <si>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</si>
  <si>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</si>
  <si>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</si>
  <si>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</si>
  <si>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</si>
  <si>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>36ONE FLEXIBLE</t>
  </si>
  <si>
    <t>ABSA INST FIDUCIARY</t>
  </si>
  <si>
    <t>ABSA INST</t>
  </si>
  <si>
    <t>AVOCADO</t>
  </si>
  <si>
    <t>CENTAUR</t>
  </si>
  <si>
    <t>OPPORTUNITY</t>
  </si>
  <si>
    <t>ALLROUNDER FOF</t>
  </si>
  <si>
    <t>FLEXIBLE GROWTH</t>
  </si>
  <si>
    <t>INCOME &amp; GROWTH</t>
  </si>
  <si>
    <t>FLEXiIBLE</t>
  </si>
  <si>
    <t>FLEXIBLE FUND</t>
  </si>
  <si>
    <t>ABSOLUTE</t>
  </si>
  <si>
    <t xml:space="preserve">DOMESTIC FLEXIBLE </t>
  </si>
  <si>
    <t>Asset Allocation Flex/TARR/FP</t>
  </si>
  <si>
    <t>CADIZ EQUITY</t>
  </si>
  <si>
    <t xml:space="preserve">DINAMIKA </t>
  </si>
  <si>
    <t>DOTPORT DYNAMIC</t>
  </si>
  <si>
    <t xml:space="preserve">GCI </t>
  </si>
  <si>
    <t>MARRIOT</t>
  </si>
  <si>
    <t>LADDER FUND</t>
  </si>
  <si>
    <t>SECURE GROWTH FLEXIBLE FOF</t>
  </si>
  <si>
    <t>CORE INCOME</t>
  </si>
  <si>
    <t>RCI</t>
  </si>
  <si>
    <t xml:space="preserve">OSBORNE </t>
  </si>
  <si>
    <t>REZCO</t>
  </si>
  <si>
    <t>RMB INSTITUTIONAL</t>
  </si>
  <si>
    <t>CAM OPTIMA</t>
  </si>
  <si>
    <t>CAM UNIVERSUM</t>
  </si>
  <si>
    <t>CAM FORTIS</t>
  </si>
  <si>
    <t>STANLIB /MEVILLE DOUGLAS</t>
  </si>
  <si>
    <t>FREESTYLE PORTFOLIO</t>
  </si>
  <si>
    <t>FLEX MANAGED</t>
  </si>
  <si>
    <t xml:space="preserve">FLEXIBLE MANAGED </t>
  </si>
  <si>
    <t>TANZANITE FLEXIBLE</t>
  </si>
  <si>
    <t>QUANTUM ACTIVE</t>
  </si>
  <si>
    <t>VALUE TREND</t>
  </si>
  <si>
    <t>HIGH TIDE</t>
  </si>
  <si>
    <t>ASSET ALLOCATOR FOF</t>
  </si>
  <si>
    <t>INSTITUTIONAL (Sanlam)</t>
  </si>
  <si>
    <t>QUANTS</t>
  </si>
  <si>
    <t>DYNAMIC STRATEGY</t>
  </si>
  <si>
    <t>Domestics Assets</t>
  </si>
  <si>
    <t>Froeign Direct Assets</t>
  </si>
  <si>
    <t>METRO RCI</t>
  </si>
  <si>
    <t>AGG INCOME FUND</t>
  </si>
  <si>
    <t>TARGETED ABSOLUTE AND REAL RETURN FUNDS</t>
  </si>
  <si>
    <t>36ONE</t>
  </si>
  <si>
    <t>AWM WEALTH</t>
  </si>
  <si>
    <t>BLUEBAY VISIO</t>
  </si>
  <si>
    <t xml:space="preserve">CORONATION </t>
  </si>
  <si>
    <t>CONTEGO B5</t>
  </si>
  <si>
    <t>INVESTEC ABSOLUTE</t>
  </si>
  <si>
    <t>MOMENTUM INST</t>
  </si>
  <si>
    <t>METROPOLITAN ABS</t>
  </si>
  <si>
    <t xml:space="preserve">METROPOLITAN </t>
  </si>
  <si>
    <t>TARGET RETURN</t>
  </si>
  <si>
    <t>OPTIMAL FUND</t>
  </si>
  <si>
    <t>ACTINIO PORTFOLIO</t>
  </si>
  <si>
    <t>SA CAPITAL PLUS</t>
  </si>
  <si>
    <t>PROTECTED EQUITY PORTFOLIO</t>
  </si>
  <si>
    <t>PROTECTOR</t>
  </si>
  <si>
    <t>BALANCED FUND</t>
  </si>
  <si>
    <t>REAL RETURN FOCUS</t>
  </si>
  <si>
    <t>DYNAMIC BAL FOF</t>
  </si>
  <si>
    <t>INCOME PROPERTY</t>
  </si>
  <si>
    <t>INFLATION LINKED BOND</t>
  </si>
  <si>
    <t>ABSOLUTE PROVIDER</t>
  </si>
  <si>
    <t>DYNAMIC FLOOR</t>
  </si>
  <si>
    <t>INFLATION PLUS</t>
  </si>
  <si>
    <t>SYMMETRY INCOME</t>
  </si>
  <si>
    <t>Derivatives and other assets</t>
  </si>
  <si>
    <t>PEREGRINE QUANT</t>
  </si>
  <si>
    <t>SANLAM Multi Mngd</t>
  </si>
  <si>
    <t>INFLATION PLUS 3 CORE</t>
  </si>
  <si>
    <t>INFLATION PLUS 5 CORE</t>
  </si>
  <si>
    <t>REAL RETURN CORE</t>
  </si>
  <si>
    <t>INFLATION PLUS 3 FOF</t>
  </si>
  <si>
    <t>INFLATION PLUS 5 FOF</t>
  </si>
  <si>
    <t>ABSOLUTE FOCUS</t>
  </si>
  <si>
    <t>INFLATION LINKED</t>
  </si>
  <si>
    <t>INFLATION PLUS 3</t>
  </si>
  <si>
    <t>INFLATION PLUS 5</t>
  </si>
  <si>
    <t>INFLATION PLUS 7</t>
  </si>
  <si>
    <t>INSTI POSITIVE RETURN ONE</t>
  </si>
  <si>
    <t>INSTI POSITIVE RETURN TWO</t>
  </si>
  <si>
    <t>INSTI POSITIVE RETURN THREE</t>
  </si>
  <si>
    <t>MANAGED FLEXIBLE</t>
  </si>
  <si>
    <t>SANLAM PRIVATE CLIENT</t>
  </si>
  <si>
    <t>UMBONO ABSOLUTE</t>
  </si>
  <si>
    <t>SELECT MANAGER</t>
  </si>
  <si>
    <t>ABSOLUTE RETURN FUND</t>
  </si>
  <si>
    <t>RETURN UNIT TRUST FUND</t>
  </si>
  <si>
    <t>DOMESTIC - REAL ESTATE</t>
  </si>
  <si>
    <t xml:space="preserve">CATALYST SA </t>
  </si>
  <si>
    <t>OLD MUTUAL SA</t>
  </si>
  <si>
    <t>PROVEST PROPERTY</t>
  </si>
  <si>
    <t>VLAUEGRO</t>
  </si>
  <si>
    <t>PROPERTY EQUITY</t>
  </si>
  <si>
    <t>PROPERTY</t>
  </si>
  <si>
    <t>PROPERTY GROWTH</t>
  </si>
  <si>
    <t>PROPERTY INCOME</t>
  </si>
  <si>
    <t>PROPERTY FUND</t>
  </si>
  <si>
    <t>EQUITY FUND</t>
  </si>
  <si>
    <t xml:space="preserve">PROPERTY </t>
  </si>
  <si>
    <t>PROPERTY  EQUITY</t>
  </si>
  <si>
    <t xml:space="preserve">INSTI PROPERTY </t>
  </si>
  <si>
    <t>FLEXIBLE PROPERTY</t>
  </si>
  <si>
    <t>non listed property</t>
  </si>
  <si>
    <t>EQUITY SECTOR WEIGHTInG:</t>
  </si>
  <si>
    <t>non-Cyclical Consumer Goods</t>
  </si>
  <si>
    <t>non-Cyclical Services</t>
  </si>
  <si>
    <t>Venture Canital Market</t>
  </si>
  <si>
    <t>Develonment Canital Market</t>
  </si>
  <si>
    <t xml:space="preserve">CAnITAL &amp; MOnEY MARKET InSTRUMEnTS </t>
  </si>
  <si>
    <t xml:space="preserve">  Annroved securities</t>
  </si>
  <si>
    <t xml:space="preserve">  Cornorate debt - convertible</t>
  </si>
  <si>
    <t xml:space="preserve">  Cornorate debt - non-convertible</t>
  </si>
  <si>
    <t>TOTAL DOMESTIC MOnEY MARKET</t>
  </si>
  <si>
    <t>TOTAL FOREIGn MOnEY MARKET</t>
  </si>
  <si>
    <t>TOTAL MOnEY MARKET InSTRUMEnTS</t>
  </si>
  <si>
    <t>number of accounts</t>
  </si>
  <si>
    <t>Ave balance ner account</t>
  </si>
  <si>
    <t>Canital &amp; Money Market Maturity Snread</t>
  </si>
  <si>
    <t>COROPATION</t>
  </si>
  <si>
    <t>EQUITY FUPD</t>
  </si>
  <si>
    <t>DOMESTIC  - FIXED INTEREST</t>
  </si>
  <si>
    <t xml:space="preserve">INVESTMENT SOLUTIONS </t>
  </si>
  <si>
    <t>BOND INDEX</t>
  </si>
  <si>
    <t>GILT</t>
  </si>
  <si>
    <t>PURE FIXED INTEREST</t>
  </si>
  <si>
    <t>Weighted Average Maturity              Years</t>
  </si>
  <si>
    <t>Months</t>
  </si>
  <si>
    <t>Modified duration</t>
  </si>
  <si>
    <t>MODERATE BOND FOF</t>
  </si>
  <si>
    <t xml:space="preserve">ACTIVE BOND </t>
  </si>
  <si>
    <t>EMERGING BOND</t>
  </si>
  <si>
    <t>BOND FOF (Futuregrowth)</t>
  </si>
  <si>
    <t>SYMMETRY BOND</t>
  </si>
  <si>
    <t>HIGH YIELD</t>
  </si>
  <si>
    <t>ACTIVE BOND</t>
  </si>
  <si>
    <t xml:space="preserve">B CLASS </t>
  </si>
  <si>
    <t>FI Institutional</t>
  </si>
  <si>
    <t>Fixed Interest</t>
  </si>
  <si>
    <t>DOMESTIC - FIXED INTEREST</t>
  </si>
  <si>
    <t xml:space="preserve">PRESCIENT </t>
  </si>
  <si>
    <t xml:space="preserve">SAGE </t>
  </si>
  <si>
    <t>INSTITUT LONG BOND</t>
  </si>
  <si>
    <t>ALL BOND ONE</t>
  </si>
  <si>
    <t>ALL BOND TWO</t>
  </si>
  <si>
    <t>ALL BOND THREE</t>
  </si>
  <si>
    <t>MULTI-MAN BOND FEEDER</t>
  </si>
  <si>
    <t>INCOME FUNDS</t>
  </si>
  <si>
    <t>INCOME</t>
  </si>
  <si>
    <t>CASH PLUS</t>
  </si>
  <si>
    <t>HIGH INCOME</t>
  </si>
  <si>
    <t>INCOME FUND</t>
  </si>
  <si>
    <t>MAX INCOME</t>
  </si>
  <si>
    <t>MULTI-MAN INCOME FEEDER</t>
  </si>
  <si>
    <t>DOMESTIC - FIXED INTERST</t>
  </si>
  <si>
    <t>EXTRA INCOME</t>
  </si>
  <si>
    <t>MONEY MARKET</t>
  </si>
  <si>
    <t>COMMUNITY GROWTH</t>
  </si>
  <si>
    <t>INNOFIN</t>
  </si>
  <si>
    <t xml:space="preserve">MARRIOT </t>
  </si>
  <si>
    <t>DOMESTIC  - MONEY MARKET</t>
  </si>
  <si>
    <t>RETAIL</t>
  </si>
  <si>
    <t>INSTITUTIONAL</t>
  </si>
  <si>
    <t>SYMMETRY MONEY MARKET</t>
  </si>
  <si>
    <t xml:space="preserve">CORPORATE </t>
  </si>
  <si>
    <t xml:space="preserve">                                                 Months</t>
  </si>
  <si>
    <t>VELOCITY</t>
  </si>
  <si>
    <t>SANALM</t>
  </si>
  <si>
    <t>ABSA DIVIDEND</t>
  </si>
  <si>
    <t>AIMS INSTI CAPITAL</t>
  </si>
  <si>
    <t xml:space="preserve">AWM </t>
  </si>
  <si>
    <t xml:space="preserve">CMM CASH </t>
  </si>
  <si>
    <t>SELECT</t>
  </si>
  <si>
    <t xml:space="preserve">INCOME </t>
  </si>
  <si>
    <t>INCOME ENHANCER</t>
  </si>
  <si>
    <t>FLEXIBLE INCOME</t>
  </si>
  <si>
    <t>PROTECTOR PLUS</t>
  </si>
  <si>
    <t>MANAGEMENT FUND</t>
  </si>
  <si>
    <t>REAL INCOME</t>
  </si>
  <si>
    <t>FIXED INTEREST</t>
  </si>
  <si>
    <t>OPPORTUNITY INCOME</t>
  </si>
  <si>
    <t>FLEXIBLE BOND</t>
  </si>
  <si>
    <t>SUPERIOR CASH</t>
  </si>
  <si>
    <t>SMART CASH</t>
  </si>
  <si>
    <t>MNGR INCOME PLUS FOF</t>
  </si>
  <si>
    <t>ENHANCED CASH FOF</t>
  </si>
  <si>
    <t xml:space="preserve"> B Class</t>
  </si>
  <si>
    <t>PRESCIENT CASH</t>
  </si>
  <si>
    <t>RMB INSTITUTIONL</t>
  </si>
  <si>
    <t>SANLAM ABSOLUTE</t>
  </si>
  <si>
    <t>SANLAM/PLEXUS INCOME</t>
  </si>
  <si>
    <t>ENHANCED INCOME</t>
  </si>
  <si>
    <t>FIXED INT PORT BUILDER</t>
  </si>
  <si>
    <t>DIVIDEND INCOME</t>
  </si>
  <si>
    <t>FLEXIBLE MATURITY</t>
  </si>
  <si>
    <t>ENHANCED CASH</t>
  </si>
  <si>
    <t>RETURN INCOME</t>
  </si>
  <si>
    <t>CORPORATE BOND</t>
  </si>
  <si>
    <t>PSG INCOME</t>
  </si>
  <si>
    <t>ENHANCER FOF</t>
  </si>
  <si>
    <t>RETURN BOND</t>
  </si>
  <si>
    <t>WORLD-WIDE FUNDS - EQUITY</t>
  </si>
  <si>
    <t>RESURCES</t>
  </si>
  <si>
    <t>MUTLI-NATIONAL</t>
  </si>
  <si>
    <t xml:space="preserve">STANLIB GLOBAL </t>
  </si>
  <si>
    <t>WORLDWIDE TECHN</t>
  </si>
  <si>
    <t>GLOBAL TECH</t>
  </si>
  <si>
    <t>SCI TECH FOF</t>
  </si>
  <si>
    <t>SCIENCE &amp; TECH FUND</t>
  </si>
  <si>
    <t>NEDBANK BRAVATA</t>
  </si>
  <si>
    <t>SP2 AGGRESSIVE</t>
  </si>
  <si>
    <t>SIS (Brait) INFLATION</t>
  </si>
  <si>
    <t>STANLIB MM  WW</t>
  </si>
  <si>
    <t>ASSERTIVE FOF</t>
  </si>
  <si>
    <t>OPTIMUM</t>
  </si>
  <si>
    <t>WW FLEXIBLE FUND</t>
  </si>
  <si>
    <t>WW FLEXIBLE</t>
  </si>
  <si>
    <t>FOURPLUS GLOBAL</t>
  </si>
  <si>
    <t>PERFORMANCE</t>
  </si>
  <si>
    <t>MULTIMANAGED FOF</t>
  </si>
  <si>
    <t>PLUS 2-3 FOF</t>
  </si>
  <si>
    <t>PLUS 3-5 FOF</t>
  </si>
  <si>
    <t>PLUS 5-7 FOF</t>
  </si>
  <si>
    <t>PLUS 7-9 FOF</t>
  </si>
  <si>
    <t>STANDARD BANK WW</t>
  </si>
  <si>
    <t>AGGRESSIVE</t>
  </si>
  <si>
    <t>PLUS 2 FOF</t>
  </si>
  <si>
    <t>PLUS 4 FOF</t>
  </si>
  <si>
    <t>PLUS 6 FOF</t>
  </si>
  <si>
    <t>PLUS 8 FOF</t>
  </si>
  <si>
    <t>ALLAN GRAY ORBIS</t>
  </si>
  <si>
    <t>INTERNATIONAL</t>
  </si>
  <si>
    <t>INT EQUITY FOF</t>
  </si>
  <si>
    <t>WW EQUITY FEERDER</t>
  </si>
  <si>
    <t>GLOBAL EQ FOF</t>
  </si>
  <si>
    <t>GLOBAL</t>
  </si>
  <si>
    <t>GLOBAL BRANDS</t>
  </si>
  <si>
    <t>PAN EUROPEAN</t>
  </si>
  <si>
    <t>NEDBANK INTERN.</t>
  </si>
  <si>
    <t>SANLAM GLOBAL</t>
  </si>
  <si>
    <t>GLOBAL EQUITY FEEDER FUND</t>
  </si>
  <si>
    <t>GLOBAL EQUITY</t>
  </si>
  <si>
    <t>VALUE FOF</t>
  </si>
  <si>
    <t>INT AGGRESSIVE FOF</t>
  </si>
  <si>
    <t>INTERN. FOF</t>
  </si>
  <si>
    <t>EUROPEAN GROWTH</t>
  </si>
  <si>
    <t>NB:</t>
  </si>
  <si>
    <t>Mcubed Global FOF at quarter end had zero assets in the fund.</t>
  </si>
  <si>
    <t>Foreign</t>
  </si>
  <si>
    <t>FOREIGN FUNDS - EQUITY</t>
  </si>
  <si>
    <t>GLOBAL REAL ESTATE</t>
  </si>
  <si>
    <t>INTER PROPERTY</t>
  </si>
  <si>
    <t>`</t>
  </si>
  <si>
    <t>FOREIGN FUNDS - ASSET ALLOCATION</t>
  </si>
  <si>
    <t>ANKH FOREIGN</t>
  </si>
  <si>
    <t>CORE HARBOUR</t>
  </si>
  <si>
    <t>INVESTEC GLOBAL</t>
  </si>
  <si>
    <t>MARRIOT INCOME</t>
  </si>
  <si>
    <t>NEDBANK GLOBAL</t>
  </si>
  <si>
    <t>PRESCIENT GLOBAL</t>
  </si>
  <si>
    <t>RMB INTERNATIONAL</t>
  </si>
  <si>
    <t>INST INTERNATIONAL FOF</t>
  </si>
  <si>
    <t>FOR FLEXIBLE FOF</t>
  </si>
  <si>
    <t>FEEDER FUND</t>
  </si>
  <si>
    <t>GROWTH FEEDER</t>
  </si>
  <si>
    <t>INT FLEXIBLE FOF</t>
  </si>
  <si>
    <t>INT BALANCED FEEDER</t>
  </si>
  <si>
    <t>BALANCED QUANTPLUS FOF</t>
  </si>
  <si>
    <t>INT CONSERVATIVE FOF</t>
  </si>
  <si>
    <t>INT FOF</t>
  </si>
  <si>
    <t xml:space="preserve"> ALTERNATIVE STRAT FOF</t>
  </si>
  <si>
    <t>GLOBAL FLEXIBLE FOF</t>
  </si>
  <si>
    <t>INNOFIN INTERNATIONAL</t>
  </si>
  <si>
    <t>INV SOLUTIONS US</t>
  </si>
  <si>
    <t>OLD MUTUAL UK</t>
  </si>
  <si>
    <t>PRUDENTIAL GLOBAL</t>
  </si>
  <si>
    <t>GLOBAL INCOME</t>
  </si>
  <si>
    <t>MULTI CURRENCY FUND</t>
  </si>
  <si>
    <t xml:space="preserve">DOLLAR CASH FEEDER </t>
  </si>
  <si>
    <t>MONEY MARKET FEEDER</t>
  </si>
  <si>
    <t>EURO INCOME FUND</t>
  </si>
  <si>
    <t>STERLING INCOME</t>
  </si>
  <si>
    <t>US DOLLAR INCOME</t>
  </si>
  <si>
    <t>INVESTMENT SOL</t>
  </si>
  <si>
    <t>GLOBAL BOND</t>
  </si>
  <si>
    <t>INT BOND</t>
  </si>
  <si>
    <t>GLOBAL FIXED INC FOF</t>
  </si>
  <si>
    <t>INT BOND FOF</t>
  </si>
  <si>
    <t>INTERNATIONAL BOND</t>
  </si>
  <si>
    <t>GLOBAL HIGH YIELD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</si>
</sst>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0"/>
    <numFmt numFmtId="170" formatCode="0.00_);\(0.00\)"/>
    <numFmt numFmtId="171" formatCode="#,##0.0_);[Red]\(#,##0.0\)"/>
    <numFmt numFmtId="172" formatCode="0.0;[Red]0.0"/>
    <numFmt numFmtId="173" formatCode="_(* #,##0.0_);_(* \(#,##0.0\);_(* &quot;-&quot;??_);_(@_)"/>
    <numFmt numFmtId="174" formatCode="_ * #,##0_ ;_ * \-#,##0_ ;_ * &quot;-&quot;??_ ;_ @_ "/>
    <numFmt numFmtId="175" formatCode="#,##0.000_);\(#,##0.000\)"/>
    <numFmt numFmtId="176" formatCode="_ * #,##0.0_ ;_ * \-#,##0.0_ ;_ * &quot;-&quot;??_ ;_ @_ "/>
    <numFmt numFmtId="177" formatCode="#,##0.0;[Red]\-#,##0.0"/>
  </numFmts>
  <fonts count="61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b/>
      <u/>
      <sz val="11"/>
      <color indexed="8"/>
      <name val="System"/>
      <family val="2"/>
    </font>
    <font>
      <sz val="11"/>
      <name val="System"/>
      <family val="2"/>
    </font>
    <font>
      <b/>
      <sz val="11"/>
      <color indexed="8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u/>
      <sz val="10"/>
      <color indexed="12"/>
      <name val="Arial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9"/>
      <color indexed="48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Times New Roman"/>
    </font>
    <font>
      <b/>
      <u/>
      <sz val="10"/>
      <name val="Arial"/>
      <family val="2"/>
    </font>
    <font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84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4" fontId="4" fillId="0" borderId="7" xfId="0" applyNumberFormat="1" applyFont="1" applyBorder="1" applyAlignment="1">
      <alignment horizontal="centerContinuous"/>
    </xf>
    <xf numFmtId="164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4" fontId="5" fillId="2" borderId="10" xfId="0" applyNumberFormat="1" applyFont="1" applyFill="1" applyBorder="1" applyAlignment="1"/>
    <xf numFmtId="164" fontId="4" fillId="0" borderId="11" xfId="0" applyNumberFormat="1" applyFont="1" applyBorder="1" applyAlignment="1">
      <alignment horizontal="centerContinuous"/>
    </xf>
    <xf numFmtId="164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4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4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4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5" fontId="2" fillId="0" borderId="22" xfId="1" applyNumberFormat="1" applyFont="1" applyBorder="1" applyAlignment="1"/>
    <xf numFmtId="166" fontId="2" fillId="0" borderId="22" xfId="0" applyNumberFormat="1" applyFont="1" applyBorder="1" applyAlignment="1"/>
    <xf numFmtId="166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4" fillId="2" borderId="23" xfId="0" applyNumberFormat="1" applyFont="1" applyFill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4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6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6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166" fontId="4" fillId="0" borderId="22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6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3" fontId="8" fillId="0" borderId="42" xfId="0" applyNumberFormat="1" applyFont="1" applyBorder="1" applyAlignment="1"/>
    <xf numFmtId="3" fontId="8" fillId="0" borderId="43" xfId="0" applyNumberFormat="1" applyFont="1" applyBorder="1" applyAlignment="1"/>
    <xf numFmtId="166" fontId="11" fillId="2" borderId="25" xfId="0" applyNumberFormat="1" applyFont="1" applyFill="1" applyBorder="1" applyAlignment="1">
      <alignment horizontal="centerContinuous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2" fillId="0" borderId="0" xfId="0" applyFont="1" applyBorder="1"/>
    <xf numFmtId="0" fontId="0" fillId="0" borderId="0" xfId="0" applyBorder="1"/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2" fillId="0" borderId="46" xfId="0" applyFont="1" applyBorder="1"/>
    <xf numFmtId="0" fontId="0" fillId="0" borderId="46" xfId="0" applyBorder="1"/>
    <xf numFmtId="0" fontId="0" fillId="0" borderId="27" xfId="0" applyBorder="1"/>
    <xf numFmtId="0" fontId="0" fillId="0" borderId="28" xfId="0" applyBorder="1"/>
    <xf numFmtId="0" fontId="0" fillId="0" borderId="44" xfId="0" applyBorder="1" applyAlignment="1">
      <alignment horizontal="left"/>
    </xf>
    <xf numFmtId="0" fontId="1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4" fillId="0" borderId="22" xfId="0" applyFont="1" applyBorder="1"/>
    <xf numFmtId="0" fontId="14" fillId="0" borderId="46" xfId="0" applyFont="1" applyBorder="1"/>
    <xf numFmtId="0" fontId="0" fillId="0" borderId="0" xfId="0" applyBorder="1" applyAlignment="1">
      <alignment horizontal="center"/>
    </xf>
    <xf numFmtId="0" fontId="0" fillId="0" borderId="21" xfId="0" applyBorder="1"/>
    <xf numFmtId="37" fontId="4" fillId="0" borderId="22" xfId="1" applyNumberFormat="1" applyFont="1" applyBorder="1" applyAlignment="1"/>
    <xf numFmtId="1" fontId="8" fillId="0" borderId="0" xfId="0" applyNumberFormat="1" applyFont="1" applyAlignment="1"/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Border="1" applyAlignment="1"/>
    <xf numFmtId="1" fontId="8" fillId="0" borderId="0" xfId="0" applyNumberFormat="1" applyFont="1" applyBorder="1" applyAlignment="1"/>
    <xf numFmtId="0" fontId="11" fillId="0" borderId="30" xfId="0" applyFont="1" applyBorder="1" applyAlignment="1"/>
    <xf numFmtId="0" fontId="11" fillId="0" borderId="1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33" xfId="0" applyFont="1" applyBorder="1" applyAlignment="1"/>
    <xf numFmtId="0" fontId="11" fillId="0" borderId="25" xfId="0" applyFont="1" applyBorder="1" applyAlignment="1">
      <alignment horizontal="centerContinuous"/>
    </xf>
    <xf numFmtId="0" fontId="8" fillId="0" borderId="4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1" fillId="0" borderId="31" xfId="0" applyFont="1" applyBorder="1" applyAlignment="1"/>
    <xf numFmtId="0" fontId="11" fillId="0" borderId="47" xfId="0" applyFont="1" applyBorder="1" applyAlignment="1">
      <alignment horizontal="centerContinuous"/>
    </xf>
    <xf numFmtId="0" fontId="11" fillId="2" borderId="47" xfId="0" applyFont="1" applyFill="1" applyBorder="1" applyAlignment="1">
      <alignment horizontal="centerContinuous"/>
    </xf>
    <xf numFmtId="0" fontId="11" fillId="2" borderId="4" xfId="0" applyFont="1" applyFill="1" applyBorder="1" applyAlignment="1">
      <alignment horizontal="centerContinuous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8" fillId="0" borderId="30" xfId="0" applyFont="1" applyBorder="1" applyAlignment="1"/>
    <xf numFmtId="37" fontId="8" fillId="0" borderId="1" xfId="0" applyNumberFormat="1" applyFont="1" applyBorder="1" applyAlignment="1"/>
    <xf numFmtId="37" fontId="8" fillId="0" borderId="47" xfId="0" applyNumberFormat="1" applyFont="1" applyBorder="1" applyAlignment="1"/>
    <xf numFmtId="37" fontId="8" fillId="2" borderId="1" xfId="0" applyNumberFormat="1" applyFont="1" applyFill="1" applyBorder="1" applyAlignment="1"/>
    <xf numFmtId="37" fontId="8" fillId="2" borderId="47" xfId="0" applyNumberFormat="1" applyFont="1" applyFill="1" applyBorder="1" applyAlignment="1"/>
    <xf numFmtId="0" fontId="8" fillId="0" borderId="31" xfId="0" applyFont="1" applyBorder="1" applyAlignment="1"/>
    <xf numFmtId="37" fontId="8" fillId="0" borderId="5" xfId="0" applyNumberFormat="1" applyFont="1" applyBorder="1" applyAlignment="1"/>
    <xf numFmtId="37" fontId="8" fillId="0" borderId="52" xfId="0" applyNumberFormat="1" applyFont="1" applyBorder="1" applyAlignment="1"/>
    <xf numFmtId="37" fontId="8" fillId="2" borderId="5" xfId="0" applyNumberFormat="1" applyFont="1" applyFill="1" applyBorder="1" applyAlignment="1"/>
    <xf numFmtId="37" fontId="8" fillId="2" borderId="52" xfId="0" applyNumberFormat="1" applyFont="1" applyFill="1" applyBorder="1" applyAlignment="1"/>
    <xf numFmtId="0" fontId="8" fillId="0" borderId="53" xfId="0" applyFont="1" applyBorder="1" applyAlignment="1"/>
    <xf numFmtId="37" fontId="8" fillId="0" borderId="54" xfId="0" applyNumberFormat="1" applyFont="1" applyBorder="1" applyAlignment="1"/>
    <xf numFmtId="37" fontId="8" fillId="0" borderId="55" xfId="0" applyNumberFormat="1" applyFont="1" applyBorder="1" applyAlignment="1"/>
    <xf numFmtId="37" fontId="8" fillId="2" borderId="54" xfId="0" applyNumberFormat="1" applyFont="1" applyFill="1" applyBorder="1" applyAlignment="1"/>
    <xf numFmtId="37" fontId="8" fillId="2" borderId="55" xfId="0" applyNumberFormat="1" applyFont="1" applyFill="1" applyBorder="1" applyAlignment="1"/>
    <xf numFmtId="37" fontId="11" fillId="0" borderId="54" xfId="0" applyNumberFormat="1" applyFont="1" applyBorder="1" applyAlignment="1"/>
    <xf numFmtId="37" fontId="11" fillId="0" borderId="55" xfId="0" applyNumberFormat="1" applyFont="1" applyBorder="1" applyAlignment="1"/>
    <xf numFmtId="37" fontId="11" fillId="2" borderId="54" xfId="0" applyNumberFormat="1" applyFont="1" applyFill="1" applyBorder="1" applyAlignment="1"/>
    <xf numFmtId="37" fontId="11" fillId="2" borderId="55" xfId="0" applyNumberFormat="1" applyFont="1" applyFill="1" applyBorder="1" applyAlignment="1"/>
    <xf numFmtId="37" fontId="11" fillId="0" borderId="5" xfId="0" applyNumberFormat="1" applyFont="1" applyBorder="1" applyAlignment="1"/>
    <xf numFmtId="37" fontId="11" fillId="0" borderId="52" xfId="0" applyNumberFormat="1" applyFont="1" applyBorder="1" applyAlignment="1"/>
    <xf numFmtId="37" fontId="11" fillId="2" borderId="5" xfId="0" applyNumberFormat="1" applyFont="1" applyFill="1" applyBorder="1" applyAlignment="1"/>
    <xf numFmtId="37" fontId="11" fillId="2" borderId="52" xfId="0" applyNumberFormat="1" applyFont="1" applyFill="1" applyBorder="1" applyAlignment="1"/>
    <xf numFmtId="0" fontId="8" fillId="0" borderId="33" xfId="0" applyFont="1" applyBorder="1" applyAlignment="1"/>
    <xf numFmtId="37" fontId="11" fillId="0" borderId="25" xfId="0" applyNumberFormat="1" applyFont="1" applyBorder="1" applyAlignment="1"/>
    <xf numFmtId="37" fontId="11" fillId="0" borderId="56" xfId="0" applyNumberFormat="1" applyFont="1" applyBorder="1" applyAlignment="1"/>
    <xf numFmtId="37" fontId="11" fillId="2" borderId="26" xfId="0" applyNumberFormat="1" applyFont="1" applyFill="1" applyBorder="1" applyAlignment="1"/>
    <xf numFmtId="37" fontId="11" fillId="2" borderId="41" xfId="0" applyNumberFormat="1" applyFont="1" applyFill="1" applyBorder="1" applyAlignment="1"/>
    <xf numFmtId="37" fontId="11" fillId="2" borderId="25" xfId="0" applyNumberFormat="1" applyFont="1" applyFill="1" applyBorder="1" applyAlignment="1"/>
    <xf numFmtId="37" fontId="11" fillId="2" borderId="56" xfId="0" applyNumberFormat="1" applyFont="1" applyFill="1" applyBorder="1" applyAlignment="1"/>
    <xf numFmtId="37" fontId="11" fillId="2" borderId="29" xfId="0" applyNumberFormat="1" applyFont="1" applyFill="1" applyBorder="1" applyAlignment="1"/>
    <xf numFmtId="0" fontId="11" fillId="0" borderId="57" xfId="0" applyFont="1" applyBorder="1" applyAlignment="1"/>
    <xf numFmtId="37" fontId="11" fillId="0" borderId="58" xfId="0" applyNumberFormat="1" applyFont="1" applyBorder="1" applyAlignment="1"/>
    <xf numFmtId="37" fontId="11" fillId="0" borderId="59" xfId="0" applyNumberFormat="1" applyFont="1" applyBorder="1" applyAlignment="1"/>
    <xf numFmtId="37" fontId="11" fillId="0" borderId="60" xfId="0" applyNumberFormat="1" applyFont="1" applyBorder="1" applyAlignment="1"/>
    <xf numFmtId="37" fontId="11" fillId="0" borderId="61" xfId="0" applyNumberFormat="1" applyFont="1" applyBorder="1" applyAlignment="1"/>
    <xf numFmtId="37" fontId="11" fillId="0" borderId="62" xfId="0" applyNumberFormat="1" applyFont="1" applyBorder="1" applyAlignment="1"/>
    <xf numFmtId="37" fontId="11" fillId="0" borderId="41" xfId="0" applyNumberFormat="1" applyFont="1" applyBorder="1" applyAlignment="1"/>
    <xf numFmtId="37" fontId="11" fillId="0" borderId="29" xfId="0" applyNumberFormat="1" applyFont="1" applyBorder="1" applyAlignment="1"/>
    <xf numFmtId="37" fontId="11" fillId="0" borderId="0" xfId="0" applyNumberFormat="1" applyFont="1" applyBorder="1" applyAlignment="1"/>
    <xf numFmtId="37" fontId="8" fillId="0" borderId="0" xfId="0" applyNumberFormat="1" applyFont="1" applyBorder="1" applyAlignment="1"/>
    <xf numFmtId="37" fontId="8" fillId="0" borderId="1" xfId="0" applyNumberFormat="1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Continuous"/>
    </xf>
    <xf numFmtId="37" fontId="8" fillId="2" borderId="1" xfId="0" applyNumberFormat="1" applyFont="1" applyFill="1" applyBorder="1" applyAlignment="1">
      <alignment horizontal="centerContinuous"/>
    </xf>
    <xf numFmtId="37" fontId="8" fillId="2" borderId="4" xfId="0" applyNumberFormat="1" applyFont="1" applyFill="1" applyBorder="1" applyAlignment="1">
      <alignment horizontal="centerContinuous"/>
    </xf>
    <xf numFmtId="37" fontId="8" fillId="0" borderId="0" xfId="0" applyNumberFormat="1" applyFont="1" applyAlignment="1"/>
    <xf numFmtId="37" fontId="8" fillId="0" borderId="31" xfId="0" applyNumberFormat="1" applyFont="1" applyBorder="1" applyAlignment="1"/>
    <xf numFmtId="37" fontId="8" fillId="0" borderId="5" xfId="0" applyNumberFormat="1" applyFont="1" applyBorder="1" applyAlignment="1">
      <alignment horizontal="centerContinuous"/>
    </xf>
    <xf numFmtId="37" fontId="8" fillId="0" borderId="23" xfId="0" applyNumberFormat="1" applyFont="1" applyBorder="1" applyAlignment="1">
      <alignment horizontal="centerContinuous"/>
    </xf>
    <xf numFmtId="37" fontId="8" fillId="2" borderId="5" xfId="0" applyNumberFormat="1" applyFont="1" applyFill="1" applyBorder="1" applyAlignment="1">
      <alignment horizontal="centerContinuous"/>
    </xf>
    <xf numFmtId="37" fontId="8" fillId="2" borderId="23" xfId="0" applyNumberFormat="1" applyFont="1" applyFill="1" applyBorder="1" applyAlignment="1">
      <alignment horizontal="centerContinuous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37" fontId="8" fillId="0" borderId="25" xfId="0" applyNumberFormat="1" applyFont="1" applyBorder="1" applyAlignment="1">
      <alignment horizontal="centerContinuous"/>
    </xf>
    <xf numFmtId="37" fontId="8" fillId="0" borderId="29" xfId="0" applyNumberFormat="1" applyFont="1" applyBorder="1" applyAlignment="1">
      <alignment horizontal="centerContinuous"/>
    </xf>
    <xf numFmtId="37" fontId="8" fillId="2" borderId="25" xfId="0" applyNumberFormat="1" applyFont="1" applyFill="1" applyBorder="1" applyAlignment="1">
      <alignment horizontal="centerContinuous"/>
    </xf>
    <xf numFmtId="37" fontId="8" fillId="2" borderId="29" xfId="0" applyNumberFormat="1" applyFont="1" applyFill="1" applyBorder="1" applyAlignment="1">
      <alignment horizontal="centerContinuous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Continuous"/>
    </xf>
    <xf numFmtId="0" fontId="11" fillId="0" borderId="53" xfId="0" applyFont="1" applyBorder="1" applyAlignment="1"/>
    <xf numFmtId="37" fontId="11" fillId="0" borderId="54" xfId="0" applyNumberFormat="1" applyFont="1" applyBorder="1" applyAlignment="1">
      <alignment horizontal="centerContinuous"/>
    </xf>
    <xf numFmtId="37" fontId="11" fillId="0" borderId="63" xfId="0" applyNumberFormat="1" applyFont="1" applyBorder="1" applyAlignment="1">
      <alignment horizontal="centerContinuous"/>
    </xf>
    <xf numFmtId="37" fontId="11" fillId="2" borderId="54" xfId="0" applyNumberFormat="1" applyFont="1" applyFill="1" applyBorder="1" applyAlignment="1">
      <alignment horizontal="centerContinuous"/>
    </xf>
    <xf numFmtId="37" fontId="11" fillId="2" borderId="63" xfId="0" applyNumberFormat="1" applyFont="1" applyFill="1" applyBorder="1" applyAlignment="1">
      <alignment horizontal="centerContinuous"/>
    </xf>
    <xf numFmtId="37" fontId="11" fillId="0" borderId="29" xfId="0" applyNumberFormat="1" applyFont="1" applyBorder="1" applyAlignment="1">
      <alignment horizontal="centerContinuous"/>
    </xf>
    <xf numFmtId="37" fontId="11" fillId="2" borderId="29" xfId="0" applyNumberFormat="1" applyFont="1" applyFill="1" applyBorder="1" applyAlignment="1">
      <alignment horizontal="centerContinuous"/>
    </xf>
    <xf numFmtId="37" fontId="11" fillId="2" borderId="25" xfId="0" applyNumberFormat="1" applyFont="1" applyFill="1" applyBorder="1" applyAlignment="1">
      <alignment horizontal="centerContinuous"/>
    </xf>
    <xf numFmtId="164" fontId="8" fillId="0" borderId="0" xfId="0" applyNumberFormat="1" applyFont="1" applyBorder="1" applyAlignment="1"/>
    <xf numFmtId="164" fontId="8" fillId="0" borderId="0" xfId="0" applyNumberFormat="1" applyFont="1" applyAlignment="1"/>
    <xf numFmtId="164" fontId="11" fillId="0" borderId="0" xfId="0" applyNumberFormat="1" applyFont="1" applyAlignment="1"/>
    <xf numFmtId="0" fontId="11" fillId="0" borderId="1" xfId="0" applyFont="1" applyBorder="1" applyAlignment="1"/>
    <xf numFmtId="0" fontId="11" fillId="0" borderId="5" xfId="0" applyFont="1" applyBorder="1" applyAlignment="1"/>
    <xf numFmtId="164" fontId="11" fillId="0" borderId="1" xfId="0" applyNumberFormat="1" applyFont="1" applyBorder="1" applyAlignment="1">
      <alignment horizontal="centerContinuous"/>
    </xf>
    <xf numFmtId="0" fontId="11" fillId="0" borderId="25" xfId="0" applyFont="1" applyBorder="1" applyAlignment="1"/>
    <xf numFmtId="164" fontId="11" fillId="0" borderId="48" xfId="0" applyNumberFormat="1" applyFont="1" applyBorder="1" applyAlignment="1">
      <alignment horizontal="center"/>
    </xf>
    <xf numFmtId="164" fontId="11" fillId="2" borderId="48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37" fontId="8" fillId="0" borderId="64" xfId="0" applyNumberFormat="1" applyFont="1" applyBorder="1" applyAlignment="1"/>
    <xf numFmtId="37" fontId="8" fillId="2" borderId="64" xfId="0" applyNumberFormat="1" applyFont="1" applyFill="1" applyBorder="1" applyAlignment="1"/>
    <xf numFmtId="0" fontId="8" fillId="0" borderId="5" xfId="0" applyFont="1" applyBorder="1" applyAlignment="1"/>
    <xf numFmtId="37" fontId="8" fillId="0" borderId="42" xfId="0" applyNumberFormat="1" applyFont="1" applyBorder="1" applyAlignment="1"/>
    <xf numFmtId="37" fontId="8" fillId="2" borderId="42" xfId="0" applyNumberFormat="1" applyFont="1" applyFill="1" applyBorder="1" applyAlignment="1"/>
    <xf numFmtId="0" fontId="8" fillId="0" borderId="54" xfId="0" applyFont="1" applyBorder="1" applyAlignment="1"/>
    <xf numFmtId="37" fontId="8" fillId="0" borderId="65" xfId="0" applyNumberFormat="1" applyFont="1" applyBorder="1" applyAlignment="1"/>
    <xf numFmtId="37" fontId="8" fillId="2" borderId="65" xfId="0" applyNumberFormat="1" applyFont="1" applyFill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52" xfId="0" applyNumberFormat="1" applyFont="1" applyBorder="1" applyAlignment="1">
      <alignment horizontal="right"/>
    </xf>
    <xf numFmtId="37" fontId="11" fillId="0" borderId="66" xfId="0" applyNumberFormat="1" applyFont="1" applyBorder="1" applyAlignment="1"/>
    <xf numFmtId="0" fontId="8" fillId="0" borderId="25" xfId="0" applyFont="1" applyBorder="1" applyAlignment="1"/>
    <xf numFmtId="0" fontId="8" fillId="0" borderId="62" xfId="0" applyFont="1" applyBorder="1" applyAlignment="1"/>
    <xf numFmtId="0" fontId="8" fillId="0" borderId="41" xfId="0" applyFont="1" applyBorder="1" applyAlignment="1"/>
    <xf numFmtId="0" fontId="8" fillId="0" borderId="61" xfId="0" applyFont="1" applyBorder="1" applyAlignment="1"/>
    <xf numFmtId="0" fontId="8" fillId="0" borderId="29" xfId="0" applyFont="1" applyBorder="1" applyAlignment="1"/>
    <xf numFmtId="1" fontId="8" fillId="0" borderId="67" xfId="0" applyNumberFormat="1" applyFont="1" applyBorder="1" applyAlignment="1"/>
    <xf numFmtId="1" fontId="8" fillId="0" borderId="62" xfId="0" applyNumberFormat="1" applyFont="1" applyBorder="1" applyAlignment="1"/>
    <xf numFmtId="1" fontId="8" fillId="0" borderId="41" xfId="0" applyNumberFormat="1" applyFont="1" applyBorder="1" applyAlignment="1"/>
    <xf numFmtId="1" fontId="8" fillId="0" borderId="29" xfId="0" applyNumberFormat="1" applyFont="1" applyBorder="1" applyAlignment="1"/>
    <xf numFmtId="37" fontId="8" fillId="0" borderId="68" xfId="0" applyNumberFormat="1" applyFont="1" applyBorder="1" applyAlignment="1"/>
    <xf numFmtId="37" fontId="8" fillId="0" borderId="69" xfId="0" applyNumberFormat="1" applyFont="1" applyBorder="1" applyAlignment="1"/>
    <xf numFmtId="37" fontId="8" fillId="2" borderId="68" xfId="0" applyNumberFormat="1" applyFont="1" applyFill="1" applyBorder="1" applyAlignment="1"/>
    <xf numFmtId="37" fontId="8" fillId="2" borderId="69" xfId="0" applyNumberFormat="1" applyFont="1" applyFill="1" applyBorder="1" applyAlignment="1"/>
    <xf numFmtId="37" fontId="8" fillId="0" borderId="70" xfId="0" applyNumberFormat="1" applyFont="1" applyBorder="1" applyAlignment="1">
      <alignment horizontal="right"/>
    </xf>
    <xf numFmtId="0" fontId="8" fillId="0" borderId="45" xfId="0" applyFont="1" applyBorder="1" applyAlignment="1"/>
    <xf numFmtId="37" fontId="8" fillId="2" borderId="10" xfId="0" applyNumberFormat="1" applyFont="1" applyFill="1" applyBorder="1" applyAlignment="1"/>
    <xf numFmtId="37" fontId="8" fillId="0" borderId="45" xfId="0" applyNumberFormat="1" applyFont="1" applyBorder="1" applyAlignment="1">
      <alignment horizontal="right"/>
    </xf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166" fontId="2" fillId="0" borderId="10" xfId="0" applyNumberFormat="1" applyFont="1" applyBorder="1" applyAlignment="1"/>
    <xf numFmtId="37" fontId="2" fillId="2" borderId="10" xfId="0" applyNumberFormat="1" applyFont="1" applyFill="1" applyBorder="1" applyAlignment="1">
      <alignment horizontal="right"/>
    </xf>
    <xf numFmtId="0" fontId="2" fillId="0" borderId="33" xfId="0" applyFont="1" applyBorder="1" applyAlignment="1"/>
    <xf numFmtId="0" fontId="3" fillId="0" borderId="31" xfId="0" applyFont="1" applyBorder="1" applyAlignment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21" xfId="0" applyFont="1" applyBorder="1"/>
    <xf numFmtId="0" fontId="0" fillId="0" borderId="21" xfId="0" applyBorder="1" applyAlignment="1">
      <alignment horizontal="left"/>
    </xf>
    <xf numFmtId="0" fontId="16" fillId="0" borderId="46" xfId="0" applyFont="1" applyBorder="1"/>
    <xf numFmtId="0" fontId="14" fillId="0" borderId="22" xfId="0" applyFont="1" applyBorder="1" applyAlignment="1">
      <alignment horizontal="left"/>
    </xf>
    <xf numFmtId="0" fontId="13" fillId="0" borderId="40" xfId="0" applyFont="1" applyBorder="1" applyAlignment="1">
      <alignment horizontal="left"/>
    </xf>
    <xf numFmtId="0" fontId="0" fillId="0" borderId="6" xfId="0" applyBorder="1"/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horizontal="centerContinuous"/>
    </xf>
    <xf numFmtId="0" fontId="4" fillId="0" borderId="71" xfId="0" applyFont="1" applyBorder="1" applyAlignment="1"/>
    <xf numFmtId="0" fontId="2" fillId="0" borderId="23" xfId="0" applyFont="1" applyBorder="1" applyAlignment="1"/>
    <xf numFmtId="37" fontId="8" fillId="2" borderId="11" xfId="0" applyNumberFormat="1" applyFont="1" applyFill="1" applyBorder="1" applyAlignment="1"/>
    <xf numFmtId="167" fontId="12" fillId="0" borderId="0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167" fontId="0" fillId="0" borderId="22" xfId="0" applyNumberFormat="1" applyBorder="1"/>
    <xf numFmtId="167" fontId="0" fillId="0" borderId="19" xfId="0" applyNumberFormat="1" applyBorder="1"/>
    <xf numFmtId="167" fontId="0" fillId="0" borderId="40" xfId="0" applyNumberFormat="1" applyBorder="1" applyAlignment="1">
      <alignment horizontal="left"/>
    </xf>
    <xf numFmtId="167" fontId="0" fillId="0" borderId="8" xfId="0" applyNumberFormat="1" applyBorder="1"/>
    <xf numFmtId="167" fontId="0" fillId="0" borderId="32" xfId="0" applyNumberFormat="1" applyBorder="1"/>
    <xf numFmtId="167" fontId="0" fillId="0" borderId="7" xfId="0" applyNumberFormat="1" applyBorder="1"/>
    <xf numFmtId="167" fontId="0" fillId="0" borderId="45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12" fillId="0" borderId="22" xfId="0" applyNumberFormat="1" applyFont="1" applyBorder="1"/>
    <xf numFmtId="167" fontId="0" fillId="0" borderId="18" xfId="0" applyNumberFormat="1" applyBorder="1"/>
    <xf numFmtId="167" fontId="15" fillId="0" borderId="22" xfId="0" applyNumberFormat="1" applyFont="1" applyBorder="1"/>
    <xf numFmtId="167" fontId="0" fillId="0" borderId="22" xfId="0" applyNumberFormat="1" applyBorder="1" applyAlignment="1">
      <alignment horizontal="left"/>
    </xf>
    <xf numFmtId="167" fontId="0" fillId="0" borderId="22" xfId="0" applyNumberFormat="1" applyBorder="1" applyAlignment="1">
      <alignment horizontal="center"/>
    </xf>
    <xf numFmtId="167" fontId="15" fillId="0" borderId="22" xfId="0" applyNumberFormat="1" applyFont="1" applyBorder="1" applyAlignment="1">
      <alignment horizontal="left"/>
    </xf>
    <xf numFmtId="167" fontId="16" fillId="0" borderId="46" xfId="0" applyNumberFormat="1" applyFont="1" applyBorder="1"/>
    <xf numFmtId="167" fontId="0" fillId="0" borderId="57" xfId="0" applyNumberFormat="1" applyBorder="1"/>
    <xf numFmtId="167" fontId="0" fillId="0" borderId="58" xfId="0" applyNumberFormat="1" applyBorder="1"/>
    <xf numFmtId="167" fontId="14" fillId="0" borderId="46" xfId="0" applyNumberFormat="1" applyFont="1" applyBorder="1"/>
    <xf numFmtId="167" fontId="0" fillId="0" borderId="46" xfId="0" applyNumberFormat="1" applyBorder="1"/>
    <xf numFmtId="167" fontId="0" fillId="0" borderId="1" xfId="0" applyNumberFormat="1" applyBorder="1"/>
    <xf numFmtId="167" fontId="0" fillId="0" borderId="72" xfId="0" applyNumberFormat="1" applyBorder="1"/>
    <xf numFmtId="167" fontId="0" fillId="0" borderId="2" xfId="0" applyNumberFormat="1" applyBorder="1"/>
    <xf numFmtId="167" fontId="12" fillId="0" borderId="46" xfId="0" applyNumberFormat="1" applyFont="1" applyBorder="1"/>
    <xf numFmtId="167" fontId="0" fillId="0" borderId="25" xfId="0" applyNumberFormat="1" applyBorder="1"/>
    <xf numFmtId="1" fontId="0" fillId="0" borderId="41" xfId="0" applyNumberFormat="1" applyBorder="1"/>
    <xf numFmtId="1" fontId="0" fillId="0" borderId="73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72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0" xfId="0" applyNumberFormat="1"/>
    <xf numFmtId="2" fontId="0" fillId="0" borderId="25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67" fontId="0" fillId="0" borderId="44" xfId="0" applyNumberFormat="1" applyBorder="1" applyAlignment="1">
      <alignment horizontal="left"/>
    </xf>
    <xf numFmtId="167" fontId="0" fillId="0" borderId="17" xfId="0" applyNumberFormat="1" applyBorder="1"/>
    <xf numFmtId="167" fontId="0" fillId="0" borderId="74" xfId="0" applyNumberFormat="1" applyBorder="1"/>
    <xf numFmtId="167" fontId="0" fillId="0" borderId="41" xfId="0" applyNumberFormat="1" applyBorder="1"/>
    <xf numFmtId="1" fontId="0" fillId="0" borderId="25" xfId="0" applyNumberFormat="1" applyBorder="1"/>
    <xf numFmtId="167" fontId="13" fillId="0" borderId="7" xfId="0" applyNumberFormat="1" applyFont="1" applyBorder="1" applyAlignment="1">
      <alignment horizontal="left"/>
    </xf>
    <xf numFmtId="167" fontId="0" fillId="0" borderId="75" xfId="0" applyNumberFormat="1" applyBorder="1"/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8" fontId="12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13" fillId="0" borderId="7" xfId="0" applyNumberFormat="1" applyFont="1" applyBorder="1" applyAlignment="1">
      <alignment horizontal="left"/>
    </xf>
    <xf numFmtId="168" fontId="0" fillId="0" borderId="45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2" fillId="0" borderId="22" xfId="0" applyNumberFormat="1" applyFont="1" applyBorder="1"/>
    <xf numFmtId="168" fontId="0" fillId="0" borderId="18" xfId="0" applyNumberFormat="1" applyBorder="1"/>
    <xf numFmtId="168" fontId="15" fillId="0" borderId="22" xfId="0" applyNumberFormat="1" applyFont="1" applyBorder="1"/>
    <xf numFmtId="168" fontId="0" fillId="0" borderId="22" xfId="0" applyNumberFormat="1" applyBorder="1" applyAlignment="1">
      <alignment horizontal="left"/>
    </xf>
    <xf numFmtId="168" fontId="0" fillId="0" borderId="22" xfId="0" applyNumberFormat="1" applyBorder="1" applyAlignment="1">
      <alignment horizontal="center"/>
    </xf>
    <xf numFmtId="168" fontId="15" fillId="0" borderId="22" xfId="0" applyNumberFormat="1" applyFont="1" applyBorder="1" applyAlignment="1">
      <alignment horizontal="left"/>
    </xf>
    <xf numFmtId="168" fontId="12" fillId="0" borderId="46" xfId="0" applyNumberFormat="1" applyFont="1" applyBorder="1"/>
    <xf numFmtId="168" fontId="0" fillId="0" borderId="57" xfId="0" applyNumberFormat="1" applyBorder="1"/>
    <xf numFmtId="168" fontId="0" fillId="0" borderId="58" xfId="0" applyNumberFormat="1" applyBorder="1"/>
    <xf numFmtId="168" fontId="14" fillId="0" borderId="46" xfId="0" applyNumberFormat="1" applyFont="1" applyBorder="1"/>
    <xf numFmtId="168" fontId="0" fillId="0" borderId="1" xfId="0" applyNumberFormat="1" applyBorder="1"/>
    <xf numFmtId="168" fontId="0" fillId="0" borderId="72" xfId="0" applyNumberFormat="1" applyBorder="1"/>
    <xf numFmtId="168" fontId="0" fillId="0" borderId="2" xfId="0" applyNumberFormat="1" applyBorder="1"/>
    <xf numFmtId="168" fontId="0" fillId="0" borderId="46" xfId="0" applyNumberFormat="1" applyBorder="1"/>
    <xf numFmtId="168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8" fontId="14" fillId="0" borderId="57" xfId="0" applyNumberFormat="1" applyFont="1" applyBorder="1"/>
    <xf numFmtId="167" fontId="14" fillId="0" borderId="22" xfId="0" applyNumberFormat="1" applyFont="1" applyBorder="1"/>
    <xf numFmtId="167" fontId="14" fillId="0" borderId="22" xfId="0" applyNumberFormat="1" applyFont="1" applyBorder="1" applyAlignment="1">
      <alignment horizontal="left"/>
    </xf>
    <xf numFmtId="167" fontId="12" fillId="0" borderId="4" xfId="0" applyNumberFormat="1" applyFon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8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73" xfId="0" applyNumberFormat="1" applyBorder="1" applyAlignment="1">
      <alignment horizontal="right"/>
    </xf>
    <xf numFmtId="0" fontId="13" fillId="0" borderId="19" xfId="0" applyFont="1" applyBorder="1"/>
    <xf numFmtId="0" fontId="13" fillId="0" borderId="0" xfId="0" applyFont="1"/>
    <xf numFmtId="0" fontId="13" fillId="0" borderId="32" xfId="0" applyFont="1" applyBorder="1"/>
    <xf numFmtId="0" fontId="13" fillId="0" borderId="44" xfId="0" applyFont="1" applyBorder="1" applyAlignment="1">
      <alignment horizontal="left"/>
    </xf>
    <xf numFmtId="0" fontId="13" fillId="0" borderId="8" xfId="0" applyFont="1" applyBorder="1"/>
    <xf numFmtId="0" fontId="13" fillId="0" borderId="22" xfId="0" applyFont="1" applyBorder="1"/>
    <xf numFmtId="0" fontId="13" fillId="0" borderId="40" xfId="0" applyFont="1" applyBorder="1" applyAlignment="1">
      <alignment horizontal="center"/>
    </xf>
    <xf numFmtId="0" fontId="14" fillId="0" borderId="44" xfId="0" applyFont="1" applyBorder="1" applyAlignment="1">
      <alignment horizontal="left"/>
    </xf>
    <xf numFmtId="0" fontId="13" fillId="0" borderId="7" xfId="0" applyFont="1" applyBorder="1"/>
    <xf numFmtId="167" fontId="13" fillId="0" borderId="22" xfId="0" applyNumberFormat="1" applyFont="1" applyBorder="1"/>
    <xf numFmtId="167" fontId="14" fillId="0" borderId="44" xfId="0" applyNumberFormat="1" applyFont="1" applyBorder="1" applyAlignment="1">
      <alignment horizontal="left"/>
    </xf>
    <xf numFmtId="167" fontId="13" fillId="0" borderId="19" xfId="0" applyNumberFormat="1" applyFont="1" applyBorder="1"/>
    <xf numFmtId="167" fontId="13" fillId="0" borderId="44" xfId="0" applyNumberFormat="1" applyFont="1" applyBorder="1" applyAlignment="1">
      <alignment horizontal="left"/>
    </xf>
    <xf numFmtId="167" fontId="13" fillId="0" borderId="40" xfId="0" applyNumberFormat="1" applyFont="1" applyBorder="1" applyAlignment="1">
      <alignment horizontal="left"/>
    </xf>
    <xf numFmtId="167" fontId="13" fillId="0" borderId="0" xfId="0" applyNumberFormat="1" applyFont="1"/>
    <xf numFmtId="167" fontId="13" fillId="0" borderId="8" xfId="0" applyNumberFormat="1" applyFont="1" applyBorder="1"/>
    <xf numFmtId="167" fontId="13" fillId="0" borderId="32" xfId="0" applyNumberFormat="1" applyFont="1" applyBorder="1"/>
    <xf numFmtId="167" fontId="13" fillId="0" borderId="7" xfId="0" applyNumberFormat="1" applyFont="1" applyBorder="1"/>
    <xf numFmtId="167" fontId="0" fillId="0" borderId="30" xfId="0" applyNumberFormat="1" applyBorder="1"/>
    <xf numFmtId="167" fontId="0" fillId="0" borderId="25" xfId="0" applyNumberFormat="1" applyBorder="1" applyAlignment="1">
      <alignment horizontal="right"/>
    </xf>
    <xf numFmtId="167" fontId="0" fillId="0" borderId="6" xfId="0" applyNumberFormat="1" applyBorder="1"/>
    <xf numFmtId="1" fontId="13" fillId="0" borderId="19" xfId="0" applyNumberFormat="1" applyFont="1" applyBorder="1"/>
    <xf numFmtId="1" fontId="13" fillId="0" borderId="32" xfId="0" applyNumberFormat="1" applyFont="1" applyBorder="1"/>
    <xf numFmtId="167" fontId="0" fillId="0" borderId="18" xfId="0" applyNumberFormat="1" applyBorder="1" applyAlignment="1">
      <alignment horizontal="right"/>
    </xf>
    <xf numFmtId="167" fontId="0" fillId="0" borderId="57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25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7" fontId="14" fillId="0" borderId="22" xfId="0" applyNumberFormat="1" applyFont="1" applyBorder="1" applyAlignment="1"/>
    <xf numFmtId="167" fontId="14" fillId="0" borderId="57" xfId="0" applyNumberFormat="1" applyFont="1" applyBorder="1"/>
    <xf numFmtId="167" fontId="14" fillId="0" borderId="58" xfId="0" applyNumberFormat="1" applyFont="1" applyBorder="1"/>
    <xf numFmtId="167" fontId="14" fillId="0" borderId="0" xfId="0" applyNumberFormat="1" applyFont="1"/>
    <xf numFmtId="167" fontId="12" fillId="0" borderId="0" xfId="0" applyNumberFormat="1" applyFont="1"/>
    <xf numFmtId="1" fontId="14" fillId="0" borderId="73" xfId="0" applyNumberFormat="1" applyFont="1" applyBorder="1"/>
    <xf numFmtId="167" fontId="13" fillId="0" borderId="40" xfId="0" applyNumberFormat="1" applyFont="1" applyBorder="1" applyAlignment="1">
      <alignment horizontal="center"/>
    </xf>
    <xf numFmtId="167" fontId="13" fillId="0" borderId="40" xfId="0" applyNumberFormat="1" applyFont="1" applyBorder="1"/>
    <xf numFmtId="167" fontId="13" fillId="0" borderId="7" xfId="0" applyNumberFormat="1" applyFont="1" applyBorder="1" applyAlignment="1">
      <alignment horizontal="center"/>
    </xf>
    <xf numFmtId="167" fontId="0" fillId="0" borderId="0" xfId="0" applyNumberFormat="1" applyAlignment="1"/>
    <xf numFmtId="167" fontId="0" fillId="0" borderId="0" xfId="0" applyNumberFormat="1" applyBorder="1" applyAlignment="1"/>
    <xf numFmtId="3" fontId="0" fillId="0" borderId="2" xfId="0" applyNumberFormat="1" applyBorder="1" applyAlignment="1"/>
    <xf numFmtId="3" fontId="0" fillId="0" borderId="41" xfId="0" applyNumberFormat="1" applyBorder="1" applyAlignment="1"/>
    <xf numFmtId="1" fontId="0" fillId="0" borderId="0" xfId="0" applyNumberFormat="1" applyAlignment="1">
      <alignment horizontal="right"/>
    </xf>
    <xf numFmtId="167" fontId="0" fillId="0" borderId="2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167" fontId="0" fillId="0" borderId="41" xfId="0" applyNumberFormat="1" applyBorder="1" applyAlignment="1">
      <alignment horizontal="right"/>
    </xf>
    <xf numFmtId="167" fontId="0" fillId="0" borderId="28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3" fontId="0" fillId="0" borderId="27" xfId="0" applyNumberFormat="1" applyBorder="1" applyAlignment="1">
      <alignment horizontal="right"/>
    </xf>
    <xf numFmtId="3" fontId="0" fillId="0" borderId="28" xfId="0" applyNumberFormat="1" applyBorder="1" applyAlignment="1">
      <alignment horizontal="right"/>
    </xf>
    <xf numFmtId="167" fontId="0" fillId="0" borderId="44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8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13" fillId="0" borderId="8" xfId="0" applyNumberFormat="1" applyFont="1" applyBorder="1" applyAlignment="1">
      <alignment horizontal="left"/>
    </xf>
    <xf numFmtId="1" fontId="0" fillId="0" borderId="19" xfId="0" applyNumberFormat="1" applyBorder="1" applyAlignment="1">
      <alignment horizontal="right"/>
    </xf>
    <xf numFmtId="1" fontId="0" fillId="0" borderId="32" xfId="0" applyNumberFormat="1" applyBorder="1" applyAlignment="1">
      <alignment horizontal="right"/>
    </xf>
    <xf numFmtId="167" fontId="0" fillId="0" borderId="16" xfId="0" applyNumberFormat="1" applyBorder="1"/>
    <xf numFmtId="167" fontId="0" fillId="0" borderId="21" xfId="0" applyNumberFormat="1" applyBorder="1"/>
    <xf numFmtId="167" fontId="12" fillId="0" borderId="21" xfId="0" applyNumberFormat="1" applyFont="1" applyBorder="1"/>
    <xf numFmtId="167" fontId="0" fillId="0" borderId="21" xfId="0" applyNumberFormat="1" applyBorder="1" applyAlignment="1">
      <alignment horizontal="left"/>
    </xf>
    <xf numFmtId="167" fontId="0" fillId="0" borderId="76" xfId="0" applyNumberFormat="1" applyBorder="1"/>
    <xf numFmtId="167" fontId="12" fillId="0" borderId="5" xfId="0" applyNumberFormat="1" applyFont="1" applyBorder="1"/>
    <xf numFmtId="167" fontId="0" fillId="0" borderId="5" xfId="0" applyNumberFormat="1" applyBorder="1"/>
    <xf numFmtId="3" fontId="0" fillId="0" borderId="3" xfId="0" applyNumberFormat="1" applyBorder="1"/>
    <xf numFmtId="3" fontId="0" fillId="0" borderId="77" xfId="0" applyNumberFormat="1" applyBorder="1"/>
    <xf numFmtId="0" fontId="13" fillId="0" borderId="75" xfId="0" applyFont="1" applyBorder="1" applyAlignment="1">
      <alignment horizontal="left"/>
    </xf>
    <xf numFmtId="0" fontId="13" fillId="0" borderId="44" xfId="0" applyFont="1" applyBorder="1" applyAlignment="1">
      <alignment horizontal="center"/>
    </xf>
    <xf numFmtId="0" fontId="13" fillId="0" borderId="44" xfId="0" applyFont="1" applyBorder="1"/>
    <xf numFmtId="167" fontId="13" fillId="0" borderId="44" xfId="0" applyNumberFormat="1" applyFont="1" applyBorder="1"/>
    <xf numFmtId="167" fontId="13" fillId="0" borderId="16" xfId="0" applyNumberFormat="1" applyFont="1" applyBorder="1"/>
    <xf numFmtId="167" fontId="13" fillId="0" borderId="44" xfId="0" applyNumberFormat="1" applyFont="1" applyBorder="1" applyAlignment="1">
      <alignment horizontal="center"/>
    </xf>
    <xf numFmtId="167" fontId="13" fillId="0" borderId="21" xfId="0" applyNumberFormat="1" applyFont="1" applyBorder="1"/>
    <xf numFmtId="167" fontId="13" fillId="0" borderId="75" xfId="0" applyNumberFormat="1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32" xfId="0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7" fontId="13" fillId="0" borderId="22" xfId="0" applyNumberFormat="1" applyFont="1" applyBorder="1" applyAlignment="1">
      <alignment horizontal="left"/>
    </xf>
    <xf numFmtId="167" fontId="13" fillId="0" borderId="19" xfId="0" applyNumberFormat="1" applyFont="1" applyBorder="1" applyAlignment="1">
      <alignment horizontal="left"/>
    </xf>
    <xf numFmtId="1" fontId="13" fillId="0" borderId="19" xfId="0" applyNumberFormat="1" applyFont="1" applyBorder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2" xfId="0" applyNumberFormat="1" applyFont="1" applyBorder="1" applyAlignment="1">
      <alignment horizontal="left"/>
    </xf>
    <xf numFmtId="1" fontId="13" fillId="0" borderId="32" xfId="0" applyNumberFormat="1" applyFont="1" applyBorder="1" applyAlignment="1">
      <alignment horizontal="left"/>
    </xf>
    <xf numFmtId="167" fontId="0" fillId="0" borderId="0" xfId="0" applyNumberFormat="1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8" fontId="0" fillId="0" borderId="27" xfId="0" applyNumberForma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41" xfId="0" applyNumberFormat="1" applyBorder="1" applyAlignment="1">
      <alignment horizontal="right"/>
    </xf>
    <xf numFmtId="167" fontId="17" fillId="0" borderId="22" xfId="0" applyNumberFormat="1" applyFont="1" applyBorder="1" applyAlignment="1">
      <alignment horizontal="left"/>
    </xf>
    <xf numFmtId="168" fontId="13" fillId="0" borderId="44" xfId="0" applyNumberFormat="1" applyFont="1" applyBorder="1" applyAlignment="1">
      <alignment horizontal="left"/>
    </xf>
    <xf numFmtId="168" fontId="13" fillId="0" borderId="40" xfId="0" applyNumberFormat="1" applyFont="1" applyBorder="1" applyAlignment="1">
      <alignment horizontal="left"/>
    </xf>
    <xf numFmtId="168" fontId="13" fillId="0" borderId="22" xfId="0" applyNumberFormat="1" applyFont="1" applyBorder="1" applyAlignment="1">
      <alignment horizontal="left"/>
    </xf>
    <xf numFmtId="168" fontId="13" fillId="0" borderId="19" xfId="0" applyNumberFormat="1" applyFont="1" applyBorder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8" xfId="0" applyNumberFormat="1" applyFont="1" applyBorder="1" applyAlignment="1">
      <alignment horizontal="left"/>
    </xf>
    <xf numFmtId="168" fontId="13" fillId="0" borderId="32" xfId="0" applyNumberFormat="1" applyFont="1" applyBorder="1" applyAlignment="1">
      <alignment horizontal="left"/>
    </xf>
    <xf numFmtId="0" fontId="14" fillId="0" borderId="57" xfId="0" applyFont="1" applyBorder="1"/>
    <xf numFmtId="1" fontId="0" fillId="0" borderId="74" xfId="0" applyNumberFormat="1" applyBorder="1"/>
    <xf numFmtId="167" fontId="0" fillId="0" borderId="40" xfId="0" applyNumberFormat="1" applyBorder="1" applyAlignment="1"/>
    <xf numFmtId="167" fontId="12" fillId="0" borderId="40" xfId="0" applyNumberFormat="1" applyFont="1" applyBorder="1"/>
    <xf numFmtId="167" fontId="12" fillId="0" borderId="40" xfId="0" applyNumberFormat="1" applyFont="1" applyBorder="1" applyAlignment="1"/>
    <xf numFmtId="167" fontId="12" fillId="0" borderId="40" xfId="0" applyNumberFormat="1" applyFont="1" applyBorder="1" applyAlignment="1">
      <alignment horizontal="left"/>
    </xf>
    <xf numFmtId="167" fontId="12" fillId="0" borderId="40" xfId="0" applyNumberFormat="1" applyFont="1" applyBorder="1" applyAlignment="1">
      <alignment horizontal="center"/>
    </xf>
    <xf numFmtId="167" fontId="12" fillId="0" borderId="45" xfId="0" applyNumberFormat="1" applyFont="1" applyBorder="1"/>
    <xf numFmtId="167" fontId="12" fillId="0" borderId="11" xfId="0" applyNumberFormat="1" applyFont="1" applyBorder="1"/>
    <xf numFmtId="167" fontId="12" fillId="3" borderId="11" xfId="0" applyNumberFormat="1" applyFont="1" applyFill="1" applyBorder="1" applyAlignment="1">
      <alignment horizontal="center"/>
    </xf>
    <xf numFmtId="167" fontId="0" fillId="3" borderId="11" xfId="0" applyNumberFormat="1" applyFill="1" applyBorder="1" applyAlignment="1">
      <alignment horizontal="center"/>
    </xf>
    <xf numFmtId="167" fontId="0" fillId="3" borderId="14" xfId="0" applyNumberFormat="1" applyFill="1" applyBorder="1" applyAlignment="1">
      <alignment horizontal="center"/>
    </xf>
    <xf numFmtId="167" fontId="0" fillId="3" borderId="0" xfId="0" applyNumberFormat="1" applyFill="1"/>
    <xf numFmtId="167" fontId="0" fillId="3" borderId="18" xfId="0" applyNumberFormat="1" applyFill="1" applyBorder="1"/>
    <xf numFmtId="167" fontId="0" fillId="3" borderId="58" xfId="0" applyNumberFormat="1" applyFill="1" applyBorder="1"/>
    <xf numFmtId="167" fontId="0" fillId="3" borderId="74" xfId="0" applyNumberFormat="1" applyFill="1" applyBorder="1"/>
    <xf numFmtId="1" fontId="12" fillId="0" borderId="40" xfId="0" applyNumberFormat="1" applyFont="1" applyBorder="1"/>
    <xf numFmtId="1" fontId="12" fillId="0" borderId="11" xfId="0" applyNumberFormat="1" applyFont="1" applyBorder="1"/>
    <xf numFmtId="167" fontId="0" fillId="3" borderId="2" xfId="0" applyNumberFormat="1" applyFill="1" applyBorder="1"/>
    <xf numFmtId="1" fontId="0" fillId="0" borderId="34" xfId="0" applyNumberFormat="1" applyBorder="1"/>
    <xf numFmtId="1" fontId="0" fillId="0" borderId="14" xfId="0" applyNumberFormat="1" applyBorder="1"/>
    <xf numFmtId="37" fontId="8" fillId="0" borderId="4" xfId="0" applyNumberFormat="1" applyFont="1" applyBorder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7" fontId="13" fillId="0" borderId="30" xfId="0" applyNumberFormat="1" applyFont="1" applyBorder="1" applyAlignment="1">
      <alignment horizontal="left"/>
    </xf>
    <xf numFmtId="167" fontId="13" fillId="0" borderId="31" xfId="0" applyNumberFormat="1" applyFont="1" applyBorder="1" applyAlignment="1">
      <alignment horizontal="left"/>
    </xf>
    <xf numFmtId="167" fontId="12" fillId="0" borderId="24" xfId="0" applyNumberFormat="1" applyFont="1" applyBorder="1"/>
    <xf numFmtId="167" fontId="14" fillId="0" borderId="21" xfId="0" applyNumberFormat="1" applyFont="1" applyBorder="1"/>
    <xf numFmtId="167" fontId="14" fillId="0" borderId="21" xfId="0" applyNumberFormat="1" applyFont="1" applyBorder="1" applyAlignment="1">
      <alignment horizontal="left"/>
    </xf>
    <xf numFmtId="167" fontId="12" fillId="0" borderId="30" xfId="0" applyNumberFormat="1" applyFont="1" applyBorder="1"/>
    <xf numFmtId="167" fontId="13" fillId="0" borderId="3" xfId="0" applyNumberFormat="1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67" fontId="17" fillId="0" borderId="24" xfId="0" applyNumberFormat="1" applyFont="1" applyBorder="1" applyAlignment="1">
      <alignment horizontal="left"/>
    </xf>
    <xf numFmtId="1" fontId="13" fillId="0" borderId="27" xfId="0" applyNumberFormat="1" applyFont="1" applyBorder="1" applyAlignment="1">
      <alignment horizontal="left"/>
    </xf>
    <xf numFmtId="167" fontId="13" fillId="0" borderId="2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left"/>
    </xf>
    <xf numFmtId="167" fontId="17" fillId="3" borderId="8" xfId="0" applyNumberFormat="1" applyFont="1" applyFill="1" applyBorder="1" applyAlignment="1">
      <alignment horizontal="left"/>
    </xf>
    <xf numFmtId="1" fontId="13" fillId="3" borderId="9" xfId="0" applyNumberFormat="1" applyFont="1" applyFill="1" applyBorder="1" applyAlignment="1">
      <alignment horizontal="left"/>
    </xf>
    <xf numFmtId="1" fontId="0" fillId="3" borderId="18" xfId="0" applyNumberFormat="1" applyFill="1" applyBorder="1"/>
    <xf numFmtId="167" fontId="0" fillId="3" borderId="0" xfId="0" applyNumberFormat="1" applyFill="1" applyAlignment="1">
      <alignment horizontal="right"/>
    </xf>
    <xf numFmtId="1" fontId="0" fillId="3" borderId="73" xfId="0" applyNumberFormat="1" applyFill="1" applyBorder="1"/>
    <xf numFmtId="167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1" fontId="0" fillId="3" borderId="73" xfId="0" applyNumberFormat="1" applyFill="1" applyBorder="1" applyAlignment="1">
      <alignment horizontal="right"/>
    </xf>
    <xf numFmtId="167" fontId="12" fillId="0" borderId="3" xfId="0" applyNumberFormat="1" applyFont="1" applyBorder="1" applyAlignment="1">
      <alignment horizontal="center"/>
    </xf>
    <xf numFmtId="1" fontId="13" fillId="3" borderId="27" xfId="0" applyNumberFormat="1" applyFont="1" applyFill="1" applyBorder="1" applyAlignment="1">
      <alignment horizontal="left"/>
    </xf>
    <xf numFmtId="167" fontId="13" fillId="3" borderId="8" xfId="0" applyNumberFormat="1" applyFont="1" applyFill="1" applyBorder="1" applyAlignment="1">
      <alignment horizontal="left"/>
    </xf>
    <xf numFmtId="1" fontId="13" fillId="3" borderId="32" xfId="0" applyNumberFormat="1" applyFont="1" applyFill="1" applyBorder="1" applyAlignment="1">
      <alignment horizontal="left"/>
    </xf>
    <xf numFmtId="1" fontId="0" fillId="3" borderId="14" xfId="0" applyNumberFormat="1" applyFill="1" applyBorder="1" applyAlignment="1">
      <alignment horizontal="center"/>
    </xf>
    <xf numFmtId="1" fontId="0" fillId="0" borderId="0" xfId="0" applyNumberFormat="1" applyBorder="1"/>
    <xf numFmtId="167" fontId="12" fillId="3" borderId="3" xfId="0" applyNumberFormat="1" applyFont="1" applyFill="1" applyBorder="1" applyAlignment="1">
      <alignment horizontal="right"/>
    </xf>
    <xf numFmtId="167" fontId="17" fillId="3" borderId="8" xfId="0" applyNumberFormat="1" applyFont="1" applyFill="1" applyBorder="1" applyAlignment="1">
      <alignment horizontal="right"/>
    </xf>
    <xf numFmtId="167" fontId="0" fillId="3" borderId="8" xfId="0" applyNumberFormat="1" applyFill="1" applyBorder="1" applyAlignment="1">
      <alignment horizontal="right"/>
    </xf>
    <xf numFmtId="167" fontId="0" fillId="3" borderId="32" xfId="0" applyNumberFormat="1" applyFill="1" applyBorder="1"/>
    <xf numFmtId="167" fontId="0" fillId="3" borderId="45" xfId="0" applyNumberFormat="1" applyFill="1" applyBorder="1" applyAlignment="1">
      <alignment horizontal="center"/>
    </xf>
    <xf numFmtId="3" fontId="0" fillId="3" borderId="2" xfId="0" applyNumberFormat="1" applyFill="1" applyBorder="1"/>
    <xf numFmtId="1" fontId="0" fillId="3" borderId="27" xfId="0" applyNumberFormat="1" applyFill="1" applyBorder="1"/>
    <xf numFmtId="3" fontId="0" fillId="3" borderId="41" xfId="0" applyNumberFormat="1" applyFill="1" applyBorder="1"/>
    <xf numFmtId="1" fontId="0" fillId="3" borderId="28" xfId="0" applyNumberFormat="1" applyFill="1" applyBorder="1"/>
    <xf numFmtId="167" fontId="12" fillId="0" borderId="78" xfId="0" applyNumberFormat="1" applyFont="1" applyBorder="1"/>
    <xf numFmtId="167" fontId="12" fillId="0" borderId="78" xfId="0" applyNumberFormat="1" applyFont="1" applyBorder="1" applyAlignment="1">
      <alignment horizontal="center"/>
    </xf>
    <xf numFmtId="167" fontId="0" fillId="0" borderId="36" xfId="0" applyNumberFormat="1" applyBorder="1"/>
    <xf numFmtId="167" fontId="0" fillId="0" borderId="24" xfId="0" applyNumberFormat="1" applyBorder="1"/>
    <xf numFmtId="167" fontId="15" fillId="0" borderId="21" xfId="0" applyNumberFormat="1" applyFont="1" applyBorder="1"/>
    <xf numFmtId="167" fontId="15" fillId="0" borderId="21" xfId="0" applyNumberFormat="1" applyFont="1" applyBorder="1" applyAlignment="1">
      <alignment horizontal="left"/>
    </xf>
    <xf numFmtId="167" fontId="14" fillId="0" borderId="21" xfId="0" applyNumberFormat="1" applyFont="1" applyBorder="1" applyAlignment="1"/>
    <xf numFmtId="167" fontId="14" fillId="0" borderId="24" xfId="0" applyNumberFormat="1" applyFont="1" applyBorder="1" applyAlignment="1">
      <alignment horizontal="left"/>
    </xf>
    <xf numFmtId="167" fontId="0" fillId="3" borderId="8" xfId="0" applyNumberFormat="1" applyFill="1" applyBorder="1"/>
    <xf numFmtId="167" fontId="0" fillId="3" borderId="15" xfId="0" applyNumberFormat="1" applyFill="1" applyBorder="1" applyAlignment="1">
      <alignment horizontal="center"/>
    </xf>
    <xf numFmtId="167" fontId="0" fillId="3" borderId="79" xfId="0" applyNumberFormat="1" applyFill="1" applyBorder="1"/>
    <xf numFmtId="167" fontId="0" fillId="3" borderId="57" xfId="0" applyNumberFormat="1" applyFill="1" applyBorder="1"/>
    <xf numFmtId="167" fontId="12" fillId="0" borderId="3" xfId="0" applyNumberFormat="1" applyFont="1" applyBorder="1" applyAlignment="1">
      <alignment horizontal="left"/>
    </xf>
    <xf numFmtId="167" fontId="17" fillId="0" borderId="3" xfId="0" applyNumberFormat="1" applyFont="1" applyBorder="1" applyAlignment="1">
      <alignment horizontal="left"/>
    </xf>
    <xf numFmtId="167" fontId="12" fillId="0" borderId="2" xfId="0" applyNumberFormat="1" applyFont="1" applyBorder="1" applyAlignment="1">
      <alignment horizontal="right"/>
    </xf>
    <xf numFmtId="167" fontId="17" fillId="0" borderId="4" xfId="0" applyNumberFormat="1" applyFont="1" applyBorder="1" applyAlignment="1">
      <alignment horizontal="left"/>
    </xf>
    <xf numFmtId="167" fontId="17" fillId="0" borderId="8" xfId="0" applyNumberFormat="1" applyFont="1" applyBorder="1" applyAlignment="1">
      <alignment horizontal="left"/>
    </xf>
    <xf numFmtId="167" fontId="17" fillId="3" borderId="9" xfId="0" applyNumberFormat="1" applyFont="1" applyFill="1" applyBorder="1" applyAlignment="1">
      <alignment horizontal="left"/>
    </xf>
    <xf numFmtId="3" fontId="0" fillId="3" borderId="1" xfId="0" applyNumberFormat="1" applyFill="1" applyBorder="1"/>
    <xf numFmtId="3" fontId="0" fillId="3" borderId="25" xfId="0" applyNumberFormat="1" applyFill="1" applyBorder="1"/>
    <xf numFmtId="1" fontId="12" fillId="0" borderId="2" xfId="0" applyNumberFormat="1" applyFont="1" applyBorder="1" applyAlignment="1">
      <alignment horizontal="left"/>
    </xf>
    <xf numFmtId="1" fontId="17" fillId="0" borderId="32" xfId="0" applyNumberFormat="1" applyFont="1" applyBorder="1" applyAlignment="1">
      <alignment horizontal="left"/>
    </xf>
    <xf numFmtId="0" fontId="12" fillId="0" borderId="0" xfId="0" applyFont="1"/>
    <xf numFmtId="167" fontId="17" fillId="0" borderId="8" xfId="0" applyNumberFormat="1" applyFont="1" applyBorder="1"/>
    <xf numFmtId="167" fontId="17" fillId="0" borderId="32" xfId="0" applyNumberFormat="1" applyFont="1" applyBorder="1"/>
    <xf numFmtId="167" fontId="17" fillId="3" borderId="8" xfId="0" applyNumberFormat="1" applyFont="1" applyFill="1" applyBorder="1"/>
    <xf numFmtId="167" fontId="17" fillId="3" borderId="32" xfId="0" applyNumberFormat="1" applyFont="1" applyFill="1" applyBorder="1"/>
    <xf numFmtId="167" fontId="14" fillId="0" borderId="24" xfId="0" applyNumberFormat="1" applyFont="1" applyBorder="1"/>
    <xf numFmtId="167" fontId="0" fillId="0" borderId="21" xfId="0" applyNumberFormat="1" applyBorder="1" applyAlignment="1">
      <alignment horizontal="center"/>
    </xf>
    <xf numFmtId="167" fontId="0" fillId="3" borderId="57" xfId="0" applyNumberFormat="1" applyFill="1" applyBorder="1" applyAlignment="1">
      <alignment horizontal="right"/>
    </xf>
    <xf numFmtId="167" fontId="12" fillId="0" borderId="8" xfId="0" applyNumberFormat="1" applyFont="1" applyBorder="1"/>
    <xf numFmtId="167" fontId="12" fillId="3" borderId="8" xfId="0" applyNumberFormat="1" applyFont="1" applyFill="1" applyBorder="1"/>
    <xf numFmtId="167" fontId="17" fillId="0" borderId="37" xfId="0" applyNumberFormat="1" applyFont="1" applyBorder="1" applyAlignment="1">
      <alignment horizontal="right"/>
    </xf>
    <xf numFmtId="167" fontId="17" fillId="0" borderId="78" xfId="0" applyNumberFormat="1" applyFont="1" applyBorder="1" applyAlignment="1">
      <alignment horizontal="left"/>
    </xf>
    <xf numFmtId="167" fontId="17" fillId="0" borderId="36" xfId="0" applyNumberFormat="1" applyFont="1" applyBorder="1"/>
    <xf numFmtId="167" fontId="12" fillId="0" borderId="78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right"/>
    </xf>
    <xf numFmtId="3" fontId="0" fillId="3" borderId="25" xfId="0" applyNumberFormat="1" applyFill="1" applyBorder="1" applyAlignment="1">
      <alignment horizontal="right"/>
    </xf>
    <xf numFmtId="3" fontId="0" fillId="3" borderId="28" xfId="0" applyNumberFormat="1" applyFill="1" applyBorder="1" applyAlignment="1">
      <alignment horizontal="right"/>
    </xf>
    <xf numFmtId="167" fontId="12" fillId="0" borderId="37" xfId="0" applyNumberFormat="1" applyFont="1" applyBorder="1" applyAlignment="1">
      <alignment horizontal="right"/>
    </xf>
    <xf numFmtId="1" fontId="12" fillId="0" borderId="78" xfId="0" applyNumberFormat="1" applyFont="1" applyBorder="1" applyAlignment="1">
      <alignment horizontal="left"/>
    </xf>
    <xf numFmtId="1" fontId="12" fillId="0" borderId="32" xfId="0" applyNumberFormat="1" applyFont="1" applyBorder="1" applyAlignment="1">
      <alignment horizontal="left"/>
    </xf>
    <xf numFmtId="1" fontId="12" fillId="0" borderId="32" xfId="0" applyNumberFormat="1" applyFont="1" applyBorder="1"/>
    <xf numFmtId="1" fontId="12" fillId="0" borderId="36" xfId="0" applyNumberFormat="1" applyFont="1" applyBorder="1"/>
    <xf numFmtId="1" fontId="12" fillId="3" borderId="32" xfId="0" applyNumberFormat="1" applyFont="1" applyFill="1" applyBorder="1"/>
    <xf numFmtId="1" fontId="0" fillId="3" borderId="27" xfId="0" applyNumberFormat="1" applyFill="1" applyBorder="1" applyAlignment="1">
      <alignment horizontal="right"/>
    </xf>
    <xf numFmtId="1" fontId="0" fillId="3" borderId="28" xfId="0" applyNumberFormat="1" applyFill="1" applyBorder="1" applyAlignment="1">
      <alignment horizontal="right"/>
    </xf>
    <xf numFmtId="0" fontId="0" fillId="3" borderId="4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/>
    <xf numFmtId="0" fontId="0" fillId="3" borderId="18" xfId="0" applyFill="1" applyBorder="1"/>
    <xf numFmtId="0" fontId="12" fillId="0" borderId="8" xfId="0" applyFont="1" applyBorder="1"/>
    <xf numFmtId="0" fontId="12" fillId="0" borderId="32" xfId="0" applyFont="1" applyBorder="1"/>
    <xf numFmtId="0" fontId="12" fillId="3" borderId="8" xfId="0" applyFont="1" applyFill="1" applyBorder="1"/>
    <xf numFmtId="0" fontId="12" fillId="3" borderId="32" xfId="0" applyFont="1" applyFill="1" applyBorder="1"/>
    <xf numFmtId="0" fontId="0" fillId="0" borderId="24" xfId="0" applyBorder="1"/>
    <xf numFmtId="0" fontId="14" fillId="0" borderId="21" xfId="0" applyFont="1" applyBorder="1"/>
    <xf numFmtId="0" fontId="14" fillId="0" borderId="21" xfId="0" applyFont="1" applyBorder="1" applyAlignment="1">
      <alignment horizontal="left"/>
    </xf>
    <xf numFmtId="0" fontId="12" fillId="0" borderId="30" xfId="0" applyFont="1" applyBorder="1"/>
    <xf numFmtId="0" fontId="12" fillId="0" borderId="37" xfId="0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0" fontId="12" fillId="0" borderId="36" xfId="0" applyFont="1" applyBorder="1"/>
    <xf numFmtId="1" fontId="0" fillId="3" borderId="79" xfId="0" applyNumberFormat="1" applyFill="1" applyBorder="1"/>
    <xf numFmtId="1" fontId="0" fillId="3" borderId="80" xfId="0" applyNumberFormat="1" applyFill="1" applyBorder="1"/>
    <xf numFmtId="1" fontId="0" fillId="3" borderId="79" xfId="0" applyNumberFormat="1" applyFill="1" applyBorder="1" applyAlignment="1">
      <alignment horizontal="right"/>
    </xf>
    <xf numFmtId="1" fontId="0" fillId="3" borderId="80" xfId="0" applyNumberFormat="1" applyFill="1" applyBorder="1" applyAlignment="1">
      <alignment horizontal="right"/>
    </xf>
    <xf numFmtId="37" fontId="4" fillId="0" borderId="28" xfId="0" applyNumberFormat="1" applyFont="1" applyBorder="1" applyAlignment="1"/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0" fontId="5" fillId="0" borderId="30" xfId="0" applyFont="1" applyBorder="1" applyAlignment="1"/>
    <xf numFmtId="37" fontId="5" fillId="0" borderId="18" xfId="0" applyNumberFormat="1" applyFont="1" applyBorder="1" applyAlignment="1"/>
    <xf numFmtId="37" fontId="5" fillId="0" borderId="33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68" xfId="0" applyNumberFormat="1" applyFont="1" applyBorder="1" applyAlignment="1"/>
    <xf numFmtId="37" fontId="4" fillId="0" borderId="25" xfId="0" applyNumberFormat="1" applyFont="1" applyBorder="1" applyAlignment="1"/>
    <xf numFmtId="3" fontId="0" fillId="2" borderId="2" xfId="0" applyNumberFormat="1" applyFill="1" applyBorder="1"/>
    <xf numFmtId="3" fontId="0" fillId="2" borderId="41" xfId="0" applyNumberFormat="1" applyFill="1" applyBorder="1"/>
    <xf numFmtId="167" fontId="0" fillId="2" borderId="2" xfId="0" applyNumberFormat="1" applyFill="1" applyBorder="1"/>
    <xf numFmtId="167" fontId="0" fillId="2" borderId="27" xfId="0" applyNumberFormat="1" applyFill="1" applyBorder="1"/>
    <xf numFmtId="167" fontId="0" fillId="2" borderId="41" xfId="0" applyNumberFormat="1" applyFill="1" applyBorder="1"/>
    <xf numFmtId="167" fontId="0" fillId="2" borderId="28" xfId="0" applyNumberFormat="1" applyFill="1" applyBorder="1"/>
    <xf numFmtId="167" fontId="0" fillId="2" borderId="58" xfId="0" applyNumberFormat="1" applyFill="1" applyBorder="1"/>
    <xf numFmtId="167" fontId="0" fillId="2" borderId="73" xfId="0" applyNumberFormat="1" applyFill="1" applyBorder="1"/>
    <xf numFmtId="37" fontId="11" fillId="0" borderId="25" xfId="0" applyNumberFormat="1" applyFont="1" applyBorder="1" applyAlignment="1">
      <alignment horizontal="center"/>
    </xf>
    <xf numFmtId="166" fontId="11" fillId="0" borderId="25" xfId="0" applyNumberFormat="1" applyFont="1" applyBorder="1" applyAlignment="1">
      <alignment horizontal="center"/>
    </xf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71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71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" fontId="12" fillId="3" borderId="10" xfId="0" applyNumberFormat="1" applyFont="1" applyFill="1" applyBorder="1"/>
    <xf numFmtId="1" fontId="0" fillId="3" borderId="10" xfId="0" applyNumberFormat="1" applyFill="1" applyBorder="1"/>
    <xf numFmtId="1" fontId="0" fillId="2" borderId="27" xfId="0" applyNumberFormat="1" applyFill="1" applyBorder="1"/>
    <xf numFmtId="1" fontId="0" fillId="2" borderId="28" xfId="0" applyNumberFormat="1" applyFill="1" applyBorder="1"/>
    <xf numFmtId="1" fontId="0" fillId="3" borderId="17" xfId="0" applyNumberFormat="1" applyFill="1" applyBorder="1"/>
    <xf numFmtId="1" fontId="0" fillId="3" borderId="81" xfId="0" applyNumberFormat="1" applyFill="1" applyBorder="1"/>
    <xf numFmtId="37" fontId="8" fillId="2" borderId="68" xfId="0" applyNumberFormat="1" applyFont="1" applyFill="1" applyBorder="1" applyAlignment="1">
      <alignment horizontal="right"/>
    </xf>
    <xf numFmtId="37" fontId="8" fillId="2" borderId="82" xfId="0" applyNumberFormat="1" applyFont="1" applyFill="1" applyBorder="1" applyAlignment="1">
      <alignment horizontal="right"/>
    </xf>
    <xf numFmtId="167" fontId="19" fillId="0" borderId="0" xfId="0" applyNumberFormat="1" applyFont="1"/>
    <xf numFmtId="0" fontId="8" fillId="0" borderId="15" xfId="0" applyFont="1" applyBorder="1" applyAlignment="1"/>
    <xf numFmtId="37" fontId="8" fillId="0" borderId="13" xfId="0" applyNumberFormat="1" applyFont="1" applyBorder="1" applyAlignment="1"/>
    <xf numFmtId="37" fontId="8" fillId="0" borderId="10" xfId="0" applyNumberFormat="1" applyFont="1" applyBorder="1" applyAlignment="1"/>
    <xf numFmtId="166" fontId="8" fillId="0" borderId="10" xfId="0" applyNumberFormat="1" applyFont="1" applyBorder="1" applyAlignment="1"/>
    <xf numFmtId="37" fontId="8" fillId="2" borderId="10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1" fillId="0" borderId="8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85" xfId="0" applyFont="1" applyBorder="1" applyAlignment="1"/>
    <xf numFmtId="1" fontId="11" fillId="0" borderId="86" xfId="0" applyNumberFormat="1" applyFont="1" applyBorder="1" applyAlignment="1">
      <alignment horizontal="center"/>
    </xf>
    <xf numFmtId="164" fontId="8" fillId="0" borderId="87" xfId="0" applyNumberFormat="1" applyFont="1" applyBorder="1" applyAlignment="1"/>
    <xf numFmtId="164" fontId="8" fillId="0" borderId="43" xfId="0" applyNumberFormat="1" applyFont="1" applyBorder="1" applyAlignment="1"/>
    <xf numFmtId="166" fontId="8" fillId="0" borderId="43" xfId="0" applyNumberFormat="1" applyFont="1" applyBorder="1" applyAlignment="1"/>
    <xf numFmtId="166" fontId="8" fillId="0" borderId="88" xfId="0" applyNumberFormat="1" applyFont="1" applyBorder="1" applyAlignment="1"/>
    <xf numFmtId="164" fontId="8" fillId="0" borderId="84" xfId="0" applyNumberFormat="1" applyFont="1" applyBorder="1" applyAlignment="1"/>
    <xf numFmtId="164" fontId="8" fillId="0" borderId="42" xfId="0" applyNumberFormat="1" applyFont="1" applyBorder="1" applyAlignment="1"/>
    <xf numFmtId="166" fontId="8" fillId="0" borderId="42" xfId="0" applyNumberFormat="1" applyFont="1" applyBorder="1" applyAlignment="1"/>
    <xf numFmtId="166" fontId="8" fillId="0" borderId="52" xfId="0" applyNumberFormat="1" applyFont="1" applyBorder="1" applyAlignment="1"/>
    <xf numFmtId="164" fontId="8" fillId="0" borderId="89" xfId="0" applyNumberFormat="1" applyFont="1" applyBorder="1" applyAlignment="1"/>
    <xf numFmtId="164" fontId="8" fillId="0" borderId="66" xfId="0" applyNumberFormat="1" applyFont="1" applyBorder="1" applyAlignment="1"/>
    <xf numFmtId="3" fontId="8" fillId="0" borderId="66" xfId="0" applyNumberFormat="1" applyFont="1" applyBorder="1" applyAlignment="1"/>
    <xf numFmtId="166" fontId="8" fillId="0" borderId="66" xfId="0" applyNumberFormat="1" applyFont="1" applyBorder="1" applyAlignment="1"/>
    <xf numFmtId="166" fontId="8" fillId="0" borderId="56" xfId="0" applyNumberFormat="1" applyFont="1" applyBorder="1" applyAlignment="1"/>
    <xf numFmtId="0" fontId="11" fillId="0" borderId="86" xfId="0" applyFont="1" applyBorder="1" applyAlignment="1">
      <alignment horizontal="center"/>
    </xf>
    <xf numFmtId="0" fontId="18" fillId="0" borderId="5" xfId="0" applyFont="1" applyBorder="1" applyAlignment="1"/>
    <xf numFmtId="164" fontId="20" fillId="0" borderId="87" xfId="0" applyNumberFormat="1" applyFont="1" applyBorder="1" applyAlignment="1"/>
    <xf numFmtId="164" fontId="20" fillId="0" borderId="43" xfId="0" applyNumberFormat="1" applyFont="1" applyBorder="1" applyAlignment="1"/>
    <xf numFmtId="3" fontId="20" fillId="0" borderId="43" xfId="0" applyNumberFormat="1" applyFont="1" applyBorder="1" applyAlignment="1"/>
    <xf numFmtId="166" fontId="20" fillId="0" borderId="43" xfId="0" applyNumberFormat="1" applyFont="1" applyBorder="1" applyAlignment="1"/>
    <xf numFmtId="166" fontId="20" fillId="0" borderId="88" xfId="0" applyNumberFormat="1" applyFont="1" applyBorder="1" applyAlignment="1"/>
    <xf numFmtId="164" fontId="8" fillId="0" borderId="42" xfId="0" applyNumberFormat="1" applyFont="1" applyBorder="1" applyAlignment="1">
      <alignment horizontal="right"/>
    </xf>
    <xf numFmtId="164" fontId="8" fillId="0" borderId="90" xfId="0" applyNumberFormat="1" applyFont="1" applyBorder="1" applyAlignment="1"/>
    <xf numFmtId="164" fontId="8" fillId="0" borderId="91" xfId="0" applyNumberFormat="1" applyFont="1" applyBorder="1" applyAlignment="1"/>
    <xf numFmtId="164" fontId="8" fillId="0" borderId="92" xfId="0" applyNumberFormat="1" applyFont="1" applyBorder="1" applyAlignment="1"/>
    <xf numFmtId="1" fontId="0" fillId="2" borderId="74" xfId="0" applyNumberFormat="1" applyFill="1" applyBorder="1"/>
    <xf numFmtId="167" fontId="0" fillId="2" borderId="76" xfId="0" applyNumberFormat="1" applyFill="1" applyBorder="1"/>
    <xf numFmtId="39" fontId="2" fillId="0" borderId="25" xfId="0" applyNumberFormat="1" applyFont="1" applyBorder="1" applyAlignment="1">
      <alignment horizontal="center"/>
    </xf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21" fillId="0" borderId="0" xfId="0" applyNumberFormat="1" applyFont="1" applyAlignment="1"/>
    <xf numFmtId="170" fontId="16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70" fontId="22" fillId="0" borderId="0" xfId="0" applyNumberFormat="1" applyFont="1"/>
    <xf numFmtId="170" fontId="13" fillId="0" borderId="0" xfId="0" applyNumberFormat="1" applyFont="1"/>
    <xf numFmtId="170" fontId="0" fillId="0" borderId="0" xfId="0" applyNumberFormat="1" applyFont="1" applyAlignment="1"/>
    <xf numFmtId="170" fontId="22" fillId="0" borderId="44" xfId="0" applyNumberFormat="1" applyFont="1" applyBorder="1"/>
    <xf numFmtId="170" fontId="23" fillId="0" borderId="40" xfId="0" applyNumberFormat="1" applyFont="1" applyBorder="1"/>
    <xf numFmtId="170" fontId="22" fillId="0" borderId="40" xfId="0" applyNumberFormat="1" applyFont="1" applyBorder="1"/>
    <xf numFmtId="170" fontId="13" fillId="0" borderId="40" xfId="0" applyNumberFormat="1" applyFont="1" applyBorder="1"/>
    <xf numFmtId="170" fontId="13" fillId="0" borderId="19" xfId="0" applyNumberFormat="1" applyFont="1" applyBorder="1"/>
    <xf numFmtId="166" fontId="17" fillId="0" borderId="7" xfId="0" applyNumberFormat="1" applyFont="1" applyBorder="1" applyAlignment="1">
      <alignment horizontal="center"/>
    </xf>
    <xf numFmtId="166" fontId="17" fillId="0" borderId="32" xfId="0" applyNumberFormat="1" applyFont="1" applyBorder="1" applyAlignment="1">
      <alignment horizontal="center"/>
    </xf>
    <xf numFmtId="170" fontId="17" fillId="0" borderId="46" xfId="0" applyNumberFormat="1" applyFont="1" applyBorder="1"/>
    <xf numFmtId="166" fontId="17" fillId="0" borderId="0" xfId="0" applyNumberFormat="1" applyFont="1" applyBorder="1" applyAlignment="1">
      <alignment horizontal="center"/>
    </xf>
    <xf numFmtId="170" fontId="24" fillId="0" borderId="0" xfId="0" applyNumberFormat="1" applyFont="1" applyBorder="1"/>
    <xf numFmtId="170" fontId="17" fillId="0" borderId="0" xfId="0" applyNumberFormat="1" applyFont="1" applyAlignment="1">
      <alignment horizontal="center"/>
    </xf>
    <xf numFmtId="170" fontId="25" fillId="0" borderId="0" xfId="0" applyNumberFormat="1" applyFont="1" applyBorder="1"/>
    <xf numFmtId="170" fontId="24" fillId="0" borderId="0" xfId="0" applyNumberFormat="1" applyFont="1"/>
    <xf numFmtId="170" fontId="26" fillId="0" borderId="0" xfId="0" applyNumberFormat="1" applyFont="1" applyAlignment="1"/>
    <xf numFmtId="2" fontId="13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7" fillId="0" borderId="0" xfId="0" applyFont="1" applyAlignment="1"/>
    <xf numFmtId="170" fontId="19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14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0" xfId="0" applyFont="1" applyBorder="1" applyAlignment="1">
      <alignment horizontal="left"/>
    </xf>
    <xf numFmtId="1" fontId="14" fillId="0" borderId="18" xfId="0" applyNumberFormat="1" applyFont="1" applyBorder="1"/>
    <xf numFmtId="1" fontId="14" fillId="0" borderId="18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3" fontId="14" fillId="0" borderId="1" xfId="0" applyNumberFormat="1" applyFont="1" applyBorder="1"/>
    <xf numFmtId="3" fontId="14" fillId="0" borderId="27" xfId="0" applyNumberFormat="1" applyFont="1" applyBorder="1"/>
    <xf numFmtId="3" fontId="14" fillId="0" borderId="0" xfId="0" applyNumberFormat="1" applyFont="1"/>
    <xf numFmtId="3" fontId="14" fillId="0" borderId="25" xfId="0" applyNumberFormat="1" applyFont="1" applyBorder="1"/>
    <xf numFmtId="3" fontId="14" fillId="0" borderId="28" xfId="0" applyNumberFormat="1" applyFont="1" applyBorder="1"/>
    <xf numFmtId="3" fontId="29" fillId="0" borderId="0" xfId="0" applyNumberFormat="1" applyFont="1" applyAlignment="1"/>
    <xf numFmtId="3" fontId="30" fillId="0" borderId="0" xfId="0" applyNumberFormat="1" applyFont="1" applyAlignment="1"/>
    <xf numFmtId="3" fontId="31" fillId="0" borderId="0" xfId="0" applyNumberFormat="1" applyFont="1" applyAlignment="1"/>
    <xf numFmtId="1" fontId="31" fillId="0" borderId="0" xfId="0" applyNumberFormat="1" applyFont="1" applyAlignment="1"/>
    <xf numFmtId="0" fontId="30" fillId="0" borderId="0" xfId="0" applyFont="1" applyAlignment="1">
      <alignment horizontal="left"/>
    </xf>
    <xf numFmtId="3" fontId="32" fillId="0" borderId="0" xfId="0" applyNumberFormat="1" applyFont="1" applyAlignment="1"/>
    <xf numFmtId="3" fontId="29" fillId="0" borderId="30" xfId="0" applyNumberFormat="1" applyFont="1" applyBorder="1" applyAlignment="1"/>
    <xf numFmtId="3" fontId="32" fillId="0" borderId="83" xfId="0" applyNumberFormat="1" applyFont="1" applyBorder="1" applyAlignment="1"/>
    <xf numFmtId="3" fontId="32" fillId="0" borderId="2" xfId="0" applyNumberFormat="1" applyFont="1" applyBorder="1" applyAlignment="1"/>
    <xf numFmtId="3" fontId="29" fillId="0" borderId="83" xfId="0" applyNumberFormat="1" applyFont="1" applyBorder="1" applyAlignment="1"/>
    <xf numFmtId="3" fontId="32" fillId="0" borderId="1" xfId="0" applyNumberFormat="1" applyFont="1" applyBorder="1" applyAlignment="1"/>
    <xf numFmtId="3" fontId="32" fillId="0" borderId="4" xfId="0" applyNumberFormat="1" applyFont="1" applyBorder="1" applyAlignment="1"/>
    <xf numFmtId="3" fontId="29" fillId="0" borderId="0" xfId="0" applyNumberFormat="1" applyFont="1" applyBorder="1" applyAlignment="1"/>
    <xf numFmtId="3" fontId="29" fillId="0" borderId="31" xfId="0" applyNumberFormat="1" applyFont="1" applyBorder="1" applyAlignment="1">
      <alignment horizontal="center"/>
    </xf>
    <xf numFmtId="3" fontId="32" fillId="0" borderId="84" xfId="0" applyNumberFormat="1" applyFont="1" applyBorder="1" applyAlignment="1"/>
    <xf numFmtId="3" fontId="32" fillId="0" borderId="0" xfId="0" applyNumberFormat="1" applyFont="1" applyBorder="1" applyAlignment="1"/>
    <xf numFmtId="3" fontId="29" fillId="0" borderId="84" xfId="0" applyNumberFormat="1" applyFont="1" applyBorder="1" applyAlignment="1"/>
    <xf numFmtId="3" fontId="32" fillId="0" borderId="7" xfId="0" applyNumberFormat="1" applyFont="1" applyBorder="1" applyAlignment="1"/>
    <xf numFmtId="3" fontId="32" fillId="0" borderId="23" xfId="0" applyNumberFormat="1" applyFont="1" applyBorder="1" applyAlignment="1"/>
    <xf numFmtId="3" fontId="32" fillId="0" borderId="31" xfId="0" applyNumberFormat="1" applyFont="1" applyBorder="1" applyAlignment="1"/>
    <xf numFmtId="3" fontId="32" fillId="0" borderId="93" xfId="0" applyNumberFormat="1" applyFont="1" applyBorder="1" applyAlignment="1">
      <alignment horizontal="center"/>
    </xf>
    <xf numFmtId="3" fontId="32" fillId="0" borderId="94" xfId="0" applyNumberFormat="1" applyFont="1" applyBorder="1" applyAlignment="1"/>
    <xf numFmtId="3" fontId="32" fillId="1" borderId="65" xfId="0" applyNumberFormat="1" applyFont="1" applyFill="1" applyBorder="1" applyAlignment="1">
      <alignment horizontal="center"/>
    </xf>
    <xf numFmtId="3" fontId="32" fillId="1" borderId="94" xfId="0" applyNumberFormat="1" applyFont="1" applyFill="1" applyBorder="1" applyAlignment="1"/>
    <xf numFmtId="167" fontId="14" fillId="0" borderId="33" xfId="0" applyNumberFormat="1" applyFont="1" applyBorder="1"/>
    <xf numFmtId="167" fontId="14" fillId="0" borderId="50" xfId="0" applyNumberFormat="1" applyFont="1" applyBorder="1" applyAlignment="1">
      <alignment horizontal="center"/>
    </xf>
    <xf numFmtId="1" fontId="14" fillId="0" borderId="95" xfId="0" applyNumberFormat="1" applyFont="1" applyBorder="1" applyAlignment="1">
      <alignment horizontal="center"/>
    </xf>
    <xf numFmtId="167" fontId="14" fillId="3" borderId="96" xfId="0" applyNumberFormat="1" applyFont="1" applyFill="1" applyBorder="1" applyAlignment="1">
      <alignment horizontal="center"/>
    </xf>
    <xf numFmtId="1" fontId="14" fillId="3" borderId="97" xfId="0" applyNumberFormat="1" applyFont="1" applyFill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5" xfId="0" applyNumberFormat="1" applyFont="1" applyBorder="1" applyAlignment="1"/>
    <xf numFmtId="3" fontId="32" fillId="2" borderId="65" xfId="0" applyNumberFormat="1" applyFont="1" applyFill="1" applyBorder="1" applyAlignment="1">
      <alignment horizontal="center"/>
    </xf>
    <xf numFmtId="3" fontId="32" fillId="2" borderId="55" xfId="0" applyNumberFormat="1" applyFont="1" applyFill="1" applyBorder="1" applyAlignment="1"/>
    <xf numFmtId="167" fontId="14" fillId="3" borderId="0" xfId="0" applyNumberFormat="1" applyFont="1" applyFill="1"/>
    <xf numFmtId="1" fontId="14" fillId="3" borderId="18" xfId="0" applyNumberFormat="1" applyFont="1" applyFill="1" applyBorder="1"/>
    <xf numFmtId="3" fontId="32" fillId="0" borderId="53" xfId="0" applyNumberFormat="1" applyFont="1" applyBorder="1" applyAlignment="1"/>
    <xf numFmtId="3" fontId="29" fillId="0" borderId="93" xfId="0" applyNumberFormat="1" applyFont="1" applyBorder="1" applyAlignment="1"/>
    <xf numFmtId="3" fontId="29" fillId="0" borderId="65" xfId="0" applyNumberFormat="1" applyFont="1" applyBorder="1" applyAlignment="1"/>
    <xf numFmtId="3" fontId="29" fillId="1" borderId="65" xfId="0" applyNumberFormat="1" applyFont="1" applyFill="1" applyBorder="1" applyAlignment="1"/>
    <xf numFmtId="3" fontId="29" fillId="0" borderId="54" xfId="0" applyNumberFormat="1" applyFont="1" applyBorder="1" applyAlignment="1"/>
    <xf numFmtId="3" fontId="29" fillId="2" borderId="65" xfId="0" applyNumberFormat="1" applyFont="1" applyFill="1" applyBorder="1" applyAlignment="1"/>
    <xf numFmtId="3" fontId="29" fillId="2" borderId="55" xfId="0" applyNumberFormat="1" applyFont="1" applyFill="1" applyBorder="1" applyAlignment="1"/>
    <xf numFmtId="3" fontId="29" fillId="0" borderId="42" xfId="0" applyNumberFormat="1" applyFont="1" applyBorder="1" applyAlignment="1"/>
    <xf numFmtId="3" fontId="29" fillId="1" borderId="42" xfId="0" applyNumberFormat="1" applyFont="1" applyFill="1" applyBorder="1" applyAlignment="1"/>
    <xf numFmtId="3" fontId="29" fillId="0" borderId="5" xfId="0" applyNumberFormat="1" applyFont="1" applyBorder="1" applyAlignment="1"/>
    <xf numFmtId="3" fontId="29" fillId="2" borderId="42" xfId="0" applyNumberFormat="1" applyFont="1" applyFill="1" applyBorder="1" applyAlignment="1"/>
    <xf numFmtId="3" fontId="29" fillId="2" borderId="52" xfId="0" applyNumberFormat="1" applyFont="1" applyFill="1" applyBorder="1" applyAlignment="1"/>
    <xf numFmtId="3" fontId="29" fillId="0" borderId="31" xfId="0" applyNumberFormat="1" applyFont="1" applyBorder="1" applyAlignment="1"/>
    <xf numFmtId="1" fontId="14" fillId="3" borderId="73" xfId="0" applyNumberFormat="1" applyFont="1" applyFill="1" applyBorder="1"/>
    <xf numFmtId="1" fontId="14" fillId="3" borderId="18" xfId="0" applyNumberFormat="1" applyFont="1" applyFill="1" applyBorder="1" applyAlignment="1">
      <alignment horizontal="right"/>
    </xf>
    <xf numFmtId="3" fontId="29" fillId="0" borderId="87" xfId="0" applyNumberFormat="1" applyFont="1" applyBorder="1" applyAlignment="1"/>
    <xf numFmtId="3" fontId="29" fillId="0" borderId="43" xfId="0" applyNumberFormat="1" applyFont="1" applyBorder="1" applyAlignment="1"/>
    <xf numFmtId="3" fontId="29" fillId="1" borderId="43" xfId="0" applyNumberFormat="1" applyFont="1" applyFill="1" applyBorder="1" applyAlignment="1"/>
    <xf numFmtId="3" fontId="29" fillId="0" borderId="1" xfId="0" applyNumberFormat="1" applyFont="1" applyBorder="1" applyAlignment="1"/>
    <xf numFmtId="3" fontId="29" fillId="0" borderId="98" xfId="0" applyNumberFormat="1" applyFont="1" applyBorder="1" applyAlignment="1"/>
    <xf numFmtId="3" fontId="29" fillId="0" borderId="18" xfId="0" applyNumberFormat="1" applyFont="1" applyBorder="1" applyAlignment="1"/>
    <xf numFmtId="3" fontId="29" fillId="2" borderId="2" xfId="0" applyNumberFormat="1" applyFont="1" applyFill="1" applyBorder="1" applyAlignment="1"/>
    <xf numFmtId="3" fontId="29" fillId="2" borderId="98" xfId="0" applyNumberFormat="1" applyFont="1" applyFill="1" applyBorder="1" applyAlignment="1"/>
    <xf numFmtId="3" fontId="29" fillId="2" borderId="23" xfId="0" applyNumberFormat="1" applyFont="1" applyFill="1" applyBorder="1" applyAlignment="1"/>
    <xf numFmtId="3" fontId="32" fillId="0" borderId="33" xfId="0" applyNumberFormat="1" applyFont="1" applyBorder="1" applyAlignment="1"/>
    <xf numFmtId="3" fontId="32" fillId="0" borderId="42" xfId="0" applyNumberFormat="1" applyFont="1" applyBorder="1" applyAlignment="1"/>
    <xf numFmtId="3" fontId="32" fillId="1" borderId="42" xfId="0" applyNumberFormat="1" applyFont="1" applyFill="1" applyBorder="1" applyAlignment="1"/>
    <xf numFmtId="3" fontId="32" fillId="0" borderId="25" xfId="0" applyNumberFormat="1" applyFont="1" applyBorder="1" applyAlignment="1"/>
    <xf numFmtId="3" fontId="32" fillId="0" borderId="99" xfId="0" applyNumberFormat="1" applyFont="1" applyBorder="1" applyAlignment="1"/>
    <xf numFmtId="3" fontId="32" fillId="0" borderId="34" xfId="0" applyNumberFormat="1" applyFont="1" applyBorder="1" applyAlignment="1"/>
    <xf numFmtId="3" fontId="32" fillId="2" borderId="28" xfId="0" applyNumberFormat="1" applyFont="1" applyFill="1" applyBorder="1" applyAlignment="1"/>
    <xf numFmtId="3" fontId="32" fillId="2" borderId="41" xfId="0" applyNumberFormat="1" applyFont="1" applyFill="1" applyBorder="1" applyAlignment="1"/>
    <xf numFmtId="3" fontId="32" fillId="2" borderId="56" xfId="0" applyNumberFormat="1" applyFont="1" applyFill="1" applyBorder="1" applyAlignment="1"/>
    <xf numFmtId="3" fontId="32" fillId="0" borderId="30" xfId="0" applyNumberFormat="1" applyFont="1" applyBorder="1" applyAlignment="1"/>
    <xf numFmtId="3" fontId="29" fillId="0" borderId="64" xfId="0" applyNumberFormat="1" applyFont="1" applyBorder="1" applyAlignment="1"/>
    <xf numFmtId="3" fontId="33" fillId="0" borderId="64" xfId="0" applyNumberFormat="1" applyFont="1" applyBorder="1" applyAlignment="1">
      <alignment horizontal="center"/>
    </xf>
    <xf numFmtId="3" fontId="29" fillId="2" borderId="64" xfId="0" applyNumberFormat="1" applyFont="1" applyFill="1" applyBorder="1" applyAlignment="1"/>
    <xf numFmtId="3" fontId="32" fillId="2" borderId="47" xfId="0" applyNumberFormat="1" applyFont="1" applyFill="1" applyBorder="1" applyAlignment="1">
      <alignment horizontal="center"/>
    </xf>
    <xf numFmtId="3" fontId="34" fillId="0" borderId="42" xfId="0" applyNumberFormat="1" applyFont="1" applyBorder="1" applyAlignment="1"/>
    <xf numFmtId="3" fontId="32" fillId="2" borderId="52" xfId="0" applyNumberFormat="1" applyFont="1" applyFill="1" applyBorder="1" applyAlignment="1"/>
    <xf numFmtId="3" fontId="29" fillId="0" borderId="100" xfId="0" applyNumberFormat="1" applyFont="1" applyBorder="1" applyAlignment="1"/>
    <xf numFmtId="3" fontId="29" fillId="0" borderId="42" xfId="0" applyNumberFormat="1" applyFont="1" applyBorder="1" applyAlignment="1">
      <alignment horizontal="right"/>
    </xf>
    <xf numFmtId="3" fontId="29" fillId="2" borderId="52" xfId="0" applyNumberFormat="1" applyFont="1" applyFill="1" applyBorder="1" applyAlignment="1">
      <alignment horizontal="right"/>
    </xf>
    <xf numFmtId="1" fontId="14" fillId="3" borderId="73" xfId="0" applyNumberFormat="1" applyFont="1" applyFill="1" applyBorder="1" applyAlignment="1">
      <alignment horizontal="right"/>
    </xf>
    <xf numFmtId="3" fontId="32" fillId="0" borderId="64" xfId="0" applyNumberFormat="1" applyFont="1" applyBorder="1" applyAlignment="1"/>
    <xf numFmtId="3" fontId="32" fillId="1" borderId="64" xfId="0" applyNumberFormat="1" applyFont="1" applyFill="1" applyBorder="1" applyAlignment="1"/>
    <xf numFmtId="3" fontId="32" fillId="2" borderId="64" xfId="0" applyNumberFormat="1" applyFont="1" applyFill="1" applyBorder="1" applyAlignment="1"/>
    <xf numFmtId="3" fontId="32" fillId="2" borderId="47" xfId="0" applyNumberFormat="1" applyFont="1" applyFill="1" applyBorder="1" applyAlignment="1"/>
    <xf numFmtId="3" fontId="32" fillId="0" borderId="89" xfId="0" applyNumberFormat="1" applyFont="1" applyBorder="1" applyAlignment="1"/>
    <xf numFmtId="3" fontId="32" fillId="0" borderId="66" xfId="0" applyNumberFormat="1" applyFont="1" applyBorder="1" applyAlignment="1"/>
    <xf numFmtId="3" fontId="32" fillId="1" borderId="66" xfId="0" applyNumberFormat="1" applyFont="1" applyFill="1" applyBorder="1" applyAlignment="1"/>
    <xf numFmtId="1" fontId="14" fillId="0" borderId="0" xfId="0" applyNumberFormat="1" applyFont="1"/>
    <xf numFmtId="1" fontId="14" fillId="0" borderId="27" xfId="0" applyNumberFormat="1" applyFont="1" applyBorder="1"/>
    <xf numFmtId="3" fontId="14" fillId="3" borderId="2" xfId="0" applyNumberFormat="1" applyFont="1" applyFill="1" applyBorder="1" applyAlignment="1">
      <alignment horizontal="right"/>
    </xf>
    <xf numFmtId="3" fontId="14" fillId="3" borderId="27" xfId="0" applyNumberFormat="1" applyFont="1" applyFill="1" applyBorder="1"/>
    <xf numFmtId="1" fontId="14" fillId="0" borderId="28" xfId="0" applyNumberFormat="1" applyFont="1" applyBorder="1"/>
    <xf numFmtId="3" fontId="14" fillId="3" borderId="41" xfId="0" applyNumberFormat="1" applyFont="1" applyFill="1" applyBorder="1" applyAlignment="1">
      <alignment horizontal="right"/>
    </xf>
    <xf numFmtId="3" fontId="14" fillId="3" borderId="28" xfId="0" applyNumberFormat="1" applyFont="1" applyFill="1" applyBorder="1"/>
    <xf numFmtId="167" fontId="14" fillId="0" borderId="45" xfId="0" applyNumberFormat="1" applyFont="1" applyBorder="1" applyAlignment="1">
      <alignment horizontal="center"/>
    </xf>
    <xf numFmtId="1" fontId="14" fillId="0" borderId="14" xfId="0" applyNumberFormat="1" applyFont="1" applyBorder="1" applyAlignment="1">
      <alignment horizontal="center"/>
    </xf>
    <xf numFmtId="167" fontId="14" fillId="3" borderId="11" xfId="0" applyNumberFormat="1" applyFont="1" applyFill="1" applyBorder="1" applyAlignment="1">
      <alignment horizontal="center"/>
    </xf>
    <xf numFmtId="1" fontId="14" fillId="3" borderId="14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/>
    <xf numFmtId="3" fontId="32" fillId="1" borderId="0" xfId="0" applyNumberFormat="1" applyFont="1" applyFill="1" applyAlignment="1"/>
    <xf numFmtId="167" fontId="14" fillId="3" borderId="58" xfId="0" applyNumberFormat="1" applyFont="1" applyFill="1" applyBorder="1"/>
    <xf numFmtId="3" fontId="32" fillId="2" borderId="21" xfId="0" applyNumberFormat="1" applyFont="1" applyFill="1" applyBorder="1" applyAlignment="1"/>
    <xf numFmtId="3" fontId="32" fillId="2" borderId="23" xfId="0" applyNumberFormat="1" applyFont="1" applyFill="1" applyBorder="1" applyAlignment="1"/>
    <xf numFmtId="3" fontId="29" fillId="0" borderId="89" xfId="0" applyNumberFormat="1" applyFont="1" applyBorder="1" applyAlignment="1"/>
    <xf numFmtId="3" fontId="32" fillId="0" borderId="29" xfId="0" applyNumberFormat="1" applyFont="1" applyBorder="1" applyAlignment="1"/>
    <xf numFmtId="3" fontId="32" fillId="2" borderId="26" xfId="0" applyNumberFormat="1" applyFont="1" applyFill="1" applyBorder="1" applyAlignment="1"/>
    <xf numFmtId="3" fontId="32" fillId="2" borderId="29" xfId="0" applyNumberFormat="1" applyFont="1" applyFill="1" applyBorder="1" applyAlignment="1"/>
    <xf numFmtId="167" fontId="14" fillId="0" borderId="0" xfId="0" applyNumberFormat="1" applyFont="1" applyBorder="1"/>
    <xf numFmtId="1" fontId="14" fillId="0" borderId="0" xfId="0" applyNumberFormat="1" applyFont="1" applyBorder="1"/>
    <xf numFmtId="3" fontId="29" fillId="0" borderId="2" xfId="0" applyNumberFormat="1" applyFont="1" applyBorder="1" applyAlignment="1"/>
    <xf numFmtId="3" fontId="29" fillId="1" borderId="64" xfId="0" applyNumberFormat="1" applyFont="1" applyFill="1" applyBorder="1" applyAlignment="1"/>
    <xf numFmtId="3" fontId="29" fillId="1" borderId="2" xfId="0" applyNumberFormat="1" applyFont="1" applyFill="1" applyBorder="1" applyAlignment="1"/>
    <xf numFmtId="3" fontId="29" fillId="0" borderId="4" xfId="0" applyNumberFormat="1" applyFont="1" applyBorder="1" applyAlignment="1"/>
    <xf numFmtId="3" fontId="29" fillId="2" borderId="1" xfId="0" applyNumberFormat="1" applyFont="1" applyFill="1" applyBorder="1" applyAlignment="1"/>
    <xf numFmtId="3" fontId="29" fillId="2" borderId="4" xfId="0" applyNumberFormat="1" applyFont="1" applyFill="1" applyBorder="1" applyAlignment="1"/>
    <xf numFmtId="3" fontId="29" fillId="1" borderId="0" xfId="0" applyNumberFormat="1" applyFont="1" applyFill="1" applyBorder="1" applyAlignment="1"/>
    <xf numFmtId="3" fontId="29" fillId="0" borderId="5" xfId="0" applyNumberFormat="1" applyFont="1" applyBorder="1" applyAlignment="1">
      <alignment horizontal="centerContinuous"/>
    </xf>
    <xf numFmtId="3" fontId="29" fillId="0" borderId="23" xfId="0" applyNumberFormat="1" applyFont="1" applyBorder="1" applyAlignment="1">
      <alignment horizontal="centerContinuous"/>
    </xf>
    <xf numFmtId="3" fontId="29" fillId="2" borderId="5" xfId="0" applyNumberFormat="1" applyFont="1" applyFill="1" applyBorder="1" applyAlignment="1">
      <alignment horizontal="centerContinuous"/>
    </xf>
    <xf numFmtId="3" fontId="29" fillId="2" borderId="23" xfId="0" applyNumberFormat="1" applyFont="1" applyFill="1" applyBorder="1" applyAlignment="1">
      <alignment horizontal="centerContinuous"/>
    </xf>
    <xf numFmtId="3" fontId="29" fillId="0" borderId="33" xfId="0" applyNumberFormat="1" applyFont="1" applyBorder="1" applyAlignment="1"/>
    <xf numFmtId="3" fontId="29" fillId="0" borderId="41" xfId="0" applyNumberFormat="1" applyFont="1" applyBorder="1" applyAlignment="1"/>
    <xf numFmtId="3" fontId="29" fillId="1" borderId="66" xfId="0" applyNumberFormat="1" applyFont="1" applyFill="1" applyBorder="1" applyAlignment="1"/>
    <xf numFmtId="3" fontId="29" fillId="1" borderId="41" xfId="0" applyNumberFormat="1" applyFont="1" applyFill="1" applyBorder="1" applyAlignment="1"/>
    <xf numFmtId="3" fontId="29" fillId="0" borderId="25" xfId="0" applyNumberFormat="1" applyFont="1" applyBorder="1" applyAlignment="1">
      <alignment horizontal="centerContinuous"/>
    </xf>
    <xf numFmtId="3" fontId="29" fillId="0" borderId="29" xfId="0" applyNumberFormat="1" applyFont="1" applyBorder="1" applyAlignment="1">
      <alignment horizontal="centerContinuous"/>
    </xf>
    <xf numFmtId="3" fontId="29" fillId="2" borderId="25" xfId="0" applyNumberFormat="1" applyFont="1" applyFill="1" applyBorder="1" applyAlignment="1">
      <alignment horizontal="centerContinuous"/>
    </xf>
    <xf numFmtId="3" fontId="29" fillId="2" borderId="29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/>
    <xf numFmtId="3" fontId="32" fillId="1" borderId="65" xfId="0" applyNumberFormat="1" applyFont="1" applyFill="1" applyBorder="1" applyAlignment="1"/>
    <xf numFmtId="3" fontId="32" fillId="0" borderId="41" xfId="0" applyNumberFormat="1" applyFont="1" applyBorder="1" applyAlignment="1"/>
    <xf numFmtId="3" fontId="32" fillId="1" borderId="41" xfId="0" applyNumberFormat="1" applyFont="1" applyFill="1" applyBorder="1" applyAlignment="1"/>
    <xf numFmtId="166" fontId="32" fillId="0" borderId="0" xfId="0" applyNumberFormat="1" applyFont="1" applyBorder="1" applyAlignment="1">
      <alignment horizontal="centerContinuous"/>
    </xf>
    <xf numFmtId="3" fontId="32" fillId="0" borderId="54" xfId="0" applyNumberFormat="1" applyFont="1" applyBorder="1" applyAlignment="1">
      <alignment horizontal="centerContinuous"/>
    </xf>
    <xf numFmtId="3" fontId="32" fillId="0" borderId="63" xfId="0" applyNumberFormat="1" applyFont="1" applyBorder="1" applyAlignment="1">
      <alignment horizontal="centerContinuous"/>
    </xf>
    <xf numFmtId="3" fontId="32" fillId="2" borderId="54" xfId="0" applyNumberFormat="1" applyFont="1" applyFill="1" applyBorder="1" applyAlignment="1">
      <alignment horizontal="centerContinuous"/>
    </xf>
    <xf numFmtId="3" fontId="32" fillId="2" borderId="63" xfId="0" applyNumberFormat="1" applyFont="1" applyFill="1" applyBorder="1" applyAlignment="1">
      <alignment horizontal="centerContinuous"/>
    </xf>
    <xf numFmtId="166" fontId="32" fillId="0" borderId="25" xfId="0" applyNumberFormat="1" applyFont="1" applyBorder="1" applyAlignment="1">
      <alignment horizontal="centerContinuous"/>
    </xf>
    <xf numFmtId="3" fontId="32" fillId="0" borderId="29" xfId="0" applyNumberFormat="1" applyFont="1" applyBorder="1" applyAlignment="1">
      <alignment horizontal="centerContinuous"/>
    </xf>
    <xf numFmtId="166" fontId="32" fillId="2" borderId="25" xfId="0" applyNumberFormat="1" applyFont="1" applyFill="1" applyBorder="1" applyAlignment="1">
      <alignment horizontal="centerContinuous"/>
    </xf>
    <xf numFmtId="3" fontId="32" fillId="2" borderId="29" xfId="0" applyNumberFormat="1" applyFont="1" applyFill="1" applyBorder="1" applyAlignment="1">
      <alignment horizontal="centerContinuous"/>
    </xf>
    <xf numFmtId="3" fontId="31" fillId="0" borderId="0" xfId="0" applyNumberFormat="1" applyFont="1"/>
    <xf numFmtId="3" fontId="33" fillId="0" borderId="94" xfId="0" applyNumberFormat="1" applyFont="1" applyBorder="1" applyAlignment="1">
      <alignment horizontal="right"/>
    </xf>
    <xf numFmtId="3" fontId="33" fillId="0" borderId="11" xfId="0" applyNumberFormat="1" applyFont="1" applyBorder="1" applyAlignment="1">
      <alignment horizontal="center"/>
    </xf>
    <xf numFmtId="3" fontId="33" fillId="0" borderId="94" xfId="0" applyNumberFormat="1" applyFont="1" applyBorder="1" applyAlignment="1">
      <alignment horizontal="left"/>
    </xf>
    <xf numFmtId="3" fontId="33" fillId="0" borderId="94" xfId="0" applyNumberFormat="1" applyFont="1" applyBorder="1" applyAlignment="1"/>
    <xf numFmtId="3" fontId="33" fillId="2" borderId="65" xfId="0" applyNumberFormat="1" applyFont="1" applyFill="1" applyBorder="1" applyAlignment="1"/>
    <xf numFmtId="1" fontId="33" fillId="2" borderId="94" xfId="0" applyNumberFormat="1" applyFont="1" applyFill="1" applyBorder="1" applyAlignment="1">
      <alignment horizontal="centerContinuous"/>
    </xf>
    <xf numFmtId="3" fontId="33" fillId="2" borderId="63" xfId="0" applyNumberFormat="1" applyFont="1" applyFill="1" applyBorder="1" applyAlignment="1"/>
    <xf numFmtId="167" fontId="14" fillId="0" borderId="40" xfId="0" applyNumberFormat="1" applyFont="1" applyBorder="1" applyAlignment="1"/>
    <xf numFmtId="167" fontId="14" fillId="0" borderId="40" xfId="0" applyNumberFormat="1" applyFont="1" applyBorder="1" applyAlignment="1">
      <alignment horizontal="left"/>
    </xf>
    <xf numFmtId="1" fontId="14" fillId="0" borderId="19" xfId="0" applyNumberFormat="1" applyFont="1" applyBorder="1"/>
    <xf numFmtId="1" fontId="14" fillId="3" borderId="10" xfId="0" applyNumberFormat="1" applyFont="1" applyFill="1" applyBorder="1"/>
    <xf numFmtId="167" fontId="14" fillId="0" borderId="11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8" xfId="0" applyNumberFormat="1" applyFont="1" applyBorder="1"/>
    <xf numFmtId="167" fontId="14" fillId="0" borderId="22" xfId="0" applyNumberFormat="1" applyFont="1" applyBorder="1" applyAlignment="1">
      <alignment horizontal="center"/>
    </xf>
    <xf numFmtId="167" fontId="14" fillId="3" borderId="74" xfId="0" applyNumberFormat="1" applyFont="1" applyFill="1" applyBorder="1"/>
    <xf numFmtId="1" fontId="14" fillId="3" borderId="80" xfId="0" applyNumberFormat="1" applyFont="1" applyFill="1" applyBorder="1"/>
    <xf numFmtId="1" fontId="14" fillId="0" borderId="72" xfId="0" applyNumberFormat="1" applyFont="1" applyBorder="1"/>
    <xf numFmtId="1" fontId="14" fillId="3" borderId="27" xfId="0" applyNumberFormat="1" applyFont="1" applyFill="1" applyBorder="1"/>
    <xf numFmtId="3" fontId="14" fillId="0" borderId="2" xfId="0" applyNumberFormat="1" applyFont="1" applyBorder="1"/>
    <xf numFmtId="3" fontId="14" fillId="2" borderId="2" xfId="0" applyNumberFormat="1" applyFont="1" applyFill="1" applyBorder="1"/>
    <xf numFmtId="1" fontId="14" fillId="2" borderId="27" xfId="0" applyNumberFormat="1" applyFont="1" applyFill="1" applyBorder="1"/>
    <xf numFmtId="1" fontId="14" fillId="3" borderId="28" xfId="0" applyNumberFormat="1" applyFont="1" applyFill="1" applyBorder="1"/>
    <xf numFmtId="3" fontId="14" fillId="0" borderId="41" xfId="0" applyNumberFormat="1" applyFont="1" applyBorder="1"/>
    <xf numFmtId="3" fontId="14" fillId="2" borderId="41" xfId="0" applyNumberFormat="1" applyFont="1" applyFill="1" applyBorder="1"/>
    <xf numFmtId="1" fontId="14" fillId="2" borderId="28" xfId="0" applyNumberFormat="1" applyFont="1" applyFill="1" applyBorder="1"/>
    <xf numFmtId="167" fontId="14" fillId="0" borderId="1" xfId="0" applyNumberFormat="1" applyFont="1" applyBorder="1"/>
    <xf numFmtId="167" fontId="14" fillId="3" borderId="2" xfId="0" applyNumberFormat="1" applyFont="1" applyFill="1" applyBorder="1"/>
    <xf numFmtId="167" fontId="14" fillId="0" borderId="2" xfId="0" applyNumberFormat="1" applyFont="1" applyBorder="1"/>
    <xf numFmtId="167" fontId="14" fillId="0" borderId="27" xfId="0" applyNumberFormat="1" applyFont="1" applyBorder="1"/>
    <xf numFmtId="167" fontId="14" fillId="2" borderId="2" xfId="0" applyNumberFormat="1" applyFont="1" applyFill="1" applyBorder="1"/>
    <xf numFmtId="167" fontId="14" fillId="0" borderId="25" xfId="0" applyNumberFormat="1" applyFont="1" applyBorder="1"/>
    <xf numFmtId="167" fontId="14" fillId="3" borderId="41" xfId="0" applyNumberFormat="1" applyFont="1" applyFill="1" applyBorder="1"/>
    <xf numFmtId="167" fontId="14" fillId="0" borderId="41" xfId="0" applyNumberFormat="1" applyFont="1" applyBorder="1"/>
    <xf numFmtId="167" fontId="14" fillId="0" borderId="28" xfId="0" applyNumberFormat="1" applyFont="1" applyBorder="1"/>
    <xf numFmtId="167" fontId="14" fillId="2" borderId="41" xfId="0" applyNumberFormat="1" applyFont="1" applyFill="1" applyBorder="1"/>
    <xf numFmtId="1" fontId="14" fillId="0" borderId="74" xfId="0" applyNumberFormat="1" applyFont="1" applyBorder="1"/>
    <xf numFmtId="167" fontId="14" fillId="3" borderId="76" xfId="0" applyNumberFormat="1" applyFont="1" applyFill="1" applyBorder="1"/>
    <xf numFmtId="1" fontId="14" fillId="3" borderId="74" xfId="0" applyNumberFormat="1" applyFont="1" applyFill="1" applyBorder="1"/>
    <xf numFmtId="167" fontId="14" fillId="0" borderId="76" xfId="0" applyNumberFormat="1" applyFont="1" applyBorder="1"/>
    <xf numFmtId="167" fontId="14" fillId="0" borderId="74" xfId="0" applyNumberFormat="1" applyFont="1" applyBorder="1"/>
    <xf numFmtId="167" fontId="14" fillId="2" borderId="76" xfId="0" applyNumberFormat="1" applyFont="1" applyFill="1" applyBorder="1"/>
    <xf numFmtId="1" fontId="14" fillId="2" borderId="74" xfId="0" applyNumberFormat="1" applyFont="1" applyFill="1" applyBorder="1"/>
    <xf numFmtId="1" fontId="0" fillId="3" borderId="4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" fontId="0" fillId="2" borderId="27" xfId="0" applyNumberFormat="1" applyFill="1" applyBorder="1" applyAlignment="1">
      <alignment horizontal="right"/>
    </xf>
    <xf numFmtId="1" fontId="0" fillId="2" borderId="28" xfId="0" applyNumberFormat="1" applyFill="1" applyBorder="1" applyAlignment="1">
      <alignment horizontal="right"/>
    </xf>
    <xf numFmtId="1" fontId="0" fillId="2" borderId="73" xfId="0" applyNumberFormat="1" applyFill="1" applyBorder="1" applyAlignment="1">
      <alignment horizontal="right"/>
    </xf>
    <xf numFmtId="167" fontId="19" fillId="0" borderId="44" xfId="0" applyNumberFormat="1" applyFont="1" applyBorder="1" applyAlignment="1">
      <alignment horizontal="left"/>
    </xf>
    <xf numFmtId="167" fontId="19" fillId="0" borderId="19" xfId="0" applyNumberFormat="1" applyFont="1" applyBorder="1"/>
    <xf numFmtId="167" fontId="19" fillId="0" borderId="40" xfId="0" applyNumberFormat="1" applyFont="1" applyBorder="1" applyAlignment="1">
      <alignment horizontal="center"/>
    </xf>
    <xf numFmtId="1" fontId="19" fillId="0" borderId="19" xfId="0" applyNumberFormat="1" applyFont="1" applyBorder="1"/>
    <xf numFmtId="167" fontId="19" fillId="0" borderId="40" xfId="0" applyNumberFormat="1" applyFont="1" applyBorder="1" applyAlignment="1">
      <alignment horizontal="left"/>
    </xf>
    <xf numFmtId="167" fontId="19" fillId="0" borderId="8" xfId="0" applyNumberFormat="1" applyFont="1" applyBorder="1"/>
    <xf numFmtId="167" fontId="19" fillId="0" borderId="32" xfId="0" applyNumberFormat="1" applyFont="1" applyBorder="1"/>
    <xf numFmtId="167" fontId="19" fillId="0" borderId="7" xfId="0" applyNumberFormat="1" applyFont="1" applyBorder="1" applyAlignment="1">
      <alignment horizontal="left"/>
    </xf>
    <xf numFmtId="1" fontId="19" fillId="0" borderId="32" xfId="0" applyNumberFormat="1" applyFont="1" applyBorder="1"/>
    <xf numFmtId="167" fontId="19" fillId="0" borderId="8" xfId="0" applyNumberFormat="1" applyFont="1" applyBorder="1" applyAlignment="1">
      <alignment horizontal="left"/>
    </xf>
    <xf numFmtId="167" fontId="19" fillId="0" borderId="7" xfId="0" applyNumberFormat="1" applyFont="1" applyBorder="1" applyAlignment="1">
      <alignment horizontal="center"/>
    </xf>
    <xf numFmtId="1" fontId="0" fillId="0" borderId="10" xfId="0" applyNumberFormat="1" applyBorder="1"/>
    <xf numFmtId="167" fontId="0" fillId="0" borderId="101" xfId="0" applyNumberFormat="1" applyBorder="1"/>
    <xf numFmtId="0" fontId="0" fillId="0" borderId="0" xfId="0" applyBorder="1" applyAlignment="1">
      <alignment horizontal="right"/>
    </xf>
    <xf numFmtId="0" fontId="19" fillId="0" borderId="18" xfId="0" applyFont="1" applyBorder="1"/>
    <xf numFmtId="37" fontId="4" fillId="2" borderId="26" xfId="0" applyNumberFormat="1" applyFont="1" applyFill="1" applyBorder="1" applyAlignment="1"/>
    <xf numFmtId="37" fontId="5" fillId="2" borderId="33" xfId="0" applyNumberFormat="1" applyFont="1" applyFill="1" applyBorder="1" applyAlignment="1"/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37" fontId="8" fillId="2" borderId="13" xfId="0" applyNumberFormat="1" applyFont="1" applyFill="1" applyBorder="1" applyAlignment="1"/>
    <xf numFmtId="1" fontId="14" fillId="0" borderId="57" xfId="0" applyNumberFormat="1" applyFont="1" applyBorder="1"/>
    <xf numFmtId="1" fontId="14" fillId="3" borderId="0" xfId="0" applyNumberFormat="1" applyFont="1" applyFill="1" applyAlignment="1">
      <alignment horizontal="right"/>
    </xf>
    <xf numFmtId="1" fontId="14" fillId="3" borderId="58" xfId="0" applyNumberFormat="1" applyFont="1" applyFill="1" applyBorder="1" applyAlignment="1">
      <alignment horizontal="right"/>
    </xf>
    <xf numFmtId="1" fontId="14" fillId="3" borderId="0" xfId="0" applyNumberFormat="1" applyFont="1" applyFill="1" applyBorder="1" applyAlignment="1">
      <alignment horizontal="right"/>
    </xf>
    <xf numFmtId="1" fontId="14" fillId="3" borderId="0" xfId="0" applyNumberFormat="1" applyFont="1" applyFill="1"/>
    <xf numFmtId="1" fontId="14" fillId="3" borderId="58" xfId="0" applyNumberFormat="1" applyFont="1" applyFill="1" applyBorder="1"/>
    <xf numFmtId="1" fontId="0" fillId="0" borderId="0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13" fillId="0" borderId="0" xfId="0" applyNumberFormat="1" applyFont="1" applyBorder="1"/>
    <xf numFmtId="1" fontId="12" fillId="0" borderId="75" xfId="0" applyNumberFormat="1" applyFont="1" applyFill="1" applyBorder="1"/>
    <xf numFmtId="1" fontId="0" fillId="0" borderId="75" xfId="0" applyNumberFormat="1" applyFill="1" applyBorder="1" applyAlignment="1">
      <alignment horizontal="center"/>
    </xf>
    <xf numFmtId="1" fontId="0" fillId="0" borderId="75" xfId="0" applyNumberFormat="1" applyFill="1" applyBorder="1"/>
    <xf numFmtId="1" fontId="0" fillId="0" borderId="75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7" fontId="19" fillId="0" borderId="18" xfId="0" applyNumberFormat="1" applyFont="1" applyBorder="1"/>
    <xf numFmtId="1" fontId="0" fillId="0" borderId="2" xfId="0" applyNumberFormat="1" applyBorder="1"/>
    <xf numFmtId="1" fontId="0" fillId="0" borderId="75" xfId="0" applyNumberFormat="1" applyBorder="1"/>
    <xf numFmtId="167" fontId="13" fillId="0" borderId="0" xfId="0" applyNumberFormat="1" applyFont="1" applyBorder="1" applyAlignment="1"/>
    <xf numFmtId="167" fontId="19" fillId="0" borderId="0" xfId="0" applyNumberFormat="1" applyFont="1" applyBorder="1"/>
    <xf numFmtId="167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19" fillId="0" borderId="22" xfId="0" applyFont="1" applyBorder="1"/>
    <xf numFmtId="0" fontId="19" fillId="0" borderId="21" xfId="0" applyFont="1" applyBorder="1"/>
    <xf numFmtId="0" fontId="10" fillId="0" borderId="18" xfId="0" applyFont="1" applyBorder="1" applyAlignment="1"/>
    <xf numFmtId="0" fontId="10" fillId="0" borderId="102" xfId="0" applyFont="1" applyBorder="1" applyAlignment="1"/>
    <xf numFmtId="168" fontId="10" fillId="0" borderId="103" xfId="0" applyNumberFormat="1" applyFont="1" applyBorder="1" applyAlignment="1"/>
    <xf numFmtId="168" fontId="10" fillId="0" borderId="22" xfId="0" applyNumberFormat="1" applyFont="1" applyBorder="1" applyAlignment="1"/>
    <xf numFmtId="168" fontId="10" fillId="0" borderId="18" xfId="0" applyNumberFormat="1" applyFont="1" applyBorder="1" applyAlignment="1"/>
    <xf numFmtId="164" fontId="10" fillId="0" borderId="0" xfId="0" applyNumberFormat="1" applyFont="1" applyAlignment="1"/>
    <xf numFmtId="166" fontId="8" fillId="0" borderId="52" xfId="0" applyNumberFormat="1" applyFont="1" applyBorder="1" applyAlignment="1">
      <alignment horizontal="right"/>
    </xf>
    <xf numFmtId="167" fontId="0" fillId="0" borderId="79" xfId="0" applyNumberFormat="1" applyBorder="1"/>
    <xf numFmtId="1" fontId="0" fillId="0" borderId="80" xfId="0" applyNumberFormat="1" applyBorder="1"/>
    <xf numFmtId="3" fontId="0" fillId="0" borderId="4" xfId="0" applyNumberFormat="1" applyBorder="1"/>
    <xf numFmtId="3" fontId="0" fillId="0" borderId="29" xfId="0" applyNumberFormat="1" applyBorder="1"/>
    <xf numFmtId="170" fontId="17" fillId="0" borderId="77" xfId="0" applyNumberFormat="1" applyFont="1" applyBorder="1"/>
    <xf numFmtId="170" fontId="17" fillId="0" borderId="8" xfId="0" applyNumberFormat="1" applyFont="1" applyBorder="1"/>
    <xf numFmtId="37" fontId="4" fillId="2" borderId="2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3" fillId="0" borderId="0" xfId="0" applyNumberFormat="1" applyFont="1" applyBorder="1"/>
    <xf numFmtId="3" fontId="0" fillId="2" borderId="1" xfId="0" applyNumberFormat="1" applyFill="1" applyBorder="1"/>
    <xf numFmtId="3" fontId="0" fillId="2" borderId="25" xfId="0" applyNumberFormat="1" applyFill="1" applyBorder="1"/>
    <xf numFmtId="3" fontId="0" fillId="2" borderId="28" xfId="0" applyNumberFormat="1" applyFill="1" applyBorder="1"/>
    <xf numFmtId="167" fontId="19" fillId="0" borderId="0" xfId="0" applyNumberFormat="1" applyFont="1" applyBorder="1" applyAlignment="1">
      <alignment horizontal="left"/>
    </xf>
    <xf numFmtId="167" fontId="12" fillId="0" borderId="72" xfId="0" applyNumberFormat="1" applyFont="1" applyBorder="1"/>
    <xf numFmtId="172" fontId="0" fillId="0" borderId="0" xfId="0" applyNumberFormat="1" applyBorder="1"/>
    <xf numFmtId="0" fontId="19" fillId="0" borderId="5" xfId="0" applyFont="1" applyBorder="1"/>
    <xf numFmtId="173" fontId="0" fillId="0" borderId="0" xfId="1" applyNumberFormat="1" applyFont="1"/>
    <xf numFmtId="167" fontId="0" fillId="0" borderId="34" xfId="0" applyNumberFormat="1" applyBorder="1"/>
    <xf numFmtId="1" fontId="0" fillId="2" borderId="18" xfId="0" applyNumberFormat="1" applyFill="1" applyBorder="1"/>
    <xf numFmtId="1" fontId="0" fillId="2" borderId="73" xfId="0" applyNumberFormat="1" applyFill="1" applyBorder="1"/>
    <xf numFmtId="1" fontId="0" fillId="2" borderId="72" xfId="0" applyNumberFormat="1" applyFill="1" applyBorder="1"/>
    <xf numFmtId="1" fontId="14" fillId="2" borderId="18" xfId="0" applyNumberFormat="1" applyFont="1" applyFill="1" applyBorder="1"/>
    <xf numFmtId="1" fontId="14" fillId="2" borderId="73" xfId="0" applyNumberFormat="1" applyFont="1" applyFill="1" applyBorder="1"/>
    <xf numFmtId="168" fontId="14" fillId="0" borderId="0" xfId="0" applyNumberFormat="1" applyFont="1"/>
    <xf numFmtId="167" fontId="0" fillId="2" borderId="18" xfId="0" applyNumberFormat="1" applyFill="1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7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0" fillId="0" borderId="0" xfId="0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6" fillId="0" borderId="0" xfId="0" applyFont="1" applyFill="1" applyBorder="1"/>
    <xf numFmtId="167" fontId="12" fillId="0" borderId="0" xfId="0" applyNumberFormat="1" applyFont="1" applyFill="1" applyBorder="1"/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left"/>
    </xf>
    <xf numFmtId="167" fontId="17" fillId="0" borderId="0" xfId="0" applyNumberFormat="1" applyFont="1" applyFill="1" applyBorder="1"/>
    <xf numFmtId="167" fontId="0" fillId="0" borderId="0" xfId="0" applyNumberFormat="1" applyFill="1" applyBorder="1" applyAlignment="1">
      <alignment horizontal="center"/>
    </xf>
    <xf numFmtId="2" fontId="12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5" fillId="0" borderId="21" xfId="0" applyFont="1" applyBorder="1" applyAlignment="1"/>
    <xf numFmtId="0" fontId="19" fillId="0" borderId="0" xfId="0" applyFont="1" applyFill="1" applyBorder="1"/>
    <xf numFmtId="167" fontId="0" fillId="2" borderId="57" xfId="0" applyNumberFormat="1" applyFill="1" applyBorder="1"/>
    <xf numFmtId="37" fontId="10" fillId="0" borderId="18" xfId="0" applyNumberFormat="1" applyFont="1" applyBorder="1" applyAlignment="1"/>
    <xf numFmtId="3" fontId="10" fillId="0" borderId="18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8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8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/>
    <xf numFmtId="164" fontId="10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/>
    <xf numFmtId="1" fontId="11" fillId="0" borderId="92" xfId="0" applyNumberFormat="1" applyFont="1" applyBorder="1" applyAlignment="1">
      <alignment horizontal="center"/>
    </xf>
    <xf numFmtId="3" fontId="8" fillId="0" borderId="92" xfId="0" applyNumberFormat="1" applyFont="1" applyBorder="1" applyAlignment="1"/>
    <xf numFmtId="166" fontId="8" fillId="0" borderId="92" xfId="0" applyNumberFormat="1" applyFont="1" applyBorder="1" applyAlignment="1"/>
    <xf numFmtId="3" fontId="29" fillId="1" borderId="4" xfId="0" applyNumberFormat="1" applyFont="1" applyFill="1" applyBorder="1" applyAlignment="1"/>
    <xf numFmtId="3" fontId="29" fillId="1" borderId="23" xfId="0" applyNumberFormat="1" applyFont="1" applyFill="1" applyBorder="1" applyAlignment="1"/>
    <xf numFmtId="3" fontId="32" fillId="1" borderId="63" xfId="0" applyNumberFormat="1" applyFont="1" applyFill="1" applyBorder="1" applyAlignment="1"/>
    <xf numFmtId="3" fontId="32" fillId="1" borderId="29" xfId="0" applyNumberFormat="1" applyFont="1" applyFill="1" applyBorder="1" applyAlignment="1"/>
    <xf numFmtId="167" fontId="0" fillId="0" borderId="13" xfId="0" applyNumberFormat="1" applyBorder="1"/>
    <xf numFmtId="167" fontId="15" fillId="0" borderId="0" xfId="0" applyNumberFormat="1" applyFont="1" applyBorder="1"/>
    <xf numFmtId="167" fontId="15" fillId="0" borderId="0" xfId="0" applyNumberFormat="1" applyFont="1" applyBorder="1" applyAlignment="1">
      <alignment horizontal="left"/>
    </xf>
    <xf numFmtId="167" fontId="14" fillId="0" borderId="0" xfId="0" applyNumberFormat="1" applyFont="1" applyBorder="1" applyAlignment="1"/>
    <xf numFmtId="0" fontId="36" fillId="0" borderId="19" xfId="0" applyFont="1" applyBorder="1"/>
    <xf numFmtId="0" fontId="36" fillId="0" borderId="32" xfId="0" applyFont="1" applyBorder="1"/>
    <xf numFmtId="167" fontId="0" fillId="0" borderId="5" xfId="0" applyNumberFormat="1" applyBorder="1" applyAlignment="1">
      <alignment horizontal="left"/>
    </xf>
    <xf numFmtId="167" fontId="0" fillId="0" borderId="33" xfId="0" applyNumberFormat="1" applyBorder="1" applyAlignment="1">
      <alignment horizontal="left"/>
    </xf>
    <xf numFmtId="0" fontId="13" fillId="0" borderId="44" xfId="0" applyFont="1" applyBorder="1" applyAlignment="1"/>
    <xf numFmtId="173" fontId="19" fillId="0" borderId="0" xfId="1" applyNumberFormat="1" applyFont="1"/>
    <xf numFmtId="167" fontId="19" fillId="0" borderId="21" xfId="0" applyNumberFormat="1" applyFont="1" applyBorder="1"/>
    <xf numFmtId="173" fontId="14" fillId="0" borderId="0" xfId="1" applyNumberFormat="1" applyFont="1"/>
    <xf numFmtId="0" fontId="0" fillId="0" borderId="5" xfId="0" applyBorder="1"/>
    <xf numFmtId="0" fontId="13" fillId="0" borderId="22" xfId="0" quotePrefix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167" fontId="38" fillId="0" borderId="0" xfId="0" applyNumberFormat="1" applyFont="1"/>
    <xf numFmtId="0" fontId="19" fillId="0" borderId="31" xfId="0" applyFont="1" applyBorder="1"/>
    <xf numFmtId="170" fontId="17" fillId="0" borderId="0" xfId="0" applyNumberFormat="1" applyFont="1" applyBorder="1" applyAlignment="1">
      <alignment horizontal="center"/>
    </xf>
    <xf numFmtId="168" fontId="10" fillId="0" borderId="0" xfId="0" applyNumberFormat="1" applyFont="1" applyAlignment="1"/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7" fontId="8" fillId="0" borderId="75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11" fillId="0" borderId="84" xfId="0" applyNumberFormat="1" applyFont="1" applyBorder="1" applyAlignment="1"/>
    <xf numFmtId="37" fontId="11" fillId="0" borderId="5" xfId="0" applyNumberFormat="1" applyFont="1" applyBorder="1" applyAlignment="1">
      <alignment horizontal="centerContinuous"/>
    </xf>
    <xf numFmtId="37" fontId="11" fillId="0" borderId="0" xfId="0" applyNumberFormat="1" applyFont="1" applyBorder="1" applyAlignment="1">
      <alignment horizontal="centerContinuous"/>
    </xf>
    <xf numFmtId="166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5" xfId="0" applyNumberFormat="1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0" borderId="4" xfId="0" applyNumberFormat="1" applyBorder="1"/>
    <xf numFmtId="1" fontId="0" fillId="0" borderId="29" xfId="0" applyNumberFormat="1" applyBorder="1"/>
    <xf numFmtId="0" fontId="13" fillId="0" borderId="0" xfId="0" applyFont="1" applyBorder="1" applyAlignment="1"/>
    <xf numFmtId="37" fontId="5" fillId="0" borderId="2" xfId="0" applyNumberFormat="1" applyFont="1" applyBorder="1" applyAlignment="1"/>
    <xf numFmtId="0" fontId="5" fillId="0" borderId="41" xfId="0" applyFont="1" applyBorder="1" applyAlignment="1"/>
    <xf numFmtId="37" fontId="5" fillId="0" borderId="30" xfId="0" applyNumberFormat="1" applyFont="1" applyBorder="1" applyAlignment="1"/>
    <xf numFmtId="164" fontId="5" fillId="0" borderId="31" xfId="0" applyNumberFormat="1" applyFont="1" applyBorder="1" applyAlignment="1"/>
    <xf numFmtId="164" fontId="5" fillId="0" borderId="33" xfId="0" applyNumberFormat="1" applyFont="1" applyBorder="1" applyAlignment="1"/>
    <xf numFmtId="3" fontId="5" fillId="0" borderId="31" xfId="0" applyNumberFormat="1" applyFont="1" applyBorder="1" applyAlignment="1"/>
    <xf numFmtId="3" fontId="5" fillId="0" borderId="0" xfId="0" applyNumberFormat="1" applyFont="1" applyBorder="1" applyAlignment="1"/>
    <xf numFmtId="0" fontId="40" fillId="0" borderId="0" xfId="0" applyFont="1"/>
    <xf numFmtId="0" fontId="10" fillId="0" borderId="0" xfId="0" applyFont="1"/>
    <xf numFmtId="0" fontId="41" fillId="0" borderId="0" xfId="0" applyFont="1"/>
    <xf numFmtId="1" fontId="0" fillId="0" borderId="76" xfId="0" applyNumberFormat="1" applyBorder="1"/>
    <xf numFmtId="1" fontId="0" fillId="0" borderId="46" xfId="0" applyNumberFormat="1" applyBorder="1" applyAlignment="1">
      <alignment horizontal="right"/>
    </xf>
    <xf numFmtId="1" fontId="0" fillId="0" borderId="95" xfId="0" applyNumberFormat="1" applyBorder="1"/>
    <xf numFmtId="167" fontId="0" fillId="0" borderId="75" xfId="0" applyNumberFormat="1" applyBorder="1" applyAlignment="1">
      <alignment horizontal="left"/>
    </xf>
    <xf numFmtId="167" fontId="0" fillId="0" borderId="75" xfId="0" applyNumberFormat="1" applyBorder="1" applyAlignment="1">
      <alignment horizontal="right"/>
    </xf>
    <xf numFmtId="37" fontId="4" fillId="0" borderId="75" xfId="0" applyNumberFormat="1" applyFont="1" applyBorder="1" applyAlignment="1">
      <alignment horizontal="centerContinuous"/>
    </xf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/>
    <xf numFmtId="37" fontId="5" fillId="2" borderId="30" xfId="0" applyNumberFormat="1" applyFont="1" applyFill="1" applyBorder="1" applyAlignment="1"/>
    <xf numFmtId="37" fontId="5" fillId="2" borderId="4" xfId="0" applyNumberFormat="1" applyFont="1" applyFill="1" applyBorder="1" applyAlignment="1"/>
    <xf numFmtId="164" fontId="5" fillId="2" borderId="31" xfId="0" applyNumberFormat="1" applyFont="1" applyFill="1" applyBorder="1" applyAlignment="1"/>
    <xf numFmtId="0" fontId="5" fillId="2" borderId="23" xfId="0" applyFont="1" applyFill="1" applyBorder="1" applyAlignment="1"/>
    <xf numFmtId="3" fontId="5" fillId="2" borderId="31" xfId="0" applyNumberFormat="1" applyFont="1" applyFill="1" applyBorder="1" applyAlignment="1"/>
    <xf numFmtId="1" fontId="5" fillId="2" borderId="23" xfId="0" applyNumberFormat="1" applyFont="1" applyFill="1" applyBorder="1" applyAlignment="1"/>
    <xf numFmtId="164" fontId="5" fillId="2" borderId="33" xfId="0" applyNumberFormat="1" applyFont="1" applyFill="1" applyBorder="1" applyAlignment="1"/>
    <xf numFmtId="0" fontId="5" fillId="2" borderId="29" xfId="0" applyFont="1" applyFill="1" applyBorder="1" applyAlignment="1"/>
    <xf numFmtId="167" fontId="14" fillId="0" borderId="44" xfId="0" applyNumberFormat="1" applyFont="1" applyBorder="1"/>
    <xf numFmtId="1" fontId="0" fillId="3" borderId="2" xfId="0" applyNumberFormat="1" applyFill="1" applyBorder="1"/>
    <xf numFmtId="167" fontId="12" fillId="0" borderId="37" xfId="0" applyNumberFormat="1" applyFont="1" applyBorder="1" applyAlignment="1">
      <alignment horizontal="left"/>
    </xf>
    <xf numFmtId="3" fontId="0" fillId="0" borderId="5" xfId="0" applyNumberFormat="1" applyBorder="1"/>
    <xf numFmtId="167" fontId="0" fillId="0" borderId="14" xfId="0" applyNumberFormat="1" applyBorder="1" applyAlignment="1"/>
    <xf numFmtId="168" fontId="0" fillId="0" borderId="0" xfId="0" applyNumberFormat="1" applyAlignment="1"/>
    <xf numFmtId="168" fontId="0" fillId="0" borderId="0" xfId="0" applyNumberFormat="1" applyBorder="1" applyAlignment="1"/>
    <xf numFmtId="171" fontId="0" fillId="0" borderId="18" xfId="0" applyNumberFormat="1" applyBorder="1"/>
    <xf numFmtId="0" fontId="19" fillId="0" borderId="18" xfId="0" applyFont="1" applyFill="1" applyBorder="1" applyAlignment="1" applyProtection="1">
      <alignment horizontal="left"/>
    </xf>
    <xf numFmtId="172" fontId="0" fillId="0" borderId="31" xfId="0" applyNumberFormat="1" applyBorder="1"/>
    <xf numFmtId="167" fontId="0" fillId="0" borderId="31" xfId="0" applyNumberFormat="1" applyBorder="1"/>
    <xf numFmtId="0" fontId="19" fillId="0" borderId="0" xfId="0" applyFont="1"/>
    <xf numFmtId="0" fontId="19" fillId="4" borderId="22" xfId="0" applyFont="1" applyFill="1" applyBorder="1"/>
    <xf numFmtId="0" fontId="19" fillId="4" borderId="18" xfId="0" applyFont="1" applyFill="1" applyBorder="1"/>
    <xf numFmtId="0" fontId="19" fillId="4" borderId="0" xfId="0" applyFont="1" applyFill="1" applyAlignment="1" applyProtection="1">
      <alignment horizontal="left"/>
    </xf>
    <xf numFmtId="0" fontId="10" fillId="0" borderId="23" xfId="0" applyFont="1" applyBorder="1" applyAlignment="1"/>
    <xf numFmtId="0" fontId="10" fillId="0" borderId="79" xfId="0" applyFont="1" applyBorder="1" applyAlignment="1"/>
    <xf numFmtId="167" fontId="14" fillId="0" borderId="16" xfId="0" applyNumberFormat="1" applyFont="1" applyBorder="1"/>
    <xf numFmtId="167" fontId="14" fillId="0" borderId="19" xfId="0" applyNumberFormat="1" applyFont="1" applyBorder="1"/>
    <xf numFmtId="167" fontId="14" fillId="0" borderId="44" xfId="0" applyNumberFormat="1" applyFont="1" applyBorder="1" applyAlignment="1">
      <alignment horizontal="center"/>
    </xf>
    <xf numFmtId="167" fontId="14" fillId="0" borderId="40" xfId="0" applyNumberFormat="1" applyFont="1" applyBorder="1" applyAlignment="1">
      <alignment horizontal="center"/>
    </xf>
    <xf numFmtId="167" fontId="14" fillId="0" borderId="8" xfId="0" applyNumberFormat="1" applyFont="1" applyBorder="1"/>
    <xf numFmtId="167" fontId="14" fillId="0" borderId="32" xfId="0" applyNumberFormat="1" applyFont="1" applyBorder="1"/>
    <xf numFmtId="167" fontId="14" fillId="0" borderId="8" xfId="0" applyNumberFormat="1" applyFont="1" applyBorder="1" applyAlignment="1">
      <alignment horizontal="left"/>
    </xf>
    <xf numFmtId="1" fontId="14" fillId="0" borderId="32" xfId="0" applyNumberFormat="1" applyFont="1" applyBorder="1"/>
    <xf numFmtId="167" fontId="14" fillId="0" borderId="7" xfId="0" applyNumberFormat="1" applyFont="1" applyBorder="1" applyAlignment="1">
      <alignment horizontal="left"/>
    </xf>
    <xf numFmtId="167" fontId="14" fillId="0" borderId="75" xfId="0" applyNumberFormat="1" applyFont="1" applyBorder="1" applyAlignment="1">
      <alignment horizontal="center"/>
    </xf>
    <xf numFmtId="167" fontId="14" fillId="0" borderId="75" xfId="0" applyNumberFormat="1" applyFont="1" applyBorder="1" applyAlignment="1">
      <alignment horizontal="left"/>
    </xf>
    <xf numFmtId="167" fontId="14" fillId="0" borderId="7" xfId="0" applyNumberFormat="1" applyFont="1" applyBorder="1" applyAlignment="1">
      <alignment horizontal="center"/>
    </xf>
    <xf numFmtId="167" fontId="13" fillId="0" borderId="16" xfId="0" applyNumberFormat="1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167" fontId="19" fillId="0" borderId="19" xfId="0" applyNumberFormat="1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167" fontId="19" fillId="0" borderId="32" xfId="0" applyNumberFormat="1" applyFont="1" applyBorder="1" applyAlignment="1">
      <alignment horizontal="left"/>
    </xf>
    <xf numFmtId="167" fontId="17" fillId="0" borderId="78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 applyAlignment="1">
      <alignment horizontal="left"/>
    </xf>
    <xf numFmtId="167" fontId="17" fillId="0" borderId="0" xfId="0" applyNumberFormat="1" applyFont="1" applyBorder="1"/>
    <xf numFmtId="1" fontId="12" fillId="0" borderId="78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center"/>
    </xf>
    <xf numFmtId="0" fontId="19" fillId="0" borderId="75" xfId="0" applyFont="1" applyBorder="1" applyAlignment="1">
      <alignment horizontal="left"/>
    </xf>
    <xf numFmtId="0" fontId="42" fillId="0" borderId="0" xfId="0" applyFont="1"/>
    <xf numFmtId="0" fontId="43" fillId="0" borderId="0" xfId="0" applyFont="1" applyAlignment="1"/>
    <xf numFmtId="167" fontId="44" fillId="0" borderId="40" xfId="0" applyNumberFormat="1" applyFont="1" applyBorder="1" applyAlignment="1">
      <alignment horizontal="left"/>
    </xf>
    <xf numFmtId="167" fontId="44" fillId="0" borderId="7" xfId="0" applyNumberFormat="1" applyFont="1" applyBorder="1" applyAlignment="1">
      <alignment horizontal="left"/>
    </xf>
    <xf numFmtId="0" fontId="45" fillId="0" borderId="40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5" fillId="0" borderId="32" xfId="0" applyFont="1" applyBorder="1" applyAlignment="1">
      <alignment horizontal="left"/>
    </xf>
    <xf numFmtId="0" fontId="44" fillId="0" borderId="40" xfId="0" applyFont="1" applyBorder="1" applyAlignment="1">
      <alignment horizontal="left"/>
    </xf>
    <xf numFmtId="0" fontId="44" fillId="0" borderId="19" xfId="0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44" fillId="0" borderId="32" xfId="0" applyFont="1" applyBorder="1" applyAlignment="1">
      <alignment horizontal="left"/>
    </xf>
    <xf numFmtId="0" fontId="46" fillId="0" borderId="40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7" fillId="0" borderId="40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4" fillId="0" borderId="44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1" fontId="44" fillId="0" borderId="19" xfId="0" applyNumberFormat="1" applyFont="1" applyBorder="1" applyAlignment="1">
      <alignment horizontal="left"/>
    </xf>
    <xf numFmtId="1" fontId="44" fillId="0" borderId="32" xfId="0" applyNumberFormat="1" applyFont="1" applyBorder="1" applyAlignment="1">
      <alignment horizontal="left"/>
    </xf>
    <xf numFmtId="167" fontId="44" fillId="0" borderId="19" xfId="0" applyNumberFormat="1" applyFont="1" applyBorder="1" applyAlignment="1">
      <alignment horizontal="left"/>
    </xf>
    <xf numFmtId="167" fontId="44" fillId="0" borderId="32" xfId="0" applyNumberFormat="1" applyFont="1" applyBorder="1" applyAlignment="1">
      <alignment horizontal="left"/>
    </xf>
    <xf numFmtId="167" fontId="44" fillId="0" borderId="44" xfId="0" applyNumberFormat="1" applyFont="1" applyBorder="1" applyAlignment="1">
      <alignment horizontal="left"/>
    </xf>
    <xf numFmtId="167" fontId="45" fillId="0" borderId="40" xfId="0" applyNumberFormat="1" applyFont="1" applyBorder="1" applyAlignment="1">
      <alignment horizontal="left"/>
    </xf>
    <xf numFmtId="167" fontId="45" fillId="0" borderId="7" xfId="0" applyNumberFormat="1" applyFont="1" applyBorder="1" applyAlignment="1">
      <alignment horizontal="left"/>
    </xf>
    <xf numFmtId="0" fontId="45" fillId="0" borderId="0" xfId="0" applyFont="1" applyAlignment="1">
      <alignment horizontal="left"/>
    </xf>
    <xf numFmtId="0" fontId="45" fillId="0" borderId="0" xfId="0" applyFont="1"/>
    <xf numFmtId="0" fontId="45" fillId="0" borderId="44" xfId="0" applyFont="1" applyBorder="1" applyAlignment="1">
      <alignment horizontal="left"/>
    </xf>
    <xf numFmtId="0" fontId="45" fillId="0" borderId="19" xfId="0" applyFont="1" applyBorder="1"/>
    <xf numFmtId="0" fontId="47" fillId="0" borderId="8" xfId="0" applyFont="1" applyBorder="1"/>
    <xf numFmtId="0" fontId="45" fillId="0" borderId="32" xfId="0" applyFont="1" applyBorder="1"/>
    <xf numFmtId="167" fontId="46" fillId="0" borderId="44" xfId="0" applyNumberFormat="1" applyFont="1" applyBorder="1" applyAlignment="1">
      <alignment horizontal="left"/>
    </xf>
    <xf numFmtId="167" fontId="46" fillId="0" borderId="8" xfId="0" applyNumberFormat="1" applyFont="1" applyBorder="1" applyAlignment="1">
      <alignment horizontal="left"/>
    </xf>
    <xf numFmtId="167" fontId="46" fillId="0" borderId="7" xfId="0" applyNumberFormat="1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167" fontId="45" fillId="0" borderId="44" xfId="0" applyNumberFormat="1" applyFont="1" applyBorder="1" applyAlignment="1">
      <alignment horizontal="left"/>
    </xf>
    <xf numFmtId="167" fontId="45" fillId="0" borderId="8" xfId="0" applyNumberFormat="1" applyFont="1" applyBorder="1" applyAlignment="1">
      <alignment horizontal="left"/>
    </xf>
    <xf numFmtId="167" fontId="47" fillId="0" borderId="44" xfId="0" applyNumberFormat="1" applyFont="1" applyBorder="1" applyAlignment="1">
      <alignment horizontal="left"/>
    </xf>
    <xf numFmtId="167" fontId="47" fillId="0" borderId="8" xfId="0" applyNumberFormat="1" applyFont="1" applyBorder="1"/>
    <xf numFmtId="167" fontId="45" fillId="0" borderId="19" xfId="0" applyNumberFormat="1" applyFont="1" applyBorder="1" applyAlignment="1">
      <alignment horizontal="left"/>
    </xf>
    <xf numFmtId="167" fontId="45" fillId="0" borderId="32" xfId="0" applyNumberFormat="1" applyFont="1" applyBorder="1" applyAlignment="1">
      <alignment horizontal="left"/>
    </xf>
    <xf numFmtId="167" fontId="44" fillId="0" borderId="8" xfId="0" applyNumberFormat="1" applyFont="1" applyBorder="1"/>
    <xf numFmtId="167" fontId="47" fillId="0" borderId="7" xfId="0" applyNumberFormat="1" applyFont="1" applyBorder="1" applyAlignment="1">
      <alignment horizontal="left"/>
    </xf>
    <xf numFmtId="0" fontId="38" fillId="0" borderId="19" xfId="0" applyFont="1" applyBorder="1"/>
    <xf numFmtId="0" fontId="38" fillId="0" borderId="32" xfId="0" applyFont="1" applyBorder="1"/>
    <xf numFmtId="0" fontId="16" fillId="0" borderId="0" xfId="0" applyFont="1" applyBorder="1"/>
    <xf numFmtId="0" fontId="12" fillId="0" borderId="2" xfId="0" applyFont="1" applyBorder="1"/>
    <xf numFmtId="0" fontId="44" fillId="0" borderId="0" xfId="0" applyFont="1" applyBorder="1" applyAlignment="1">
      <alignment horizontal="left"/>
    </xf>
    <xf numFmtId="168" fontId="0" fillId="0" borderId="2" xfId="0" applyNumberFormat="1" applyBorder="1" applyAlignment="1"/>
    <xf numFmtId="0" fontId="19" fillId="0" borderId="0" xfId="0" applyFont="1" applyBorder="1" applyAlignment="1">
      <alignment horizontal="left"/>
    </xf>
    <xf numFmtId="1" fontId="0" fillId="0" borderId="58" xfId="0" applyNumberFormat="1" applyBorder="1" applyAlignment="1">
      <alignment horizontal="right"/>
    </xf>
    <xf numFmtId="1" fontId="13" fillId="0" borderId="0" xfId="0" applyNumberFormat="1" applyFont="1" applyBorder="1" applyAlignment="1">
      <alignment horizontal="left"/>
    </xf>
    <xf numFmtId="167" fontId="12" fillId="0" borderId="2" xfId="0" applyNumberFormat="1" applyFont="1" applyBorder="1"/>
    <xf numFmtId="167" fontId="16" fillId="0" borderId="0" xfId="0" applyNumberFormat="1" applyFont="1" applyBorder="1"/>
    <xf numFmtId="1" fontId="0" fillId="0" borderId="46" xfId="0" applyNumberFormat="1" applyBorder="1"/>
    <xf numFmtId="1" fontId="12" fillId="0" borderId="0" xfId="0" applyNumberFormat="1" applyFont="1" applyBorder="1"/>
    <xf numFmtId="1" fontId="0" fillId="0" borderId="101" xfId="0" applyNumberFormat="1" applyBorder="1"/>
    <xf numFmtId="1" fontId="0" fillId="0" borderId="104" xfId="0" applyNumberFormat="1" applyBorder="1"/>
    <xf numFmtId="3" fontId="0" fillId="0" borderId="0" xfId="0" applyNumberFormat="1" applyBorder="1" applyAlignment="1"/>
    <xf numFmtId="167" fontId="0" fillId="0" borderId="101" xfId="0" applyNumberFormat="1" applyBorder="1" applyAlignment="1">
      <alignment horizontal="right"/>
    </xf>
    <xf numFmtId="3" fontId="0" fillId="2" borderId="4" xfId="0" applyNumberFormat="1" applyFill="1" applyBorder="1"/>
    <xf numFmtId="167" fontId="0" fillId="0" borderId="26" xfId="0" applyNumberFormat="1" applyBorder="1" applyAlignment="1">
      <alignment horizontal="left"/>
    </xf>
    <xf numFmtId="1" fontId="0" fillId="3" borderId="60" xfId="0" applyNumberFormat="1" applyFill="1" applyBorder="1"/>
    <xf numFmtId="167" fontId="0" fillId="3" borderId="73" xfId="0" applyNumberFormat="1" applyFill="1" applyBorder="1"/>
    <xf numFmtId="1" fontId="13" fillId="0" borderId="36" xfId="0" applyNumberFormat="1" applyFont="1" applyBorder="1" applyAlignment="1">
      <alignment horizontal="left"/>
    </xf>
    <xf numFmtId="167" fontId="17" fillId="3" borderId="37" xfId="0" applyNumberFormat="1" applyFont="1" applyFill="1" applyBorder="1" applyAlignment="1">
      <alignment horizontal="right"/>
    </xf>
    <xf numFmtId="1" fontId="13" fillId="3" borderId="38" xfId="0" applyNumberFormat="1" applyFont="1" applyFill="1" applyBorder="1" applyAlignment="1">
      <alignment horizontal="left"/>
    </xf>
    <xf numFmtId="3" fontId="33" fillId="0" borderId="35" xfId="0" applyNumberFormat="1" applyFont="1" applyBorder="1" applyAlignment="1">
      <alignment horizontal="right"/>
    </xf>
    <xf numFmtId="3" fontId="29" fillId="0" borderId="41" xfId="0" applyNumberFormat="1" applyFont="1" applyFill="1" applyBorder="1" applyAlignment="1"/>
    <xf numFmtId="167" fontId="12" fillId="0" borderId="2" xfId="0" applyNumberFormat="1" applyFont="1" applyBorder="1" applyAlignment="1">
      <alignment horizontal="left"/>
    </xf>
    <xf numFmtId="3" fontId="31" fillId="0" borderId="57" xfId="0" applyNumberFormat="1" applyFont="1" applyBorder="1" applyAlignment="1"/>
    <xf numFmtId="167" fontId="0" fillId="0" borderId="26" xfId="0" applyNumberFormat="1" applyBorder="1"/>
    <xf numFmtId="1" fontId="0" fillId="2" borderId="105" xfId="0" applyNumberFormat="1" applyFill="1" applyBorder="1"/>
    <xf numFmtId="1" fontId="0" fillId="2" borderId="14" xfId="0" applyNumberFormat="1" applyFill="1" applyBorder="1"/>
    <xf numFmtId="1" fontId="0" fillId="2" borderId="95" xfId="0" applyNumberFormat="1" applyFill="1" applyBorder="1"/>
    <xf numFmtId="167" fontId="12" fillId="0" borderId="0" xfId="0" applyNumberFormat="1" applyFont="1" applyBorder="1" applyAlignment="1">
      <alignment horizontal="left"/>
    </xf>
    <xf numFmtId="1" fontId="45" fillId="0" borderId="19" xfId="0" applyNumberFormat="1" applyFont="1" applyBorder="1" applyAlignment="1">
      <alignment horizontal="left"/>
    </xf>
    <xf numFmtId="1" fontId="45" fillId="0" borderId="32" xfId="0" applyNumberFormat="1" applyFont="1" applyBorder="1" applyAlignment="1">
      <alignment horizontal="left"/>
    </xf>
    <xf numFmtId="167" fontId="0" fillId="0" borderId="73" xfId="0" applyNumberFormat="1" applyBorder="1"/>
    <xf numFmtId="1" fontId="0" fillId="2" borderId="2" xfId="0" applyNumberFormat="1" applyFill="1" applyBorder="1"/>
    <xf numFmtId="167" fontId="0" fillId="0" borderId="3" xfId="0" applyNumberFormat="1" applyBorder="1"/>
    <xf numFmtId="167" fontId="0" fillId="0" borderId="77" xfId="0" applyNumberFormat="1" applyBorder="1"/>
    <xf numFmtId="1" fontId="14" fillId="0" borderId="1" xfId="0" applyNumberFormat="1" applyFont="1" applyBorder="1"/>
    <xf numFmtId="3" fontId="32" fillId="2" borderId="0" xfId="0" applyNumberFormat="1" applyFont="1" applyFill="1" applyBorder="1" applyAlignment="1"/>
    <xf numFmtId="3" fontId="32" fillId="0" borderId="106" xfId="0" applyNumberFormat="1" applyFont="1" applyBorder="1" applyAlignment="1"/>
    <xf numFmtId="3" fontId="32" fillId="0" borderId="46" xfId="0" applyNumberFormat="1" applyFont="1" applyBorder="1" applyAlignment="1"/>
    <xf numFmtId="3" fontId="32" fillId="0" borderId="59" xfId="0" applyNumberFormat="1" applyFont="1" applyBorder="1" applyAlignment="1"/>
    <xf numFmtId="3" fontId="32" fillId="0" borderId="107" xfId="0" applyNumberFormat="1" applyFont="1" applyBorder="1" applyAlignment="1"/>
    <xf numFmtId="3" fontId="32" fillId="1" borderId="107" xfId="0" applyNumberFormat="1" applyFont="1" applyFill="1" applyBorder="1" applyAlignment="1"/>
    <xf numFmtId="3" fontId="32" fillId="0" borderId="57" xfId="0" applyNumberFormat="1" applyFont="1" applyBorder="1" applyAlignment="1"/>
    <xf numFmtId="3" fontId="32" fillId="2" borderId="107" xfId="0" applyNumberFormat="1" applyFont="1" applyFill="1" applyBorder="1" applyAlignment="1"/>
    <xf numFmtId="3" fontId="32" fillId="2" borderId="108" xfId="0" applyNumberFormat="1" applyFont="1" applyFill="1" applyBorder="1" applyAlignment="1"/>
    <xf numFmtId="3" fontId="32" fillId="0" borderId="109" xfId="0" applyNumberFormat="1" applyFont="1" applyBorder="1" applyAlignment="1"/>
    <xf numFmtId="3" fontId="32" fillId="0" borderId="110" xfId="0" applyNumberFormat="1" applyFont="1" applyBorder="1" applyAlignment="1"/>
    <xf numFmtId="3" fontId="32" fillId="0" borderId="111" xfId="0" applyNumberFormat="1" applyFont="1" applyBorder="1" applyAlignment="1"/>
    <xf numFmtId="3" fontId="32" fillId="0" borderId="18" xfId="0" applyNumberFormat="1" applyFont="1" applyBorder="1" applyAlignment="1"/>
    <xf numFmtId="3" fontId="32" fillId="2" borderId="76" xfId="0" applyNumberFormat="1" applyFont="1" applyFill="1" applyBorder="1" applyAlignment="1"/>
    <xf numFmtId="3" fontId="32" fillId="2" borderId="112" xfId="0" applyNumberFormat="1" applyFont="1" applyFill="1" applyBorder="1" applyAlignment="1"/>
    <xf numFmtId="0" fontId="19" fillId="0" borderId="21" xfId="0" applyFont="1" applyFill="1" applyBorder="1"/>
    <xf numFmtId="174" fontId="19" fillId="0" borderId="0" xfId="1" quotePrefix="1" applyNumberFormat="1" applyFont="1" applyAlignment="1">
      <alignment horizontal="left"/>
    </xf>
    <xf numFmtId="174" fontId="19" fillId="0" borderId="0" xfId="1" applyNumberFormat="1" applyFont="1"/>
    <xf numFmtId="0" fontId="19" fillId="0" borderId="21" xfId="2" applyFont="1" applyBorder="1"/>
    <xf numFmtId="173" fontId="19" fillId="0" borderId="18" xfId="1" applyNumberFormat="1" applyFont="1" applyBorder="1"/>
    <xf numFmtId="165" fontId="19" fillId="0" borderId="22" xfId="1" applyNumberFormat="1" applyFont="1" applyBorder="1"/>
    <xf numFmtId="170" fontId="17" fillId="0" borderId="0" xfId="0" applyNumberFormat="1" applyFont="1" applyBorder="1"/>
    <xf numFmtId="164" fontId="4" fillId="0" borderId="68" xfId="0" quotePrefix="1" applyNumberFormat="1" applyFont="1" applyBorder="1" applyAlignment="1">
      <alignment horizontal="centerContinuous"/>
    </xf>
    <xf numFmtId="167" fontId="0" fillId="2" borderId="0" xfId="0" applyNumberFormat="1" applyFill="1"/>
    <xf numFmtId="0" fontId="51" fillId="0" borderId="19" xfId="0" applyFont="1" applyBorder="1" applyAlignment="1">
      <alignment horizontal="left"/>
    </xf>
    <xf numFmtId="0" fontId="51" fillId="0" borderId="32" xfId="0" applyFont="1" applyBorder="1" applyAlignment="1">
      <alignment horizontal="left"/>
    </xf>
    <xf numFmtId="167" fontId="51" fillId="0" borderId="19" xfId="0" applyNumberFormat="1" applyFont="1" applyBorder="1" applyAlignment="1">
      <alignment horizontal="left"/>
    </xf>
    <xf numFmtId="167" fontId="51" fillId="0" borderId="32" xfId="0" applyNumberFormat="1" applyFont="1" applyBorder="1" applyAlignment="1">
      <alignment horizontal="left"/>
    </xf>
    <xf numFmtId="167" fontId="52" fillId="0" borderId="19" xfId="0" applyNumberFormat="1" applyFont="1" applyBorder="1" applyAlignment="1">
      <alignment horizontal="left"/>
    </xf>
    <xf numFmtId="167" fontId="52" fillId="0" borderId="32" xfId="0" applyNumberFormat="1" applyFont="1" applyBorder="1" applyAlignment="1">
      <alignment horizontal="left"/>
    </xf>
    <xf numFmtId="1" fontId="13" fillId="0" borderId="40" xfId="0" applyNumberFormat="1" applyFont="1" applyBorder="1" applyAlignment="1">
      <alignment horizontal="left"/>
    </xf>
    <xf numFmtId="1" fontId="13" fillId="0" borderId="7" xfId="0" applyNumberFormat="1" applyFont="1" applyBorder="1" applyAlignment="1">
      <alignment horizontal="left"/>
    </xf>
    <xf numFmtId="167" fontId="53" fillId="0" borderId="40" xfId="0" applyNumberFormat="1" applyFont="1" applyBorder="1" applyAlignment="1">
      <alignment horizontal="left"/>
    </xf>
    <xf numFmtId="167" fontId="53" fillId="0" borderId="7" xfId="0" applyNumberFormat="1" applyFont="1" applyBorder="1" applyAlignment="1">
      <alignment horizontal="left"/>
    </xf>
    <xf numFmtId="0" fontId="53" fillId="0" borderId="40" xfId="0" applyFont="1" applyBorder="1" applyAlignment="1">
      <alignment horizontal="left"/>
    </xf>
    <xf numFmtId="0" fontId="53" fillId="0" borderId="7" xfId="0" applyFont="1" applyBorder="1" applyAlignment="1">
      <alignment horizontal="left"/>
    </xf>
    <xf numFmtId="0" fontId="53" fillId="0" borderId="0" xfId="0" applyFont="1" applyAlignment="1">
      <alignment horizontal="left"/>
    </xf>
    <xf numFmtId="167" fontId="44" fillId="0" borderId="8" xfId="0" applyNumberFormat="1" applyFont="1" applyBorder="1" applyAlignment="1">
      <alignment horizontal="left"/>
    </xf>
    <xf numFmtId="173" fontId="0" fillId="0" borderId="18" xfId="1" applyNumberFormat="1" applyFont="1" applyBorder="1"/>
    <xf numFmtId="173" fontId="0" fillId="0" borderId="73" xfId="1" applyNumberFormat="1" applyFont="1" applyBorder="1"/>
    <xf numFmtId="173" fontId="0" fillId="0" borderId="27" xfId="1" applyNumberFormat="1" applyFont="1" applyBorder="1"/>
    <xf numFmtId="167" fontId="0" fillId="0" borderId="73" xfId="1" applyNumberFormat="1" applyFont="1" applyBorder="1"/>
    <xf numFmtId="167" fontId="0" fillId="0" borderId="27" xfId="0" applyNumberFormat="1" applyBorder="1"/>
    <xf numFmtId="0" fontId="0" fillId="0" borderId="57" xfId="0" applyBorder="1"/>
    <xf numFmtId="0" fontId="13" fillId="0" borderId="17" xfId="0" applyFont="1" applyBorder="1" applyAlignment="1">
      <alignment horizontal="left"/>
    </xf>
    <xf numFmtId="0" fontId="13" fillId="0" borderId="104" xfId="0" applyFont="1" applyBorder="1"/>
    <xf numFmtId="0" fontId="0" fillId="0" borderId="72" xfId="0" applyBorder="1"/>
    <xf numFmtId="0" fontId="0" fillId="0" borderId="73" xfId="0" applyBorder="1"/>
    <xf numFmtId="0" fontId="14" fillId="0" borderId="1" xfId="0" applyFont="1" applyBorder="1"/>
    <xf numFmtId="0" fontId="14" fillId="0" borderId="72" xfId="0" applyFont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8" xfId="0" applyBorder="1"/>
    <xf numFmtId="0" fontId="19" fillId="0" borderId="0" xfId="0" applyFont="1" applyAlignment="1">
      <alignment horizontal="left"/>
    </xf>
    <xf numFmtId="173" fontId="0" fillId="0" borderId="18" xfId="1" applyNumberFormat="1" applyFont="1" applyBorder="1" applyAlignment="1">
      <alignment horizontal="center"/>
    </xf>
    <xf numFmtId="173" fontId="0" fillId="0" borderId="72" xfId="1" applyNumberFormat="1" applyFont="1" applyBorder="1" applyAlignment="1">
      <alignment horizontal="center"/>
    </xf>
    <xf numFmtId="1" fontId="0" fillId="0" borderId="17" xfId="0" applyNumberFormat="1" applyBorder="1"/>
    <xf numFmtId="3" fontId="0" fillId="0" borderId="34" xfId="0" applyNumberFormat="1" applyBorder="1"/>
    <xf numFmtId="0" fontId="0" fillId="0" borderId="95" xfId="0" applyBorder="1"/>
    <xf numFmtId="167" fontId="0" fillId="0" borderId="105" xfId="0" applyNumberFormat="1" applyBorder="1"/>
    <xf numFmtId="3" fontId="0" fillId="0" borderId="30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1" fontId="0" fillId="0" borderId="18" xfId="0" applyNumberFormat="1" applyBorder="1" applyAlignment="1">
      <alignment horizontal="center"/>
    </xf>
    <xf numFmtId="0" fontId="39" fillId="0" borderId="31" xfId="0" applyFont="1" applyBorder="1" applyAlignment="1"/>
    <xf numFmtId="0" fontId="50" fillId="0" borderId="31" xfId="0" applyFont="1" applyBorder="1" applyAlignment="1"/>
    <xf numFmtId="0" fontId="49" fillId="0" borderId="31" xfId="0" applyFont="1" applyBorder="1" applyAlignment="1"/>
    <xf numFmtId="0" fontId="48" fillId="0" borderId="31" xfId="0" applyFont="1" applyBorder="1" applyAlignment="1"/>
    <xf numFmtId="0" fontId="5" fillId="0" borderId="33" xfId="0" applyFont="1" applyBorder="1" applyAlignment="1"/>
    <xf numFmtId="164" fontId="5" fillId="0" borderId="0" xfId="0" applyNumberFormat="1" applyFont="1" applyBorder="1" applyAlignment="1"/>
    <xf numFmtId="164" fontId="5" fillId="0" borderId="41" xfId="0" applyNumberFormat="1" applyFont="1" applyBorder="1" applyAlignment="1"/>
    <xf numFmtId="1" fontId="5" fillId="0" borderId="31" xfId="0" applyNumberFormat="1" applyFont="1" applyBorder="1" applyAlignment="1"/>
    <xf numFmtId="1" fontId="5" fillId="0" borderId="33" xfId="0" applyNumberFormat="1" applyFont="1" applyBorder="1" applyAlignment="1"/>
    <xf numFmtId="0" fontId="54" fillId="0" borderId="40" xfId="0" applyFont="1" applyBorder="1" applyAlignment="1">
      <alignment horizontal="left"/>
    </xf>
    <xf numFmtId="0" fontId="54" fillId="0" borderId="7" xfId="0" applyFont="1" applyBorder="1" applyAlignment="1">
      <alignment horizontal="left"/>
    </xf>
    <xf numFmtId="167" fontId="45" fillId="0" borderId="75" xfId="0" applyNumberFormat="1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4" fillId="0" borderId="8" xfId="0" applyFont="1" applyBorder="1"/>
    <xf numFmtId="167" fontId="19" fillId="0" borderId="22" xfId="0" applyNumberFormat="1" applyFont="1" applyBorder="1" applyAlignment="1">
      <alignment horizontal="left"/>
    </xf>
    <xf numFmtId="167" fontId="0" fillId="0" borderId="75" xfId="0" applyNumberFormat="1" applyFont="1" applyFill="1" applyBorder="1"/>
    <xf numFmtId="1" fontId="0" fillId="0" borderId="58" xfId="0" applyNumberFormat="1" applyBorder="1"/>
    <xf numFmtId="1" fontId="0" fillId="0" borderId="22" xfId="0" applyNumberFormat="1" applyBorder="1"/>
    <xf numFmtId="165" fontId="0" fillId="0" borderId="73" xfId="1" applyNumberFormat="1" applyFont="1" applyBorder="1" applyAlignment="1">
      <alignment horizontal="center"/>
    </xf>
    <xf numFmtId="3" fontId="31" fillId="0" borderId="0" xfId="0" quotePrefix="1" applyNumberFormat="1" applyFont="1" applyAlignment="1"/>
    <xf numFmtId="1" fontId="14" fillId="0" borderId="22" xfId="0" applyNumberFormat="1" applyFont="1" applyBorder="1"/>
    <xf numFmtId="3" fontId="0" fillId="0" borderId="24" xfId="0" applyNumberFormat="1" applyBorder="1"/>
    <xf numFmtId="0" fontId="53" fillId="0" borderId="44" xfId="0" applyFont="1" applyBorder="1" applyAlignment="1">
      <alignment horizontal="left"/>
    </xf>
    <xf numFmtId="0" fontId="53" fillId="0" borderId="8" xfId="0" applyFont="1" applyBorder="1"/>
    <xf numFmtId="175" fontId="5" fillId="0" borderId="0" xfId="0" applyNumberFormat="1" applyFont="1" applyAlignment="1"/>
    <xf numFmtId="167" fontId="0" fillId="0" borderId="4" xfId="0" applyNumberFormat="1" applyBorder="1"/>
    <xf numFmtId="0" fontId="0" fillId="0" borderId="31" xfId="0" applyBorder="1"/>
    <xf numFmtId="0" fontId="0" fillId="0" borderId="33" xfId="0" applyBorder="1"/>
    <xf numFmtId="167" fontId="12" fillId="0" borderId="57" xfId="0" applyNumberFormat="1" applyFont="1" applyBorder="1"/>
    <xf numFmtId="167" fontId="16" fillId="0" borderId="57" xfId="0" applyNumberFormat="1" applyFont="1" applyBorder="1"/>
    <xf numFmtId="170" fontId="13" fillId="0" borderId="0" xfId="0" applyNumberFormat="1" applyFont="1" applyBorder="1"/>
    <xf numFmtId="167" fontId="0" fillId="0" borderId="33" xfId="0" applyNumberFormat="1" applyBorder="1"/>
    <xf numFmtId="0" fontId="12" fillId="0" borderId="0" xfId="0" applyFont="1" applyBorder="1" applyAlignment="1">
      <alignment horizontal="left"/>
    </xf>
    <xf numFmtId="0" fontId="12" fillId="0" borderId="57" xfId="0" applyFont="1" applyBorder="1"/>
    <xf numFmtId="173" fontId="0" fillId="0" borderId="0" xfId="0" applyNumberFormat="1"/>
    <xf numFmtId="173" fontId="0" fillId="0" borderId="0" xfId="0" applyNumberFormat="1" applyFill="1"/>
    <xf numFmtId="169" fontId="0" fillId="0" borderId="0" xfId="0" applyNumberFormat="1"/>
    <xf numFmtId="169" fontId="0" fillId="0" borderId="0" xfId="0" applyNumberFormat="1" applyFill="1" applyBorder="1"/>
    <xf numFmtId="0" fontId="0" fillId="0" borderId="40" xfId="0" applyBorder="1"/>
    <xf numFmtId="2" fontId="0" fillId="0" borderId="77" xfId="0" applyNumberFormat="1" applyBorder="1"/>
    <xf numFmtId="176" fontId="0" fillId="0" borderId="0" xfId="0" applyNumberFormat="1" applyAlignment="1">
      <alignment horizontal="right"/>
    </xf>
    <xf numFmtId="0" fontId="0" fillId="0" borderId="45" xfId="0" applyBorder="1"/>
    <xf numFmtId="0" fontId="12" fillId="0" borderId="75" xfId="0" applyFont="1" applyBorder="1"/>
    <xf numFmtId="167" fontId="12" fillId="0" borderId="76" xfId="0" applyNumberFormat="1" applyFont="1" applyBorder="1"/>
    <xf numFmtId="0" fontId="12" fillId="0" borderId="44" xfId="0" applyFont="1" applyBorder="1" applyAlignment="1">
      <alignment horizontal="left"/>
    </xf>
    <xf numFmtId="0" fontId="0" fillId="0" borderId="75" xfId="0" applyBorder="1"/>
    <xf numFmtId="0" fontId="0" fillId="0" borderId="44" xfId="0" applyBorder="1"/>
    <xf numFmtId="0" fontId="0" fillId="0" borderId="8" xfId="0" applyBorder="1" applyAlignment="1">
      <alignment horizontal="right"/>
    </xf>
    <xf numFmtId="167" fontId="0" fillId="0" borderId="76" xfId="0" applyNumberFormat="1" applyBorder="1" applyAlignment="1">
      <alignment horizontal="right"/>
    </xf>
    <xf numFmtId="3" fontId="0" fillId="0" borderId="76" xfId="0" applyNumberFormat="1" applyBorder="1" applyAlignment="1">
      <alignment horizontal="right"/>
    </xf>
    <xf numFmtId="3" fontId="0" fillId="0" borderId="77" xfId="0" applyNumberFormat="1" applyBorder="1" applyAlignment="1">
      <alignment horizontal="right"/>
    </xf>
    <xf numFmtId="1" fontId="0" fillId="0" borderId="34" xfId="0" applyNumberFormat="1" applyBorder="1" applyAlignment="1">
      <alignment horizontal="right"/>
    </xf>
    <xf numFmtId="0" fontId="0" fillId="0" borderId="10" xfId="0" applyBorder="1" applyAlignment="1">
      <alignment horizontal="center"/>
    </xf>
    <xf numFmtId="167" fontId="0" fillId="0" borderId="22" xfId="0" applyNumberFormat="1" applyBorder="1" applyAlignment="1">
      <alignment horizontal="right"/>
    </xf>
    <xf numFmtId="167" fontId="0" fillId="0" borderId="74" xfId="0" applyNumberFormat="1" applyBorder="1" applyAlignment="1">
      <alignment horizontal="right"/>
    </xf>
    <xf numFmtId="167" fontId="13" fillId="0" borderId="17" xfId="0" applyNumberFormat="1" applyFont="1" applyBorder="1" applyAlignment="1">
      <alignment horizontal="left"/>
    </xf>
    <xf numFmtId="167" fontId="13" fillId="0" borderId="104" xfId="0" applyNumberFormat="1" applyFont="1" applyBorder="1" applyAlignment="1">
      <alignment horizontal="left"/>
    </xf>
    <xf numFmtId="0" fontId="53" fillId="0" borderId="8" xfId="0" applyFont="1" applyBorder="1" applyAlignment="1">
      <alignment horizontal="left"/>
    </xf>
    <xf numFmtId="3" fontId="14" fillId="3" borderId="4" xfId="0" applyNumberFormat="1" applyFont="1" applyFill="1" applyBorder="1"/>
    <xf numFmtId="3" fontId="14" fillId="3" borderId="29" xfId="0" applyNumberFormat="1" applyFont="1" applyFill="1" applyBorder="1"/>
    <xf numFmtId="0" fontId="45" fillId="0" borderId="75" xfId="0" applyFont="1" applyBorder="1" applyAlignment="1">
      <alignment horizontal="left"/>
    </xf>
    <xf numFmtId="1" fontId="0" fillId="0" borderId="79" xfId="0" applyNumberFormat="1" applyBorder="1"/>
    <xf numFmtId="167" fontId="12" fillId="0" borderId="101" xfId="0" applyNumberFormat="1" applyFont="1" applyBorder="1"/>
    <xf numFmtId="0" fontId="19" fillId="0" borderId="21" xfId="0" applyFont="1" applyFill="1" applyBorder="1" applyAlignment="1">
      <alignment horizontal="left"/>
    </xf>
    <xf numFmtId="1" fontId="12" fillId="0" borderId="46" xfId="0" applyNumberFormat="1" applyFont="1" applyBorder="1"/>
    <xf numFmtId="0" fontId="0" fillId="0" borderId="18" xfId="0" applyBorder="1" applyAlignment="1">
      <alignment horizontal="center"/>
    </xf>
    <xf numFmtId="2" fontId="0" fillId="0" borderId="0" xfId="0" applyNumberFormat="1" applyAlignment="1">
      <alignment horizontal="right"/>
    </xf>
    <xf numFmtId="1" fontId="14" fillId="0" borderId="46" xfId="0" applyNumberFormat="1" applyFont="1" applyBorder="1"/>
    <xf numFmtId="1" fontId="0" fillId="0" borderId="74" xfId="0" applyNumberFormat="1" applyBorder="1" applyAlignment="1">
      <alignment horizontal="right"/>
    </xf>
    <xf numFmtId="2" fontId="19" fillId="0" borderId="21" xfId="0" applyNumberFormat="1" applyFont="1" applyBorder="1"/>
    <xf numFmtId="2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5" fontId="57" fillId="0" borderId="113" xfId="1" applyNumberFormat="1" applyFont="1" applyFill="1" applyBorder="1" applyAlignment="1">
      <alignment horizontal="right"/>
    </xf>
    <xf numFmtId="164" fontId="10" fillId="0" borderId="100" xfId="0" applyNumberFormat="1" applyFont="1" applyBorder="1" applyAlignment="1"/>
    <xf numFmtId="3" fontId="29" fillId="1" borderId="27" xfId="0" applyNumberFormat="1" applyFont="1" applyFill="1" applyBorder="1" applyAlignment="1"/>
    <xf numFmtId="3" fontId="29" fillId="1" borderId="22" xfId="0" applyNumberFormat="1" applyFont="1" applyFill="1" applyBorder="1" applyAlignment="1"/>
    <xf numFmtId="3" fontId="32" fillId="1" borderId="114" xfId="0" applyNumberFormat="1" applyFont="1" applyFill="1" applyBorder="1" applyAlignment="1"/>
    <xf numFmtId="3" fontId="32" fillId="1" borderId="28" xfId="0" applyNumberFormat="1" applyFont="1" applyFill="1" applyBorder="1" applyAlignment="1"/>
    <xf numFmtId="1" fontId="0" fillId="0" borderId="57" xfId="0" applyNumberFormat="1" applyBorder="1"/>
    <xf numFmtId="0" fontId="51" fillId="0" borderId="44" xfId="0" applyFont="1" applyBorder="1" applyAlignment="1">
      <alignment horizontal="left"/>
    </xf>
    <xf numFmtId="0" fontId="55" fillId="0" borderId="8" xfId="0" applyFont="1" applyBorder="1"/>
    <xf numFmtId="0" fontId="45" fillId="0" borderId="40" xfId="0" applyFont="1" applyBorder="1"/>
    <xf numFmtId="0" fontId="45" fillId="0" borderId="7" xfId="0" applyFont="1" applyBorder="1"/>
    <xf numFmtId="3" fontId="0" fillId="0" borderId="22" xfId="0" applyNumberFormat="1" applyBorder="1"/>
    <xf numFmtId="0" fontId="0" fillId="0" borderId="78" xfId="0" applyBorder="1"/>
    <xf numFmtId="0" fontId="54" fillId="0" borderId="8" xfId="0" applyFont="1" applyBorder="1"/>
    <xf numFmtId="0" fontId="44" fillId="0" borderId="0" xfId="0" applyFont="1" applyAlignment="1">
      <alignment horizontal="left"/>
    </xf>
    <xf numFmtId="0" fontId="44" fillId="0" borderId="19" xfId="0" applyFont="1" applyBorder="1"/>
    <xf numFmtId="0" fontId="44" fillId="0" borderId="32" xfId="0" applyFont="1" applyBorder="1"/>
    <xf numFmtId="2" fontId="14" fillId="0" borderId="0" xfId="0" applyNumberFormat="1" applyFont="1"/>
    <xf numFmtId="0" fontId="19" fillId="0" borderId="18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54" fillId="0" borderId="21" xfId="0" applyFont="1" applyBorder="1"/>
    <xf numFmtId="0" fontId="54" fillId="0" borderId="21" xfId="0" quotePrefix="1" applyFont="1" applyBorder="1" applyAlignment="1">
      <alignment horizontal="left"/>
    </xf>
    <xf numFmtId="168" fontId="14" fillId="0" borderId="5" xfId="0" applyNumberFormat="1" applyFont="1" applyBorder="1"/>
    <xf numFmtId="168" fontId="0" fillId="0" borderId="5" xfId="0" applyNumberFormat="1" applyBorder="1"/>
    <xf numFmtId="168" fontId="0" fillId="0" borderId="5" xfId="0" applyNumberFormat="1" applyBorder="1" applyAlignment="1">
      <alignment horizontal="right"/>
    </xf>
    <xf numFmtId="167" fontId="58" fillId="0" borderId="0" xfId="0" applyNumberFormat="1" applyFont="1" applyFill="1" applyBorder="1" applyAlignment="1" applyProtection="1">
      <alignment horizontal="right" vertical="top"/>
    </xf>
    <xf numFmtId="168" fontId="0" fillId="0" borderId="101" xfId="0" applyNumberFormat="1" applyBorder="1"/>
    <xf numFmtId="167" fontId="56" fillId="0" borderId="45" xfId="0" applyNumberFormat="1" applyFont="1" applyBorder="1" applyAlignment="1">
      <alignment horizontal="center"/>
    </xf>
    <xf numFmtId="167" fontId="13" fillId="0" borderId="17" xfId="0" applyNumberFormat="1" applyFont="1" applyBorder="1" applyAlignment="1">
      <alignment horizontal="center"/>
    </xf>
    <xf numFmtId="167" fontId="51" fillId="0" borderId="40" xfId="0" applyNumberFormat="1" applyFont="1" applyBorder="1" applyAlignment="1">
      <alignment horizontal="left"/>
    </xf>
    <xf numFmtId="167" fontId="51" fillId="0" borderId="7" xfId="0" applyNumberFormat="1" applyFont="1" applyBorder="1" applyAlignment="1">
      <alignment horizontal="left"/>
    </xf>
    <xf numFmtId="0" fontId="47" fillId="0" borderId="44" xfId="0" applyFont="1" applyBorder="1" applyAlignment="1">
      <alignment horizontal="center"/>
    </xf>
    <xf numFmtId="0" fontId="47" fillId="0" borderId="19" xfId="0" applyFont="1" applyBorder="1"/>
    <xf numFmtId="0" fontId="47" fillId="0" borderId="32" xfId="0" applyFont="1" applyBorder="1"/>
    <xf numFmtId="167" fontId="0" fillId="0" borderId="22" xfId="0" applyNumberFormat="1" applyFill="1" applyBorder="1"/>
    <xf numFmtId="167" fontId="19" fillId="0" borderId="22" xfId="0" applyNumberFormat="1" applyFont="1" applyBorder="1"/>
    <xf numFmtId="0" fontId="19" fillId="0" borderId="18" xfId="0" applyFont="1" applyFill="1" applyBorder="1"/>
    <xf numFmtId="1" fontId="14" fillId="0" borderId="60" xfId="0" applyNumberFormat="1" applyFont="1" applyBorder="1"/>
    <xf numFmtId="167" fontId="14" fillId="0" borderId="31" xfId="0" applyNumberFormat="1" applyFont="1" applyBorder="1"/>
    <xf numFmtId="167" fontId="0" fillId="0" borderId="0" xfId="0" applyNumberFormat="1" applyFill="1"/>
    <xf numFmtId="2" fontId="0" fillId="0" borderId="34" xfId="0" applyNumberFormat="1" applyBorder="1"/>
    <xf numFmtId="1" fontId="0" fillId="0" borderId="73" xfId="1" applyNumberFormat="1" applyFont="1" applyBorder="1"/>
    <xf numFmtId="165" fontId="0" fillId="0" borderId="73" xfId="1" applyNumberFormat="1" applyFont="1" applyBorder="1"/>
    <xf numFmtId="0" fontId="45" fillId="0" borderId="40" xfId="0" applyFont="1" applyBorder="1" applyAlignment="1">
      <alignment horizontal="center"/>
    </xf>
    <xf numFmtId="0" fontId="5" fillId="2" borderId="31" xfId="0" applyFont="1" applyFill="1" applyBorder="1" applyAlignment="1"/>
    <xf numFmtId="0" fontId="5" fillId="2" borderId="33" xfId="0" applyFont="1" applyFill="1" applyBorder="1" applyAlignment="1"/>
    <xf numFmtId="164" fontId="5" fillId="0" borderId="5" xfId="0" applyNumberFormat="1" applyFont="1" applyBorder="1" applyAlignment="1"/>
    <xf numFmtId="3" fontId="5" fillId="0" borderId="5" xfId="0" applyNumberFormat="1" applyFont="1" applyBorder="1" applyAlignment="1"/>
    <xf numFmtId="164" fontId="5" fillId="0" borderId="25" xfId="0" applyNumberFormat="1" applyFont="1" applyBorder="1" applyAlignment="1"/>
    <xf numFmtId="1" fontId="14" fillId="2" borderId="2" xfId="0" applyNumberFormat="1" applyFont="1" applyFill="1" applyBorder="1"/>
    <xf numFmtId="1" fontId="14" fillId="2" borderId="41" xfId="0" applyNumberFormat="1" applyFont="1" applyFill="1" applyBorder="1"/>
    <xf numFmtId="167" fontId="14" fillId="0" borderId="77" xfId="0" applyNumberFormat="1" applyFont="1" applyBorder="1"/>
    <xf numFmtId="167" fontId="14" fillId="0" borderId="4" xfId="0" applyNumberFormat="1" applyFont="1" applyBorder="1"/>
    <xf numFmtId="167" fontId="14" fillId="0" borderId="29" xfId="0" applyNumberFormat="1" applyFont="1" applyBorder="1"/>
    <xf numFmtId="167" fontId="0" fillId="0" borderId="33" xfId="0" applyNumberFormat="1" applyBorder="1" applyAlignment="1">
      <alignment horizontal="right"/>
    </xf>
    <xf numFmtId="1" fontId="0" fillId="0" borderId="30" xfId="0" applyNumberFormat="1" applyBorder="1"/>
    <xf numFmtId="0" fontId="0" fillId="0" borderId="22" xfId="0" applyFill="1" applyBorder="1"/>
    <xf numFmtId="171" fontId="0" fillId="0" borderId="0" xfId="0" applyNumberFormat="1"/>
    <xf numFmtId="167" fontId="59" fillId="0" borderId="0" xfId="0" applyNumberFormat="1" applyFont="1"/>
    <xf numFmtId="0" fontId="59" fillId="0" borderId="0" xfId="0" applyFont="1"/>
    <xf numFmtId="167" fontId="56" fillId="0" borderId="40" xfId="0" applyNumberFormat="1" applyFont="1" applyBorder="1" applyAlignment="1">
      <alignment horizontal="center"/>
    </xf>
    <xf numFmtId="167" fontId="56" fillId="0" borderId="7" xfId="0" applyNumberFormat="1" applyFont="1" applyBorder="1" applyAlignment="1">
      <alignment horizontal="left"/>
    </xf>
    <xf numFmtId="167" fontId="56" fillId="0" borderId="32" xfId="0" applyNumberFormat="1" applyFont="1" applyBorder="1"/>
    <xf numFmtId="0" fontId="47" fillId="0" borderId="44" xfId="0" applyFont="1" applyBorder="1" applyAlignment="1">
      <alignment horizontal="left"/>
    </xf>
    <xf numFmtId="0" fontId="45" fillId="0" borderId="8" xfId="0" applyFont="1" applyBorder="1"/>
    <xf numFmtId="167" fontId="0" fillId="0" borderId="2" xfId="0" applyNumberFormat="1" applyBorder="1" applyAlignment="1">
      <alignment horizontal="left"/>
    </xf>
    <xf numFmtId="2" fontId="14" fillId="0" borderId="18" xfId="0" applyNumberFormat="1" applyFont="1" applyBorder="1"/>
    <xf numFmtId="167" fontId="56" fillId="0" borderId="0" xfId="0" applyNumberFormat="1" applyFont="1"/>
    <xf numFmtId="0" fontId="14" fillId="0" borderId="21" xfId="0" quotePrefix="1" applyFont="1" applyBorder="1" applyAlignment="1">
      <alignment horizontal="left"/>
    </xf>
    <xf numFmtId="177" fontId="0" fillId="0" borderId="18" xfId="0" applyNumberFormat="1" applyBorder="1"/>
    <xf numFmtId="167" fontId="53" fillId="0" borderId="19" xfId="0" applyNumberFormat="1" applyFont="1" applyBorder="1"/>
    <xf numFmtId="167" fontId="53" fillId="0" borderId="16" xfId="0" applyNumberFormat="1" applyFont="1" applyBorder="1"/>
    <xf numFmtId="167" fontId="53" fillId="0" borderId="32" xfId="0" applyNumberFormat="1" applyFont="1" applyBorder="1"/>
    <xf numFmtId="167" fontId="53" fillId="0" borderId="21" xfId="0" applyNumberFormat="1" applyFont="1" applyBorder="1"/>
    <xf numFmtId="3" fontId="0" fillId="0" borderId="26" xfId="0" applyNumberFormat="1" applyBorder="1" applyAlignment="1">
      <alignment horizontal="right"/>
    </xf>
    <xf numFmtId="3" fontId="0" fillId="0" borderId="72" xfId="0" applyNumberFormat="1" applyBorder="1" applyAlignment="1">
      <alignment horizontal="right"/>
    </xf>
    <xf numFmtId="3" fontId="0" fillId="0" borderId="34" xfId="0" applyNumberFormat="1" applyBorder="1" applyAlignment="1">
      <alignment horizontal="right"/>
    </xf>
    <xf numFmtId="167" fontId="0" fillId="0" borderId="26" xfId="0" applyNumberFormat="1" applyBorder="1" applyAlignment="1">
      <alignment horizontal="right"/>
    </xf>
    <xf numFmtId="0" fontId="53" fillId="0" borderId="40" xfId="0" applyFont="1" applyBorder="1"/>
    <xf numFmtId="0" fontId="53" fillId="0" borderId="7" xfId="0" applyFont="1" applyBorder="1"/>
    <xf numFmtId="167" fontId="45" fillId="0" borderId="8" xfId="0" applyNumberFormat="1" applyFont="1" applyBorder="1"/>
    <xf numFmtId="0" fontId="19" fillId="0" borderId="44" xfId="0" applyFont="1" applyBorder="1"/>
    <xf numFmtId="0" fontId="54" fillId="0" borderId="8" xfId="0" applyFont="1" applyBorder="1" applyAlignment="1">
      <alignment horizontal="left"/>
    </xf>
    <xf numFmtId="167" fontId="54" fillId="0" borderId="7" xfId="0" applyNumberFormat="1" applyFont="1" applyBorder="1" applyAlignment="1">
      <alignment horizontal="left"/>
    </xf>
    <xf numFmtId="1" fontId="54" fillId="0" borderId="19" xfId="0" applyNumberFormat="1" applyFont="1" applyBorder="1"/>
    <xf numFmtId="167" fontId="54" fillId="0" borderId="40" xfId="0" applyNumberFormat="1" applyFont="1" applyBorder="1" applyAlignment="1">
      <alignment horizontal="center"/>
    </xf>
    <xf numFmtId="167" fontId="54" fillId="0" borderId="19" xfId="0" applyNumberFormat="1" applyFont="1" applyBorder="1"/>
    <xf numFmtId="1" fontId="54" fillId="0" borderId="32" xfId="0" applyNumberFormat="1" applyFont="1" applyBorder="1"/>
    <xf numFmtId="167" fontId="54" fillId="0" borderId="32" xfId="0" applyNumberFormat="1" applyFont="1" applyBorder="1"/>
    <xf numFmtId="167" fontId="53" fillId="0" borderId="44" xfId="0" applyNumberFormat="1" applyFont="1" applyBorder="1" applyAlignment="1">
      <alignment horizontal="left"/>
    </xf>
    <xf numFmtId="167" fontId="53" fillId="0" borderId="40" xfId="0" applyNumberFormat="1" applyFont="1" applyBorder="1"/>
    <xf numFmtId="167" fontId="53" fillId="0" borderId="75" xfId="0" applyNumberFormat="1" applyFont="1" applyBorder="1" applyAlignment="1">
      <alignment horizontal="left"/>
    </xf>
    <xf numFmtId="167" fontId="53" fillId="0" borderId="0" xfId="0" applyNumberFormat="1" applyFont="1" applyBorder="1"/>
    <xf numFmtId="167" fontId="14" fillId="0" borderId="101" xfId="0" applyNumberFormat="1" applyFont="1" applyBorder="1"/>
    <xf numFmtId="173" fontId="1" fillId="0" borderId="0" xfId="1" applyNumberFormat="1" applyBorder="1"/>
    <xf numFmtId="0" fontId="19" fillId="0" borderId="21" xfId="0" applyFont="1" applyBorder="1" applyAlignment="1">
      <alignment horizontal="left"/>
    </xf>
    <xf numFmtId="168" fontId="56" fillId="0" borderId="75" xfId="0" applyNumberFormat="1" applyFont="1" applyBorder="1"/>
    <xf numFmtId="170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167" fontId="53" fillId="0" borderId="8" xfId="0" applyNumberFormat="1" applyFont="1" applyBorder="1" applyAlignment="1">
      <alignment horizontal="left"/>
    </xf>
    <xf numFmtId="167" fontId="0" fillId="0" borderId="78" xfId="0" applyNumberFormat="1" applyBorder="1"/>
    <xf numFmtId="167" fontId="53" fillId="0" borderId="19" xfId="0" applyNumberFormat="1" applyFont="1" applyBorder="1" applyAlignment="1">
      <alignment horizontal="left"/>
    </xf>
    <xf numFmtId="167" fontId="53" fillId="0" borderId="32" xfId="0" applyNumberFormat="1" applyFont="1" applyBorder="1" applyAlignment="1">
      <alignment horizontal="left"/>
    </xf>
    <xf numFmtId="167" fontId="56" fillId="0" borderId="14" xfId="0" applyNumberFormat="1" applyFont="1" applyBorder="1" applyAlignment="1">
      <alignment horizontal="center"/>
    </xf>
    <xf numFmtId="167" fontId="56" fillId="0" borderId="18" xfId="0" applyNumberFormat="1" applyFont="1" applyBorder="1"/>
    <xf numFmtId="1" fontId="56" fillId="0" borderId="18" xfId="0" applyNumberFormat="1" applyFont="1" applyBorder="1"/>
    <xf numFmtId="1" fontId="56" fillId="0" borderId="73" xfId="0" applyNumberFormat="1" applyFont="1" applyBorder="1"/>
    <xf numFmtId="1" fontId="56" fillId="0" borderId="18" xfId="0" applyNumberFormat="1" applyFont="1" applyBorder="1" applyAlignment="1">
      <alignment horizontal="right"/>
    </xf>
    <xf numFmtId="1" fontId="56" fillId="0" borderId="73" xfId="0" applyNumberFormat="1" applyFont="1" applyBorder="1" applyAlignment="1">
      <alignment horizontal="right"/>
    </xf>
    <xf numFmtId="1" fontId="56" fillId="0" borderId="0" xfId="0" applyNumberFormat="1" applyFont="1"/>
    <xf numFmtId="3" fontId="56" fillId="0" borderId="27" xfId="0" applyNumberFormat="1" applyFont="1" applyBorder="1"/>
    <xf numFmtId="3" fontId="56" fillId="0" borderId="28" xfId="0" applyNumberFormat="1" applyFont="1" applyBorder="1"/>
    <xf numFmtId="1" fontId="56" fillId="0" borderId="2" xfId="0" applyNumberFormat="1" applyFont="1" applyBorder="1"/>
    <xf numFmtId="1" fontId="56" fillId="0" borderId="0" xfId="0" applyNumberFormat="1" applyFont="1" applyBorder="1" applyAlignment="1">
      <alignment horizontal="right"/>
    </xf>
    <xf numFmtId="1" fontId="56" fillId="0" borderId="0" xfId="0" applyNumberFormat="1" applyFont="1" applyBorder="1"/>
    <xf numFmtId="3" fontId="56" fillId="0" borderId="0" xfId="0" applyNumberFormat="1" applyFont="1" applyBorder="1"/>
    <xf numFmtId="167" fontId="56" fillId="0" borderId="0" xfId="0" applyNumberFormat="1" applyFont="1" applyBorder="1"/>
    <xf numFmtId="167" fontId="53" fillId="0" borderId="0" xfId="0" applyNumberFormat="1" applyFont="1" applyBorder="1" applyAlignment="1">
      <alignment horizontal="left"/>
    </xf>
    <xf numFmtId="167" fontId="56" fillId="0" borderId="0" xfId="0" applyNumberFormat="1" applyFont="1" applyBorder="1" applyAlignment="1">
      <alignment horizontal="center"/>
    </xf>
    <xf numFmtId="1" fontId="38" fillId="0" borderId="19" xfId="0" applyNumberFormat="1" applyFont="1" applyBorder="1"/>
    <xf numFmtId="1" fontId="38" fillId="0" borderId="32" xfId="0" applyNumberFormat="1" applyFont="1" applyBorder="1"/>
    <xf numFmtId="0" fontId="51" fillId="0" borderId="40" xfId="0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3" fillId="0" borderId="19" xfId="0" applyFont="1" applyBorder="1" applyAlignment="1">
      <alignment horizontal="left"/>
    </xf>
    <xf numFmtId="0" fontId="53" fillId="0" borderId="32" xfId="0" applyFont="1" applyBorder="1" applyAlignment="1">
      <alignment horizontal="left"/>
    </xf>
    <xf numFmtId="1" fontId="47" fillId="0" borderId="40" xfId="0" applyNumberFormat="1" applyFont="1" applyBorder="1" applyAlignment="1">
      <alignment horizontal="left"/>
    </xf>
    <xf numFmtId="167" fontId="47" fillId="0" borderId="40" xfId="0" applyNumberFormat="1" applyFont="1" applyBorder="1" applyAlignment="1">
      <alignment horizontal="left"/>
    </xf>
    <xf numFmtId="1" fontId="47" fillId="0" borderId="7" xfId="0" applyNumberFormat="1" applyFont="1" applyBorder="1" applyAlignment="1">
      <alignment horizontal="left"/>
    </xf>
    <xf numFmtId="0" fontId="15" fillId="0" borderId="0" xfId="0" applyFont="1" applyBorder="1"/>
    <xf numFmtId="0" fontId="15" fillId="0" borderId="0" xfId="0" applyFont="1" applyBorder="1" applyAlignment="1">
      <alignment horizontal="left"/>
    </xf>
    <xf numFmtId="0" fontId="16" fillId="0" borderId="57" xfId="0" applyFont="1" applyBorder="1"/>
    <xf numFmtId="167" fontId="0" fillId="0" borderId="80" xfId="0" applyNumberFormat="1" applyBorder="1"/>
    <xf numFmtId="167" fontId="14" fillId="0" borderId="80" xfId="0" applyNumberFormat="1" applyFont="1" applyBorder="1"/>
    <xf numFmtId="0" fontId="54" fillId="0" borderId="44" xfId="0" applyFont="1" applyBorder="1" applyAlignment="1">
      <alignment horizontal="center"/>
    </xf>
    <xf numFmtId="1" fontId="56" fillId="0" borderId="19" xfId="0" applyNumberFormat="1" applyFont="1" applyBorder="1"/>
    <xf numFmtId="167" fontId="56" fillId="0" borderId="19" xfId="0" applyNumberFormat="1" applyFont="1" applyBorder="1"/>
    <xf numFmtId="167" fontId="56" fillId="0" borderId="40" xfId="0" applyNumberFormat="1" applyFont="1" applyBorder="1" applyAlignment="1">
      <alignment horizontal="left"/>
    </xf>
    <xf numFmtId="1" fontId="56" fillId="0" borderId="32" xfId="0" applyNumberFormat="1" applyFont="1" applyBorder="1"/>
    <xf numFmtId="1" fontId="59" fillId="0" borderId="0" xfId="0" applyNumberFormat="1" applyFont="1"/>
    <xf numFmtId="167" fontId="0" fillId="0" borderId="60" xfId="0" applyNumberFormat="1" applyBorder="1"/>
    <xf numFmtId="167" fontId="0" fillId="0" borderId="29" xfId="0" applyNumberFormat="1" applyBorder="1"/>
    <xf numFmtId="0" fontId="13" fillId="0" borderId="104" xfId="0" applyFont="1" applyBorder="1" applyAlignment="1">
      <alignment horizontal="left"/>
    </xf>
    <xf numFmtId="167" fontId="0" fillId="0" borderId="46" xfId="0" applyNumberFormat="1" applyBorder="1" applyAlignment="1">
      <alignment horizontal="right"/>
    </xf>
    <xf numFmtId="167" fontId="14" fillId="0" borderId="34" xfId="0" applyNumberFormat="1" applyFont="1" applyBorder="1"/>
    <xf numFmtId="167" fontId="14" fillId="0" borderId="73" xfId="0" applyNumberFormat="1" applyFont="1" applyBorder="1"/>
    <xf numFmtId="0" fontId="53" fillId="0" borderId="19" xfId="0" applyFont="1" applyBorder="1"/>
    <xf numFmtId="0" fontId="53" fillId="0" borderId="32" xfId="0" applyFont="1" applyBorder="1"/>
    <xf numFmtId="0" fontId="55" fillId="0" borderId="40" xfId="0" applyFont="1" applyBorder="1" applyAlignment="1">
      <alignment horizontal="left"/>
    </xf>
    <xf numFmtId="0" fontId="55" fillId="0" borderId="7" xfId="0" applyFont="1" applyBorder="1" applyAlignment="1">
      <alignment horizontal="left"/>
    </xf>
    <xf numFmtId="0" fontId="45" fillId="0" borderId="44" xfId="0" applyFont="1" applyBorder="1"/>
    <xf numFmtId="167" fontId="60" fillId="0" borderId="0" xfId="0" applyNumberFormat="1" applyFont="1" applyBorder="1" applyAlignment="1">
      <alignment horizontal="right"/>
    </xf>
    <xf numFmtId="2" fontId="0" fillId="0" borderId="75" xfId="0" applyNumberFormat="1" applyBorder="1"/>
    <xf numFmtId="2" fontId="0" fillId="0" borderId="79" xfId="0" applyNumberFormat="1" applyBorder="1"/>
    <xf numFmtId="167" fontId="0" fillId="0" borderId="73" xfId="0" applyNumberFormat="1" applyBorder="1" applyAlignment="1">
      <alignment horizontal="right"/>
    </xf>
    <xf numFmtId="1" fontId="47" fillId="0" borderId="19" xfId="0" applyNumberFormat="1" applyFont="1" applyBorder="1" applyAlignment="1">
      <alignment horizontal="left"/>
    </xf>
    <xf numFmtId="1" fontId="47" fillId="0" borderId="32" xfId="0" applyNumberFormat="1" applyFont="1" applyBorder="1" applyAlignment="1">
      <alignment horizontal="left"/>
    </xf>
    <xf numFmtId="0" fontId="53" fillId="0" borderId="7" xfId="0" applyFont="1" applyBorder="1" applyAlignment="1">
      <alignment horizontal="right"/>
    </xf>
    <xf numFmtId="167" fontId="52" fillId="0" borderId="32" xfId="0" applyNumberFormat="1" applyFont="1" applyBorder="1" applyAlignment="1">
      <alignment horizontal="right"/>
    </xf>
    <xf numFmtId="37" fontId="2" fillId="2" borderId="14" xfId="0" applyNumberFormat="1" applyFont="1" applyFill="1" applyBorder="1" applyAlignment="1">
      <alignment horizontal="right"/>
    </xf>
    <xf numFmtId="170" fontId="16" fillId="0" borderId="0" xfId="0" applyNumberFormat="1" applyFont="1" applyAlignment="1">
      <alignment horizontal="center"/>
    </xf>
    <xf numFmtId="0" fontId="0" fillId="0" borderId="0" xfId="0" applyFont="1" applyAlignment="1"/>
    <xf numFmtId="170" fontId="19" fillId="0" borderId="0" xfId="0" applyNumberFormat="1" applyFont="1" applyAlignment="1">
      <alignment horizontal="center"/>
    </xf>
    <xf numFmtId="170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Book2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3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5bf9e1a8-32d8-4042-87ff-28011d80d03a/30SEP2005aci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irdre\WINDOWS\Temporary%20Internet%20Files\OLKC076\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5bf9e1a8-32d8-4042-87ff-28011d80d03a/31DEC2003autsta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5bf9e1a8-32d8-4042-87ff-28011d80d03a/30SEP2004autsta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5bf9e1a8-32d8-4042-87ff-28011d80d03a/30SEP2003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GR SM LA EM OTH"/>
      <sheetName val="FIN MIN GO VA"/>
      <sheetName val="AA1"/>
      <sheetName val="AA (2)"/>
      <sheetName val="AA2"/>
      <sheetName val="FOF"/>
      <sheetName val="FIX INT"/>
      <sheetName val="WW"/>
      <sheetName val="FOR"/>
      <sheetName val="SUMMARY"/>
      <sheetName val="SUM EX MM"/>
      <sheetName val="SUM IN FOF"/>
      <sheetName val="SALES"/>
      <sheetName val="SOURCE"/>
      <sheetName val="Analysis"/>
      <sheetName val="Sheet1"/>
    </sheetNames>
    <sheetDataSet>
      <sheetData sheetId="0">
        <row r="10">
          <cell r="C10">
            <v>7321.0069999999996</v>
          </cell>
        </row>
        <row r="12">
          <cell r="C12">
            <v>5479.1</v>
          </cell>
        </row>
        <row r="15">
          <cell r="C15">
            <v>1841.9069999999992</v>
          </cell>
        </row>
      </sheetData>
      <sheetData sheetId="1">
        <row r="10">
          <cell r="C10">
            <v>1140</v>
          </cell>
        </row>
        <row r="12">
          <cell r="C12">
            <v>766</v>
          </cell>
        </row>
        <row r="15">
          <cell r="C15">
            <v>374</v>
          </cell>
        </row>
        <row r="32">
          <cell r="C32">
            <v>707.09999999999991</v>
          </cell>
        </row>
        <row r="34">
          <cell r="C34">
            <v>534.9</v>
          </cell>
        </row>
        <row r="37">
          <cell r="C37">
            <v>172.19999999999993</v>
          </cell>
        </row>
        <row r="56">
          <cell r="C56">
            <v>420.90000000000009</v>
          </cell>
        </row>
        <row r="58">
          <cell r="C58">
            <v>871</v>
          </cell>
        </row>
        <row r="61">
          <cell r="C61">
            <v>-450.09999999999991</v>
          </cell>
        </row>
        <row r="70">
          <cell r="C70">
            <v>385.5</v>
          </cell>
        </row>
        <row r="72">
          <cell r="C72">
            <v>328.9</v>
          </cell>
        </row>
        <row r="75">
          <cell r="C75">
            <v>56.600000000000023</v>
          </cell>
        </row>
      </sheetData>
      <sheetData sheetId="2">
        <row r="10">
          <cell r="C10">
            <v>14.6</v>
          </cell>
        </row>
        <row r="12">
          <cell r="C12">
            <v>20.8</v>
          </cell>
        </row>
        <row r="15">
          <cell r="C15">
            <v>-6.2000000000000011</v>
          </cell>
        </row>
        <row r="21">
          <cell r="C21">
            <v>117.89999999999999</v>
          </cell>
        </row>
        <row r="23">
          <cell r="C23">
            <v>184.7</v>
          </cell>
        </row>
        <row r="26">
          <cell r="C26">
            <v>-66.8</v>
          </cell>
        </row>
        <row r="32">
          <cell r="C32">
            <v>257.60000000000002</v>
          </cell>
        </row>
        <row r="34">
          <cell r="C34">
            <v>297.09999999999997</v>
          </cell>
        </row>
        <row r="37">
          <cell r="C37">
            <v>-39.499999999999943</v>
          </cell>
        </row>
        <row r="44">
          <cell r="C44">
            <v>113.69999999999999</v>
          </cell>
        </row>
        <row r="46">
          <cell r="C46">
            <v>106.39999999999999</v>
          </cell>
        </row>
        <row r="49">
          <cell r="C49">
            <v>7.2999999999999972</v>
          </cell>
        </row>
        <row r="56">
          <cell r="C56">
            <v>1244.3000000000002</v>
          </cell>
        </row>
        <row r="58">
          <cell r="C58">
            <v>1104.2</v>
          </cell>
        </row>
        <row r="61">
          <cell r="C61">
            <v>140.10000000000014</v>
          </cell>
        </row>
      </sheetData>
      <sheetData sheetId="3">
        <row r="7">
          <cell r="C7">
            <v>2370.6</v>
          </cell>
        </row>
        <row r="9">
          <cell r="C9">
            <v>793.2</v>
          </cell>
        </row>
        <row r="12">
          <cell r="C12">
            <v>1577.3999999999999</v>
          </cell>
        </row>
        <row r="29">
          <cell r="C29">
            <v>2805.62</v>
          </cell>
        </row>
        <row r="31">
          <cell r="C31">
            <v>1679.2</v>
          </cell>
        </row>
        <row r="34">
          <cell r="C34">
            <v>1126.4199999999998</v>
          </cell>
        </row>
        <row r="65">
          <cell r="C65">
            <v>31</v>
          </cell>
        </row>
        <row r="67">
          <cell r="C67">
            <v>44</v>
          </cell>
        </row>
        <row r="70">
          <cell r="C70">
            <v>-13</v>
          </cell>
        </row>
      </sheetData>
      <sheetData sheetId="4"/>
      <sheetData sheetId="5">
        <row r="8">
          <cell r="C8">
            <v>2573.61</v>
          </cell>
        </row>
        <row r="10">
          <cell r="C10">
            <v>1032</v>
          </cell>
        </row>
        <row r="13">
          <cell r="C13">
            <v>1541.6100000000001</v>
          </cell>
        </row>
        <row r="41">
          <cell r="C41">
            <v>4078.4</v>
          </cell>
        </row>
        <row r="43">
          <cell r="C43">
            <v>1642.42</v>
          </cell>
        </row>
        <row r="46">
          <cell r="C46">
            <v>2435.98</v>
          </cell>
        </row>
        <row r="75">
          <cell r="C75">
            <v>2431.1299999999997</v>
          </cell>
        </row>
        <row r="77">
          <cell r="C77">
            <v>1188.8200000000002</v>
          </cell>
        </row>
        <row r="80">
          <cell r="C80">
            <v>1242.3099999999995</v>
          </cell>
        </row>
      </sheetData>
      <sheetData sheetId="6">
        <row r="8">
          <cell r="C8">
            <v>6487.15</v>
          </cell>
        </row>
        <row r="10">
          <cell r="C10">
            <v>3830.7099999999991</v>
          </cell>
        </row>
        <row r="13">
          <cell r="C13">
            <v>2656.4400000000005</v>
          </cell>
        </row>
      </sheetData>
      <sheetData sheetId="7">
        <row r="10">
          <cell r="C10">
            <v>2383.5649999999996</v>
          </cell>
        </row>
        <row r="12">
          <cell r="C12">
            <v>2203.96</v>
          </cell>
        </row>
        <row r="15">
          <cell r="C15">
            <v>179.60499999999956</v>
          </cell>
        </row>
        <row r="38">
          <cell r="C38">
            <v>2588.9899999999998</v>
          </cell>
        </row>
        <row r="40">
          <cell r="C40">
            <v>1115</v>
          </cell>
        </row>
        <row r="43">
          <cell r="C43">
            <v>1473.9899999999998</v>
          </cell>
        </row>
        <row r="63">
          <cell r="C63">
            <v>46568.800000000003</v>
          </cell>
        </row>
        <row r="65">
          <cell r="C65">
            <v>46786</v>
          </cell>
        </row>
        <row r="68">
          <cell r="C68">
            <v>-217.19999999999709</v>
          </cell>
        </row>
        <row r="85">
          <cell r="C85">
            <v>13597.800000000001</v>
          </cell>
        </row>
        <row r="87">
          <cell r="C87">
            <v>8635.27</v>
          </cell>
        </row>
        <row r="90">
          <cell r="C90">
            <v>4962.5300000000007</v>
          </cell>
        </row>
      </sheetData>
      <sheetData sheetId="8">
        <row r="10">
          <cell r="C10">
            <v>15.9</v>
          </cell>
        </row>
        <row r="12">
          <cell r="C12">
            <v>30.8</v>
          </cell>
        </row>
        <row r="15">
          <cell r="C15">
            <v>-14.9</v>
          </cell>
        </row>
        <row r="23">
          <cell r="C23">
            <v>3.3</v>
          </cell>
        </row>
        <row r="25">
          <cell r="C25">
            <v>11.8</v>
          </cell>
        </row>
        <row r="28">
          <cell r="C28">
            <v>-8.5</v>
          </cell>
        </row>
        <row r="38">
          <cell r="C38">
            <v>54.1</v>
          </cell>
        </row>
        <row r="40">
          <cell r="C40">
            <v>28.6</v>
          </cell>
        </row>
        <row r="43">
          <cell r="C43">
            <v>25.5</v>
          </cell>
        </row>
      </sheetData>
      <sheetData sheetId="9">
        <row r="10">
          <cell r="C10">
            <v>1084.8699999999999</v>
          </cell>
        </row>
        <row r="12">
          <cell r="C12">
            <v>1418.54</v>
          </cell>
        </row>
        <row r="15">
          <cell r="C15">
            <v>-333.67000000000007</v>
          </cell>
        </row>
        <row r="34">
          <cell r="M34">
            <v>1</v>
          </cell>
          <cell r="P34">
            <v>31.9</v>
          </cell>
        </row>
        <row r="36">
          <cell r="M36">
            <v>6</v>
          </cell>
          <cell r="P36">
            <v>79</v>
          </cell>
        </row>
        <row r="39">
          <cell r="P39">
            <v>-47.1</v>
          </cell>
        </row>
        <row r="48">
          <cell r="C48">
            <v>656.5</v>
          </cell>
        </row>
        <row r="50">
          <cell r="C50">
            <v>297.20000000000005</v>
          </cell>
        </row>
        <row r="53">
          <cell r="C53">
            <v>359.29999999999995</v>
          </cell>
        </row>
        <row r="73">
          <cell r="C73">
            <v>144.46</v>
          </cell>
        </row>
        <row r="75">
          <cell r="C75">
            <v>164.84</v>
          </cell>
        </row>
        <row r="78">
          <cell r="C78">
            <v>-20.379999999999995</v>
          </cell>
        </row>
        <row r="85">
          <cell r="C85">
            <v>96.38000000000001</v>
          </cell>
        </row>
        <row r="87">
          <cell r="C87">
            <v>162.50000000000003</v>
          </cell>
        </row>
        <row r="90">
          <cell r="C90">
            <v>-66.120000000000019</v>
          </cell>
        </row>
      </sheetData>
      <sheetData sheetId="10">
        <row r="29">
          <cell r="AS29">
            <v>5394.45</v>
          </cell>
        </row>
        <row r="31">
          <cell r="AS31">
            <v>4248.8600000000006</v>
          </cell>
        </row>
        <row r="34">
          <cell r="AS34">
            <v>20508.8</v>
          </cell>
        </row>
        <row r="36">
          <cell r="AS36">
            <v>20470.3</v>
          </cell>
        </row>
        <row r="39">
          <cell r="AS39">
            <v>2283.8000000000002</v>
          </cell>
        </row>
        <row r="41">
          <cell r="AS41">
            <v>948</v>
          </cell>
        </row>
        <row r="44">
          <cell r="AS44">
            <v>5152.5</v>
          </cell>
        </row>
        <row r="46">
          <cell r="AS46">
            <v>4821.0999999999995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>
        <row r="15">
          <cell r="C15">
            <v>466.13000000000011</v>
          </cell>
        </row>
        <row r="18">
          <cell r="C18" t="str">
            <v>FNB</v>
          </cell>
        </row>
        <row r="19">
          <cell r="C19" t="str">
            <v>GROWTH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6">
          <cell r="C6" t="str">
            <v xml:space="preserve">TOTAL </v>
          </cell>
          <cell r="E6" t="str">
            <v>ABSA GROWTH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>
        <row r="38">
          <cell r="C38">
            <v>40.270000000000003</v>
          </cell>
        </row>
        <row r="40">
          <cell r="C40">
            <v>44</v>
          </cell>
        </row>
      </sheetData>
      <sheetData sheetId="8">
        <row r="48">
          <cell r="C48">
            <v>299.85500000000002</v>
          </cell>
        </row>
        <row r="50">
          <cell r="C50">
            <v>112.52100000000002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C28">
            <v>-27.295000000000002</v>
          </cell>
        </row>
      </sheetData>
      <sheetData sheetId="7">
        <row r="81">
          <cell r="C81">
            <v>-84.932000000000016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workbookViewId="0" xr3:uid="{AEA406A1-0E4B-5B11-9CD5-51D6E497D94C}">
      <selection activeCell="C26" sqref="C26"/>
    </sheetView>
  </sheetViews>
  <sheetFormatPr defaultRowHeight="12.75"/>
  <cols>
    <col min="1" max="1" width="3.7109375" style="8" customWidth="1"/>
    <col min="2" max="2" width="35.7109375" style="8" customWidth="1"/>
    <col min="3" max="3" width="12.7109375" style="82" customWidth="1"/>
    <col min="4" max="4" width="5.7109375" style="8" customWidth="1"/>
    <col min="5" max="5" width="12.7109375" style="82" customWidth="1"/>
    <col min="6" max="6" width="5.7109375" style="8" customWidth="1"/>
    <col min="7" max="7" width="12.28515625" style="82" customWidth="1"/>
    <col min="8" max="8" width="5.7109375" style="8" customWidth="1"/>
    <col min="9" max="9" width="10.7109375" style="82" customWidth="1"/>
    <col min="10" max="10" width="5.7109375" style="8" customWidth="1"/>
    <col min="11" max="11" width="12.28515625" style="82" customWidth="1"/>
    <col min="12" max="12" width="5.7109375" style="8" customWidth="1"/>
    <col min="13" max="13" width="10.7109375" style="82" customWidth="1"/>
    <col min="14" max="14" width="6.5703125" style="8" bestFit="1" customWidth="1"/>
    <col min="15" max="15" width="11" style="82" customWidth="1"/>
    <col min="16" max="16" width="6.85546875" style="8" customWidth="1"/>
    <col min="17" max="17" width="10.7109375" style="82" customWidth="1"/>
    <col min="18" max="18" width="5.7109375" style="8" customWidth="1"/>
    <col min="19" max="19" width="12.7109375" style="80" customWidth="1"/>
    <col min="20" max="20" width="5.7109375" style="8" customWidth="1"/>
    <col min="21" max="21" width="12.7109375" style="80" customWidth="1"/>
    <col min="22" max="22" width="5.7109375" style="8" customWidth="1"/>
    <col min="23" max="23" width="10.7109375" style="80" customWidth="1"/>
    <col min="24" max="24" width="5.7109375" style="8" customWidth="1"/>
    <col min="25" max="25" width="10.7109375" style="80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1306" t="s">
        <v>9</v>
      </c>
      <c r="D6" s="29"/>
      <c r="E6" s="1306" t="s">
        <v>10</v>
      </c>
      <c r="F6" s="30"/>
      <c r="G6" s="31" t="str">
        <f>$C$6</f>
        <v>30/09/2005</v>
      </c>
      <c r="H6" s="29"/>
      <c r="I6" s="32" t="str">
        <f>$E$6</f>
        <v>30/06/2005</v>
      </c>
      <c r="J6" s="33"/>
      <c r="K6" s="31" t="str">
        <f>$C$6</f>
        <v>30/09/2005</v>
      </c>
      <c r="L6" s="29"/>
      <c r="M6" s="32" t="str">
        <f>$E$6</f>
        <v>30/06/2005</v>
      </c>
      <c r="N6" s="33"/>
      <c r="O6" s="31" t="str">
        <f>$C$6</f>
        <v>30/09/2005</v>
      </c>
      <c r="P6" s="29"/>
      <c r="Q6" s="32" t="str">
        <f>$E$6</f>
        <v>30/06/2005</v>
      </c>
      <c r="R6" s="33"/>
      <c r="S6" s="34" t="str">
        <f>$C$6</f>
        <v>30/09/2005</v>
      </c>
      <c r="T6" s="29"/>
      <c r="U6" s="32" t="str">
        <f>$E$6</f>
        <v>30/06/2005</v>
      </c>
      <c r="V6" s="33"/>
      <c r="W6" s="34" t="str">
        <f>$C$6</f>
        <v>30/09/2005</v>
      </c>
      <c r="X6" s="29"/>
      <c r="Y6" s="32" t="str">
        <f>$E$6</f>
        <v>30/06/2005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Summ2!C17</f>
        <v>367799.60468209995</v>
      </c>
      <c r="D10" s="53">
        <f>C10/$C$23*100</f>
        <v>94.100941961193257</v>
      </c>
      <c r="E10" s="54">
        <v>325197.09870856814</v>
      </c>
      <c r="F10" s="54">
        <v>93.436956096776527</v>
      </c>
      <c r="G10" s="53">
        <f>Summ2!G17</f>
        <v>91152.122000000003</v>
      </c>
      <c r="H10" s="53">
        <f>G10/$G$23*100</f>
        <v>97.761239299227711</v>
      </c>
      <c r="I10" s="55">
        <v>87187.69</v>
      </c>
      <c r="J10" s="55">
        <v>98.154815082810615</v>
      </c>
      <c r="K10" s="53">
        <f>Summ2!K17</f>
        <v>74812.97</v>
      </c>
      <c r="L10" s="53">
        <f>K10/$K$23*100</f>
        <v>97.15181559938317</v>
      </c>
      <c r="M10" s="55">
        <v>68156.92</v>
      </c>
      <c r="N10" s="55">
        <v>97.66792950968653</v>
      </c>
      <c r="O10" s="57">
        <f>Summ2!O17</f>
        <v>16339.152000000002</v>
      </c>
      <c r="P10" s="58">
        <f>O10/$O$23*100</f>
        <v>100.65217865370661</v>
      </c>
      <c r="Q10" s="59">
        <v>19030.77</v>
      </c>
      <c r="R10" s="59">
        <v>99.939098957603321</v>
      </c>
      <c r="S10" s="53">
        <f>Summ2!S17</f>
        <v>2198323</v>
      </c>
      <c r="T10" s="53">
        <f>S10/$S$23*100</f>
        <v>92.401376653880334</v>
      </c>
      <c r="U10" s="55">
        <v>2141828</v>
      </c>
      <c r="V10" s="55">
        <v>92.211505923622767</v>
      </c>
      <c r="W10" s="53">
        <f>Summ2!W17</f>
        <v>492</v>
      </c>
      <c r="X10" s="53">
        <f>W10/$S$23*100</f>
        <v>2.0680071724541445E-2</v>
      </c>
      <c r="Y10" s="55">
        <v>461</v>
      </c>
      <c r="Z10" s="56">
        <v>1.98473006379551E-2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Summ2!C27</f>
        <v>3885.2879127300002</v>
      </c>
      <c r="D13" s="53">
        <f>C13/$C$23*100</f>
        <v>0.99404471272974393</v>
      </c>
      <c r="E13" s="54">
        <v>3736.0437384699999</v>
      </c>
      <c r="F13" s="54">
        <v>1.0734553172625236</v>
      </c>
      <c r="G13" s="53">
        <f>Summ2!G27</f>
        <v>73.3</v>
      </c>
      <c r="H13" s="53">
        <f>G13/$G$23*100</f>
        <v>7.8614723205603379E-2</v>
      </c>
      <c r="I13" s="55">
        <v>53</v>
      </c>
      <c r="J13" s="55">
        <v>5.966673964396766E-2</v>
      </c>
      <c r="K13" s="53">
        <f>Summ2!K27</f>
        <v>71.2</v>
      </c>
      <c r="L13" s="53">
        <f>K13/$K$23*100</f>
        <v>9.2460027595162739E-2</v>
      </c>
      <c r="M13" s="55">
        <v>100</v>
      </c>
      <c r="N13" s="55">
        <v>0.14329862545092489</v>
      </c>
      <c r="O13" s="53">
        <f>Summ2!O27</f>
        <v>2.1000000000000014</v>
      </c>
      <c r="P13" s="53">
        <f>O13/$O$23*100</f>
        <v>1.2936385876867049E-2</v>
      </c>
      <c r="Q13" s="55">
        <v>-47</v>
      </c>
      <c r="R13" s="55">
        <v>-0.24681805575955981</v>
      </c>
      <c r="S13" s="53">
        <f>Summ2!S27</f>
        <v>24175</v>
      </c>
      <c r="T13" s="53">
        <f>S13/$S$23*100</f>
        <v>1.0161397031316859</v>
      </c>
      <c r="U13" s="55">
        <v>18664</v>
      </c>
      <c r="V13" s="55">
        <v>0.80353583320345767</v>
      </c>
      <c r="W13" s="53">
        <f>Summ2!W27</f>
        <v>21</v>
      </c>
      <c r="X13" s="53">
        <f>W13/$S$23*100</f>
        <v>8.8268598824262274E-4</v>
      </c>
      <c r="Y13" s="55">
        <v>20</v>
      </c>
      <c r="Z13" s="56">
        <v>8.6105425761193492E-4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60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Summ2!C36</f>
        <v>19171.561141604034</v>
      </c>
      <c r="D16" s="53">
        <f>C16/$C$23*100</f>
        <v>4.9050133260769897</v>
      </c>
      <c r="E16" s="54">
        <v>17582.101890919999</v>
      </c>
      <c r="F16" s="54">
        <v>5.0517611903517858</v>
      </c>
      <c r="G16" s="53">
        <f>Summ2!G36</f>
        <v>2014.1100000000001</v>
      </c>
      <c r="H16" s="53">
        <f>G16/$G$23*100</f>
        <v>2.1601459775666827</v>
      </c>
      <c r="I16" s="55">
        <v>1419.357</v>
      </c>
      <c r="J16" s="55">
        <v>1.5978944260536414</v>
      </c>
      <c r="K16" s="53">
        <f>Summ2!K36</f>
        <v>2122.08</v>
      </c>
      <c r="L16" s="53">
        <f>K16/$K$23*100</f>
        <v>2.7557243730216703</v>
      </c>
      <c r="M16" s="55">
        <v>1359.96</v>
      </c>
      <c r="N16" s="55">
        <v>1.9488039866823983</v>
      </c>
      <c r="O16" s="53">
        <f>Summ2!O36</f>
        <v>-107.97000000000016</v>
      </c>
      <c r="P16" s="53">
        <f>O16/$O$23*100</f>
        <v>-0.66511503958349361</v>
      </c>
      <c r="Q16" s="55">
        <v>59.39700000000002</v>
      </c>
      <c r="R16" s="55">
        <v>0.31192025655213995</v>
      </c>
      <c r="S16" s="53">
        <f>Summ2!S36</f>
        <v>156604</v>
      </c>
      <c r="T16" s="53">
        <f>S16/$S$23*100</f>
        <v>6.5824836429879854</v>
      </c>
      <c r="U16" s="55">
        <v>152942</v>
      </c>
      <c r="V16" s="55">
        <v>6.584568013384227</v>
      </c>
      <c r="W16" s="53">
        <f>Summ2!W36</f>
        <v>84</v>
      </c>
      <c r="X16" s="53">
        <f>W16/$S$23*100</f>
        <v>3.530743952970491E-3</v>
      </c>
      <c r="Y16" s="55">
        <v>73</v>
      </c>
      <c r="Z16" s="56">
        <v>3.1428480402835627E-3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/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 t="s">
        <v>16</v>
      </c>
      <c r="C19" s="52">
        <f>Summ4!C46</f>
        <v>50668.49609437403</v>
      </c>
      <c r="D19" s="53"/>
      <c r="E19" s="54">
        <v>44866.77255514</v>
      </c>
      <c r="F19" s="54"/>
      <c r="G19" s="53">
        <f>Summ4!G46</f>
        <v>6487.15</v>
      </c>
      <c r="H19" s="53"/>
      <c r="I19" s="55">
        <v>5130.732</v>
      </c>
      <c r="J19" s="55"/>
      <c r="K19" s="53">
        <f>Summ4!K46</f>
        <v>3830.7099999999991</v>
      </c>
      <c r="L19" s="53"/>
      <c r="M19" s="55">
        <v>2834.03</v>
      </c>
      <c r="N19" s="55"/>
      <c r="O19" s="53">
        <f>Summ4!O46</f>
        <v>2656.4400000000005</v>
      </c>
      <c r="P19" s="53"/>
      <c r="Q19" s="55">
        <v>2296.7019999999998</v>
      </c>
      <c r="R19" s="55"/>
      <c r="S19" s="53">
        <f>Summ4!S46</f>
        <v>141807</v>
      </c>
      <c r="T19" s="53"/>
      <c r="U19" s="55">
        <v>142259</v>
      </c>
      <c r="V19" s="55"/>
      <c r="W19" s="53">
        <f>Summ4!W46</f>
        <v>216</v>
      </c>
      <c r="X19" s="53"/>
      <c r="Y19" s="55">
        <v>201</v>
      </c>
      <c r="Z19" s="56"/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 thickBot="1">
      <c r="A21" s="9"/>
      <c r="B21" s="44"/>
      <c r="C21" s="52"/>
      <c r="D21" s="53"/>
      <c r="E21" s="54"/>
      <c r="F21" s="54"/>
      <c r="G21" s="53"/>
      <c r="H21" s="53"/>
      <c r="I21" s="55"/>
      <c r="J21" s="55"/>
      <c r="K21" s="53"/>
      <c r="L21" s="53"/>
      <c r="M21" s="55"/>
      <c r="N21" s="55"/>
      <c r="O21" s="53"/>
      <c r="P21" s="53"/>
      <c r="Q21" s="55"/>
      <c r="R21" s="55"/>
      <c r="S21" s="53"/>
      <c r="T21" s="53"/>
      <c r="U21" s="55"/>
      <c r="V21" s="55"/>
      <c r="W21" s="53"/>
      <c r="X21" s="53"/>
      <c r="Y21" s="55"/>
      <c r="Z21" s="56"/>
      <c r="AA21" s="10"/>
    </row>
    <row r="22" spans="1:27" ht="12.75" customHeight="1">
      <c r="A22" s="9"/>
      <c r="B22" s="61"/>
      <c r="C22" s="62"/>
      <c r="D22" s="68"/>
      <c r="E22" s="69"/>
      <c r="F22" s="69"/>
      <c r="G22" s="68"/>
      <c r="H22" s="68"/>
      <c r="I22" s="70"/>
      <c r="J22" s="70"/>
      <c r="K22" s="68"/>
      <c r="L22" s="68"/>
      <c r="M22" s="70"/>
      <c r="N22" s="70"/>
      <c r="O22" s="68"/>
      <c r="P22" s="68"/>
      <c r="Q22" s="70"/>
      <c r="R22" s="70"/>
      <c r="S22" s="68"/>
      <c r="T22" s="68"/>
      <c r="U22" s="70"/>
      <c r="V22" s="70"/>
      <c r="W22" s="68"/>
      <c r="X22" s="68"/>
      <c r="Y22" s="70"/>
      <c r="Z22" s="71"/>
      <c r="AA22" s="10"/>
    </row>
    <row r="23" spans="1:27" ht="12.75" customHeight="1">
      <c r="A23" s="9"/>
      <c r="B23" s="72" t="s">
        <v>17</v>
      </c>
      <c r="C23" s="63">
        <f>SUM(C10:C17)</f>
        <v>390856.45373643399</v>
      </c>
      <c r="D23" s="64">
        <f>SUM(D10:D17)</f>
        <v>100</v>
      </c>
      <c r="E23" s="65">
        <v>348039.05466670817</v>
      </c>
      <c r="F23" s="65">
        <v>100</v>
      </c>
      <c r="G23" s="73">
        <f>SUM(G10:G17)</f>
        <v>93239.532000000007</v>
      </c>
      <c r="H23" s="73">
        <f>SUM(H10:H20)</f>
        <v>100</v>
      </c>
      <c r="I23" s="65">
        <v>88826.707000000009</v>
      </c>
      <c r="J23" s="65">
        <v>100</v>
      </c>
      <c r="K23" s="73">
        <f>SUM(K10:K17)</f>
        <v>77006.25</v>
      </c>
      <c r="L23" s="73">
        <f>SUM(L10:L17)</f>
        <v>100</v>
      </c>
      <c r="M23" s="65">
        <v>69784.34</v>
      </c>
      <c r="N23" s="65">
        <v>100</v>
      </c>
      <c r="O23" s="73">
        <f>SUM(O10:O17)</f>
        <v>16233.282000000003</v>
      </c>
      <c r="P23" s="73">
        <f>SUM(P10:P17)</f>
        <v>99.999999999999986</v>
      </c>
      <c r="Q23" s="65">
        <v>19042.366999999995</v>
      </c>
      <c r="R23" s="65">
        <v>100</v>
      </c>
      <c r="S23" s="73">
        <f>SUM(S10:S17)</f>
        <v>2379102</v>
      </c>
      <c r="T23" s="73">
        <f>SUM(T10:T17)</f>
        <v>100</v>
      </c>
      <c r="U23" s="65">
        <v>2322734</v>
      </c>
      <c r="V23" s="65">
        <v>100</v>
      </c>
      <c r="W23" s="73">
        <f>SUM(W10:W17)</f>
        <v>597</v>
      </c>
      <c r="X23" s="73">
        <f>SUM(X10:X17)</f>
        <v>2.509350166575456E-2</v>
      </c>
      <c r="Y23" s="65">
        <v>570</v>
      </c>
      <c r="Z23" s="65">
        <v>2.4540046341940146E-2</v>
      </c>
      <c r="AA23" s="10"/>
    </row>
    <row r="24" spans="1:27" ht="12.75" customHeight="1" thickBot="1">
      <c r="A24" s="9"/>
      <c r="B24" s="66"/>
      <c r="C24" s="67"/>
      <c r="D24" s="75"/>
      <c r="E24" s="76"/>
      <c r="F24" s="76"/>
      <c r="G24" s="75"/>
      <c r="H24" s="75"/>
      <c r="I24" s="77"/>
      <c r="J24" s="77"/>
      <c r="K24" s="75"/>
      <c r="L24" s="75"/>
      <c r="M24" s="77"/>
      <c r="N24" s="77"/>
      <c r="O24" s="75"/>
      <c r="P24" s="75"/>
      <c r="Q24" s="77"/>
      <c r="R24" s="77"/>
      <c r="S24" s="75"/>
      <c r="T24" s="75"/>
      <c r="U24" s="77"/>
      <c r="V24" s="77"/>
      <c r="W24" s="75"/>
      <c r="X24" s="75"/>
      <c r="Y24" s="77"/>
      <c r="Z24" s="78"/>
      <c r="AA24" s="10"/>
    </row>
    <row r="25" spans="1:27" ht="12.75" customHeight="1">
      <c r="A25" s="7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79"/>
    </row>
    <row r="26" spans="1:27" ht="12.75" customHeight="1">
      <c r="C26" s="80" t="s">
        <v>2</v>
      </c>
      <c r="D26" s="80"/>
      <c r="G26" s="1372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T26" s="80"/>
      <c r="V26" s="80"/>
      <c r="X26" s="80"/>
      <c r="Z26" s="80"/>
    </row>
    <row r="27" spans="1:27" ht="12.75" customHeight="1" thickBot="1">
      <c r="B27" s="8" t="s">
        <v>18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T27" s="80"/>
      <c r="V27" s="80"/>
      <c r="X27" s="80"/>
      <c r="Z27" s="80"/>
    </row>
    <row r="28" spans="1:27" ht="12.75" customHeight="1" thickBot="1">
      <c r="A28" s="9"/>
      <c r="B28" s="13"/>
      <c r="C28" s="14" t="s">
        <v>3</v>
      </c>
      <c r="D28" s="15"/>
      <c r="E28" s="16"/>
      <c r="F28" s="15"/>
      <c r="G28" s="17" t="s">
        <v>4</v>
      </c>
      <c r="H28" s="15"/>
      <c r="I28" s="16"/>
      <c r="J28" s="15"/>
      <c r="K28" s="17" t="s">
        <v>5</v>
      </c>
      <c r="L28" s="15"/>
      <c r="M28" s="16"/>
      <c r="N28" s="15"/>
      <c r="O28" s="1151"/>
      <c r="P28" s="1150" t="s">
        <v>19</v>
      </c>
      <c r="Q28" s="16"/>
      <c r="R28" s="15"/>
      <c r="S28" s="1147"/>
      <c r="T28" s="1148"/>
      <c r="U28" s="1149"/>
      <c r="V28" s="1148"/>
      <c r="W28" s="1149" t="s">
        <v>20</v>
      </c>
      <c r="X28" s="1148"/>
      <c r="Y28" s="1149"/>
      <c r="Z28" s="110"/>
      <c r="AA28" s="10"/>
    </row>
    <row r="29" spans="1:27" ht="43.5" customHeight="1">
      <c r="B29" s="661"/>
      <c r="C29" s="1132" t="str">
        <f>C6</f>
        <v>30/09/2005</v>
      </c>
      <c r="D29" s="1134" t="s">
        <v>21</v>
      </c>
      <c r="E29" s="1152" t="str">
        <f>E6</f>
        <v>30/06/2005</v>
      </c>
      <c r="F29" s="1152" t="s">
        <v>21</v>
      </c>
      <c r="G29" s="1132" t="str">
        <f>C6</f>
        <v>30/09/2005</v>
      </c>
      <c r="H29" s="1134" t="s">
        <v>21</v>
      </c>
      <c r="I29" s="1152" t="str">
        <f>E6</f>
        <v>30/06/2005</v>
      </c>
      <c r="J29" s="1153" t="s">
        <v>21</v>
      </c>
      <c r="K29" s="1132" t="str">
        <f>C6</f>
        <v>30/09/2005</v>
      </c>
      <c r="L29" s="1134" t="s">
        <v>21</v>
      </c>
      <c r="M29" s="1152" t="str">
        <f>E6</f>
        <v>30/06/2005</v>
      </c>
      <c r="N29" s="1153" t="s">
        <v>21</v>
      </c>
      <c r="O29" s="1134" t="str">
        <f>C6</f>
        <v>30/09/2005</v>
      </c>
      <c r="P29" s="1132" t="s">
        <v>21</v>
      </c>
      <c r="Q29" s="1152" t="str">
        <f>E6</f>
        <v>30/06/2005</v>
      </c>
      <c r="R29" s="1153" t="s">
        <v>21</v>
      </c>
      <c r="T29" s="80"/>
      <c r="V29" s="80"/>
      <c r="X29" s="80"/>
      <c r="Z29" s="80"/>
    </row>
    <row r="30" spans="1:27">
      <c r="B30" s="664"/>
      <c r="C30" s="1353"/>
      <c r="D30" s="664"/>
      <c r="E30" s="1154"/>
      <c r="F30" s="1464"/>
      <c r="G30" s="1353"/>
      <c r="H30" s="664"/>
      <c r="I30" s="1154"/>
      <c r="J30" s="1155"/>
      <c r="K30" s="1466"/>
      <c r="L30" s="664"/>
      <c r="M30" s="1154"/>
      <c r="N30" s="1155"/>
      <c r="O30" s="1135"/>
      <c r="P30" s="133"/>
      <c r="Q30" s="1154"/>
      <c r="R30" s="1155"/>
    </row>
    <row r="31" spans="1:27">
      <c r="B31" s="664" t="s">
        <v>22</v>
      </c>
      <c r="C31" s="1138"/>
      <c r="D31" s="1355"/>
      <c r="E31" s="1156"/>
      <c r="F31" s="1156"/>
      <c r="G31" s="1138"/>
      <c r="H31" s="1137"/>
      <c r="I31" s="1156"/>
      <c r="J31" s="1157"/>
      <c r="K31" s="1467"/>
      <c r="L31" s="1137"/>
      <c r="M31" s="1156"/>
      <c r="N31" s="1157"/>
      <c r="O31" s="1137"/>
      <c r="P31" s="1138"/>
      <c r="Q31" s="1156"/>
      <c r="R31" s="1157"/>
    </row>
    <row r="32" spans="1:27">
      <c r="B32" s="1348" t="s">
        <v>23</v>
      </c>
      <c r="C32" s="1138">
        <f>C42-C39-C33</f>
        <v>283916.08783745248</v>
      </c>
      <c r="D32" s="1355"/>
      <c r="E32" s="1156">
        <v>250019.80880751016</v>
      </c>
      <c r="F32" s="1156"/>
      <c r="G32" s="1138">
        <f>G42-G39-G33</f>
        <v>59899.982000000004</v>
      </c>
      <c r="H32" s="1137"/>
      <c r="I32" s="1156">
        <v>52543.657000000007</v>
      </c>
      <c r="J32" s="1157"/>
      <c r="K32" s="1467">
        <f>K42-K39-K33</f>
        <v>46517.990000000005</v>
      </c>
      <c r="L32" s="1137"/>
      <c r="M32" s="1156">
        <v>40239.910000000003</v>
      </c>
      <c r="N32" s="1157"/>
      <c r="O32" s="1137">
        <f>O42-O39-O33</f>
        <v>13381.992000000002</v>
      </c>
      <c r="P32" s="1138"/>
      <c r="Q32" s="1156">
        <v>12303.746999999996</v>
      </c>
      <c r="R32" s="1157"/>
    </row>
    <row r="33" spans="2:25">
      <c r="B33" s="1349" t="s">
        <v>24</v>
      </c>
      <c r="C33" s="1138">
        <f>'Equity local'!B88+'Pru Low'!B67+'FLEX LOC1'!B65+'Bond '!B80+'FORGEN '!B76</f>
        <v>15898.574342621188</v>
      </c>
      <c r="D33" s="1355"/>
      <c r="E33" s="1156">
        <v>12976.953231380001</v>
      </c>
      <c r="F33" s="1156"/>
      <c r="G33" s="1138">
        <f>[1]SUMMARY!$AS$39</f>
        <v>2283.8000000000002</v>
      </c>
      <c r="H33" s="1137"/>
      <c r="I33" s="1156">
        <v>2014.3</v>
      </c>
      <c r="J33" s="1157"/>
      <c r="K33" s="1467">
        <f>[1]SUMMARY!$AS$41</f>
        <v>948</v>
      </c>
      <c r="L33" s="1137"/>
      <c r="M33" s="1156">
        <v>982.4</v>
      </c>
      <c r="N33" s="1157"/>
      <c r="O33" s="1137">
        <f>G33-K33</f>
        <v>1335.8000000000002</v>
      </c>
      <c r="P33" s="1138"/>
      <c r="Q33" s="1156">
        <v>1031.9000000000001</v>
      </c>
      <c r="R33" s="1157"/>
    </row>
    <row r="34" spans="2:25">
      <c r="B34" s="1350" t="s">
        <v>25</v>
      </c>
      <c r="C34" s="1138">
        <f>C32+C33</f>
        <v>299814.66218007368</v>
      </c>
      <c r="D34" s="1355">
        <f>C34/C42*100</f>
        <v>76.707102905417941</v>
      </c>
      <c r="E34" s="1156">
        <v>262996.76203889016</v>
      </c>
      <c r="F34" s="1156">
        <v>75.565301799461309</v>
      </c>
      <c r="G34" s="1138">
        <f>SUM(G32:G33)</f>
        <v>62183.782000000007</v>
      </c>
      <c r="H34" s="1137">
        <f>G34/G42*100</f>
        <v>66.692507637211222</v>
      </c>
      <c r="I34" s="1156">
        <v>54557.957000000009</v>
      </c>
      <c r="J34" s="1157">
        <v>61.420668223127983</v>
      </c>
      <c r="K34" s="1467">
        <f>SUM(K32:K33)</f>
        <v>47465.990000000005</v>
      </c>
      <c r="L34" s="1137">
        <f>K34/K42*100</f>
        <v>61.639139680220765</v>
      </c>
      <c r="M34" s="1156">
        <v>41222.31</v>
      </c>
      <c r="N34" s="1157">
        <v>59.071003609119202</v>
      </c>
      <c r="O34" s="1137">
        <f>SUM(O32:O33)</f>
        <v>14717.792000000001</v>
      </c>
      <c r="P34" s="1138">
        <f>O34/O42*100</f>
        <v>90.664303127365116</v>
      </c>
      <c r="Q34" s="1156">
        <v>13335.646999999995</v>
      </c>
      <c r="R34" s="1157">
        <v>70.031456698634159</v>
      </c>
    </row>
    <row r="35" spans="2:25">
      <c r="B35" s="664"/>
      <c r="C35" s="1353"/>
      <c r="D35" s="1355"/>
      <c r="E35" s="1156"/>
      <c r="F35" s="1156"/>
      <c r="G35" s="1138"/>
      <c r="H35" s="1137"/>
      <c r="I35" s="1156"/>
      <c r="J35" s="1157"/>
      <c r="K35" s="1467"/>
      <c r="L35" s="1137"/>
      <c r="M35" s="1156"/>
      <c r="N35" s="1157"/>
      <c r="O35" s="1137"/>
      <c r="P35" s="1138"/>
      <c r="Q35" s="1156"/>
      <c r="R35" s="1157"/>
    </row>
    <row r="36" spans="2:25">
      <c r="B36" s="1351" t="s">
        <v>26</v>
      </c>
      <c r="C36" s="1353"/>
      <c r="D36" s="1355"/>
      <c r="E36" s="1156"/>
      <c r="F36" s="1156"/>
      <c r="G36" s="1138"/>
      <c r="H36" s="1137"/>
      <c r="I36" s="1156"/>
      <c r="J36" s="1157"/>
      <c r="K36" s="1467"/>
      <c r="L36" s="1137"/>
      <c r="M36" s="1156"/>
      <c r="N36" s="1157"/>
      <c r="O36" s="1137"/>
      <c r="P36" s="1138"/>
      <c r="Q36" s="1156"/>
      <c r="R36" s="1157"/>
    </row>
    <row r="37" spans="2:25">
      <c r="B37" s="1348" t="s">
        <v>27</v>
      </c>
      <c r="C37" s="1138">
        <f>'Equity local'!B85+'Equity local'!B89+'Pru Low'!B64+'Pru Low'!B68+'FLEX LOC1'!B62+'FLEX LOC1'!B66+'Bond '!B77+'Bond '!B81+'FORGEN '!B73+'FORGEN '!B77</f>
        <v>67169.039556360352</v>
      </c>
      <c r="D37" s="1355"/>
      <c r="E37" s="1156">
        <v>63566.333921274534</v>
      </c>
      <c r="F37" s="1156"/>
      <c r="G37" s="1138">
        <f>[1]SUMMARY!$AS$34+[1]SUMMARY!$AS$44</f>
        <v>25661.3</v>
      </c>
      <c r="H37" s="1137"/>
      <c r="I37" s="1156">
        <v>28109.8</v>
      </c>
      <c r="J37" s="1157"/>
      <c r="K37" s="1467">
        <f>[1]SUMMARY!$AS$36+[1]SUMMARY!$AS$46</f>
        <v>25291.399999999998</v>
      </c>
      <c r="L37" s="1137"/>
      <c r="M37" s="1156">
        <v>22779.8</v>
      </c>
      <c r="N37" s="1157"/>
      <c r="O37" s="1137">
        <f>G37-K37</f>
        <v>369.90000000000146</v>
      </c>
      <c r="P37" s="1138"/>
      <c r="Q37" s="1156">
        <v>5330</v>
      </c>
      <c r="R37" s="1157"/>
    </row>
    <row r="38" spans="2:25">
      <c r="B38" s="1348" t="s">
        <v>28</v>
      </c>
      <c r="C38" s="1138">
        <f>'Equity local'!B86+'Pru Low'!B65+'FLEX LOC1'!B63+'Bond '!B78+'FORGEN '!B74</f>
        <v>23872.752</v>
      </c>
      <c r="D38" s="1355"/>
      <c r="E38" s="1156">
        <v>21475.95870654345</v>
      </c>
      <c r="F38" s="1156"/>
      <c r="G38" s="1138">
        <f>[1]SUMMARY!$AS$29</f>
        <v>5394.45</v>
      </c>
      <c r="H38" s="1137"/>
      <c r="I38" s="1156">
        <v>6158.95</v>
      </c>
      <c r="J38" s="1157"/>
      <c r="K38" s="1467">
        <f>[1]SUMMARY!$AS$31</f>
        <v>4248.8600000000006</v>
      </c>
      <c r="L38" s="1137"/>
      <c r="M38" s="1156">
        <v>5782.23</v>
      </c>
      <c r="N38" s="1157"/>
      <c r="O38" s="1137">
        <f>G38-K38</f>
        <v>1145.5899999999992</v>
      </c>
      <c r="P38" s="1138"/>
      <c r="Q38" s="1156">
        <v>376.71999999999935</v>
      </c>
      <c r="R38" s="1157"/>
    </row>
    <row r="39" spans="2:25">
      <c r="B39" s="664" t="s">
        <v>25</v>
      </c>
      <c r="C39" s="1138">
        <f>SUM(C37:C38)</f>
        <v>91041.791556360346</v>
      </c>
      <c r="D39" s="1355">
        <f>C39/C42*100</f>
        <v>23.29289709458207</v>
      </c>
      <c r="E39" s="1156">
        <v>85042.29262781798</v>
      </c>
      <c r="F39" s="1156">
        <v>24.434698200538683</v>
      </c>
      <c r="G39" s="1138">
        <f>SUM(G37:G38)</f>
        <v>31055.75</v>
      </c>
      <c r="H39" s="1137">
        <f>G39/G42*100</f>
        <v>33.307492362788778</v>
      </c>
      <c r="I39" s="1156">
        <v>34268.75</v>
      </c>
      <c r="J39" s="1157">
        <v>38.57933177687201</v>
      </c>
      <c r="K39" s="1467">
        <f>SUM(K37:K38)</f>
        <v>29540.26</v>
      </c>
      <c r="L39" s="1137">
        <f>K39/K42*100</f>
        <v>38.360860319779242</v>
      </c>
      <c r="M39" s="1156">
        <v>28562.03</v>
      </c>
      <c r="N39" s="1157">
        <v>40.928996390880798</v>
      </c>
      <c r="O39" s="1137">
        <f>SUM(O37:O38)</f>
        <v>1515.4900000000007</v>
      </c>
      <c r="P39" s="1138">
        <f>O39/O42*100</f>
        <v>9.3356968726348768</v>
      </c>
      <c r="Q39" s="1156">
        <v>5706.72</v>
      </c>
      <c r="R39" s="1157">
        <v>29.968543301365848</v>
      </c>
    </row>
    <row r="40" spans="2:25">
      <c r="B40" s="664"/>
      <c r="C40" s="1138"/>
      <c r="D40" s="1355"/>
      <c r="E40" s="1156"/>
      <c r="F40" s="1156"/>
      <c r="G40" s="1138"/>
      <c r="H40" s="1137"/>
      <c r="I40" s="1156"/>
      <c r="J40" s="1157"/>
      <c r="K40" s="1467"/>
      <c r="L40" s="1137"/>
      <c r="M40" s="1156"/>
      <c r="N40" s="1157"/>
      <c r="O40" s="1137"/>
      <c r="P40" s="1138"/>
      <c r="Q40" s="1156"/>
      <c r="R40" s="1157"/>
    </row>
    <row r="41" spans="2:25">
      <c r="B41" s="664"/>
      <c r="C41" s="1353"/>
      <c r="D41" s="1355"/>
      <c r="E41" s="1156"/>
      <c r="F41" s="1156"/>
      <c r="G41" s="1138"/>
      <c r="H41" s="1137"/>
      <c r="I41" s="1156"/>
      <c r="J41" s="1155"/>
      <c r="K41" s="1467"/>
      <c r="L41" s="1137"/>
      <c r="M41" s="1156"/>
      <c r="N41" s="1157"/>
      <c r="O41" s="1137"/>
      <c r="P41" s="1138"/>
      <c r="Q41" s="1156"/>
      <c r="R41" s="1157"/>
    </row>
    <row r="42" spans="2:25">
      <c r="B42" s="664" t="s">
        <v>29</v>
      </c>
      <c r="C42" s="1138">
        <f>C23</f>
        <v>390856.45373643399</v>
      </c>
      <c r="D42" s="1355">
        <f>SUM(D31:D40)</f>
        <v>100.00000000000001</v>
      </c>
      <c r="E42" s="1156">
        <v>348039.05466670817</v>
      </c>
      <c r="F42" s="1156">
        <v>100</v>
      </c>
      <c r="G42" s="1138">
        <f>G23</f>
        <v>93239.532000000007</v>
      </c>
      <c r="H42" s="1137">
        <f>SUM(H31:H41)</f>
        <v>100</v>
      </c>
      <c r="I42" s="1156">
        <v>88826.707000000009</v>
      </c>
      <c r="J42" s="1157">
        <v>100</v>
      </c>
      <c r="K42" s="1467">
        <f>K23</f>
        <v>77006.25</v>
      </c>
      <c r="L42" s="1137">
        <f>SUM(L31:L41)</f>
        <v>100</v>
      </c>
      <c r="M42" s="1156">
        <v>69784.34</v>
      </c>
      <c r="N42" s="1157">
        <v>100</v>
      </c>
      <c r="O42" s="1137">
        <f>O23</f>
        <v>16233.282000000003</v>
      </c>
      <c r="P42" s="1138">
        <f>SUM(P31:P41)</f>
        <v>100</v>
      </c>
      <c r="Q42" s="1156">
        <v>19042.366999999995</v>
      </c>
      <c r="R42" s="1157">
        <v>100</v>
      </c>
    </row>
    <row r="43" spans="2:25" ht="13.5" thickBot="1">
      <c r="B43" s="1352"/>
      <c r="C43" s="1354"/>
      <c r="D43" s="1356"/>
      <c r="E43" s="1158"/>
      <c r="F43" s="1465"/>
      <c r="G43" s="1354"/>
      <c r="H43" s="1352"/>
      <c r="I43" s="1158"/>
      <c r="J43" s="1159"/>
      <c r="K43" s="1468"/>
      <c r="L43" s="1352"/>
      <c r="M43" s="1158"/>
      <c r="N43" s="1159"/>
      <c r="O43" s="1136"/>
      <c r="P43" s="1133"/>
      <c r="Q43" s="1158"/>
      <c r="R43" s="1159"/>
    </row>
    <row r="45" spans="2:25">
      <c r="B45" s="1141" t="s">
        <v>30</v>
      </c>
    </row>
    <row r="46" spans="2:25">
      <c r="B46" s="1139"/>
    </row>
    <row r="47" spans="2:25" s="183" customFormat="1">
      <c r="B47" s="1140" t="s">
        <v>31</v>
      </c>
      <c r="C47" s="1020"/>
      <c r="E47" s="1020"/>
      <c r="G47" s="1020"/>
      <c r="I47" s="1020"/>
      <c r="K47" s="1020"/>
      <c r="M47" s="1020"/>
      <c r="O47" s="1020"/>
      <c r="Q47" s="1020"/>
      <c r="S47" s="256"/>
      <c r="U47" s="256"/>
      <c r="W47" s="256"/>
      <c r="Y47" s="256"/>
    </row>
    <row r="48" spans="2:25">
      <c r="B48" s="8" t="s">
        <v>32</v>
      </c>
    </row>
    <row r="50" spans="2:2">
      <c r="B50" s="1201" t="s">
        <v>33</v>
      </c>
    </row>
    <row r="51" spans="2:2">
      <c r="B51" s="1140"/>
    </row>
    <row r="52" spans="2:2">
      <c r="B52" s="1140" t="s">
        <v>34</v>
      </c>
    </row>
    <row r="53" spans="2:2">
      <c r="B53" s="8" t="s">
        <v>35</v>
      </c>
    </row>
    <row r="54" spans="2:2">
      <c r="B54" s="8" t="s">
        <v>36</v>
      </c>
    </row>
    <row r="56" spans="2:2">
      <c r="B56" s="1202"/>
    </row>
  </sheetData>
  <sheetProtection password="DEEA" sheet="1" objects="1" scenarios="1"/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 xml:space="preserve">&amp;CASSOCIATION OF COLLECTIVE INVESTMENTS
QUARTERLY REPORT
</oddHeader>
    <oddFooter>&amp;LNote: The figures for Fund of Funds are shown for information purposes only. Please refer to the Fund of Funds page for detailed portfolio information&amp;RPage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6"/>
  <sheetViews>
    <sheetView workbookViewId="0" xr3:uid="{958C4451-9541-5A59-BF78-D2F731DF1C81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37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SEPTEMBER 2005</v>
      </c>
      <c r="W1" s="1"/>
      <c r="X1" s="1"/>
      <c r="Y1" s="1"/>
      <c r="Z1" s="1"/>
      <c r="AA1" s="4"/>
    </row>
    <row r="2" spans="1:27">
      <c r="A2" s="10"/>
      <c r="B2" s="2" t="str">
        <f>Summary!B1</f>
        <v>SOUTH AFRICAN COLLECTIVE INVESTMENTS INDUSTRY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38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30/09/2005</v>
      </c>
      <c r="D6" s="29"/>
      <c r="E6" s="92" t="str">
        <f>Summary!E6</f>
        <v>30/06/2005</v>
      </c>
      <c r="F6" s="33"/>
      <c r="G6" s="92" t="str">
        <f>Summary!C6</f>
        <v>30/09/2005</v>
      </c>
      <c r="H6" s="29"/>
      <c r="I6" s="32" t="str">
        <f>Summary!E6</f>
        <v>30/06/2005</v>
      </c>
      <c r="J6" s="33"/>
      <c r="K6" s="92" t="str">
        <f>Summary!C6</f>
        <v>30/09/2005</v>
      </c>
      <c r="L6" s="29"/>
      <c r="M6" s="32" t="str">
        <f>Summary!E6</f>
        <v>30/06/2005</v>
      </c>
      <c r="N6" s="33"/>
      <c r="O6" s="92" t="str">
        <f>Summary!C6</f>
        <v>30/09/2005</v>
      </c>
      <c r="P6" s="29"/>
      <c r="Q6" s="32" t="str">
        <f>Summary!E6</f>
        <v>30/06/2005</v>
      </c>
      <c r="R6" s="33"/>
      <c r="S6" s="92" t="str">
        <f>Summary!C6</f>
        <v>30/09/2005</v>
      </c>
      <c r="T6" s="29"/>
      <c r="U6" s="32" t="str">
        <f>Summary!E6</f>
        <v>30/06/2005</v>
      </c>
      <c r="V6" s="33"/>
      <c r="W6" s="92" t="str">
        <f>Summary!C6</f>
        <v>30/09/2005</v>
      </c>
      <c r="X6" s="29"/>
      <c r="Y6" s="32" t="str">
        <f>Summary!E6</f>
        <v>30/06/2005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39</v>
      </c>
      <c r="C12" s="52">
        <f>EQAA!H15</f>
        <v>111857.82845697356</v>
      </c>
      <c r="D12" s="53">
        <f>C12/$C$44*100</f>
        <v>28.618646919516539</v>
      </c>
      <c r="E12" s="55">
        <v>94141.616265796547</v>
      </c>
      <c r="F12" s="55">
        <f>E12/$E$44*100</f>
        <v>27.049152962430945</v>
      </c>
      <c r="G12" s="662">
        <f>Summ3!G32</f>
        <v>11722.607000000002</v>
      </c>
      <c r="H12" s="53">
        <f>G12/$G$44*100</f>
        <v>12.572571685580748</v>
      </c>
      <c r="I12" s="55">
        <v>8962.25</v>
      </c>
      <c r="J12" s="55">
        <f>I12/$I$44*100</f>
        <v>10.089589384417909</v>
      </c>
      <c r="K12" s="53">
        <f>Summ3!K32</f>
        <v>9693.0999999999985</v>
      </c>
      <c r="L12" s="53">
        <f>K12/$K$44*100</f>
        <v>12.587419852284714</v>
      </c>
      <c r="M12" s="55">
        <v>7261.11</v>
      </c>
      <c r="N12" s="55">
        <f>M12/$M$44*100</f>
        <v>10.405070822479656</v>
      </c>
      <c r="O12" s="53">
        <f>Summ3!O32</f>
        <v>2029.5069999999998</v>
      </c>
      <c r="P12" s="58">
        <f>O12/$O$44*100</f>
        <v>12.502136043715616</v>
      </c>
      <c r="Q12" s="101">
        <v>1701.14</v>
      </c>
      <c r="R12" s="55">
        <f>Q12/$Q$44*100</f>
        <v>8.9334482420173948</v>
      </c>
      <c r="S12" s="53">
        <f>EQAA!H46</f>
        <v>1297125</v>
      </c>
      <c r="T12" s="53">
        <f>S12/$S$44*100</f>
        <v>54.521622023771997</v>
      </c>
      <c r="U12" s="55">
        <v>1300087</v>
      </c>
      <c r="V12" s="55">
        <f>U12/$U$44*100</f>
        <v>55.972272330796379</v>
      </c>
      <c r="W12" s="53">
        <f>Summ3!W32</f>
        <v>156</v>
      </c>
      <c r="X12" s="53">
        <f>W12/$W$44*100</f>
        <v>26.13065326633166</v>
      </c>
      <c r="Y12" s="55">
        <v>153</v>
      </c>
      <c r="Z12" s="56">
        <v>26.842105263157894</v>
      </c>
      <c r="AA12" s="10"/>
    </row>
    <row r="13" spans="1:27">
      <c r="A13" s="9"/>
      <c r="B13" s="98" t="s">
        <v>40</v>
      </c>
      <c r="C13" s="52">
        <f>EQAA!Q11</f>
        <v>58261.124462839027</v>
      </c>
      <c r="D13" s="53">
        <f>C13/$C$44*100</f>
        <v>14.906015726716443</v>
      </c>
      <c r="E13" s="55">
        <v>46464</v>
      </c>
      <c r="F13" s="55">
        <f>E13/$E$44*100</f>
        <v>13.350225894762072</v>
      </c>
      <c r="G13" s="662">
        <f>Summ3!G46</f>
        <v>11859.23</v>
      </c>
      <c r="H13" s="53">
        <f>G13/$G$44*100</f>
        <v>12.719100735083053</v>
      </c>
      <c r="I13" s="55">
        <v>7940</v>
      </c>
      <c r="J13" s="55">
        <f>I13/$I$44*100</f>
        <v>8.9387530711906269</v>
      </c>
      <c r="K13" s="53">
        <f>Summ3!K46</f>
        <v>5190.82</v>
      </c>
      <c r="L13" s="53">
        <f>K13/$K$44*100</f>
        <v>6.7407775342910483</v>
      </c>
      <c r="M13" s="55">
        <v>4210</v>
      </c>
      <c r="N13" s="55">
        <f>M13/$M$44*100</f>
        <v>6.0328721314839404</v>
      </c>
      <c r="O13" s="53">
        <f>Summ3!O46</f>
        <v>6668.41</v>
      </c>
      <c r="P13" s="58">
        <f>O13/$O$44*100</f>
        <v>41.078630926266165</v>
      </c>
      <c r="Q13" s="101">
        <v>3730</v>
      </c>
      <c r="R13" s="55">
        <f>Q13/$Q$44*100</f>
        <v>19.587901020918256</v>
      </c>
      <c r="S13" s="53">
        <f>Summ3!S46</f>
        <v>135129</v>
      </c>
      <c r="T13" s="53">
        <f>S13/$S$44*100</f>
        <v>5.6798321383446355</v>
      </c>
      <c r="U13" s="55">
        <v>134379</v>
      </c>
      <c r="V13" s="55">
        <f>U13/$U$44*100</f>
        <v>5.7853805041817097</v>
      </c>
      <c r="W13" s="53">
        <f>Summ3!W46</f>
        <v>203</v>
      </c>
      <c r="X13" s="53">
        <f>W13/$W$44*100</f>
        <v>34.003350083752096</v>
      </c>
      <c r="Y13" s="55">
        <v>180</v>
      </c>
      <c r="Z13" s="56">
        <v>31.578947368421051</v>
      </c>
      <c r="AA13" s="10"/>
    </row>
    <row r="14" spans="1:27">
      <c r="A14" s="9"/>
      <c r="B14" s="98" t="s">
        <v>41</v>
      </c>
      <c r="C14" s="52">
        <f>EQAA!W11</f>
        <v>14025.348566649789</v>
      </c>
      <c r="D14" s="53">
        <f>C14/$C$44*100</f>
        <v>3.5883630505708615</v>
      </c>
      <c r="E14" s="55">
        <v>10771</v>
      </c>
      <c r="F14" s="55">
        <f>E14/$E$44*100</f>
        <v>3.0947676289704349</v>
      </c>
      <c r="G14" s="662">
        <f>Summ3!G50</f>
        <v>2431.1299999999997</v>
      </c>
      <c r="H14" s="53">
        <f>G14/$G$44*100</f>
        <v>2.6074026197385884</v>
      </c>
      <c r="I14" s="55">
        <v>2041</v>
      </c>
      <c r="J14" s="55">
        <f>I14/$I$44*100</f>
        <v>2.297732370062981</v>
      </c>
      <c r="K14" s="53">
        <f>Summ3!K52</f>
        <v>1188.8200000000002</v>
      </c>
      <c r="L14" s="53">
        <f>K14/$K$44*100</f>
        <v>1.543796769742716</v>
      </c>
      <c r="M14" s="55">
        <v>1059</v>
      </c>
      <c r="N14" s="55">
        <f>M14/$M$44*100</f>
        <v>1.5175324435252953</v>
      </c>
      <c r="O14" s="53">
        <f>Summ3!O52</f>
        <v>1242.3099999999995</v>
      </c>
      <c r="P14" s="58">
        <f>O14/$O$44*100</f>
        <v>7.652857875566994</v>
      </c>
      <c r="Q14" s="101">
        <v>981</v>
      </c>
      <c r="R14" s="55">
        <f>Q14/$Q$44*100</f>
        <v>5.1516704829814497</v>
      </c>
      <c r="S14" s="53">
        <f>Summ3!S52</f>
        <v>24233</v>
      </c>
      <c r="T14" s="53">
        <f>S14/$S$44*100</f>
        <v>1.0185775977658797</v>
      </c>
      <c r="U14" s="55">
        <v>21323</v>
      </c>
      <c r="V14" s="55">
        <f>U14/$U$44*100</f>
        <v>0.91801299675296433</v>
      </c>
      <c r="W14" s="53">
        <f>Summ3!W52</f>
        <v>20</v>
      </c>
      <c r="X14" s="53">
        <f>W14/$W$44*100</f>
        <v>3.350083752093802</v>
      </c>
      <c r="Y14" s="55">
        <v>19</v>
      </c>
      <c r="Z14" s="56">
        <v>3.3333333333333335</v>
      </c>
      <c r="AA14" s="10"/>
    </row>
    <row r="15" spans="1:27">
      <c r="A15" s="9"/>
      <c r="B15" s="98" t="s">
        <v>42</v>
      </c>
      <c r="C15" s="52">
        <f>'FIX Int'!C37+'FIX Int'!G37+'FIX Int'!L37+'FIX Int'!T11+'FIX Int'!P37</f>
        <v>183655.30319563756</v>
      </c>
      <c r="D15" s="53">
        <f>C15/$C$44*100</f>
        <v>46.987916264389419</v>
      </c>
      <c r="E15" s="55">
        <v>173820.76160188587</v>
      </c>
      <c r="F15" s="55">
        <f>E15/$E$44*100</f>
        <v>49.942889819747798</v>
      </c>
      <c r="G15" s="662">
        <f>Summ3!G64+Summ3!G67</f>
        <v>65139.154999999999</v>
      </c>
      <c r="H15" s="53">
        <f>G15/$G$44*100</f>
        <v>69.862164258825317</v>
      </c>
      <c r="I15" s="55">
        <v>68244.87</v>
      </c>
      <c r="J15" s="55">
        <f>I15/$I$44*100</f>
        <v>76.829224345781483</v>
      </c>
      <c r="K15" s="53">
        <f>Summ3!K64+Summ3!K67</f>
        <v>58740.229999999996</v>
      </c>
      <c r="L15" s="53">
        <f>K15/$K$44*100</f>
        <v>76.279821443064677</v>
      </c>
      <c r="M15" s="55">
        <v>55626.35</v>
      </c>
      <c r="N15" s="55">
        <f>M15/$M$44*100</f>
        <v>79.711794938520597</v>
      </c>
      <c r="O15" s="53">
        <f>Summ3!O64+Summ3!O67</f>
        <v>6398.9250000000029</v>
      </c>
      <c r="P15" s="58">
        <f>O15/$O$44*100</f>
        <v>39.418553808157839</v>
      </c>
      <c r="Q15" s="101">
        <v>12618.52</v>
      </c>
      <c r="R15" s="55">
        <f>Q15/$Q$44*100</f>
        <v>66.265501552406818</v>
      </c>
      <c r="S15" s="53">
        <f>'FIX Int'!C40+'FIX Int'!G40+'FIX Int'!L40+'FIX Int'!T41+'FIX Int'!P40</f>
        <v>741836</v>
      </c>
      <c r="T15" s="53">
        <f>S15/$S$44*100</f>
        <v>31.181344893997821</v>
      </c>
      <c r="U15" s="55">
        <v>707362</v>
      </c>
      <c r="V15" s="55">
        <f>U15/$U$44*100</f>
        <v>30.453853088644671</v>
      </c>
      <c r="W15" s="53">
        <f>Summ3!W64+Summ3!W67</f>
        <v>113</v>
      </c>
      <c r="X15" s="53">
        <f>W15/$W$44*100</f>
        <v>18.927973199329983</v>
      </c>
      <c r="Y15" s="55">
        <v>109</v>
      </c>
      <c r="Z15" s="56">
        <v>19.12280701754386</v>
      </c>
      <c r="AA15" s="10"/>
    </row>
    <row r="16" spans="1:27">
      <c r="A16" s="9"/>
      <c r="B16" s="98"/>
      <c r="C16" s="52"/>
      <c r="D16" s="53"/>
      <c r="E16" s="55"/>
      <c r="F16" s="55"/>
      <c r="G16" s="658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 t="s">
        <v>43</v>
      </c>
      <c r="C17" s="52">
        <f>SUM(C12:C16)</f>
        <v>367799.60468209995</v>
      </c>
      <c r="D17" s="53">
        <f>SUM(D12:D16)</f>
        <v>94.100941961193257</v>
      </c>
      <c r="E17" s="55">
        <v>325197.09870856814</v>
      </c>
      <c r="F17" s="55">
        <v>93.436956096776527</v>
      </c>
      <c r="G17" s="662">
        <f>SUM(G12:G16)</f>
        <v>91152.122000000003</v>
      </c>
      <c r="H17" s="53">
        <f>SUM(H12:H15)</f>
        <v>97.761239299227711</v>
      </c>
      <c r="I17" s="55">
        <v>87187.69</v>
      </c>
      <c r="J17" s="55">
        <v>98.154815082810615</v>
      </c>
      <c r="K17" s="53">
        <f>SUM(K12:K16)</f>
        <v>74812.97</v>
      </c>
      <c r="L17" s="53">
        <f>SUM(L12:L15)</f>
        <v>97.151815599383156</v>
      </c>
      <c r="M17" s="55">
        <v>68156.92</v>
      </c>
      <c r="N17" s="55">
        <v>97.66792950968653</v>
      </c>
      <c r="O17" s="53">
        <f>SUM(O12:O16)</f>
        <v>16339.152000000002</v>
      </c>
      <c r="P17" s="58">
        <f>SUM(P12:P15)</f>
        <v>100.65217865370661</v>
      </c>
      <c r="Q17" s="55">
        <v>19030.77</v>
      </c>
      <c r="R17" s="101">
        <v>99.939098957603306</v>
      </c>
      <c r="S17" s="53">
        <f>SUM(S12:S16)</f>
        <v>2198323</v>
      </c>
      <c r="T17" s="53">
        <f>SUM(T12:T15)</f>
        <v>92.401376653880334</v>
      </c>
      <c r="U17" s="55">
        <v>2141828</v>
      </c>
      <c r="V17" s="55">
        <v>92.211505923622752</v>
      </c>
      <c r="W17" s="53">
        <f>SUM(W12:W16)</f>
        <v>492</v>
      </c>
      <c r="X17" s="53">
        <f>SUM(X12:X15)</f>
        <v>82.412060301507552</v>
      </c>
      <c r="Y17" s="55">
        <v>461</v>
      </c>
      <c r="Z17" s="56">
        <v>80.877192982456137</v>
      </c>
      <c r="AA17" s="10"/>
    </row>
    <row r="18" spans="1:27">
      <c r="A18" s="9"/>
      <c r="B18" s="98"/>
      <c r="C18" s="52"/>
      <c r="D18" s="53"/>
      <c r="E18" s="55"/>
      <c r="F18" s="55"/>
      <c r="G18" s="658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101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8"/>
      <c r="C19" s="52"/>
      <c r="D19" s="53"/>
      <c r="E19" s="55"/>
      <c r="F19" s="55"/>
      <c r="G19" s="658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8"/>
      <c r="C20" s="52"/>
      <c r="D20" s="53"/>
      <c r="E20" s="55"/>
      <c r="F20" s="55"/>
      <c r="G20" s="658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8" t="s">
        <v>14</v>
      </c>
      <c r="C21" s="52"/>
      <c r="D21" s="53"/>
      <c r="E21" s="55"/>
      <c r="F21" s="55"/>
      <c r="G21" s="658"/>
      <c r="H21" s="53"/>
      <c r="I21" s="55"/>
      <c r="J21" s="55"/>
      <c r="K21" s="53"/>
      <c r="L21" s="53"/>
      <c r="M21" s="55"/>
      <c r="N21" s="55"/>
      <c r="O21" s="53"/>
      <c r="P21" s="58"/>
      <c r="Q21" s="101"/>
      <c r="R21" s="101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8"/>
      <c r="C22" s="52"/>
      <c r="D22" s="53"/>
      <c r="E22" s="55"/>
      <c r="F22" s="55"/>
      <c r="G22" s="658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101"/>
      <c r="S22" s="53"/>
      <c r="T22" s="53"/>
      <c r="U22" s="55"/>
      <c r="V22" s="55"/>
      <c r="W22" s="53"/>
      <c r="X22" s="53"/>
      <c r="Y22" s="55"/>
      <c r="Z22" s="56"/>
      <c r="AA22" s="10"/>
    </row>
    <row r="23" spans="1:27">
      <c r="A23" s="9"/>
      <c r="B23" s="98" t="s">
        <v>39</v>
      </c>
      <c r="C23" s="52">
        <f>WWSUM!B13+WWSUM!F13</f>
        <v>784.02631877999988</v>
      </c>
      <c r="D23" s="53">
        <f>C23/$C$44*100</f>
        <v>0.20059188259142624</v>
      </c>
      <c r="E23" s="55">
        <v>766.15434460999984</v>
      </c>
      <c r="F23" s="55">
        <v>0.2201345895918751</v>
      </c>
      <c r="G23" s="662">
        <f>Summ4!G12+Summ4!G14</f>
        <v>19.2</v>
      </c>
      <c r="H23" s="53">
        <f>G23/$G$44*100</f>
        <v>2.0592123950171692E-2</v>
      </c>
      <c r="I23" s="55">
        <v>20.2</v>
      </c>
      <c r="J23" s="55">
        <v>2.2740908317134843E-2</v>
      </c>
      <c r="K23" s="53">
        <f>Summ4!K12+Summ4!K14</f>
        <v>42.6</v>
      </c>
      <c r="L23" s="53">
        <f>K23/$K$44*100</f>
        <v>5.5320185049914782E-2</v>
      </c>
      <c r="M23" s="55">
        <v>45</v>
      </c>
      <c r="N23" s="55">
        <v>6.4484381452916212E-2</v>
      </c>
      <c r="O23" s="53">
        <f>Summ4!O12+Summ4!O14</f>
        <v>-23.4</v>
      </c>
      <c r="P23" s="58">
        <f>O23/$O$44*100</f>
        <v>-0.14414829977080415</v>
      </c>
      <c r="Q23" s="101">
        <v>-24.8</v>
      </c>
      <c r="R23" s="101">
        <v>-0.13023591027312942</v>
      </c>
      <c r="S23" s="53">
        <f>Summ4!S12+Summ4!S14</f>
        <v>22143</v>
      </c>
      <c r="T23" s="53">
        <f>S23/$S$44*100</f>
        <v>0.9307293256026854</v>
      </c>
      <c r="U23" s="55">
        <v>16610</v>
      </c>
      <c r="V23" s="55">
        <v>0.71510556094671185</v>
      </c>
      <c r="W23" s="53">
        <f>Summ4!W12+Summ4!W14</f>
        <v>8</v>
      </c>
      <c r="X23" s="53">
        <f>W23/$W$44*100</f>
        <v>1.340033500837521</v>
      </c>
      <c r="Y23" s="55">
        <v>8</v>
      </c>
      <c r="Z23" s="56">
        <v>1.4035087719298245</v>
      </c>
      <c r="AA23" s="10"/>
    </row>
    <row r="24" spans="1:27">
      <c r="A24" s="9"/>
      <c r="B24" s="98" t="s">
        <v>40</v>
      </c>
      <c r="C24" s="52">
        <f>WWSUM!M10</f>
        <v>3101.2615939500001</v>
      </c>
      <c r="D24" s="53">
        <f>C24/$C$44*100</f>
        <v>0.79345283013831769</v>
      </c>
      <c r="E24" s="55">
        <v>2969.8893938599999</v>
      </c>
      <c r="F24" s="55">
        <v>0.85332072767064837</v>
      </c>
      <c r="G24" s="662">
        <f>Summ4!G18</f>
        <v>54.1</v>
      </c>
      <c r="H24" s="53">
        <f>G24/$G$44*100</f>
        <v>5.8022599255431691E-2</v>
      </c>
      <c r="I24" s="55">
        <v>32.799999999999997</v>
      </c>
      <c r="J24" s="55">
        <v>3.692583132683281E-2</v>
      </c>
      <c r="K24" s="53">
        <f>Summ4!K18</f>
        <v>28.6</v>
      </c>
      <c r="L24" s="53">
        <f>K24/$K$44*100</f>
        <v>3.713984254524795E-2</v>
      </c>
      <c r="M24" s="55">
        <v>55</v>
      </c>
      <c r="N24" s="55">
        <v>7.8814243998008696E-2</v>
      </c>
      <c r="O24" s="53">
        <f>Summ4!O18</f>
        <v>25.5</v>
      </c>
      <c r="P24" s="58">
        <f>O24/$O$44*100</f>
        <v>0.15708468564767122</v>
      </c>
      <c r="Q24" s="101">
        <v>-22.2</v>
      </c>
      <c r="R24" s="101">
        <v>-0.11658214548643038</v>
      </c>
      <c r="S24" s="53">
        <f>Summ4!S18</f>
        <v>2032</v>
      </c>
      <c r="T24" s="53">
        <f>S24/$S$44*100</f>
        <v>8.5410377529000436E-2</v>
      </c>
      <c r="U24" s="55">
        <v>2054</v>
      </c>
      <c r="V24" s="55">
        <v>8.8430272256745712E-2</v>
      </c>
      <c r="W24" s="53">
        <f>Summ4!W18</f>
        <v>13</v>
      </c>
      <c r="X24" s="53">
        <f>W24/$W$44*100</f>
        <v>2.1775544388609713</v>
      </c>
      <c r="Y24" s="55">
        <v>12</v>
      </c>
      <c r="Z24" s="56">
        <v>2.1052631578947367</v>
      </c>
      <c r="AA24" s="10"/>
    </row>
    <row r="25" spans="1:27">
      <c r="A25" s="9"/>
      <c r="B25" s="98" t="s">
        <v>42</v>
      </c>
      <c r="C25" s="52">
        <v>0</v>
      </c>
      <c r="D25" s="53">
        <f>C25/$C$44*100</f>
        <v>0</v>
      </c>
      <c r="E25" s="55">
        <v>0</v>
      </c>
      <c r="F25" s="55">
        <v>0</v>
      </c>
      <c r="G25" s="658">
        <v>0</v>
      </c>
      <c r="H25" s="53">
        <f>G25/$G$44*100</f>
        <v>0</v>
      </c>
      <c r="I25" s="55">
        <v>0</v>
      </c>
      <c r="J25" s="55">
        <v>0</v>
      </c>
      <c r="K25" s="53">
        <v>0</v>
      </c>
      <c r="L25" s="53">
        <f>K25/$K$44*100</f>
        <v>0</v>
      </c>
      <c r="M25" s="55">
        <v>0</v>
      </c>
      <c r="N25" s="55">
        <v>0</v>
      </c>
      <c r="O25" s="53">
        <v>0</v>
      </c>
      <c r="P25" s="58">
        <f>O25/$O$44*1200</f>
        <v>0</v>
      </c>
      <c r="Q25" s="101">
        <v>0</v>
      </c>
      <c r="R25" s="101">
        <v>0</v>
      </c>
      <c r="S25" s="53">
        <v>0</v>
      </c>
      <c r="T25" s="53">
        <f>S25/$S$44*100</f>
        <v>0</v>
      </c>
      <c r="U25" s="55">
        <v>0</v>
      </c>
      <c r="V25" s="55">
        <v>0</v>
      </c>
      <c r="W25" s="53">
        <v>0</v>
      </c>
      <c r="X25" s="53">
        <f>W25/$W$44*100</f>
        <v>0</v>
      </c>
      <c r="Y25" s="55">
        <v>0</v>
      </c>
      <c r="Z25" s="56">
        <v>0</v>
      </c>
      <c r="AA25" s="10"/>
    </row>
    <row r="26" spans="1:27">
      <c r="A26" s="9"/>
      <c r="B26" s="98"/>
      <c r="C26" s="52"/>
      <c r="D26" s="53"/>
      <c r="E26" s="55"/>
      <c r="F26" s="55"/>
      <c r="G26" s="658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43</v>
      </c>
      <c r="C27" s="52">
        <f>SUM(C23:C26)</f>
        <v>3885.2879127300002</v>
      </c>
      <c r="D27" s="53">
        <f>SUM(D23:D26)</f>
        <v>0.99404471272974393</v>
      </c>
      <c r="E27" s="55">
        <v>3736.0437384699999</v>
      </c>
      <c r="F27" s="55">
        <v>1.0734553172625234</v>
      </c>
      <c r="G27" s="662">
        <f>SUM(G23:G26)</f>
        <v>73.3</v>
      </c>
      <c r="H27" s="53">
        <f>SUM(H23:H26)</f>
        <v>7.8614723205603379E-2</v>
      </c>
      <c r="I27" s="55">
        <v>53</v>
      </c>
      <c r="J27" s="55">
        <v>5.9666739643967653E-2</v>
      </c>
      <c r="K27" s="53">
        <f>SUM(K23:K26)</f>
        <v>71.2</v>
      </c>
      <c r="L27" s="53">
        <f>SUM(L23:L25)</f>
        <v>9.2460027595162725E-2</v>
      </c>
      <c r="M27" s="55">
        <v>100</v>
      </c>
      <c r="N27" s="55">
        <v>0.14329862545092492</v>
      </c>
      <c r="O27" s="53">
        <f>SUM(O23:O26)</f>
        <v>2.1000000000000014</v>
      </c>
      <c r="P27" s="58">
        <f>SUM(P23:P25)</f>
        <v>1.2936385876867074E-2</v>
      </c>
      <c r="Q27" s="55">
        <v>-47</v>
      </c>
      <c r="R27" s="101">
        <v>-0.24681805575955978</v>
      </c>
      <c r="S27" s="53">
        <f>SUM(S23:S26)</f>
        <v>24175</v>
      </c>
      <c r="T27" s="53">
        <f>SUM(T23:T25)</f>
        <v>1.0161397031316859</v>
      </c>
      <c r="U27" s="55">
        <v>18664</v>
      </c>
      <c r="V27" s="55">
        <v>0.80353583320345756</v>
      </c>
      <c r="W27" s="53">
        <f>SUM(W23:W26)</f>
        <v>21</v>
      </c>
      <c r="X27" s="53">
        <f>SUM(X23:X25)</f>
        <v>3.5175879396984921</v>
      </c>
      <c r="Y27" s="55">
        <v>20</v>
      </c>
      <c r="Z27" s="56">
        <v>3.5087719298245612</v>
      </c>
      <c r="AA27" s="10"/>
    </row>
    <row r="28" spans="1:27">
      <c r="A28" s="9"/>
      <c r="B28" s="98"/>
      <c r="C28" s="52"/>
      <c r="D28" s="53"/>
      <c r="E28" s="55"/>
      <c r="F28" s="55"/>
      <c r="G28" s="658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/>
      <c r="C29" s="52" t="s">
        <v>2</v>
      </c>
      <c r="D29" s="53"/>
      <c r="E29" s="55" t="s">
        <v>2</v>
      </c>
      <c r="F29" s="55"/>
      <c r="G29" s="658"/>
      <c r="H29" s="53"/>
      <c r="I29" s="55"/>
      <c r="J29" s="55"/>
      <c r="K29" s="53"/>
      <c r="L29" s="53"/>
      <c r="M29" s="55"/>
      <c r="N29" s="55"/>
      <c r="O29" s="102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 ht="12.75" customHeight="1">
      <c r="A30" s="9"/>
      <c r="B30" s="98" t="s">
        <v>15</v>
      </c>
      <c r="C30" s="52"/>
      <c r="D30" s="53"/>
      <c r="E30" s="55"/>
      <c r="F30" s="55"/>
      <c r="G30" s="658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/>
      <c r="C31" s="52"/>
      <c r="D31" s="53"/>
      <c r="E31" s="55"/>
      <c r="F31" s="55"/>
      <c r="G31" s="658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 t="s">
        <v>39</v>
      </c>
      <c r="C32" s="52">
        <f>Summ4!C27+Summ4!C29</f>
        <v>12621.573696010002</v>
      </c>
      <c r="D32" s="53">
        <f>C32/$C$44*100</f>
        <v>3.2292094899170074</v>
      </c>
      <c r="E32" s="55">
        <v>12033.673880809998</v>
      </c>
      <c r="F32" s="55">
        <v>3.4575642358107705</v>
      </c>
      <c r="G32" s="662">
        <f>Summ4!G27+Summ4!G29</f>
        <v>1116.77</v>
      </c>
      <c r="H32" s="53">
        <f>G32/$G$44*100</f>
        <v>1.1977430345746478</v>
      </c>
      <c r="I32" s="55">
        <v>750.97</v>
      </c>
      <c r="J32" s="55">
        <v>0.84543266925340366</v>
      </c>
      <c r="K32" s="53">
        <f>Summ4!K27+Summ4!K29</f>
        <v>1497.54</v>
      </c>
      <c r="L32" s="53">
        <f>K32/$K$44*100</f>
        <v>1.9446992938884831</v>
      </c>
      <c r="M32" s="55">
        <v>894.88</v>
      </c>
      <c r="N32" s="55">
        <v>1.2823507394352367</v>
      </c>
      <c r="O32" s="53">
        <f>Summ4!O27+Summ4!O29</f>
        <v>-380.7700000000001</v>
      </c>
      <c r="P32" s="58">
        <f>O32/$O$44*100</f>
        <v>-2.3456131668260305</v>
      </c>
      <c r="Q32" s="101">
        <v>-143.91</v>
      </c>
      <c r="R32" s="101">
        <v>-0.75573588094379207</v>
      </c>
      <c r="S32" s="53">
        <f>Summ4!S27+Summ4!S29</f>
        <v>140704</v>
      </c>
      <c r="T32" s="53">
        <f>S32/$S$44*100</f>
        <v>5.9141642518899991</v>
      </c>
      <c r="U32" s="55">
        <v>136928</v>
      </c>
      <c r="V32" s="55">
        <v>5.8951218693143517</v>
      </c>
      <c r="W32" s="53">
        <f>Summ4!W27+Summ4!W29</f>
        <v>34</v>
      </c>
      <c r="X32" s="53">
        <f>W32/$W$44*100</f>
        <v>5.6951423785594635</v>
      </c>
      <c r="Y32" s="55">
        <v>34</v>
      </c>
      <c r="Z32" s="56">
        <v>5.9649122807017543</v>
      </c>
      <c r="AA32" s="10"/>
    </row>
    <row r="33" spans="1:27">
      <c r="A33" s="9"/>
      <c r="B33" s="98" t="s">
        <v>40</v>
      </c>
      <c r="C33" s="52">
        <f>Summ4!C33</f>
        <v>3434.4764455940317</v>
      </c>
      <c r="D33" s="53">
        <f>C33/$C$44*100</f>
        <v>0.87870531822150755</v>
      </c>
      <c r="E33" s="55">
        <v>3034.0490101100004</v>
      </c>
      <c r="F33" s="55">
        <v>0.87175533016416507</v>
      </c>
      <c r="G33" s="662">
        <f>Summ4!G33</f>
        <v>656.5</v>
      </c>
      <c r="H33" s="53">
        <f>G33/$G$44*100</f>
        <v>0.7041004881920685</v>
      </c>
      <c r="I33" s="55">
        <v>475.2</v>
      </c>
      <c r="J33" s="55">
        <v>0.53497423922289489</v>
      </c>
      <c r="K33" s="53">
        <f>Summ4!K33</f>
        <v>297.20000000000005</v>
      </c>
      <c r="L33" s="53">
        <f>K33/$K$44*100</f>
        <v>0.38594269945621301</v>
      </c>
      <c r="M33" s="55">
        <v>216.9</v>
      </c>
      <c r="N33" s="55">
        <v>0.31081471860305609</v>
      </c>
      <c r="O33" s="53">
        <f>Summ4!O33</f>
        <v>359.29999999999995</v>
      </c>
      <c r="P33" s="58">
        <f>O33/$O$44*100</f>
        <v>2.2133540216944416</v>
      </c>
      <c r="Q33" s="101">
        <v>258.3</v>
      </c>
      <c r="R33" s="101">
        <v>1.3564490170786017</v>
      </c>
      <c r="S33" s="53">
        <f>Summ4!S33</f>
        <v>13864</v>
      </c>
      <c r="T33" s="53">
        <f>S33/$S$44*100</f>
        <v>0.58274088290455817</v>
      </c>
      <c r="U33" s="55">
        <v>13970</v>
      </c>
      <c r="V33" s="55">
        <v>0.60144639894193652</v>
      </c>
      <c r="W33" s="53">
        <f>Summ4!W33</f>
        <v>28</v>
      </c>
      <c r="X33" s="53">
        <f>W33/$W$44*100</f>
        <v>4.6901172529313229</v>
      </c>
      <c r="Y33" s="55">
        <v>24</v>
      </c>
      <c r="Z33" s="56">
        <v>4.2105263157894735</v>
      </c>
      <c r="AA33" s="10"/>
    </row>
    <row r="34" spans="1:27">
      <c r="A34" s="9"/>
      <c r="B34" s="98" t="s">
        <v>42</v>
      </c>
      <c r="C34" s="52">
        <f>Summ4!C37+Summ4!C39</f>
        <v>3115.5110000000004</v>
      </c>
      <c r="D34" s="53">
        <f>C34/$C$44*100</f>
        <v>0.79709851793847608</v>
      </c>
      <c r="E34" s="55">
        <v>2514.3789999999999</v>
      </c>
      <c r="F34" s="55">
        <v>0.72244162437685011</v>
      </c>
      <c r="G34" s="662">
        <f>Summ4!G37+Summ4!G39</f>
        <v>240.84000000000003</v>
      </c>
      <c r="H34" s="53">
        <f>G34/$G$44*100</f>
        <v>0.25830245479996616</v>
      </c>
      <c r="I34" s="55">
        <v>193.18700000000001</v>
      </c>
      <c r="J34" s="55">
        <v>0.21748751757734303</v>
      </c>
      <c r="K34" s="53">
        <f>Summ4!K37+Summ4!K39</f>
        <v>327.34000000000003</v>
      </c>
      <c r="L34" s="53">
        <f>K34/$K$44*100</f>
        <v>0.42508237967697432</v>
      </c>
      <c r="M34" s="55">
        <v>248.18</v>
      </c>
      <c r="N34" s="55">
        <v>0.35563852864410539</v>
      </c>
      <c r="O34" s="53">
        <f>Summ4!O37+Summ4!O39</f>
        <v>-86.500000000000014</v>
      </c>
      <c r="P34" s="58">
        <f>O34/$O$44*100</f>
        <v>-0.5328558944519044</v>
      </c>
      <c r="Q34" s="101">
        <v>-54.993000000000023</v>
      </c>
      <c r="R34" s="101">
        <v>-0.28879287958266969</v>
      </c>
      <c r="S34" s="53">
        <f>Summ4!S37+Summ4!S39</f>
        <v>2036</v>
      </c>
      <c r="T34" s="53">
        <f>S34/$S$44*100</f>
        <v>8.5578508193427605E-2</v>
      </c>
      <c r="U34" s="55">
        <v>2044</v>
      </c>
      <c r="V34" s="55">
        <v>8.7999745127939746E-2</v>
      </c>
      <c r="W34" s="53">
        <f>Summ4!W37+Summ4!W39</f>
        <v>22</v>
      </c>
      <c r="X34" s="53">
        <f>W34/$W$44*100</f>
        <v>3.6850921273031827</v>
      </c>
      <c r="Y34" s="55">
        <v>15</v>
      </c>
      <c r="Z34" s="56">
        <v>2.6315789473684208</v>
      </c>
      <c r="AA34" s="10"/>
    </row>
    <row r="35" spans="1:27">
      <c r="A35" s="9"/>
      <c r="B35" s="98"/>
      <c r="C35" s="52"/>
      <c r="D35" s="53"/>
      <c r="E35" s="55"/>
      <c r="F35" s="55"/>
      <c r="G35" s="658"/>
      <c r="H35" s="53"/>
      <c r="I35" s="55"/>
      <c r="J35" s="55"/>
      <c r="K35" s="53"/>
      <c r="L35" s="53"/>
      <c r="M35" s="55"/>
      <c r="N35" s="55"/>
      <c r="O35" s="10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43</v>
      </c>
      <c r="C36" s="52">
        <f>SUM(C32:C35)</f>
        <v>19171.561141604034</v>
      </c>
      <c r="D36" s="53">
        <f>SUM(D32:D35)</f>
        <v>4.9050133260769915</v>
      </c>
      <c r="E36" s="55">
        <v>17582.101890919999</v>
      </c>
      <c r="F36" s="55">
        <v>5.0517611903517849</v>
      </c>
      <c r="G36" s="662">
        <f>SUM(G32:G35)</f>
        <v>2014.1100000000001</v>
      </c>
      <c r="H36" s="53">
        <f>SUM(H32:H34)</f>
        <v>2.1601459775666827</v>
      </c>
      <c r="I36" s="55">
        <v>1419.357</v>
      </c>
      <c r="J36" s="55">
        <v>1.5978944260536414</v>
      </c>
      <c r="K36" s="53">
        <f>SUM(K32:K35)</f>
        <v>2122.08</v>
      </c>
      <c r="L36" s="53">
        <f>SUM(L32:L34)</f>
        <v>2.7557243730216707</v>
      </c>
      <c r="M36" s="55">
        <v>1359.96</v>
      </c>
      <c r="N36" s="55">
        <v>1.9488039866823983</v>
      </c>
      <c r="O36" s="53">
        <f>SUM(O32:O35)</f>
        <v>-107.97000000000016</v>
      </c>
      <c r="P36" s="58">
        <f>SUM(P32:P34)</f>
        <v>-0.66511503958349327</v>
      </c>
      <c r="Q36" s="55">
        <v>59.39700000000002</v>
      </c>
      <c r="R36" s="101">
        <v>0.3119202565521399</v>
      </c>
      <c r="S36" s="53">
        <f>SUM(S32:S35)</f>
        <v>156604</v>
      </c>
      <c r="T36" s="53">
        <f>SUM(T32:T34)</f>
        <v>6.5824836429879854</v>
      </c>
      <c r="U36" s="55">
        <v>152942</v>
      </c>
      <c r="V36" s="55">
        <v>6.5845680133842279</v>
      </c>
      <c r="W36" s="53">
        <f>SUM(W32:W35)</f>
        <v>84</v>
      </c>
      <c r="X36" s="53">
        <f>SUM(X32:X34)</f>
        <v>14.070351758793969</v>
      </c>
      <c r="Y36" s="55">
        <v>73</v>
      </c>
      <c r="Z36" s="56">
        <v>12.807017543859649</v>
      </c>
      <c r="AA36" s="10"/>
    </row>
    <row r="37" spans="1:27">
      <c r="A37" s="9"/>
      <c r="B37" s="98"/>
      <c r="C37" s="52"/>
      <c r="D37" s="53"/>
      <c r="E37" s="55"/>
      <c r="F37" s="55"/>
      <c r="G37" s="658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/>
      <c r="C38" s="52"/>
      <c r="D38" s="53"/>
      <c r="E38" s="55"/>
      <c r="F38" s="55"/>
      <c r="G38" s="658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8"/>
      <c r="C39" s="52"/>
      <c r="D39" s="53"/>
      <c r="E39" s="55"/>
      <c r="F39" s="55"/>
      <c r="G39" s="658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/>
      <c r="C40" s="52"/>
      <c r="D40" s="53"/>
      <c r="E40" s="55"/>
      <c r="F40" s="55"/>
      <c r="G40" s="658"/>
      <c r="H40" s="53"/>
      <c r="I40" s="55"/>
      <c r="J40" s="55"/>
      <c r="K40" s="53"/>
      <c r="L40" s="53"/>
      <c r="M40" s="55"/>
      <c r="N40" s="55"/>
      <c r="O40" s="53"/>
      <c r="P40" s="58"/>
      <c r="Q40" s="101"/>
      <c r="R40" s="101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8"/>
      <c r="C41" s="52"/>
      <c r="D41" s="53"/>
      <c r="E41" s="55"/>
      <c r="F41" s="55"/>
      <c r="G41" s="658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 ht="13.5" thickBot="1">
      <c r="A42" s="9"/>
      <c r="B42" s="98"/>
      <c r="C42" s="52"/>
      <c r="D42" s="53"/>
      <c r="E42" s="55"/>
      <c r="F42" s="55"/>
      <c r="G42" s="658"/>
      <c r="H42" s="53"/>
      <c r="I42" s="55"/>
      <c r="J42" s="55"/>
      <c r="K42" s="53"/>
      <c r="L42" s="53"/>
      <c r="M42" s="55"/>
      <c r="N42" s="55"/>
      <c r="O42" s="5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84"/>
      <c r="C43" s="104"/>
      <c r="D43" s="105"/>
      <c r="E43" s="106"/>
      <c r="F43" s="659"/>
      <c r="G43" s="661"/>
      <c r="H43" s="105"/>
      <c r="I43" s="106"/>
      <c r="J43" s="106"/>
      <c r="K43" s="105"/>
      <c r="L43" s="105"/>
      <c r="M43" s="106"/>
      <c r="N43" s="106"/>
      <c r="O43" s="105"/>
      <c r="P43" s="107"/>
      <c r="Q43" s="106"/>
      <c r="R43" s="106"/>
      <c r="S43" s="105"/>
      <c r="T43" s="105"/>
      <c r="U43" s="106"/>
      <c r="V43" s="106"/>
      <c r="W43" s="105"/>
      <c r="X43" s="105"/>
      <c r="Y43" s="106"/>
      <c r="Z43" s="108"/>
      <c r="AA43" s="110"/>
    </row>
    <row r="44" spans="1:27" ht="13.5" thickBot="1">
      <c r="A44" s="9"/>
      <c r="B44" s="111" t="s">
        <v>44</v>
      </c>
      <c r="C44" s="112">
        <f>C17+C27+C36</f>
        <v>390856.45373643399</v>
      </c>
      <c r="D44" s="113">
        <f>D17+D27+D36</f>
        <v>100</v>
      </c>
      <c r="E44" s="986">
        <v>348039.05466670817</v>
      </c>
      <c r="F44" s="660">
        <v>100</v>
      </c>
      <c r="G44" s="663">
        <f>G17+G27+G36</f>
        <v>93239.532000000007</v>
      </c>
      <c r="H44" s="657">
        <f>H17+H27+H36</f>
        <v>100</v>
      </c>
      <c r="I44" s="987">
        <v>88826.707000000009</v>
      </c>
      <c r="J44" s="114">
        <v>100</v>
      </c>
      <c r="K44" s="113">
        <f>K17+K27+K36</f>
        <v>77006.25</v>
      </c>
      <c r="L44" s="113">
        <f>L17+L27+L36</f>
        <v>99.999999999999986</v>
      </c>
      <c r="M44" s="988">
        <v>69784.34</v>
      </c>
      <c r="N44" s="114">
        <v>100</v>
      </c>
      <c r="O44" s="115">
        <f>O17+O27+O36</f>
        <v>16233.282000000003</v>
      </c>
      <c r="P44" s="116">
        <f>+P36+P27+P17</f>
        <v>99.999999999999986</v>
      </c>
      <c r="Q44" s="989">
        <v>19042.366999999995</v>
      </c>
      <c r="R44" s="114">
        <v>100</v>
      </c>
      <c r="S44" s="113">
        <f>S17+S27+S36</f>
        <v>2379102</v>
      </c>
      <c r="T44" s="113">
        <f>T17+T27+T36</f>
        <v>100</v>
      </c>
      <c r="U44" s="988">
        <v>2322734</v>
      </c>
      <c r="V44" s="114">
        <v>100</v>
      </c>
      <c r="W44" s="113">
        <f>W17+W27+W36</f>
        <v>597</v>
      </c>
      <c r="X44" s="113">
        <f>X17+X27+X36</f>
        <v>100</v>
      </c>
      <c r="Y44" s="114">
        <v>570</v>
      </c>
      <c r="Z44" s="117">
        <v>100</v>
      </c>
      <c r="AA44" s="10"/>
    </row>
    <row r="45" spans="1:27">
      <c r="A45" s="9"/>
      <c r="B45" s="61"/>
      <c r="C45" s="118" t="s">
        <v>11</v>
      </c>
      <c r="D45" s="119"/>
      <c r="E45" s="120" t="s">
        <v>11</v>
      </c>
      <c r="F45" s="121"/>
      <c r="G45" s="1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0"/>
    </row>
    <row r="46" spans="1:27">
      <c r="A46" s="9"/>
      <c r="B46" s="44" t="s">
        <v>45</v>
      </c>
      <c r="C46" s="123"/>
      <c r="D46" s="49"/>
      <c r="E46" s="124"/>
      <c r="F46" s="51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0"/>
    </row>
    <row r="47" spans="1:27" ht="13.5" thickBot="1">
      <c r="A47" s="9"/>
      <c r="B47" s="44"/>
      <c r="C47" s="125">
        <f>Summ3!C73</f>
        <v>3286468</v>
      </c>
      <c r="D47" s="126"/>
      <c r="E47" s="127">
        <v>2720380</v>
      </c>
      <c r="F47" s="128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0"/>
    </row>
    <row r="48" spans="1:27">
      <c r="A48" s="9"/>
      <c r="B48" s="44" t="s">
        <v>46</v>
      </c>
      <c r="C48" s="129"/>
      <c r="D48" s="53"/>
      <c r="E48" s="130"/>
      <c r="F48" s="56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0"/>
    </row>
    <row r="49" spans="1:27">
      <c r="A49" s="9"/>
      <c r="B49" s="44" t="s">
        <v>47</v>
      </c>
      <c r="C49" s="737">
        <f>Summ3!C75</f>
        <v>4.8063042157997575</v>
      </c>
      <c r="D49" s="53"/>
      <c r="E49" s="678">
        <v>4.9479201998151874</v>
      </c>
      <c r="F49" s="56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0"/>
    </row>
    <row r="50" spans="1:27">
      <c r="A50" s="9"/>
      <c r="B50" s="44"/>
      <c r="C50" s="129"/>
      <c r="D50" s="53"/>
      <c r="E50" s="130"/>
      <c r="F50" s="56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0"/>
    </row>
    <row r="51" spans="1:27" ht="13.5" thickBot="1">
      <c r="A51" s="9"/>
      <c r="B51" s="66"/>
      <c r="C51" s="131"/>
      <c r="D51" s="126"/>
      <c r="E51" s="132"/>
      <c r="F51" s="128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0"/>
    </row>
    <row r="52" spans="1:27">
      <c r="A52" s="9"/>
      <c r="B52" s="133"/>
      <c r="C52" s="134"/>
      <c r="D52" s="134"/>
      <c r="E52" s="134"/>
      <c r="F52" s="134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0"/>
    </row>
    <row r="53" spans="1:27">
      <c r="A53" s="133"/>
      <c r="B53" s="133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3"/>
    </row>
    <row r="54" spans="1:27" hidden="1">
      <c r="A54" s="133"/>
      <c r="B54" s="133"/>
      <c r="C54" s="134" t="e">
        <f>SUM([2]EQ!C13:C19)</f>
        <v>#REF!</v>
      </c>
      <c r="D54" s="134"/>
      <c r="E54" s="134">
        <v>63</v>
      </c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3"/>
    </row>
    <row r="55" spans="1:27" s="81" customFormat="1" ht="18.75">
      <c r="A55" s="136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6"/>
    </row>
    <row r="56" spans="1:27" s="81" customFormat="1" ht="18.75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</row>
    <row r="57" spans="1:27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</row>
    <row r="58" spans="1:27">
      <c r="A58" s="133"/>
    </row>
    <row r="59" spans="1:27">
      <c r="A59" s="133"/>
    </row>
    <row r="60" spans="1:27">
      <c r="A60" s="133"/>
    </row>
    <row r="61" spans="1:27">
      <c r="A61" s="133"/>
    </row>
    <row r="62" spans="1:27">
      <c r="A62" s="133"/>
    </row>
    <row r="63" spans="1:27">
      <c r="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70"/>
  <sheetViews>
    <sheetView topLeftCell="A4" workbookViewId="0" xr3:uid="{842E5F09-E766-5B8D-85AF-A39847EA96FD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6.4257812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3" t="str">
        <f>Summary!V1</f>
        <v>QUARTER ENDED 30 SEPTEMBER 2005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316" t="s">
        <v>49</v>
      </c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30/09/2005</v>
      </c>
      <c r="D6" s="29"/>
      <c r="E6" s="32" t="str">
        <f>Summary!E6</f>
        <v>30/06/2005</v>
      </c>
      <c r="F6" s="33"/>
      <c r="G6" s="92" t="str">
        <f>Summary!G6</f>
        <v>30/09/2005</v>
      </c>
      <c r="H6" s="29"/>
      <c r="I6" s="32" t="str">
        <f>Summary!I6</f>
        <v>30/06/2005</v>
      </c>
      <c r="J6" s="33"/>
      <c r="K6" s="92" t="str">
        <f>Summary!K6</f>
        <v>30/09/2005</v>
      </c>
      <c r="L6" s="29"/>
      <c r="M6" s="32" t="str">
        <f>Summary!M6</f>
        <v>30/06/2005</v>
      </c>
      <c r="N6" s="33"/>
      <c r="O6" s="92" t="str">
        <f>Summary!O6</f>
        <v>30/09/2005</v>
      </c>
      <c r="P6" s="29"/>
      <c r="Q6" s="32" t="str">
        <f>Summary!Q6</f>
        <v>30/06/2005</v>
      </c>
      <c r="R6" s="33"/>
      <c r="S6" s="92" t="str">
        <f>Summary!S6</f>
        <v>30/09/2005</v>
      </c>
      <c r="T6" s="29"/>
      <c r="U6" s="32" t="str">
        <f>Summary!U6</f>
        <v>30/06/2005</v>
      </c>
      <c r="V6" s="33"/>
      <c r="W6" s="92" t="str">
        <f>Summary!W6</f>
        <v>30/09/2005</v>
      </c>
      <c r="X6" s="29"/>
      <c r="Y6" s="32" t="str">
        <f>Summary!Y6</f>
        <v>30/06/2005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 t="s">
        <v>51</v>
      </c>
      <c r="C11" s="52">
        <f>EquA!B12</f>
        <v>66999.022389847582</v>
      </c>
      <c r="D11" s="53">
        <f>C11/$C$71*100</f>
        <v>18.216175748137854</v>
      </c>
      <c r="E11" s="55">
        <v>55472.55823481812</v>
      </c>
      <c r="F11" s="55">
        <v>17.058134422204965</v>
      </c>
      <c r="G11" s="53">
        <f>[1]EQ!$C$10</f>
        <v>7321.0069999999996</v>
      </c>
      <c r="H11" s="53">
        <f>G11/$G$71*100</f>
        <v>8.031636389112256</v>
      </c>
      <c r="I11" s="55">
        <v>5851.65</v>
      </c>
      <c r="J11" s="55">
        <v>6.7115552665749023</v>
      </c>
      <c r="K11" s="53">
        <f>[1]EQ!$C$12</f>
        <v>5479.1</v>
      </c>
      <c r="L11" s="53">
        <f>K11/$K$71*100</f>
        <v>7.323730096532727</v>
      </c>
      <c r="M11" s="55">
        <v>4127.01</v>
      </c>
      <c r="N11" s="55">
        <v>6.0551591826625959</v>
      </c>
      <c r="O11" s="53">
        <f>[1]EQ!$C$15</f>
        <v>1841.9069999999992</v>
      </c>
      <c r="P11" s="58">
        <f>O11/$O$71*100</f>
        <v>11.272965696138936</v>
      </c>
      <c r="Q11" s="101">
        <v>1724.64</v>
      </c>
      <c r="R11" s="55">
        <v>9.0623763515611824</v>
      </c>
      <c r="S11" s="53">
        <f>EquA!B74</f>
        <v>848067</v>
      </c>
      <c r="T11" s="53">
        <f>S11/$S$71*100</f>
        <v>38.577906886294691</v>
      </c>
      <c r="U11" s="55">
        <v>844096</v>
      </c>
      <c r="V11" s="55">
        <v>39.410074011545277</v>
      </c>
      <c r="W11" s="53">
        <v>78</v>
      </c>
      <c r="X11" s="53">
        <f>W11/$W$71*100</f>
        <v>15.853658536585366</v>
      </c>
      <c r="Y11" s="55">
        <v>74</v>
      </c>
      <c r="Z11" s="55">
        <v>16.052060737527114</v>
      </c>
      <c r="AA11" s="10"/>
    </row>
    <row r="12" spans="1:27">
      <c r="A12" s="9"/>
      <c r="B12" s="98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8"/>
      <c r="Q12" s="101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8" t="s">
        <v>52</v>
      </c>
      <c r="C13" s="52">
        <f>EquB!F12</f>
        <v>7160.6842465800009</v>
      </c>
      <c r="D13" s="53">
        <f>C13/$C$71*100</f>
        <v>1.9468982988084482</v>
      </c>
      <c r="E13" s="55">
        <v>5722.9325308471216</v>
      </c>
      <c r="F13" s="55">
        <v>1.7598350519036583</v>
      </c>
      <c r="G13" s="53">
        <f>'[1]GR SM LA EM OTH'!$C$10</f>
        <v>1140</v>
      </c>
      <c r="H13" s="53">
        <f>G13/$G$71*100</f>
        <v>1.2506565672711383</v>
      </c>
      <c r="I13" s="55">
        <v>617.5</v>
      </c>
      <c r="J13" s="55">
        <v>0.70824218418907525</v>
      </c>
      <c r="K13" s="53">
        <f>'[1]GR SM LA EM OTH'!$C$12</f>
        <v>766</v>
      </c>
      <c r="L13" s="53">
        <f>K13/$K$71*100</f>
        <v>1.0238866335609988</v>
      </c>
      <c r="M13" s="55">
        <v>333.4</v>
      </c>
      <c r="N13" s="55">
        <v>0.4891652967886459</v>
      </c>
      <c r="O13" s="53">
        <f>'[1]GR SM LA EM OTH'!$C$15</f>
        <v>374</v>
      </c>
      <c r="P13" s="58">
        <f>O13/$O$71*100</f>
        <v>2.2889804807495513</v>
      </c>
      <c r="Q13" s="101">
        <v>284.10000000000002</v>
      </c>
      <c r="R13" s="55">
        <v>1.4928455338380953</v>
      </c>
      <c r="S13" s="53">
        <f>EquB!F74</f>
        <v>140467</v>
      </c>
      <c r="T13" s="53">
        <f>S13/$S$71*100</f>
        <v>6.3897343565981881</v>
      </c>
      <c r="U13" s="55">
        <v>144417</v>
      </c>
      <c r="V13" s="55">
        <v>6.7426982932336301</v>
      </c>
      <c r="W13" s="53">
        <v>9</v>
      </c>
      <c r="X13" s="53">
        <f>W13/$W$71*100</f>
        <v>1.8292682926829267</v>
      </c>
      <c r="Y13" s="55">
        <v>9</v>
      </c>
      <c r="Z13" s="55">
        <v>1.9522776572668112</v>
      </c>
      <c r="AA13" s="10"/>
    </row>
    <row r="14" spans="1:27">
      <c r="A14" s="9"/>
      <c r="B14" s="98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8"/>
      <c r="Q14" s="101"/>
      <c r="R14" s="55"/>
      <c r="S14" s="658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8" t="s">
        <v>53</v>
      </c>
      <c r="C15" s="52">
        <f>EquA!R12</f>
        <v>8229.7329299499997</v>
      </c>
      <c r="D15" s="53">
        <f>C15/$C$71*100</f>
        <v>2.2375589383961412</v>
      </c>
      <c r="E15" s="55">
        <v>6773.6708192900005</v>
      </c>
      <c r="F15" s="55">
        <v>2.0829431892811447</v>
      </c>
      <c r="G15" s="53">
        <f>'[1]FIN MIN GO VA'!$C$56</f>
        <v>1244.3000000000002</v>
      </c>
      <c r="H15" s="53">
        <f>G15/$G$71*100</f>
        <v>1.3650806725048048</v>
      </c>
      <c r="I15" s="55">
        <v>899.3</v>
      </c>
      <c r="J15" s="55">
        <v>1.0314529493785189</v>
      </c>
      <c r="K15" s="53">
        <f>'[1]FIN MIN GO VA'!$C$58</f>
        <v>1104.2</v>
      </c>
      <c r="L15" s="53">
        <f>K15/$K$71*100</f>
        <v>1.4759472856110378</v>
      </c>
      <c r="M15" s="55">
        <v>796</v>
      </c>
      <c r="N15" s="55">
        <v>1.1678931501012659</v>
      </c>
      <c r="O15" s="53">
        <f>'[1]FIN MIN GO VA'!$C$61</f>
        <v>140.10000000000014</v>
      </c>
      <c r="P15" s="58">
        <f>O15/$O$71*100</f>
        <v>0.85744963998131674</v>
      </c>
      <c r="Q15" s="101">
        <v>103.3</v>
      </c>
      <c r="R15" s="55">
        <v>0.54280515186721401</v>
      </c>
      <c r="S15" s="53">
        <f>EquA!R74</f>
        <v>18893</v>
      </c>
      <c r="T15" s="53">
        <f>S15/$S$71*100</f>
        <v>0.85942784568054831</v>
      </c>
      <c r="U15" s="55">
        <v>17410</v>
      </c>
      <c r="V15" s="55">
        <v>0.81285705481485904</v>
      </c>
      <c r="W15" s="53">
        <v>10</v>
      </c>
      <c r="X15" s="53">
        <f>W15/$W$71*100</f>
        <v>2.0325203252032518</v>
      </c>
      <c r="Y15" s="55">
        <v>10</v>
      </c>
      <c r="Z15" s="55">
        <v>2.1691973969631237</v>
      </c>
      <c r="AA15" s="10"/>
    </row>
    <row r="16" spans="1:27">
      <c r="A16" s="9"/>
      <c r="B16" s="98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8" t="s">
        <v>54</v>
      </c>
      <c r="C17" s="52">
        <f>EquB!B12</f>
        <v>10998.036548440001</v>
      </c>
      <c r="D17" s="53">
        <f>C17/$C$71*100</f>
        <v>2.9902252227666009</v>
      </c>
      <c r="E17" s="55">
        <v>9677.7196605299978</v>
      </c>
      <c r="F17" s="55">
        <v>2.9759551050616473</v>
      </c>
      <c r="G17" s="53">
        <f>'[1]GR SM LA EM OTH'!$C$56</f>
        <v>420.90000000000009</v>
      </c>
      <c r="H17" s="53">
        <f>G17/$G$71*100</f>
        <v>0.46175556944247564</v>
      </c>
      <c r="I17" s="55">
        <v>451.7</v>
      </c>
      <c r="J17" s="55">
        <v>0.51807772404567654</v>
      </c>
      <c r="K17" s="53">
        <f>'[1]GR SM LA EM OTH'!$C$58</f>
        <v>871</v>
      </c>
      <c r="L17" s="53">
        <f>K17/$K$71*100</f>
        <v>1.1642366290230157</v>
      </c>
      <c r="M17" s="55">
        <v>505.1</v>
      </c>
      <c r="N17" s="55">
        <v>0.74108395743234856</v>
      </c>
      <c r="O17" s="53">
        <f>'[1]GR SM LA EM OTH'!$C$61</f>
        <v>-450.09999999999991</v>
      </c>
      <c r="P17" s="58">
        <f>O17/$O$71*100</f>
        <v>-2.7547329261640985</v>
      </c>
      <c r="Q17" s="101">
        <v>-53.4</v>
      </c>
      <c r="R17" s="55">
        <v>-0.28059821016175412</v>
      </c>
      <c r="S17" s="53">
        <f>EquB!B74</f>
        <v>74393</v>
      </c>
      <c r="T17" s="53">
        <f>S17/$S$71*100</f>
        <v>3.3840795915795816</v>
      </c>
      <c r="U17" s="55">
        <v>76842</v>
      </c>
      <c r="V17" s="55">
        <v>3.5876830445768753</v>
      </c>
      <c r="W17" s="53">
        <v>10</v>
      </c>
      <c r="X17" s="53">
        <f>W17/$W$71*100</f>
        <v>2.0325203252032518</v>
      </c>
      <c r="Y17" s="55">
        <v>10</v>
      </c>
      <c r="Z17" s="55">
        <v>2.1691973969631237</v>
      </c>
      <c r="AA17" s="10"/>
    </row>
    <row r="18" spans="1:27">
      <c r="A18" s="9"/>
      <c r="B18" s="98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8" t="s">
        <v>55</v>
      </c>
      <c r="C19" s="52">
        <f>EquA!N12</f>
        <v>4550.75449604</v>
      </c>
      <c r="D19" s="53">
        <f>C19/$C$71*100</f>
        <v>1.2372918399336919</v>
      </c>
      <c r="E19" s="55">
        <v>3769.8505000800001</v>
      </c>
      <c r="F19" s="55">
        <v>1.1592509635082651</v>
      </c>
      <c r="G19" s="53">
        <f>'[1]GR SM LA EM OTH'!$C$32</f>
        <v>707.09999999999991</v>
      </c>
      <c r="H19" s="53">
        <f>G19/$G$71*100</f>
        <v>0.77573619185738751</v>
      </c>
      <c r="I19" s="55">
        <v>331.4</v>
      </c>
      <c r="J19" s="55">
        <v>0.38009953010568348</v>
      </c>
      <c r="K19" s="53">
        <f>'[1]GR SM LA EM OTH'!$C$34</f>
        <v>534.9</v>
      </c>
      <c r="L19" s="53">
        <f>K19/$K$71*100</f>
        <v>0.71498297688221712</v>
      </c>
      <c r="M19" s="55">
        <v>714.1</v>
      </c>
      <c r="N19" s="55">
        <v>1.0477292694564246</v>
      </c>
      <c r="O19" s="53">
        <f>'[1]GR SM LA EM OTH'!$C$37</f>
        <v>172.19999999999993</v>
      </c>
      <c r="P19" s="58">
        <f>O19/$O$71*100</f>
        <v>1.0539102641312101</v>
      </c>
      <c r="Q19" s="101">
        <v>-382.7</v>
      </c>
      <c r="R19" s="55">
        <v>-2.0109538394925695</v>
      </c>
      <c r="S19" s="53">
        <f>EquA!N74</f>
        <v>45860</v>
      </c>
      <c r="T19" s="53">
        <f>S19/$S$71*100</f>
        <v>2.0861356588635975</v>
      </c>
      <c r="U19" s="55">
        <v>45941</v>
      </c>
      <c r="V19" s="55">
        <v>2.1449434781877907</v>
      </c>
      <c r="W19" s="53">
        <v>13</v>
      </c>
      <c r="X19" s="53">
        <f>W19/$W$71*100</f>
        <v>2.6422764227642279</v>
      </c>
      <c r="Y19" s="55">
        <v>13</v>
      </c>
      <c r="Z19" s="55">
        <v>2.8199566160520604</v>
      </c>
      <c r="AA19" s="10"/>
    </row>
    <row r="20" spans="1:27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8" t="s">
        <v>56</v>
      </c>
      <c r="C21" s="52">
        <f>EquA!F12</f>
        <v>3761.4524476059701</v>
      </c>
      <c r="D21" s="53">
        <f>C21/$C$71*100</f>
        <v>1.0226907260700033</v>
      </c>
      <c r="E21" s="55">
        <v>4415.2689790946461</v>
      </c>
      <c r="F21" s="55">
        <v>1.3577209011484686</v>
      </c>
      <c r="G21" s="53">
        <f>'[1]GR SM LA EM OTH'!$C$70</f>
        <v>385.5</v>
      </c>
      <c r="H21" s="53">
        <f>G21/$G$71*100</f>
        <v>0.42291939182721383</v>
      </c>
      <c r="I21" s="55">
        <v>387.1</v>
      </c>
      <c r="J21" s="55">
        <v>0.44398469554589637</v>
      </c>
      <c r="K21" s="53">
        <f>'[1]GR SM LA EM OTH'!$C$72</f>
        <v>328.9</v>
      </c>
      <c r="L21" s="53">
        <f>K21/$K$71*100</f>
        <v>0.43962965245197455</v>
      </c>
      <c r="M21" s="55">
        <v>179.1</v>
      </c>
      <c r="N21" s="55">
        <v>0.26277595877278487</v>
      </c>
      <c r="O21" s="53">
        <f>'[1]GR SM LA EM OTH'!$C$75</f>
        <v>56.600000000000023</v>
      </c>
      <c r="P21" s="58">
        <f>O21/$O$71*100</f>
        <v>0.34640720644498574</v>
      </c>
      <c r="Q21" s="101">
        <v>208</v>
      </c>
      <c r="R21" s="55">
        <v>1.0929668111169439</v>
      </c>
      <c r="S21" s="53">
        <f>EquA!F74</f>
        <v>4848</v>
      </c>
      <c r="T21" s="53">
        <f>S21/$S$71*100</f>
        <v>0.22053174169582904</v>
      </c>
      <c r="U21" s="55">
        <v>20972</v>
      </c>
      <c r="V21" s="55">
        <v>0.97916359296824962</v>
      </c>
      <c r="W21" s="53">
        <v>9</v>
      </c>
      <c r="X21" s="53">
        <f>W21/$W$71*100</f>
        <v>1.8292682926829267</v>
      </c>
      <c r="Y21" s="55">
        <v>12</v>
      </c>
      <c r="Z21" s="55">
        <v>2.6030368763557483</v>
      </c>
      <c r="AA21" s="10"/>
    </row>
    <row r="22" spans="1:27">
      <c r="A22" s="9"/>
      <c r="B22" s="98"/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8" t="s">
        <v>57</v>
      </c>
      <c r="C23" s="52">
        <f>EquB!J12</f>
        <v>3204.4136463200002</v>
      </c>
      <c r="D23" s="53">
        <f>C23/$C$71*100</f>
        <v>0.87123901318210217</v>
      </c>
      <c r="E23" s="55">
        <v>2146.525204626646</v>
      </c>
      <c r="F23" s="55">
        <v>0.66006898989904494</v>
      </c>
      <c r="G23" s="53">
        <f>'[1]FIN MIN GO VA'!$C$32</f>
        <v>257.60000000000002</v>
      </c>
      <c r="H23" s="53">
        <f>G23/$G$71*100</f>
        <v>0.28260450151670635</v>
      </c>
      <c r="I23" s="55">
        <v>248.4</v>
      </c>
      <c r="J23" s="55">
        <v>0.28490260494342723</v>
      </c>
      <c r="K23" s="53">
        <f>'[1]FIN MIN GO VA'!$C$34</f>
        <v>297.09999999999997</v>
      </c>
      <c r="L23" s="53">
        <f>K23/$K$71*100</f>
        <v>0.39712365382633519</v>
      </c>
      <c r="M23" s="55">
        <v>204.1</v>
      </c>
      <c r="N23" s="55">
        <v>0.29945602001968397</v>
      </c>
      <c r="O23" s="53">
        <f>'[1]FIN MIN GO VA'!$C$37</f>
        <v>-39.499999999999943</v>
      </c>
      <c r="P23" s="58">
        <f>O23/$O$71*100</f>
        <v>-0.24175061227167688</v>
      </c>
      <c r="Q23" s="101">
        <v>44.3</v>
      </c>
      <c r="R23" s="55">
        <v>0.23278091217538785</v>
      </c>
      <c r="S23" s="53">
        <f>EquB!J74</f>
        <v>49808</v>
      </c>
      <c r="T23" s="53">
        <f>S23/$S$71*100</f>
        <v>2.26572710197728</v>
      </c>
      <c r="U23" s="55">
        <v>33870</v>
      </c>
      <c r="V23" s="55">
        <v>1.5813594742434969</v>
      </c>
      <c r="W23" s="53">
        <v>10</v>
      </c>
      <c r="X23" s="53">
        <f>W23/$W$71*100</f>
        <v>2.0325203252032518</v>
      </c>
      <c r="Y23" s="55">
        <v>8</v>
      </c>
      <c r="Z23" s="55">
        <v>1.735357917570499</v>
      </c>
      <c r="AA23" s="10"/>
    </row>
    <row r="24" spans="1:27">
      <c r="A24" s="9"/>
      <c r="B24" s="98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8" t="s">
        <v>58</v>
      </c>
      <c r="C25" s="52">
        <f>EquB!R12</f>
        <v>2861.9939074500003</v>
      </c>
      <c r="D25" s="53">
        <f>C25/$C$71*100</f>
        <v>0.77813947351131763</v>
      </c>
      <c r="E25" s="55">
        <v>2403.42250681</v>
      </c>
      <c r="F25" s="55">
        <v>0.73906640506773857</v>
      </c>
      <c r="G25" s="53">
        <f>'[1]FIN MIN GO VA'!$C$44</f>
        <v>113.69999999999999</v>
      </c>
      <c r="H25" s="53">
        <f>G25/$G$71*100</f>
        <v>0.12473653657783193</v>
      </c>
      <c r="I25" s="55">
        <v>55.6</v>
      </c>
      <c r="J25" s="55">
        <v>6.3770470349656022E-2</v>
      </c>
      <c r="K25" s="53">
        <f>'[1]FIN MIN GO VA'!$C$46</f>
        <v>106.39999999999999</v>
      </c>
      <c r="L25" s="53">
        <f>K25/$K$71*100</f>
        <v>0.14222132873484369</v>
      </c>
      <c r="M25" s="55">
        <v>165.9</v>
      </c>
      <c r="N25" s="55">
        <v>0.24340888643442216</v>
      </c>
      <c r="O25" s="53">
        <f>'[1]FIN MIN GO VA'!$C$49</f>
        <v>7.2999999999999972</v>
      </c>
      <c r="P25" s="58">
        <f>O25/$O$71*100</f>
        <v>4.4677961255271979E-2</v>
      </c>
      <c r="Q25" s="101">
        <v>-110.3</v>
      </c>
      <c r="R25" s="55">
        <v>-0.5795876887798026</v>
      </c>
      <c r="S25" s="53">
        <f>EquB!R74</f>
        <v>75506</v>
      </c>
      <c r="T25" s="53">
        <f>S25/$S$71*100</f>
        <v>3.4347090941595027</v>
      </c>
      <c r="U25" s="55">
        <v>76945</v>
      </c>
      <c r="V25" s="55">
        <v>3.5924920208345394</v>
      </c>
      <c r="W25" s="53">
        <v>8</v>
      </c>
      <c r="X25" s="53">
        <f>W25/$W$71*100</f>
        <v>1.6260162601626018</v>
      </c>
      <c r="Y25" s="55">
        <v>8</v>
      </c>
      <c r="Z25" s="55">
        <v>1.735357917570499</v>
      </c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8" t="s">
        <v>59</v>
      </c>
      <c r="C27" s="52">
        <f>EquB!V12</f>
        <v>422.59999999999997</v>
      </c>
      <c r="D27" s="53">
        <f>C27/$C$71*100</f>
        <v>0.11489952534485881</v>
      </c>
      <c r="E27" s="55">
        <v>375.6</v>
      </c>
      <c r="F27" s="55">
        <v>0.11549918541450502</v>
      </c>
      <c r="G27" s="53">
        <f>'[1]FIN MIN GO VA'!$C$10</f>
        <v>14.6</v>
      </c>
      <c r="H27" s="53">
        <f>G27/$G$71*100</f>
        <v>1.6017180598384754E-2</v>
      </c>
      <c r="I27" s="55">
        <v>3.9</v>
      </c>
      <c r="J27" s="55">
        <v>4.4731085317204758E-3</v>
      </c>
      <c r="K27" s="53">
        <f>'[1]FIN MIN GO VA'!$C$12</f>
        <v>20.8</v>
      </c>
      <c r="L27" s="53">
        <f>K27/$K$71*100</f>
        <v>2.7802665767713806E-2</v>
      </c>
      <c r="M27" s="55">
        <v>22.1</v>
      </c>
      <c r="N27" s="55">
        <v>3.2425174142258775E-2</v>
      </c>
      <c r="O27" s="53">
        <f>'[1]FIN MIN GO VA'!$C$15</f>
        <v>-6.2000000000000011</v>
      </c>
      <c r="P27" s="58">
        <f>O27/$O$71*100</f>
        <v>-3.7945665723655674E-2</v>
      </c>
      <c r="Q27" s="101">
        <v>-18.2</v>
      </c>
      <c r="R27" s="55">
        <v>-9.5634595972732633E-2</v>
      </c>
      <c r="S27" s="53">
        <f>EquB!V74</f>
        <v>12574</v>
      </c>
      <c r="T27" s="53">
        <f>S27/$S$71*100</f>
        <v>0.57198146041323317</v>
      </c>
      <c r="U27" s="55">
        <v>12631</v>
      </c>
      <c r="V27" s="55">
        <v>0.58972989427722489</v>
      </c>
      <c r="W27" s="53">
        <v>1</v>
      </c>
      <c r="X27" s="53">
        <f>W27/$W$71*100</f>
        <v>0.20325203252032523</v>
      </c>
      <c r="Y27" s="55">
        <v>1</v>
      </c>
      <c r="Z27" s="55">
        <v>0.21691973969631237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8" t="s">
        <v>60</v>
      </c>
      <c r="C29" s="52">
        <f>EquB!Z12</f>
        <v>3669.1378447399998</v>
      </c>
      <c r="D29" s="53">
        <f>C29/$C$71*100</f>
        <v>0.99759156835183216</v>
      </c>
      <c r="E29" s="55">
        <v>3384.0678296999999</v>
      </c>
      <c r="F29" s="55">
        <v>1.0406205477044246</v>
      </c>
      <c r="G29" s="53">
        <f>'[1]FIN MIN GO VA'!$C$21</f>
        <v>117.89999999999999</v>
      </c>
      <c r="H29" s="53">
        <f>G29/$G$71*100</f>
        <v>0.12934421866777823</v>
      </c>
      <c r="I29" s="55">
        <v>115.7</v>
      </c>
      <c r="J29" s="55">
        <v>0.1327022197743741</v>
      </c>
      <c r="K29" s="53">
        <f>'[1]FIN MIN GO VA'!$C$23</f>
        <v>184.7</v>
      </c>
      <c r="L29" s="53">
        <f>K29/$K$71*100</f>
        <v>0.24688232535080482</v>
      </c>
      <c r="M29" s="55">
        <v>214.3</v>
      </c>
      <c r="N29" s="55">
        <v>0.31442148500841877</v>
      </c>
      <c r="O29" s="53">
        <f>'[1]FIN MIN GO VA'!$C$26</f>
        <v>-66.8</v>
      </c>
      <c r="P29" s="58">
        <f>O29/$O$71*100</f>
        <v>-0.40883394682906421</v>
      </c>
      <c r="Q29" s="101">
        <v>-98.6</v>
      </c>
      <c r="R29" s="55">
        <v>-0.51810830565447452</v>
      </c>
      <c r="S29" s="53">
        <f>EquB!Z74</f>
        <v>26709</v>
      </c>
      <c r="T29" s="53">
        <f>S29/$S$71*100</f>
        <v>1.2149715942561672</v>
      </c>
      <c r="U29" s="55">
        <v>26963</v>
      </c>
      <c r="V29" s="55">
        <v>1.2588779304407263</v>
      </c>
      <c r="W29" s="53">
        <v>8</v>
      </c>
      <c r="X29" s="53">
        <f>W29/$W$71*100</f>
        <v>1.6260162601626018</v>
      </c>
      <c r="Y29" s="55">
        <v>8</v>
      </c>
      <c r="Z29" s="55">
        <v>1.735357917570499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103"/>
      <c r="P30" s="58"/>
      <c r="Q30" s="101"/>
      <c r="R30" s="55"/>
      <c r="S30" s="53"/>
      <c r="T30" s="53"/>
      <c r="U30" s="55"/>
      <c r="V30" s="55"/>
      <c r="W30" s="53"/>
      <c r="X30" s="53"/>
      <c r="Y30" s="55"/>
      <c r="Z30" s="55"/>
      <c r="AA30" s="10"/>
    </row>
    <row r="31" spans="1:27">
      <c r="A31" s="9"/>
      <c r="B31" s="98"/>
      <c r="C31" s="60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309" t="s">
        <v>61</v>
      </c>
      <c r="C32" s="310">
        <f>SUM(C11:C31)</f>
        <v>111857.82845697356</v>
      </c>
      <c r="D32" s="311">
        <f>SUM(D11:D31)</f>
        <v>30.412710354502853</v>
      </c>
      <c r="E32" s="312">
        <v>94141.616265796547</v>
      </c>
      <c r="F32" s="312">
        <v>28.949094761193862</v>
      </c>
      <c r="G32" s="311">
        <f>SUM(G11:G31)</f>
        <v>11722.607000000002</v>
      </c>
      <c r="H32" s="311">
        <f>SUM(H11:H31)</f>
        <v>12.860487219375976</v>
      </c>
      <c r="I32" s="312">
        <v>8962.25</v>
      </c>
      <c r="J32" s="312">
        <v>10.279260753438933</v>
      </c>
      <c r="K32" s="311">
        <f>SUM(K11:K31)</f>
        <v>9693.0999999999985</v>
      </c>
      <c r="L32" s="311">
        <f>SUM(L11:L31)</f>
        <v>12.956443247741671</v>
      </c>
      <c r="M32" s="312">
        <v>7261.11</v>
      </c>
      <c r="N32" s="312">
        <v>10.653518380818852</v>
      </c>
      <c r="O32" s="311">
        <f>SUM(O11:O31)</f>
        <v>2029.5069999999998</v>
      </c>
      <c r="P32" s="313">
        <f>SUM(P11:P31)</f>
        <v>12.421128097712776</v>
      </c>
      <c r="Q32" s="312">
        <v>1701.14</v>
      </c>
      <c r="R32" s="314">
        <v>8.9388921204974885</v>
      </c>
      <c r="S32" s="311">
        <f>SUM(S11:S31)</f>
        <v>1297125</v>
      </c>
      <c r="T32" s="311">
        <f>SUM(T11:T31)</f>
        <v>59.005205331518631</v>
      </c>
      <c r="U32" s="312">
        <v>1300087</v>
      </c>
      <c r="V32" s="312">
        <v>60.699878795122672</v>
      </c>
      <c r="W32" s="311">
        <f>SUM(W11:W31)</f>
        <v>156</v>
      </c>
      <c r="X32" s="311">
        <f>SUM(X11:X31)</f>
        <v>31.707317073170728</v>
      </c>
      <c r="Y32" s="312">
        <v>153</v>
      </c>
      <c r="Z32" s="312">
        <v>33.188720173535792</v>
      </c>
      <c r="AA32" s="10"/>
    </row>
    <row r="33" spans="1:27">
      <c r="A33" s="9"/>
      <c r="B33" s="98"/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8"/>
      <c r="Q33" s="101"/>
      <c r="R33" s="101"/>
      <c r="S33" s="53"/>
      <c r="T33" s="53"/>
      <c r="U33" s="55"/>
      <c r="V33" s="55"/>
      <c r="W33" s="53"/>
      <c r="X33" s="53"/>
      <c r="Y33" s="55"/>
      <c r="Z33" s="56"/>
      <c r="AA33" s="10"/>
    </row>
    <row r="34" spans="1:27">
      <c r="A34" s="9"/>
      <c r="B34" s="98" t="s">
        <v>62</v>
      </c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/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63</v>
      </c>
      <c r="C36" s="52">
        <f>'Pru Low'!B10</f>
        <v>9746.5075736199997</v>
      </c>
      <c r="D36" s="53">
        <f>C36/$C$71*100</f>
        <v>2.6499505300023891</v>
      </c>
      <c r="E36" s="55">
        <v>7473.0968684999989</v>
      </c>
      <c r="F36" s="55">
        <f>E36/$E$71*100</f>
        <v>2.2980207689974392</v>
      </c>
      <c r="G36" s="53">
        <f>[1]AA1!$C$7</f>
        <v>2370.6</v>
      </c>
      <c r="H36" s="53">
        <f>G36/$G$71*100</f>
        <v>2.6007074196254036</v>
      </c>
      <c r="I36" s="55">
        <v>1439.3</v>
      </c>
      <c r="J36" s="55">
        <f>I36/$I$71*100</f>
        <v>1.6508064383859693</v>
      </c>
      <c r="K36" s="53">
        <f>[1]AA1!$C$9</f>
        <v>793.2</v>
      </c>
      <c r="L36" s="53">
        <f>K36/$K$71*100</f>
        <v>1.0602439657187785</v>
      </c>
      <c r="M36" s="55">
        <v>407</v>
      </c>
      <c r="N36" s="55">
        <f>M36/$M$71*100</f>
        <v>0.59715139709951681</v>
      </c>
      <c r="O36" s="53">
        <f>[1]AA1!$C$12</f>
        <v>1577.3999999999999</v>
      </c>
      <c r="P36" s="58">
        <f>O36/$O$71*100</f>
        <v>9.6541117923378135</v>
      </c>
      <c r="Q36" s="101">
        <v>1032.3</v>
      </c>
      <c r="R36" s="101">
        <f>Q36/$Q$71*100</f>
        <v>5.4243732649808702</v>
      </c>
      <c r="S36" s="53">
        <f>'Pru Low'!B44</f>
        <v>12702</v>
      </c>
      <c r="T36" s="53">
        <f>S36/$S$71*100</f>
        <v>0.57780408065602729</v>
      </c>
      <c r="U36" s="55">
        <v>8085</v>
      </c>
      <c r="V36" s="55">
        <f>U36/$U$71*100</f>
        <v>0.37748129168168498</v>
      </c>
      <c r="W36" s="53">
        <v>32</v>
      </c>
      <c r="X36" s="53">
        <f>W36/$W$71*100</f>
        <v>6.5040650406504072</v>
      </c>
      <c r="Y36" s="55">
        <v>28</v>
      </c>
      <c r="Z36" s="56">
        <f>Y36/$Y$71*100</f>
        <v>6.0737527114967458</v>
      </c>
      <c r="AA36" s="10"/>
    </row>
    <row r="37" spans="1:27">
      <c r="A37" s="9"/>
      <c r="B37" s="98"/>
      <c r="C37" s="52"/>
      <c r="D37" s="53"/>
      <c r="E37" s="55"/>
      <c r="F37" s="55"/>
      <c r="G37" s="53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 t="s">
        <v>64</v>
      </c>
      <c r="C38" s="52">
        <f>'Pru Med'!B10</f>
        <v>21784.10332783085</v>
      </c>
      <c r="D38" s="53">
        <f>C38/$C$71*100</f>
        <v>5.9228185812378706</v>
      </c>
      <c r="E38" s="55">
        <v>18206.967169530002</v>
      </c>
      <c r="F38" s="55">
        <f>E38/$E$71*100</f>
        <v>5.598748341185706</v>
      </c>
      <c r="G38" s="53">
        <f>[1]AA1!$C$29</f>
        <v>2805.62</v>
      </c>
      <c r="H38" s="53">
        <f>G38/$G$71*100</f>
        <v>3.0779535774274129</v>
      </c>
      <c r="I38" s="55">
        <v>2691.9</v>
      </c>
      <c r="J38" s="55">
        <f>I38/$I$71*100</f>
        <v>3.0874771427021406</v>
      </c>
      <c r="K38" s="53">
        <f>[1]AA1!$C$31</f>
        <v>1679.2</v>
      </c>
      <c r="L38" s="53">
        <f>K38/$K$71*100</f>
        <v>2.244530594093511</v>
      </c>
      <c r="M38" s="55">
        <v>1743.9</v>
      </c>
      <c r="N38" s="55">
        <f>M38/$M$71*100</f>
        <v>2.5586543523386918</v>
      </c>
      <c r="O38" s="53">
        <f>[1]AA1!$C$34</f>
        <v>1126.4199999999998</v>
      </c>
      <c r="P38" s="58">
        <f>O38/$O$71*100</f>
        <v>6.8939930297484215</v>
      </c>
      <c r="Q38" s="101">
        <v>948</v>
      </c>
      <c r="R38" s="101">
        <f>Q38/$Q$71*100</f>
        <v>4.9814064275906862</v>
      </c>
      <c r="S38" s="53">
        <f>'Pru Med'!B44</f>
        <v>54989</v>
      </c>
      <c r="T38" s="53">
        <f>S38/$S$71*100</f>
        <v>2.501406754148503</v>
      </c>
      <c r="U38" s="55">
        <v>47661</v>
      </c>
      <c r="V38" s="55">
        <f>U38/$U$71*100</f>
        <v>2.2252487127817919</v>
      </c>
      <c r="W38" s="53">
        <v>54</v>
      </c>
      <c r="X38" s="53">
        <f>W38/$W$71*100</f>
        <v>10.975609756097562</v>
      </c>
      <c r="Y38" s="55">
        <v>49</v>
      </c>
      <c r="Z38" s="56">
        <f>Y38/$Y$71*100</f>
        <v>10.629067245119305</v>
      </c>
      <c r="AA38" s="10"/>
    </row>
    <row r="39" spans="1:27">
      <c r="A39" s="9"/>
      <c r="B39" s="98"/>
      <c r="C39" s="52"/>
      <c r="D39" s="53"/>
      <c r="E39" s="55"/>
      <c r="F39" s="55"/>
      <c r="G39" s="53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 t="s">
        <v>65</v>
      </c>
      <c r="C40" s="52">
        <f>'Prud High'!B10</f>
        <v>403.24851887099999</v>
      </c>
      <c r="D40" s="53">
        <f>C40/$C$71*100</f>
        <v>0.10963810557097786</v>
      </c>
      <c r="E40" s="55">
        <v>294.21397430100001</v>
      </c>
      <c r="F40" s="55">
        <f>E40/$E$71*100</f>
        <v>9.0472508970526125E-2</v>
      </c>
      <c r="G40" s="53">
        <f>[1]AA1!$C$65</f>
        <v>31</v>
      </c>
      <c r="H40" s="53">
        <f>G40/$G$71*100</f>
        <v>3.4009082092460771E-2</v>
      </c>
      <c r="I40" s="55">
        <v>19.899999999999999</v>
      </c>
      <c r="J40" s="55">
        <f>I40/$I$71*100</f>
        <v>2.2824323020830116E-2</v>
      </c>
      <c r="K40" s="53">
        <f>[1]AA1!$C$67</f>
        <v>44</v>
      </c>
      <c r="L40" s="53">
        <f>K40/$K$46*100</f>
        <v>0.84765027490839606</v>
      </c>
      <c r="M40" s="55">
        <v>23.7</v>
      </c>
      <c r="N40" s="55">
        <f>M40/$M$71*100</f>
        <v>3.4772698062060313E-2</v>
      </c>
      <c r="O40" s="53">
        <f>[1]AA1!$C$70</f>
        <v>-13</v>
      </c>
      <c r="P40" s="58">
        <f>O40/$O$71*100</f>
        <v>-7.9563492646374787E-2</v>
      </c>
      <c r="Q40" s="101">
        <v>-3.8</v>
      </c>
      <c r="R40" s="101">
        <f>Q40/$Q$71*100</f>
        <v>-1.9967662895405702E-2</v>
      </c>
      <c r="S40" s="53">
        <f>'Prud High'!B44</f>
        <v>424</v>
      </c>
      <c r="T40" s="53">
        <f>S40/$S$71*100</f>
        <v>1.9287429554255674E-2</v>
      </c>
      <c r="U40" s="55">
        <v>50</v>
      </c>
      <c r="V40" s="55">
        <f>U40/$U$71*100</f>
        <v>2.3344544940116572E-3</v>
      </c>
      <c r="W40" s="53">
        <v>15</v>
      </c>
      <c r="X40" s="53">
        <f>W40/$W$71*100</f>
        <v>3.0487804878048781</v>
      </c>
      <c r="Y40" s="55">
        <v>16</v>
      </c>
      <c r="Z40" s="56">
        <f>Y40/$Y$71*100</f>
        <v>3.4707158351409979</v>
      </c>
      <c r="AA40" s="10"/>
    </row>
    <row r="41" spans="1:27">
      <c r="A41" s="9"/>
      <c r="B41" s="98"/>
      <c r="C41" s="52"/>
      <c r="D41" s="53"/>
      <c r="E41" s="55"/>
      <c r="F41" s="55"/>
      <c r="G41" s="53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>
      <c r="A42" s="9"/>
      <c r="B42" s="98" t="s">
        <v>66</v>
      </c>
      <c r="C42" s="52">
        <f>'FLEX LOC1'!B10</f>
        <v>12556.332229799998</v>
      </c>
      <c r="D42" s="53">
        <f>C42/$C$71*100</f>
        <v>3.4139058525233619</v>
      </c>
      <c r="E42" s="55">
        <v>10120.398305229999</v>
      </c>
      <c r="F42" s="55">
        <f>E42/$E$71*100</f>
        <v>3.1120813640159799</v>
      </c>
      <c r="G42" s="53">
        <f>[1]AA2!$C$8</f>
        <v>2573.61</v>
      </c>
      <c r="H42" s="53">
        <f>G42/$G$71*100</f>
        <v>2.8234230246444509</v>
      </c>
      <c r="I42" s="55">
        <v>1482.22</v>
      </c>
      <c r="J42" s="55">
        <f>I42/$I$71*100</f>
        <v>1.7000335712530061</v>
      </c>
      <c r="K42" s="53">
        <f>[1]AA2!$C$10</f>
        <v>1032</v>
      </c>
      <c r="L42" s="53">
        <f>K42/$K$71*100</f>
        <v>1.379439955398108</v>
      </c>
      <c r="M42" s="55">
        <v>1074.0999999999999</v>
      </c>
      <c r="N42" s="55">
        <f>M42/$M$71*100</f>
        <v>1.5759221514117714</v>
      </c>
      <c r="O42" s="53">
        <f>[1]AA2!$C$13</f>
        <v>1541.6100000000001</v>
      </c>
      <c r="P42" s="58">
        <f>O42/$O$71*100</f>
        <v>9.4350673768136808</v>
      </c>
      <c r="Q42" s="101">
        <v>408.12</v>
      </c>
      <c r="R42" s="101">
        <f>Q42/$Q$71*100</f>
        <v>2.1445269949665722</v>
      </c>
      <c r="S42" s="53">
        <f>'FLEX LOC1'!B44</f>
        <v>27991</v>
      </c>
      <c r="T42" s="53">
        <f>S42/$S$71*100</f>
        <v>1.2732887751254025</v>
      </c>
      <c r="U42" s="55">
        <v>26874</v>
      </c>
      <c r="V42" s="55">
        <f>U42/$U$71*100</f>
        <v>1.2547226014413855</v>
      </c>
      <c r="W42" s="53">
        <v>54</v>
      </c>
      <c r="X42" s="53">
        <f>W42/$W$71*100</f>
        <v>10.975609756097562</v>
      </c>
      <c r="Y42" s="55">
        <v>43</v>
      </c>
      <c r="Z42" s="56">
        <f>Y42/$Y$71*100</f>
        <v>9.3275488069414312</v>
      </c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67</v>
      </c>
      <c r="C44" s="52">
        <f>'TARGET ABS'!B10</f>
        <v>13770.932812717174</v>
      </c>
      <c r="D44" s="53">
        <f>C44/$C$71*100</f>
        <v>3.7441401886823122</v>
      </c>
      <c r="E44" s="55">
        <v>10369.162019919024</v>
      </c>
      <c r="F44" s="55">
        <f>E44/$E$71*100</f>
        <v>3.1885776537051935</v>
      </c>
      <c r="G44" s="53">
        <f>[1]AA2!$C$41</f>
        <v>4078.4</v>
      </c>
      <c r="H44" s="53">
        <f>G44/$G$71*100</f>
        <v>4.4742787227707108</v>
      </c>
      <c r="I44" s="55">
        <v>2306.5100000000002</v>
      </c>
      <c r="J44" s="55">
        <f>I44/$I$71*100</f>
        <v>2.6454537332047683</v>
      </c>
      <c r="K44" s="53">
        <f>[1]AA2!$C$43</f>
        <v>1642.42</v>
      </c>
      <c r="L44" s="53">
        <f>K44/$K$71*100</f>
        <v>2.1953679956831014</v>
      </c>
      <c r="M44" s="55">
        <v>961.42</v>
      </c>
      <c r="N44" s="55">
        <f>M44/$M$71*100</f>
        <v>1.4105977793597479</v>
      </c>
      <c r="O44" s="53">
        <f>[1]AA2!$C$46</f>
        <v>2435.98</v>
      </c>
      <c r="P44" s="58">
        <f>O44/$O$71*100</f>
        <v>14.908852062824312</v>
      </c>
      <c r="Q44" s="101">
        <v>1345.09</v>
      </c>
      <c r="R44" s="101">
        <f>Q44/$Q$71*100</f>
        <v>7.0679746536792782</v>
      </c>
      <c r="S44" s="53">
        <f>'TARGET ABS'!B45</f>
        <v>39023</v>
      </c>
      <c r="T44" s="53">
        <f>S44/$S$71*100</f>
        <v>1.7751258573012247</v>
      </c>
      <c r="U44" s="55">
        <v>30386</v>
      </c>
      <c r="V44" s="55">
        <f>U44/$U$71*100</f>
        <v>1.4186946851007642</v>
      </c>
      <c r="W44" s="53">
        <v>48</v>
      </c>
      <c r="X44" s="53">
        <f>W44/$W$71*100</f>
        <v>9.7560975609756095</v>
      </c>
      <c r="Y44" s="55">
        <v>44</v>
      </c>
      <c r="Z44" s="56">
        <f>Y44/$Y$71*100</f>
        <v>9.5444685466377432</v>
      </c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309" t="s">
        <v>61</v>
      </c>
      <c r="C46" s="310">
        <f t="shared" ref="C46:Z46" si="0">SUM(C36:C44)</f>
        <v>58261.124462839027</v>
      </c>
      <c r="D46" s="311">
        <f t="shared" si="0"/>
        <v>15.840453258016911</v>
      </c>
      <c r="E46" s="312">
        <f t="shared" si="0"/>
        <v>46463.838337480025</v>
      </c>
      <c r="F46" s="312">
        <f t="shared" si="0"/>
        <v>14.287900636874845</v>
      </c>
      <c r="G46" s="310">
        <f t="shared" si="0"/>
        <v>11859.23</v>
      </c>
      <c r="H46" s="311">
        <f t="shared" si="0"/>
        <v>13.010371826560439</v>
      </c>
      <c r="I46" s="312">
        <f t="shared" si="0"/>
        <v>7939.83</v>
      </c>
      <c r="J46" s="312">
        <f t="shared" si="0"/>
        <v>9.1065952085667146</v>
      </c>
      <c r="K46" s="310">
        <f>SUM(K36:K44)</f>
        <v>5190.82</v>
      </c>
      <c r="L46" s="311">
        <f t="shared" si="0"/>
        <v>7.7272327858018945</v>
      </c>
      <c r="M46" s="312">
        <f t="shared" si="0"/>
        <v>4210.12</v>
      </c>
      <c r="N46" s="312">
        <f t="shared" si="0"/>
        <v>6.1770983782717881</v>
      </c>
      <c r="O46" s="310">
        <f t="shared" si="0"/>
        <v>6668.41</v>
      </c>
      <c r="P46" s="311">
        <f t="shared" si="0"/>
        <v>40.812460769077852</v>
      </c>
      <c r="Q46" s="312">
        <f t="shared" si="0"/>
        <v>3729.71</v>
      </c>
      <c r="R46" s="314">
        <f t="shared" si="0"/>
        <v>19.598313678322</v>
      </c>
      <c r="S46" s="310">
        <f t="shared" si="0"/>
        <v>135129</v>
      </c>
      <c r="T46" s="311">
        <f t="shared" si="0"/>
        <v>6.1469128967854125</v>
      </c>
      <c r="U46" s="312">
        <f t="shared" si="0"/>
        <v>113056</v>
      </c>
      <c r="V46" s="312">
        <f t="shared" si="0"/>
        <v>5.2784817454996382</v>
      </c>
      <c r="W46" s="311">
        <f t="shared" si="0"/>
        <v>203</v>
      </c>
      <c r="X46" s="311">
        <f t="shared" si="0"/>
        <v>41.260162601626021</v>
      </c>
      <c r="Y46" s="312">
        <f t="shared" si="0"/>
        <v>180</v>
      </c>
      <c r="Z46" s="312">
        <f t="shared" si="0"/>
        <v>39.045553145336221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68</v>
      </c>
      <c r="C48" s="52"/>
      <c r="D48" s="53"/>
      <c r="E48" s="55"/>
      <c r="F48" s="55"/>
      <c r="G48" s="53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 t="s">
        <v>69</v>
      </c>
      <c r="C50" s="52">
        <f>'REAL ESTATE GEN'!B10</f>
        <v>14025.348566649789</v>
      </c>
      <c r="D50" s="53">
        <f>C50/$C$71*100</f>
        <v>3.8133125724189707</v>
      </c>
      <c r="E50" s="55">
        <v>10770.882503405703</v>
      </c>
      <c r="F50" s="55">
        <f>E50/$E$71*100</f>
        <v>3.3121090397729049</v>
      </c>
      <c r="G50" s="53">
        <f>[1]AA2!$C$75</f>
        <v>2431.1299999999997</v>
      </c>
      <c r="H50" s="53">
        <f>G50/$G$71*100</f>
        <v>2.6671128950788434</v>
      </c>
      <c r="I50" s="55">
        <v>2040.74</v>
      </c>
      <c r="J50" s="55">
        <f>I50/$I$71*100</f>
        <v>2.3406285910316007</v>
      </c>
      <c r="K50" s="53">
        <f>[1]AA2!$C$77</f>
        <v>1188.8200000000002</v>
      </c>
      <c r="L50" s="53">
        <f>K50/$K$71*100</f>
        <v>1.5890560152871891</v>
      </c>
      <c r="M50" s="55">
        <v>1059.3399999999999</v>
      </c>
      <c r="N50" s="55">
        <f>M50/$M$71*100</f>
        <v>1.5542662432516021</v>
      </c>
      <c r="O50" s="53">
        <f>[1]AA2!$C$80</f>
        <v>1242.3099999999995</v>
      </c>
      <c r="P50" s="58">
        <f>O50/$O$71*100</f>
        <v>7.6032709653475248</v>
      </c>
      <c r="Q50" s="101">
        <v>981.4</v>
      </c>
      <c r="R50" s="55">
        <f>Q50/Q71*100</f>
        <v>5.1569116751450412</v>
      </c>
      <c r="S50" s="53">
        <f>'REAL ESTATE GEN'!B40</f>
        <v>24233</v>
      </c>
      <c r="T50" s="53">
        <f>S50/$S$71*100</f>
        <v>1.1023402839346175</v>
      </c>
      <c r="U50" s="55">
        <v>21323</v>
      </c>
      <c r="V50" s="55">
        <f>U50/$U$71*100</f>
        <v>0.99555146351621138</v>
      </c>
      <c r="W50" s="53">
        <v>20</v>
      </c>
      <c r="X50" s="53">
        <f>W50/$W$71*100</f>
        <v>4.0650406504065035</v>
      </c>
      <c r="Y50" s="55">
        <v>19</v>
      </c>
      <c r="Z50" s="56">
        <f>Y50/$Y$71*100</f>
        <v>4.1214750542299354</v>
      </c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55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309" t="s">
        <v>61</v>
      </c>
      <c r="C52" s="310">
        <f>SUM(C50:C51)</f>
        <v>14025.348566649789</v>
      </c>
      <c r="D52" s="311">
        <f>SUM(D50)</f>
        <v>3.8133125724189707</v>
      </c>
      <c r="E52" s="312">
        <f>SUM(E50)</f>
        <v>10770.882503405703</v>
      </c>
      <c r="F52" s="312">
        <v>100</v>
      </c>
      <c r="G52" s="311">
        <f>SUM(G50:G51)</f>
        <v>2431.1299999999997</v>
      </c>
      <c r="H52" s="311">
        <f>SUM(H50)</f>
        <v>2.6671128950788434</v>
      </c>
      <c r="I52" s="312">
        <v>9980.57</v>
      </c>
      <c r="J52" s="312">
        <v>100</v>
      </c>
      <c r="K52" s="311">
        <f>SUM(K50:K51)</f>
        <v>1188.8200000000002</v>
      </c>
      <c r="L52" s="311">
        <f>SUM(L50)</f>
        <v>1.5890560152871891</v>
      </c>
      <c r="M52" s="312">
        <v>5269.46</v>
      </c>
      <c r="N52" s="312">
        <v>100</v>
      </c>
      <c r="O52" s="311">
        <f>SUM(O50:O51)</f>
        <v>1242.3099999999995</v>
      </c>
      <c r="P52" s="311">
        <f>SUM(P50)</f>
        <v>7.6032709653475248</v>
      </c>
      <c r="Q52" s="1578">
        <v>981.4</v>
      </c>
      <c r="R52" s="312">
        <v>5</v>
      </c>
      <c r="S52" s="311">
        <f>SUM(S50:S51)</f>
        <v>24233</v>
      </c>
      <c r="T52" s="311">
        <f>SUM(T50)</f>
        <v>1.1023402839346175</v>
      </c>
      <c r="U52" s="312">
        <v>134379</v>
      </c>
      <c r="V52" s="312">
        <f>SUM(V50)</f>
        <v>0.99555146351621138</v>
      </c>
      <c r="W52" s="311">
        <f>SUM(W50:W51)</f>
        <v>20</v>
      </c>
      <c r="X52" s="311">
        <f>SUM(X50)</f>
        <v>4.0650406504065035</v>
      </c>
      <c r="Y52" s="312">
        <v>19</v>
      </c>
      <c r="Z52" s="312">
        <v>4</v>
      </c>
      <c r="AA52" s="10"/>
    </row>
    <row r="53" spans="1:27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 ht="11.25" customHeight="1">
      <c r="A54" s="9"/>
      <c r="B54" s="98" t="s">
        <v>70</v>
      </c>
      <c r="C54" s="52"/>
      <c r="D54" s="53"/>
      <c r="E54" s="55"/>
      <c r="F54" s="55"/>
      <c r="G54" s="53"/>
      <c r="H54" s="53"/>
      <c r="I54" s="55"/>
      <c r="J54" s="55"/>
      <c r="K54" s="53"/>
      <c r="L54" s="53"/>
      <c r="M54" s="55"/>
      <c r="N54" s="55"/>
      <c r="O54" s="53"/>
      <c r="P54" s="58"/>
      <c r="Q54" s="101"/>
      <c r="R54" s="101"/>
      <c r="S54" s="53"/>
      <c r="T54" s="53"/>
      <c r="U54" s="55"/>
      <c r="V54" s="55"/>
      <c r="W54" s="53"/>
      <c r="X54" s="53"/>
      <c r="Y54" s="55"/>
      <c r="Z54" s="56"/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5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98" t="s">
        <v>71</v>
      </c>
      <c r="C56" s="52">
        <f>'FIX Int'!G37</f>
        <v>23483.445247991865</v>
      </c>
      <c r="D56" s="53">
        <f>C56/$C$71*100</f>
        <v>6.3848478761387746</v>
      </c>
      <c r="E56" s="55">
        <v>23154.48986745016</v>
      </c>
      <c r="F56" s="55">
        <v>7.1201403577713078</v>
      </c>
      <c r="G56" s="53">
        <f>'[1]FIX INT'!$C$10</f>
        <v>2383.5649999999996</v>
      </c>
      <c r="H56" s="53">
        <f>G56/$G$71*100</f>
        <v>2.6149308954102017</v>
      </c>
      <c r="I56" s="55">
        <v>2162.5500000000002</v>
      </c>
      <c r="J56" s="55">
        <v>2.4803386808390031</v>
      </c>
      <c r="K56" s="53">
        <f>'[1]FIX INT'!$C$12</f>
        <v>2203.96</v>
      </c>
      <c r="L56" s="53">
        <f>K56/$K$71*100</f>
        <v>2.9459597714139676</v>
      </c>
      <c r="M56" s="55">
        <v>1222.3</v>
      </c>
      <c r="N56" s="55">
        <v>1.793361554483389</v>
      </c>
      <c r="O56" s="53">
        <f>'[1]FIX INT'!$C$15</f>
        <v>179.60499999999956</v>
      </c>
      <c r="P56" s="58">
        <f>O56/$O$71*100</f>
        <v>1.099230853596316</v>
      </c>
      <c r="Q56" s="101">
        <v>940.25</v>
      </c>
      <c r="R56" s="101">
        <v>4.9406829045803198</v>
      </c>
      <c r="S56" s="53">
        <f>'FIX Int'!G40</f>
        <v>9177</v>
      </c>
      <c r="T56" s="53">
        <f>S56/$S$71*100</f>
        <v>0.41745457787595358</v>
      </c>
      <c r="U56" s="55">
        <v>8800</v>
      </c>
      <c r="V56" s="55">
        <v>0.41086399094605169</v>
      </c>
      <c r="W56" s="53">
        <v>32</v>
      </c>
      <c r="X56" s="53">
        <f>W56/$W$71*100</f>
        <v>6.5040650406504072</v>
      </c>
      <c r="Y56" s="55">
        <v>32</v>
      </c>
      <c r="Z56" s="56">
        <v>6.9414316702819958</v>
      </c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 t="s">
        <v>72</v>
      </c>
      <c r="C58" s="52">
        <f>'FIX Int'!C37</f>
        <v>11591.516244984785</v>
      </c>
      <c r="D58" s="53">
        <f>C58/$C$71*100</f>
        <v>3.1515847481684149</v>
      </c>
      <c r="E58" s="55">
        <v>9742.5026666646081</v>
      </c>
      <c r="F58" s="55">
        <v>2.9958762563855301</v>
      </c>
      <c r="G58" s="53">
        <f>'[1]FIX INT'!$C$38</f>
        <v>2588.9899999999998</v>
      </c>
      <c r="H58" s="53">
        <f>G58/$G$71*100</f>
        <v>2.8402959176309683</v>
      </c>
      <c r="I58" s="55">
        <v>1621.41</v>
      </c>
      <c r="J58" s="55">
        <v>1.8596776677992044</v>
      </c>
      <c r="K58" s="53">
        <f>'[1]FIX INT'!$C$40</f>
        <v>1115</v>
      </c>
      <c r="L58" s="53">
        <f>K58/$K$71*100</f>
        <v>1.4903832851442738</v>
      </c>
      <c r="M58" s="55">
        <v>642.23</v>
      </c>
      <c r="N58" s="55">
        <v>0.94228142938383941</v>
      </c>
      <c r="O58" s="53">
        <f>'[1]FIX INT'!$C$43</f>
        <v>1473.9899999999998</v>
      </c>
      <c r="P58" s="58">
        <f>O58/$O$71*100</f>
        <v>9.0212148096792273</v>
      </c>
      <c r="Q58" s="101">
        <v>979.18</v>
      </c>
      <c r="R58" s="101">
        <v>5.1452463562956225</v>
      </c>
      <c r="S58" s="53">
        <f>'FIX Int'!C40</f>
        <v>67487</v>
      </c>
      <c r="T58" s="53">
        <f>S58/$S$71*100</f>
        <v>3.0699310337925776</v>
      </c>
      <c r="U58" s="55">
        <v>62971</v>
      </c>
      <c r="V58" s="55">
        <v>2.9400586788481617</v>
      </c>
      <c r="W58" s="53">
        <v>11</v>
      </c>
      <c r="X58" s="53">
        <f>W58/$W$71*100</f>
        <v>2.2357723577235773</v>
      </c>
      <c r="Y58" s="55">
        <v>10</v>
      </c>
      <c r="Z58" s="56">
        <v>2.1691973969631237</v>
      </c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98" t="s">
        <v>56</v>
      </c>
      <c r="C60" s="52">
        <f>'FIX Int'!T11</f>
        <v>31610.015658150885</v>
      </c>
      <c r="D60" s="53">
        <f>C60/$C$71*100</f>
        <v>8.5943582471961477</v>
      </c>
      <c r="E60" s="55">
        <v>26542.76607804107</v>
      </c>
      <c r="F60" s="55">
        <v>8.1620550070859945</v>
      </c>
      <c r="G60" s="53">
        <f>'[1]FIX INT'!$C$85</f>
        <v>13597.800000000001</v>
      </c>
      <c r="H60" s="53">
        <f>G60/$G$71*100</f>
        <v>14.917699886350425</v>
      </c>
      <c r="I60" s="55">
        <v>10194.83</v>
      </c>
      <c r="J60" s="55">
        <v>11.692969500625603</v>
      </c>
      <c r="K60" s="53">
        <f>'[1]FIX INT'!$C$87</f>
        <v>8635.27</v>
      </c>
      <c r="L60" s="53">
        <f>K60/$K$71*100</f>
        <v>11.542477193459904</v>
      </c>
      <c r="M60" s="55">
        <v>7689.92</v>
      </c>
      <c r="N60" s="55">
        <v>11.28266946335016</v>
      </c>
      <c r="O60" s="53">
        <f>'[1]FIX INT'!$C$90</f>
        <v>4962.5300000000007</v>
      </c>
      <c r="P60" s="58">
        <f>O60/$O$71*100</f>
        <v>30.372016858647257</v>
      </c>
      <c r="Q60" s="101">
        <v>2504.91</v>
      </c>
      <c r="R60" s="101">
        <v>13.162420648244929</v>
      </c>
      <c r="S60" s="53">
        <f>'FIX Int'!T41</f>
        <v>40279</v>
      </c>
      <c r="T60" s="53">
        <f>S60/$S$71*100</f>
        <v>1.8322603184336423</v>
      </c>
      <c r="U60" s="55">
        <v>38546</v>
      </c>
      <c r="V60" s="55">
        <v>1.7996776585234668</v>
      </c>
      <c r="W60" s="53">
        <v>44</v>
      </c>
      <c r="X60" s="53">
        <f>W60/$W$71*100</f>
        <v>8.9430894308943092</v>
      </c>
      <c r="Y60" s="55">
        <v>41</v>
      </c>
      <c r="Z60" s="56">
        <v>8.8937093275488071</v>
      </c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>
      <c r="A62" s="9"/>
      <c r="B62" s="98"/>
      <c r="C62" s="52"/>
      <c r="D62" s="53"/>
      <c r="E62" s="55"/>
      <c r="F62" s="55"/>
      <c r="G62" s="53"/>
      <c r="H62" s="53"/>
      <c r="I62" s="55"/>
      <c r="J62" s="55"/>
      <c r="K62" s="53"/>
      <c r="L62" s="53"/>
      <c r="M62" s="55"/>
      <c r="N62" s="55"/>
      <c r="O62" s="53"/>
      <c r="P62" s="58"/>
      <c r="Q62" s="101"/>
      <c r="R62" s="101"/>
      <c r="S62" s="53"/>
      <c r="T62" s="53"/>
      <c r="U62" s="55"/>
      <c r="V62" s="55"/>
      <c r="W62" s="53"/>
      <c r="X62" s="53"/>
      <c r="Y62" s="55"/>
      <c r="Z62" s="56"/>
      <c r="AA62" s="10"/>
    </row>
    <row r="63" spans="1:27">
      <c r="A63" s="9"/>
      <c r="B63" s="98"/>
      <c r="C63" s="52"/>
      <c r="D63" s="53"/>
      <c r="E63" s="55"/>
      <c r="F63" s="55"/>
      <c r="G63" s="53"/>
      <c r="H63" s="53"/>
      <c r="I63" s="55"/>
      <c r="J63" s="55"/>
      <c r="K63" s="53"/>
      <c r="L63" s="53"/>
      <c r="M63" s="55"/>
      <c r="N63" s="55"/>
      <c r="O63" s="53"/>
      <c r="P63" s="58"/>
      <c r="Q63" s="101"/>
      <c r="R63" s="101"/>
      <c r="S63" s="53"/>
      <c r="T63" s="53"/>
      <c r="U63" s="55"/>
      <c r="V63" s="55"/>
      <c r="W63" s="53"/>
      <c r="X63" s="53"/>
      <c r="Y63" s="55"/>
      <c r="Z63" s="56"/>
      <c r="AA63" s="10"/>
    </row>
    <row r="64" spans="1:27">
      <c r="A64" s="9"/>
      <c r="B64" s="309" t="s">
        <v>61</v>
      </c>
      <c r="C64" s="310">
        <f>SUM(C56:C63)</f>
        <v>66684.977151127532</v>
      </c>
      <c r="D64" s="311">
        <f>SUM(D56:D63)</f>
        <v>18.130790871503336</v>
      </c>
      <c r="E64" s="312">
        <v>59439.758612155842</v>
      </c>
      <c r="F64" s="312">
        <v>18.27807162124283</v>
      </c>
      <c r="G64" s="311">
        <f>SUM(G56:G63)</f>
        <v>18570.355</v>
      </c>
      <c r="H64" s="311">
        <f>SUM(H56:H62)</f>
        <v>20.372926699391595</v>
      </c>
      <c r="I64" s="312">
        <v>13978.79</v>
      </c>
      <c r="J64" s="312">
        <v>16.03298584926381</v>
      </c>
      <c r="K64" s="311">
        <f>SUM(K56:K63)</f>
        <v>11954.23</v>
      </c>
      <c r="L64" s="311">
        <f>SUM(L56:L63)</f>
        <v>15.978820250018146</v>
      </c>
      <c r="M64" s="312">
        <v>9554.4500000000007</v>
      </c>
      <c r="N64" s="312">
        <v>14.018312447217388</v>
      </c>
      <c r="O64" s="311">
        <f>SUM(O56:O63)</f>
        <v>6616.125</v>
      </c>
      <c r="P64" s="313">
        <f>SUM(P56:P62)</f>
        <v>40.492462521922803</v>
      </c>
      <c r="Q64" s="312">
        <v>4424.34</v>
      </c>
      <c r="R64" s="314">
        <v>23.248349909120872</v>
      </c>
      <c r="S64" s="311">
        <f>SUM(S56:S63)</f>
        <v>116943</v>
      </c>
      <c r="T64" s="311">
        <f>SUM(T56:T63)</f>
        <v>5.3196459301021735</v>
      </c>
      <c r="U64" s="312">
        <v>110317</v>
      </c>
      <c r="V64" s="312">
        <v>5.1506003283176804</v>
      </c>
      <c r="W64" s="311">
        <f>SUM(W56:W63)</f>
        <v>87</v>
      </c>
      <c r="X64" s="311">
        <f>SUM(X56:X63)</f>
        <v>17.682926829268293</v>
      </c>
      <c r="Y64" s="312">
        <v>83</v>
      </c>
      <c r="Z64" s="312">
        <v>18.004338394793926</v>
      </c>
      <c r="AA64" s="10"/>
    </row>
    <row r="65" spans="1:27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 s="183" customFormat="1">
      <c r="A66" s="185"/>
      <c r="B66" s="696" t="s">
        <v>61</v>
      </c>
      <c r="C66" s="697">
        <f>C32+C46+C52+C64</f>
        <v>250829.27863758992</v>
      </c>
      <c r="D66" s="698">
        <f>C66/$C$71*100</f>
        <v>68.197267056442072</v>
      </c>
      <c r="E66" s="990">
        <v>210816.0957188381</v>
      </c>
      <c r="F66" s="307">
        <v>64.827176059084451</v>
      </c>
      <c r="G66" s="697">
        <f>G32+G46+G52+G64</f>
        <v>44583.322</v>
      </c>
      <c r="H66" s="698">
        <f>H32+H46+H52+H64</f>
        <v>48.910898640406856</v>
      </c>
      <c r="I66" s="307">
        <v>32921.61</v>
      </c>
      <c r="J66" s="307">
        <v>37.759470402301062</v>
      </c>
      <c r="K66" s="697">
        <f>K32+K46+K52+K64</f>
        <v>28026.969999999998</v>
      </c>
      <c r="L66" s="698">
        <v>38</v>
      </c>
      <c r="M66" s="307">
        <v>22085.02</v>
      </c>
      <c r="N66" s="307">
        <v>32.403195449559632</v>
      </c>
      <c r="O66" s="697">
        <f>O32+O46+O52+O64</f>
        <v>16556.351999999999</v>
      </c>
      <c r="P66" s="699">
        <f>P32+P46+P52+P64</f>
        <v>101.32932235406096</v>
      </c>
      <c r="Q66" s="700">
        <v>10836.59</v>
      </c>
      <c r="R66" s="700">
        <v>56.942467383085415</v>
      </c>
      <c r="S66" s="697">
        <f>S32+S46+S52+S64</f>
        <v>1573430</v>
      </c>
      <c r="T66" s="698">
        <f>T32+T46+T52+T64</f>
        <v>71.57410444234084</v>
      </c>
      <c r="U66" s="307">
        <v>1544783</v>
      </c>
      <c r="V66" s="307">
        <v>72.124512332456206</v>
      </c>
      <c r="W66" s="697">
        <f>W32+W46+W52+W64</f>
        <v>466</v>
      </c>
      <c r="X66" s="698">
        <f>X32+X46+X52+X64</f>
        <v>94.715447154471548</v>
      </c>
      <c r="Y66" s="307">
        <v>435</v>
      </c>
      <c r="Z66" s="307">
        <v>94.360086767895865</v>
      </c>
      <c r="AA66" s="261"/>
    </row>
    <row r="67" spans="1:27">
      <c r="A67" s="9"/>
      <c r="B67" s="98" t="s">
        <v>73</v>
      </c>
      <c r="C67" s="52">
        <f>'FIX Int'!L37</f>
        <v>116970.32604451002</v>
      </c>
      <c r="D67" s="53">
        <f>C67/$C$71*100</f>
        <v>31.802732943557928</v>
      </c>
      <c r="E67" s="55">
        <v>114381.00298973001</v>
      </c>
      <c r="F67" s="55">
        <v>35.172823940915542</v>
      </c>
      <c r="G67" s="53">
        <f>'[1]FIX INT'!$C$63</f>
        <v>46568.800000000003</v>
      </c>
      <c r="H67" s="53">
        <f>G67/$G$71*100</f>
        <v>51.089101359593144</v>
      </c>
      <c r="I67" s="55">
        <v>54266.080000000002</v>
      </c>
      <c r="J67" s="55">
        <v>62.240529597698945</v>
      </c>
      <c r="K67" s="53">
        <f>'[1]FIX INT'!$C$65</f>
        <v>46786</v>
      </c>
      <c r="L67" s="53">
        <f>K67/$K$71*100</f>
        <v>62.537284644627803</v>
      </c>
      <c r="M67" s="55">
        <v>46071.9</v>
      </c>
      <c r="N67" s="55">
        <v>67.596804550440368</v>
      </c>
      <c r="O67" s="53">
        <f>'[1]FIX INT'!$C$68</f>
        <v>-217.19999999999709</v>
      </c>
      <c r="P67" s="58">
        <f>O67/$O$71*100</f>
        <v>-1.3293223540609518</v>
      </c>
      <c r="Q67" s="101">
        <v>8194.179999999993</v>
      </c>
      <c r="R67" s="101">
        <v>43.057532616914585</v>
      </c>
      <c r="S67" s="53">
        <f>'FIX Int'!L40</f>
        <v>624893</v>
      </c>
      <c r="T67" s="53">
        <f>S67/$S$71*100</f>
        <v>28.425895557659182</v>
      </c>
      <c r="U67" s="55">
        <v>597045</v>
      </c>
      <c r="V67" s="55">
        <v>27.875487667543798</v>
      </c>
      <c r="W67" s="53">
        <v>26</v>
      </c>
      <c r="X67" s="53">
        <f>W67/$W$71*100</f>
        <v>5.2845528455284558</v>
      </c>
      <c r="Y67" s="55">
        <v>26</v>
      </c>
      <c r="Z67" s="56">
        <v>5.6399132321041208</v>
      </c>
      <c r="AA67" s="10"/>
    </row>
    <row r="68" spans="1:27">
      <c r="A68" s="9"/>
      <c r="B68" s="98"/>
      <c r="C68" s="52"/>
      <c r="D68" s="53"/>
      <c r="E68" s="55"/>
      <c r="F68" s="55"/>
      <c r="G68" s="53"/>
      <c r="H68" s="53"/>
      <c r="I68" s="55"/>
      <c r="J68" s="55"/>
      <c r="K68" s="53"/>
      <c r="L68" s="53"/>
      <c r="M68" s="55"/>
      <c r="N68" s="55"/>
      <c r="O68" s="53"/>
      <c r="P68" s="58"/>
      <c r="Q68" s="101"/>
      <c r="R68" s="101"/>
      <c r="S68" s="53"/>
      <c r="T68" s="53"/>
      <c r="U68" s="55"/>
      <c r="V68" s="55"/>
      <c r="W68" s="53"/>
      <c r="X68" s="53"/>
      <c r="Y68" s="55"/>
      <c r="Z68" s="56"/>
      <c r="AA68" s="10"/>
    </row>
    <row r="69" spans="1:27" ht="13.5" thickBot="1">
      <c r="A69" s="9"/>
      <c r="B69" s="98"/>
      <c r="C69" s="52"/>
      <c r="D69" s="53"/>
      <c r="E69" s="55"/>
      <c r="F69" s="55"/>
      <c r="G69" s="53"/>
      <c r="H69" s="53"/>
      <c r="I69" s="55"/>
      <c r="J69" s="55"/>
      <c r="K69" s="53"/>
      <c r="L69" s="53"/>
      <c r="M69" s="55"/>
      <c r="N69" s="55"/>
      <c r="O69" s="53"/>
      <c r="P69" s="58"/>
      <c r="Q69" s="101"/>
      <c r="R69" s="101"/>
      <c r="S69" s="53"/>
      <c r="T69" s="53"/>
      <c r="U69" s="55"/>
      <c r="V69" s="55"/>
      <c r="W69" s="53"/>
      <c r="X69" s="53"/>
      <c r="Y69" s="55"/>
      <c r="Z69" s="56"/>
      <c r="AA69" s="10"/>
    </row>
    <row r="70" spans="1:27">
      <c r="A70" s="9"/>
      <c r="B70" s="84"/>
      <c r="C70" s="104"/>
      <c r="D70" s="105"/>
      <c r="E70" s="106"/>
      <c r="F70" s="106"/>
      <c r="G70" s="105"/>
      <c r="H70" s="105"/>
      <c r="I70" s="106"/>
      <c r="J70" s="106"/>
      <c r="K70" s="105"/>
      <c r="L70" s="105"/>
      <c r="M70" s="106"/>
      <c r="N70" s="106"/>
      <c r="O70" s="105"/>
      <c r="P70" s="107"/>
      <c r="Q70" s="106"/>
      <c r="R70" s="106"/>
      <c r="S70" s="105"/>
      <c r="T70" s="105"/>
      <c r="U70" s="106"/>
      <c r="V70" s="106"/>
      <c r="W70" s="105"/>
      <c r="X70" s="105"/>
      <c r="Y70" s="106"/>
      <c r="Z70" s="108"/>
      <c r="AA70" s="110"/>
    </row>
    <row r="71" spans="1:27" ht="13.5" thickBot="1">
      <c r="A71" s="9"/>
      <c r="B71" s="111" t="s">
        <v>17</v>
      </c>
      <c r="C71" s="112">
        <f>C66+C67</f>
        <v>367799.60468209995</v>
      </c>
      <c r="D71" s="113">
        <f>SUM(D66:D70)</f>
        <v>100</v>
      </c>
      <c r="E71" s="1028">
        <v>325197.09870856814</v>
      </c>
      <c r="F71" s="114">
        <v>100</v>
      </c>
      <c r="G71" s="113">
        <f>G66+G67</f>
        <v>91152.122000000003</v>
      </c>
      <c r="H71" s="113">
        <f>SUM(H66:H67)</f>
        <v>100</v>
      </c>
      <c r="I71" s="114">
        <v>87187.69</v>
      </c>
      <c r="J71" s="114">
        <v>100</v>
      </c>
      <c r="K71" s="113">
        <f>K66+K67</f>
        <v>74812.97</v>
      </c>
      <c r="L71" s="113">
        <f>SUM(L66:L69)</f>
        <v>100.5372846446278</v>
      </c>
      <c r="M71" s="114">
        <v>68156.92</v>
      </c>
      <c r="N71" s="114">
        <v>100</v>
      </c>
      <c r="O71" s="115">
        <f>O66+O67</f>
        <v>16339.152000000002</v>
      </c>
      <c r="P71" s="116">
        <f>SUM(P66:P67)</f>
        <v>100.00000000000001</v>
      </c>
      <c r="Q71" s="114">
        <v>19030.77</v>
      </c>
      <c r="R71" s="114">
        <v>100</v>
      </c>
      <c r="S71" s="113">
        <f>+S66+S67</f>
        <v>2198323</v>
      </c>
      <c r="T71" s="113">
        <f>SUM(T66:T69)</f>
        <v>100.00000000000003</v>
      </c>
      <c r="U71" s="114">
        <v>2141828</v>
      </c>
      <c r="V71" s="114">
        <v>100</v>
      </c>
      <c r="W71" s="113">
        <f>W66+W67</f>
        <v>492</v>
      </c>
      <c r="X71" s="113">
        <f>SUM(X66:X69)</f>
        <v>100</v>
      </c>
      <c r="Y71" s="988">
        <v>461</v>
      </c>
      <c r="Z71" s="117">
        <v>100</v>
      </c>
      <c r="AA71" s="10"/>
    </row>
    <row r="72" spans="1:27">
      <c r="A72" s="9"/>
      <c r="B72" s="61"/>
      <c r="C72" s="118" t="s">
        <v>11</v>
      </c>
      <c r="D72" s="119"/>
      <c r="E72" s="120" t="s">
        <v>11</v>
      </c>
      <c r="F72" s="121"/>
      <c r="G72" s="1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0"/>
    </row>
    <row r="73" spans="1:27" ht="13.5" thickBot="1">
      <c r="A73" s="9"/>
      <c r="B73" s="44" t="s">
        <v>45</v>
      </c>
      <c r="C73" s="125">
        <v>3286468</v>
      </c>
      <c r="D73" s="126"/>
      <c r="E73" s="127">
        <v>2720380</v>
      </c>
      <c r="F73" s="128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0"/>
    </row>
    <row r="74" spans="1:27" ht="13.5" thickBot="1">
      <c r="A74" s="9"/>
      <c r="B74" s="44" t="s">
        <v>74</v>
      </c>
      <c r="C74" s="736">
        <f>(EQAA!H40+EQAA!Q26+WWSUM!B71+WWSUM!F71+WWSUM!M25+FORSUM!B28+FORSUM!F28+FORSUM!L25)/Summ3!C73*100</f>
        <v>4.2851985852726999</v>
      </c>
      <c r="D74" s="126"/>
      <c r="E74" s="132">
        <v>4.6335696803869313</v>
      </c>
      <c r="F74" s="128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0"/>
    </row>
    <row r="75" spans="1:27" ht="13.5" thickBot="1">
      <c r="A75" s="9"/>
      <c r="B75" s="315" t="s">
        <v>75</v>
      </c>
      <c r="C75" s="736">
        <f>(EQAA!H43+EQAA!Q28+WWSUM!B73+WWSUM!F73+WWSUM!M27+FORSUM!L27+FORSUM!B30+FORSUM!F30)/Summ3!C73*100</f>
        <v>4.8063042157997575</v>
      </c>
      <c r="D75" s="126"/>
      <c r="E75" s="132">
        <v>4.9479201998151874</v>
      </c>
      <c r="F75" s="128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0"/>
    </row>
    <row r="76" spans="1:27">
      <c r="A76" s="9"/>
      <c r="B76" s="1420"/>
      <c r="C76" s="134"/>
      <c r="D76" s="134"/>
      <c r="E76" s="134"/>
      <c r="F76" s="134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0"/>
    </row>
    <row r="77" spans="1:27">
      <c r="A77" s="133"/>
      <c r="B77" s="133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3"/>
    </row>
    <row r="78" spans="1:27">
      <c r="A78" s="133"/>
      <c r="B78" s="133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3"/>
    </row>
    <row r="79" spans="1:27" s="81" customFormat="1" ht="18.75">
      <c r="A79" s="136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6"/>
    </row>
    <row r="80" spans="1:27" s="81" customFormat="1" ht="18.75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</row>
    <row r="81" spans="1:27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</row>
    <row r="82" spans="1:27">
      <c r="A82" s="133"/>
    </row>
    <row r="83" spans="1:27">
      <c r="A83" s="133"/>
    </row>
    <row r="84" spans="1:27">
      <c r="A84" s="133"/>
    </row>
    <row r="85" spans="1:27">
      <c r="A85" s="133"/>
    </row>
    <row r="86" spans="1:27">
      <c r="A86" s="133"/>
    </row>
    <row r="87" spans="1:27">
      <c r="A87" s="133"/>
    </row>
    <row r="88" spans="1:27">
      <c r="A88" s="133"/>
    </row>
    <row r="89" spans="1:27">
      <c r="A89" s="133"/>
    </row>
    <row r="90" spans="1:27">
      <c r="A90" s="133"/>
    </row>
    <row r="91" spans="1:27">
      <c r="A91" s="133"/>
    </row>
    <row r="92" spans="1:27">
      <c r="A92" s="133"/>
    </row>
    <row r="93" spans="1:27">
      <c r="A93" s="133"/>
    </row>
    <row r="94" spans="1:27">
      <c r="A94" s="133"/>
    </row>
    <row r="95" spans="1:27">
      <c r="A95" s="133"/>
    </row>
    <row r="96" spans="1:27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  <row r="153" spans="1:1">
      <c r="A153" s="133"/>
    </row>
    <row r="154" spans="1:1">
      <c r="A154" s="133"/>
    </row>
    <row r="155" spans="1:1">
      <c r="A155" s="133"/>
    </row>
    <row r="156" spans="1:1">
      <c r="A156" s="133"/>
    </row>
    <row r="157" spans="1:1">
      <c r="A157" s="133"/>
    </row>
    <row r="158" spans="1:1">
      <c r="A158" s="133"/>
    </row>
    <row r="159" spans="1:1">
      <c r="A159" s="133"/>
    </row>
    <row r="160" spans="1:1">
      <c r="A160" s="133"/>
    </row>
    <row r="161" spans="1:1">
      <c r="A161" s="133"/>
    </row>
    <row r="162" spans="1:1">
      <c r="A162" s="133"/>
    </row>
    <row r="163" spans="1:1">
      <c r="A163" s="133"/>
    </row>
    <row r="164" spans="1:1">
      <c r="A164" s="133"/>
    </row>
    <row r="165" spans="1:1">
      <c r="A165" s="133"/>
    </row>
    <row r="166" spans="1:1">
      <c r="A166" s="133"/>
    </row>
    <row r="167" spans="1:1">
      <c r="A167" s="133"/>
    </row>
    <row r="168" spans="1:1">
      <c r="A168" s="133"/>
    </row>
    <row r="169" spans="1:1">
      <c r="A169" s="133"/>
    </row>
    <row r="170" spans="1:1">
      <c r="A170" s="133"/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 
QUARTERLY REPORT</oddHeader>
    <oddFooter>&amp;RPage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37"/>
  <sheetViews>
    <sheetView workbookViewId="0" xr3:uid="{51F8DEE0-4D01-5F28-A812-FC0BD7CAC4A5}">
      <selection activeCell="B13" sqref="B13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37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SEPTEMBER 2005</v>
      </c>
      <c r="W1" s="1"/>
      <c r="X1" s="1"/>
      <c r="Y1" s="1"/>
      <c r="Z1" s="1"/>
      <c r="AA1" s="4"/>
    </row>
    <row r="2" spans="1:27">
      <c r="A2" s="10"/>
      <c r="B2" s="2" t="s">
        <v>76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77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30/09/2005</v>
      </c>
      <c r="D6" s="29"/>
      <c r="E6" s="32" t="str">
        <f>Summary!E6</f>
        <v>30/06/2005</v>
      </c>
      <c r="F6" s="33"/>
      <c r="G6" s="92" t="str">
        <f>Summary!C6</f>
        <v>30/09/2005</v>
      </c>
      <c r="H6" s="29"/>
      <c r="I6" s="32" t="str">
        <f>Summary!E6</f>
        <v>30/06/2005</v>
      </c>
      <c r="J6" s="33"/>
      <c r="K6" s="92" t="str">
        <f>Summary!C6</f>
        <v>30/09/2005</v>
      </c>
      <c r="L6" s="29"/>
      <c r="M6" s="32" t="str">
        <f>Summary!E6</f>
        <v>30/06/2005</v>
      </c>
      <c r="N6" s="33"/>
      <c r="O6" s="92" t="str">
        <f>Summary!C6</f>
        <v>30/09/2005</v>
      </c>
      <c r="P6" s="29"/>
      <c r="Q6" s="32" t="str">
        <f>Summary!E6</f>
        <v>30/06/2005</v>
      </c>
      <c r="R6" s="33"/>
      <c r="S6" s="92" t="str">
        <f>Summary!C6</f>
        <v>30/09/2005</v>
      </c>
      <c r="T6" s="29"/>
      <c r="U6" s="32" t="str">
        <f>Summary!E6</f>
        <v>30/06/2005</v>
      </c>
      <c r="V6" s="33"/>
      <c r="W6" s="92" t="str">
        <f>Summary!C6</f>
        <v>30/09/2005</v>
      </c>
      <c r="X6" s="29"/>
      <c r="Y6" s="32" t="str">
        <f>Summary!E6</f>
        <v>30/06/2005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9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56</v>
      </c>
      <c r="C12" s="52">
        <f>WWSUM!B13</f>
        <v>555.12385937999989</v>
      </c>
      <c r="D12" s="53">
        <f>C12/$C$22*100</f>
        <v>14.287843574247287</v>
      </c>
      <c r="E12" s="55">
        <v>535.36057807999987</v>
      </c>
      <c r="F12" s="55">
        <v>14.329612166137085</v>
      </c>
      <c r="G12" s="53">
        <f>[1]WW!$C$10</f>
        <v>15.9</v>
      </c>
      <c r="H12" s="53">
        <f>G12/$G$22*100</f>
        <v>21.69167803547067</v>
      </c>
      <c r="I12" s="55">
        <v>15.9</v>
      </c>
      <c r="J12" s="55">
        <v>30</v>
      </c>
      <c r="K12" s="53">
        <f>[1]WW!$C$12</f>
        <v>30.8</v>
      </c>
      <c r="L12" s="53">
        <f>K12/$K$22*100</f>
        <v>43.258426966292134</v>
      </c>
      <c r="M12" s="55">
        <v>34.5</v>
      </c>
      <c r="N12" s="55">
        <v>34.5</v>
      </c>
      <c r="O12" s="53">
        <f>[1]WW!$C$15</f>
        <v>-14.9</v>
      </c>
      <c r="P12" s="58">
        <f>-O12/$O$22*100</f>
        <v>709.52380952380906</v>
      </c>
      <c r="Q12" s="101">
        <v>-18.600000000000001</v>
      </c>
      <c r="R12" s="101">
        <v>-39.574468085106382</v>
      </c>
      <c r="S12" s="53">
        <f>WWSUM!B75</f>
        <v>11189</v>
      </c>
      <c r="T12" s="53">
        <f>S12/$S$22*100</f>
        <v>46.283350568769386</v>
      </c>
      <c r="U12" s="55">
        <v>5644</v>
      </c>
      <c r="V12" s="55">
        <v>30.240034290612943</v>
      </c>
      <c r="W12" s="53">
        <v>4</v>
      </c>
      <c r="X12" s="53">
        <f>W12/$W$22*100</f>
        <v>19.047619047619047</v>
      </c>
      <c r="Y12" s="55">
        <v>4</v>
      </c>
      <c r="Z12" s="56">
        <v>20</v>
      </c>
      <c r="AA12" s="10"/>
    </row>
    <row r="13" spans="1:27">
      <c r="A13" s="9"/>
      <c r="B13" s="98"/>
      <c r="C13" s="52"/>
      <c r="D13" s="53"/>
      <c r="E13" s="55"/>
      <c r="F13" s="55"/>
      <c r="G13" s="53"/>
      <c r="H13" s="53"/>
      <c r="I13" s="55"/>
      <c r="J13" s="55"/>
      <c r="K13" s="53"/>
      <c r="L13" s="53"/>
      <c r="M13" s="55"/>
      <c r="N13" s="55"/>
      <c r="O13" s="53"/>
      <c r="P13" s="58"/>
      <c r="Q13" s="101"/>
      <c r="R13" s="101"/>
      <c r="S13" s="53"/>
      <c r="T13" s="53"/>
      <c r="U13" s="55"/>
      <c r="V13" s="55"/>
      <c r="W13" s="53"/>
      <c r="X13" s="53"/>
      <c r="Y13" s="55"/>
      <c r="Z13" s="56"/>
      <c r="AA13" s="10"/>
    </row>
    <row r="14" spans="1:27">
      <c r="A14" s="9"/>
      <c r="B14" s="98" t="s">
        <v>78</v>
      </c>
      <c r="C14" s="52">
        <f>WWSUM!F13</f>
        <v>228.9024594</v>
      </c>
      <c r="D14" s="53">
        <f>C14/$C$22*100</f>
        <v>5.8915185834751052</v>
      </c>
      <c r="E14" s="55">
        <v>230.79376653</v>
      </c>
      <c r="F14" s="55">
        <v>6.1774910222147348</v>
      </c>
      <c r="G14" s="53">
        <f>[1]WW!$C$23</f>
        <v>3.3</v>
      </c>
      <c r="H14" s="53">
        <f>G14/$G$22*100</f>
        <v>4.5020463847203276</v>
      </c>
      <c r="I14" s="55">
        <v>4.3</v>
      </c>
      <c r="J14" s="55">
        <v>8.1132075471698109</v>
      </c>
      <c r="K14" s="53">
        <f>[1]WW!$C$25</f>
        <v>11.8</v>
      </c>
      <c r="L14" s="53">
        <f>K14/$K$22*100</f>
        <v>16.573033707865171</v>
      </c>
      <c r="M14" s="55">
        <v>10.5</v>
      </c>
      <c r="N14" s="55">
        <v>10.5</v>
      </c>
      <c r="O14" s="53">
        <f>[1]WW!$C$28</f>
        <v>-8.5</v>
      </c>
      <c r="P14" s="58">
        <f>-O14/$O$22*100</f>
        <v>404.76190476190447</v>
      </c>
      <c r="Q14" s="101">
        <v>-6.2</v>
      </c>
      <c r="R14" s="101">
        <v>-13.191489361702127</v>
      </c>
      <c r="S14" s="53">
        <f>WWSUM!F75</f>
        <v>10954</v>
      </c>
      <c r="T14" s="53">
        <f>S14/$S$22*100</f>
        <v>45.311271975180972</v>
      </c>
      <c r="U14" s="55">
        <v>10966</v>
      </c>
      <c r="V14" s="55">
        <v>58.75482211744535</v>
      </c>
      <c r="W14" s="53">
        <v>4</v>
      </c>
      <c r="X14" s="53">
        <f>W14/$W$22*100</f>
        <v>19.047619047619047</v>
      </c>
      <c r="Y14" s="55">
        <v>4</v>
      </c>
      <c r="Z14" s="56">
        <v>20</v>
      </c>
      <c r="AA14" s="10"/>
    </row>
    <row r="15" spans="1:27">
      <c r="A15" s="9"/>
      <c r="B15" s="98"/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62</v>
      </c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/>
      <c r="C17" s="52"/>
      <c r="D17" s="53"/>
      <c r="E17" s="55"/>
      <c r="F17" s="55"/>
      <c r="G17" s="53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 t="s">
        <v>66</v>
      </c>
      <c r="C18" s="52">
        <f>WWSUM!M10</f>
        <v>3101.2615939500001</v>
      </c>
      <c r="D18" s="53">
        <f>C18/$C$22*100</f>
        <v>79.820637842277591</v>
      </c>
      <c r="E18" s="55">
        <v>2969.8893938599999</v>
      </c>
      <c r="F18" s="55">
        <v>79.492896811648166</v>
      </c>
      <c r="G18" s="53">
        <f>[1]WW!$C$38</f>
        <v>54.1</v>
      </c>
      <c r="H18" s="53">
        <f>G18/$G$22*100</f>
        <v>73.806275579809011</v>
      </c>
      <c r="I18" s="55">
        <v>32.799999999999997</v>
      </c>
      <c r="J18" s="55">
        <v>61.886792452830186</v>
      </c>
      <c r="K18" s="53">
        <f>[1]WW!$C$40</f>
        <v>28.6</v>
      </c>
      <c r="L18" s="53">
        <f>K18/$K$22*100</f>
        <v>40.168539325842694</v>
      </c>
      <c r="M18" s="55">
        <v>55</v>
      </c>
      <c r="N18" s="55">
        <v>55</v>
      </c>
      <c r="O18" s="53">
        <f>[1]WW!$C$43</f>
        <v>25.5</v>
      </c>
      <c r="P18" s="58">
        <f>-O18/$O$22*100</f>
        <v>-1214.2857142857135</v>
      </c>
      <c r="Q18" s="101">
        <v>-22.2</v>
      </c>
      <c r="R18" s="101">
        <v>-47.234042553191493</v>
      </c>
      <c r="S18" s="53">
        <f>WWSUM!M43</f>
        <v>2032</v>
      </c>
      <c r="T18" s="53">
        <f>S18/$S$22*100</f>
        <v>8.4053774560496386</v>
      </c>
      <c r="U18" s="55">
        <v>2054</v>
      </c>
      <c r="V18" s="55">
        <v>11.005143591941707</v>
      </c>
      <c r="W18" s="53">
        <v>13</v>
      </c>
      <c r="X18" s="53">
        <f>W18/$W$22*100</f>
        <v>61.904761904761905</v>
      </c>
      <c r="Y18" s="55">
        <v>12</v>
      </c>
      <c r="Z18" s="56">
        <v>60</v>
      </c>
      <c r="AA18" s="10"/>
    </row>
    <row r="19" spans="1:27">
      <c r="A19" s="9"/>
      <c r="B19" s="98"/>
      <c r="C19" s="52"/>
      <c r="D19" s="53"/>
      <c r="E19" s="55"/>
      <c r="F19" s="55"/>
      <c r="G19" s="53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 ht="13.5" thickBot="1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84"/>
      <c r="C21" s="104"/>
      <c r="D21" s="105"/>
      <c r="E21" s="106"/>
      <c r="F21" s="106"/>
      <c r="G21" s="105"/>
      <c r="H21" s="105"/>
      <c r="I21" s="106"/>
      <c r="J21" s="106"/>
      <c r="K21" s="105"/>
      <c r="L21" s="105"/>
      <c r="M21" s="106"/>
      <c r="N21" s="106"/>
      <c r="O21" s="105"/>
      <c r="P21" s="107"/>
      <c r="Q21" s="106"/>
      <c r="R21" s="106"/>
      <c r="S21" s="105"/>
      <c r="T21" s="105"/>
      <c r="U21" s="106"/>
      <c r="V21" s="106"/>
      <c r="W21" s="105"/>
      <c r="X21" s="105"/>
      <c r="Y21" s="106"/>
      <c r="Z21" s="108"/>
      <c r="AA21" s="110"/>
    </row>
    <row r="22" spans="1:27" ht="13.5" thickBot="1">
      <c r="A22" s="9"/>
      <c r="B22" s="111" t="s">
        <v>79</v>
      </c>
      <c r="C22" s="112">
        <f>SUM(C11:C18)</f>
        <v>3885.2879127300002</v>
      </c>
      <c r="D22" s="113">
        <f>SUM(D11:D18)</f>
        <v>99.999999999999986</v>
      </c>
      <c r="E22" s="114">
        <v>3736.0437384699999</v>
      </c>
      <c r="F22" s="114">
        <v>100</v>
      </c>
      <c r="G22" s="113">
        <f>SUM(G11:G18)</f>
        <v>73.3</v>
      </c>
      <c r="H22" s="113">
        <f>SUM(H11:H18)</f>
        <v>100</v>
      </c>
      <c r="I22" s="114">
        <v>53</v>
      </c>
      <c r="J22" s="114">
        <v>100</v>
      </c>
      <c r="K22" s="113">
        <f>SUM(K11:K18)</f>
        <v>71.2</v>
      </c>
      <c r="L22" s="113">
        <f>SUM(L11:L18)</f>
        <v>100</v>
      </c>
      <c r="M22" s="114">
        <v>100</v>
      </c>
      <c r="N22" s="114">
        <v>100</v>
      </c>
      <c r="O22" s="115">
        <f>SUM(O11:O18)</f>
        <v>2.1000000000000014</v>
      </c>
      <c r="P22" s="116">
        <f>SUM(P11:P18)</f>
        <v>-100</v>
      </c>
      <c r="Q22" s="114">
        <v>-47</v>
      </c>
      <c r="R22" s="114">
        <v>-100</v>
      </c>
      <c r="S22" s="113">
        <f>SUM(S11:S18)</f>
        <v>24175</v>
      </c>
      <c r="T22" s="113">
        <f>SUM(T11:T18)</f>
        <v>99.999999999999986</v>
      </c>
      <c r="U22" s="114">
        <v>18664</v>
      </c>
      <c r="V22" s="114">
        <v>100</v>
      </c>
      <c r="W22" s="113">
        <f>SUM(W11:W18)</f>
        <v>21</v>
      </c>
      <c r="X22" s="113">
        <f>SUM(X11:X18)</f>
        <v>100</v>
      </c>
      <c r="Y22" s="114">
        <v>20</v>
      </c>
      <c r="Z22" s="117">
        <v>100</v>
      </c>
      <c r="AA22" s="10"/>
    </row>
    <row r="23" spans="1:27">
      <c r="A23" s="9"/>
      <c r="B23" s="88"/>
      <c r="C23" s="63"/>
      <c r="D23" s="73"/>
      <c r="E23" s="65"/>
      <c r="F23" s="65"/>
      <c r="G23" s="73"/>
      <c r="H23" s="73"/>
      <c r="I23" s="65"/>
      <c r="J23" s="65"/>
      <c r="K23" s="73"/>
      <c r="L23" s="73"/>
      <c r="M23" s="65"/>
      <c r="N23" s="65"/>
      <c r="O23" s="176"/>
      <c r="P23" s="109"/>
      <c r="Q23" s="65"/>
      <c r="R23" s="65"/>
      <c r="S23" s="73"/>
      <c r="T23" s="73"/>
      <c r="U23" s="65"/>
      <c r="V23" s="65"/>
      <c r="W23" s="73"/>
      <c r="X23" s="73"/>
      <c r="Y23" s="65"/>
      <c r="Z23" s="74"/>
      <c r="AA23" s="10"/>
    </row>
    <row r="24" spans="1:27">
      <c r="A24" s="9"/>
      <c r="B24" s="98" t="s">
        <v>15</v>
      </c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101"/>
      <c r="S24" s="53"/>
      <c r="T24" s="53"/>
      <c r="U24" s="55"/>
      <c r="V24" s="55"/>
      <c r="W24" s="53"/>
      <c r="X24" s="53"/>
      <c r="Y24" s="55"/>
      <c r="Z24" s="56"/>
      <c r="AA24" s="10"/>
    </row>
    <row r="25" spans="1:27">
      <c r="A25" s="9"/>
      <c r="B25" s="98" t="s">
        <v>50</v>
      </c>
      <c r="C25" s="52"/>
      <c r="D25" s="53"/>
      <c r="E25" s="55"/>
      <c r="F25" s="55"/>
      <c r="G25" s="53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51</v>
      </c>
      <c r="C27" s="52">
        <f>FORSUM!B13</f>
        <v>12366.973696010002</v>
      </c>
      <c r="D27" s="53">
        <f>C27/$C$41*100</f>
        <v>64.506868296565273</v>
      </c>
      <c r="E27" s="55">
        <v>11729.099950699998</v>
      </c>
      <c r="F27" s="55">
        <v>66.710453752729677</v>
      </c>
      <c r="G27" s="53">
        <f>[1]FOR!$C$10</f>
        <v>1084.8699999999999</v>
      </c>
      <c r="H27" s="53">
        <f>G27/$G$41*100</f>
        <v>53.863493056486476</v>
      </c>
      <c r="I27" s="55">
        <v>677.77</v>
      </c>
      <c r="J27" s="55">
        <v>47.751904559599872</v>
      </c>
      <c r="K27" s="53">
        <f>[1]FOR!$C$12</f>
        <v>1418.54</v>
      </c>
      <c r="L27" s="53">
        <f>K27/$K$41*100</f>
        <v>66.846678730302344</v>
      </c>
      <c r="M27" s="55">
        <v>872.48</v>
      </c>
      <c r="N27" s="55">
        <v>64.154828083178899</v>
      </c>
      <c r="O27" s="53">
        <f>[1]FOR!$C$15</f>
        <v>-333.67000000000007</v>
      </c>
      <c r="P27" s="58">
        <f>O27/$O$41*100</f>
        <v>309.03954802259847</v>
      </c>
      <c r="Q27" s="101">
        <v>-194.71</v>
      </c>
      <c r="R27" s="101">
        <v>-327.81116891425472</v>
      </c>
      <c r="S27" s="53">
        <f>FORSUM!B32</f>
        <v>140085</v>
      </c>
      <c r="T27" s="53">
        <f>S27/$S$41*100</f>
        <v>89.451738142065338</v>
      </c>
      <c r="U27" s="55">
        <v>135899</v>
      </c>
      <c r="V27" s="55">
        <v>88.856560003138441</v>
      </c>
      <c r="W27" s="53">
        <v>32</v>
      </c>
      <c r="X27" s="53">
        <f>W27/$W$41*100</f>
        <v>38.095238095238095</v>
      </c>
      <c r="Y27" s="55">
        <v>31</v>
      </c>
      <c r="Z27" s="56">
        <v>42.465753424657535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 t="s">
        <v>56</v>
      </c>
      <c r="C29" s="52">
        <f>FORSUM!F13</f>
        <v>254.60000000000002</v>
      </c>
      <c r="D29" s="53">
        <f>C29/$C$41*100</f>
        <v>1.3280087005929571</v>
      </c>
      <c r="E29" s="55">
        <v>304.57393010999999</v>
      </c>
      <c r="F29" s="55">
        <v>1.7322953307834739</v>
      </c>
      <c r="G29" s="53">
        <f>[1]FOR!$P$34</f>
        <v>31.9</v>
      </c>
      <c r="H29" s="53">
        <f>G29/$G$41*100</f>
        <v>1.5838261068164101</v>
      </c>
      <c r="I29" s="55">
        <v>73.2</v>
      </c>
      <c r="J29" s="55">
        <v>5.1572648741648512</v>
      </c>
      <c r="K29" s="53">
        <f>[1]FOR!$P$36</f>
        <v>79</v>
      </c>
      <c r="L29" s="53">
        <f>K29/$K$41*100</f>
        <v>3.7227625725703088</v>
      </c>
      <c r="M29" s="55">
        <v>22.4</v>
      </c>
      <c r="N29" s="55">
        <v>1.6471072678608196</v>
      </c>
      <c r="O29" s="53">
        <f>[1]FOR!$P$39</f>
        <v>-47.1</v>
      </c>
      <c r="P29" s="58">
        <f>O29/$O$41*100</f>
        <v>43.623228674631783</v>
      </c>
      <c r="Q29" s="101">
        <v>50.8</v>
      </c>
      <c r="R29" s="101">
        <v>85.526205027189889</v>
      </c>
      <c r="S29" s="53">
        <f>FORSUM!F32</f>
        <v>619</v>
      </c>
      <c r="T29" s="53">
        <f>S29/$S$41*100</f>
        <v>0.39526448877423309</v>
      </c>
      <c r="U29" s="55">
        <v>1029</v>
      </c>
      <c r="V29" s="55">
        <v>0.67280406951654881</v>
      </c>
      <c r="W29" s="53">
        <v>2</v>
      </c>
      <c r="X29" s="53">
        <f>W29/$W$41*100</f>
        <v>2.3809523809523809</v>
      </c>
      <c r="Y29" s="55">
        <v>3</v>
      </c>
      <c r="Z29" s="56">
        <v>4.10958904109589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62</v>
      </c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 t="s">
        <v>66</v>
      </c>
      <c r="C33" s="52">
        <f>FORSUM!L10</f>
        <v>3434.4764455940317</v>
      </c>
      <c r="D33" s="53">
        <f>C33/$C$41*100</f>
        <v>17.914432842617625</v>
      </c>
      <c r="E33" s="55">
        <v>3034.0490101100004</v>
      </c>
      <c r="F33" s="55">
        <v>17.25646358400919</v>
      </c>
      <c r="G33" s="53">
        <f>[1]FOR!$C$48</f>
        <v>656.5</v>
      </c>
      <c r="H33" s="53">
        <f>G33/$G$41*100</f>
        <v>32.595041978839284</v>
      </c>
      <c r="I33" s="55">
        <v>475.2</v>
      </c>
      <c r="J33" s="55">
        <v>33.479949019168536</v>
      </c>
      <c r="K33" s="53">
        <f>[1]FOR!$C$50</f>
        <v>297.20000000000005</v>
      </c>
      <c r="L33" s="53">
        <f>K33/$K$41*100</f>
        <v>14.005127045163238</v>
      </c>
      <c r="M33" s="55">
        <v>216.9</v>
      </c>
      <c r="N33" s="55">
        <v>15.948998499955881</v>
      </c>
      <c r="O33" s="102">
        <f>[1]FOR!$C$53</f>
        <v>359.29999999999995</v>
      </c>
      <c r="P33" s="58">
        <f>O33/$O$41*100</f>
        <v>-332.77762341391076</v>
      </c>
      <c r="Q33" s="101">
        <v>258.3</v>
      </c>
      <c r="R33" s="101">
        <v>434.87044800242415</v>
      </c>
      <c r="S33" s="53">
        <f>FORSUM!L43</f>
        <v>13864</v>
      </c>
      <c r="T33" s="53">
        <f>S33/$S$41*100</f>
        <v>8.852902863272968</v>
      </c>
      <c r="U33" s="55">
        <v>13970</v>
      </c>
      <c r="V33" s="55">
        <v>9.1341815851760799</v>
      </c>
      <c r="W33" s="53">
        <v>28</v>
      </c>
      <c r="X33" s="53">
        <f>W33/$W$41*100</f>
        <v>33.333333333333329</v>
      </c>
      <c r="Y33" s="55">
        <v>24</v>
      </c>
      <c r="Z33" s="56">
        <v>32.87671232876712</v>
      </c>
      <c r="AA33" s="10"/>
    </row>
    <row r="34" spans="1:27" ht="12.75" customHeight="1">
      <c r="A34" s="9"/>
      <c r="B34" s="98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70</v>
      </c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 t="s">
        <v>56</v>
      </c>
      <c r="C37" s="52">
        <f>FORSUM!R20</f>
        <v>1440.123</v>
      </c>
      <c r="D37" s="53">
        <f>C37/$C$41*100</f>
        <v>7.5117669832051499</v>
      </c>
      <c r="E37" s="55">
        <v>666.15</v>
      </c>
      <c r="F37" s="55">
        <v>3.7887961526603529</v>
      </c>
      <c r="G37" s="53">
        <f>[1]FOR!$C$73</f>
        <v>144.46</v>
      </c>
      <c r="H37" s="53">
        <f>G37/$G$41*100</f>
        <v>7.1723987269811484</v>
      </c>
      <c r="I37" s="55">
        <v>133</v>
      </c>
      <c r="J37" s="55">
        <v>9.3704402768295783</v>
      </c>
      <c r="K37" s="53">
        <f>[1]FOR!$C$75</f>
        <v>164.84</v>
      </c>
      <c r="L37" s="53">
        <f>K37/$K$41*100</f>
        <v>7.7678504109175917</v>
      </c>
      <c r="M37" s="55">
        <v>144.69999999999999</v>
      </c>
      <c r="N37" s="55">
        <v>10.640018824083063</v>
      </c>
      <c r="O37" s="53">
        <f>[1]FOR!$C$78</f>
        <v>-20.379999999999995</v>
      </c>
      <c r="P37" s="58">
        <f>O37/$O$41*100</f>
        <v>18.87561359636933</v>
      </c>
      <c r="Q37" s="101">
        <v>-11.7</v>
      </c>
      <c r="R37" s="101">
        <v>-19.697964543663844</v>
      </c>
      <c r="S37" s="53">
        <f>FORSUM!R22</f>
        <v>218</v>
      </c>
      <c r="T37" s="53">
        <f>S37/$S$41*100</f>
        <v>0.13920461801741973</v>
      </c>
      <c r="U37" s="55">
        <v>191</v>
      </c>
      <c r="V37" s="55">
        <v>0.12488394293261498</v>
      </c>
      <c r="W37" s="53">
        <v>13</v>
      </c>
      <c r="X37" s="53">
        <f>W37/$W$41*100</f>
        <v>15.476190476190476</v>
      </c>
      <c r="Y37" s="55">
        <v>6</v>
      </c>
      <c r="Z37" s="56">
        <v>8.2191780821917799</v>
      </c>
      <c r="AA37" s="10"/>
    </row>
    <row r="38" spans="1:27">
      <c r="A38" s="9"/>
      <c r="B38" s="98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 ht="13.5" thickBot="1">
      <c r="A39" s="9"/>
      <c r="B39" s="98" t="s">
        <v>80</v>
      </c>
      <c r="C39" s="52">
        <f>FORSUM!V20</f>
        <v>1675.3880000000004</v>
      </c>
      <c r="D39" s="53">
        <f>C39/$C$41*100</f>
        <v>8.7389231770189859</v>
      </c>
      <c r="E39" s="55">
        <v>1848.2289999999998</v>
      </c>
      <c r="F39" s="55">
        <v>10.511991179817294</v>
      </c>
      <c r="G39" s="53">
        <f>[1]FOR!$C$85</f>
        <v>96.38000000000001</v>
      </c>
      <c r="H39" s="53">
        <f>G39/$G$41*100</f>
        <v>4.785240130876665</v>
      </c>
      <c r="I39" s="55">
        <v>60.186999999999998</v>
      </c>
      <c r="J39" s="55">
        <v>4.2404412702371568</v>
      </c>
      <c r="K39" s="53">
        <f>[1]FOR!$C$87</f>
        <v>162.50000000000003</v>
      </c>
      <c r="L39" s="53">
        <f>K39/$K$41*100</f>
        <v>7.6575812410465227</v>
      </c>
      <c r="M39" s="55">
        <v>103.48</v>
      </c>
      <c r="N39" s="55">
        <v>7.6090473249213213</v>
      </c>
      <c r="O39" s="53">
        <f>[1]FOR!$C$90</f>
        <v>-66.120000000000019</v>
      </c>
      <c r="P39" s="58">
        <f>O39/$O$41*100</f>
        <v>61.239233120311134</v>
      </c>
      <c r="Q39" s="101">
        <v>-43.293000000000006</v>
      </c>
      <c r="R39" s="101">
        <v>-72.88751957169552</v>
      </c>
      <c r="S39" s="53">
        <f>FORSUM!V22</f>
        <v>1818</v>
      </c>
      <c r="T39" s="53">
        <f>S39/$S$41*100</f>
        <v>1.1608898878700415</v>
      </c>
      <c r="U39" s="55">
        <v>1853</v>
      </c>
      <c r="V39" s="55">
        <v>1.2115703992363118</v>
      </c>
      <c r="W39" s="53">
        <v>9</v>
      </c>
      <c r="X39" s="53">
        <f>W39/$W$41*100</f>
        <v>10.714285714285714</v>
      </c>
      <c r="Y39" s="55">
        <v>9</v>
      </c>
      <c r="Z39" s="56">
        <v>12.328767123287671</v>
      </c>
      <c r="AA39" s="10"/>
    </row>
    <row r="40" spans="1:27">
      <c r="A40" s="9"/>
      <c r="B40" s="84"/>
      <c r="C40" s="104"/>
      <c r="D40" s="105"/>
      <c r="E40" s="106"/>
      <c r="F40" s="106"/>
      <c r="G40" s="105"/>
      <c r="H40" s="105"/>
      <c r="I40" s="106"/>
      <c r="J40" s="106"/>
      <c r="K40" s="105"/>
      <c r="L40" s="105"/>
      <c r="M40" s="106"/>
      <c r="N40" s="106"/>
      <c r="O40" s="105"/>
      <c r="P40" s="107"/>
      <c r="Q40" s="106"/>
      <c r="R40" s="106"/>
      <c r="S40" s="105"/>
      <c r="T40" s="105"/>
      <c r="U40" s="106"/>
      <c r="V40" s="106"/>
      <c r="W40" s="105"/>
      <c r="X40" s="105"/>
      <c r="Y40" s="106"/>
      <c r="Z40" s="108"/>
      <c r="AA40" s="110"/>
    </row>
    <row r="41" spans="1:27" ht="13.5" thickBot="1">
      <c r="A41" s="9"/>
      <c r="B41" s="111" t="s">
        <v>79</v>
      </c>
      <c r="C41" s="112">
        <f>SUM(C27:C39)</f>
        <v>19171.561141604034</v>
      </c>
      <c r="D41" s="113">
        <f>SUM(D27:D39)</f>
        <v>100</v>
      </c>
      <c r="E41" s="114">
        <v>17582.101890919999</v>
      </c>
      <c r="F41" s="114">
        <v>100</v>
      </c>
      <c r="G41" s="113">
        <f>SUM(G27:G39)</f>
        <v>2014.1100000000001</v>
      </c>
      <c r="H41" s="113">
        <f>SUM(H27:H39)</f>
        <v>99.999999999999972</v>
      </c>
      <c r="I41" s="114">
        <v>1419.357</v>
      </c>
      <c r="J41" s="114">
        <v>100</v>
      </c>
      <c r="K41" s="113">
        <f>SUM(K27:K39)</f>
        <v>2122.08</v>
      </c>
      <c r="L41" s="113">
        <f>SUM(L27:L39)</f>
        <v>100</v>
      </c>
      <c r="M41" s="114">
        <v>1359.96</v>
      </c>
      <c r="N41" s="114">
        <v>100</v>
      </c>
      <c r="O41" s="115">
        <f>SUM(O27:O39)</f>
        <v>-107.97000000000016</v>
      </c>
      <c r="P41" s="116">
        <f>SUM(P27:P39)</f>
        <v>99.999999999999943</v>
      </c>
      <c r="Q41" s="114">
        <v>59.39700000000002</v>
      </c>
      <c r="R41" s="114">
        <v>99.999999999999943</v>
      </c>
      <c r="S41" s="113">
        <f>SUM(S27:S39)</f>
        <v>156604</v>
      </c>
      <c r="T41" s="113">
        <f>SUM(T27:T39)</f>
        <v>100</v>
      </c>
      <c r="U41" s="114">
        <v>152942</v>
      </c>
      <c r="V41" s="114">
        <v>100</v>
      </c>
      <c r="W41" s="113">
        <f>SUM(W27:W39)</f>
        <v>84</v>
      </c>
      <c r="X41" s="113">
        <f>SUM(X27:X39)</f>
        <v>99.999999999999986</v>
      </c>
      <c r="Y41" s="114">
        <v>73</v>
      </c>
      <c r="Z41" s="117">
        <v>100</v>
      </c>
      <c r="AA41" s="10"/>
    </row>
    <row r="42" spans="1:27">
      <c r="A42" s="9"/>
      <c r="B42" s="98"/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10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10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664"/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16</v>
      </c>
      <c r="C46" s="52">
        <f>'FOF1'!B13</f>
        <v>50668.49609437403</v>
      </c>
      <c r="D46" s="53">
        <v>100</v>
      </c>
      <c r="E46" s="55">
        <v>44866.77255514</v>
      </c>
      <c r="F46" s="55">
        <v>100</v>
      </c>
      <c r="G46" s="53">
        <f>[1]FOF!$C$8</f>
        <v>6487.15</v>
      </c>
      <c r="H46" s="53">
        <f>G46/G55*100</f>
        <v>100</v>
      </c>
      <c r="I46" s="55">
        <v>5130.732</v>
      </c>
      <c r="J46" s="55">
        <v>100</v>
      </c>
      <c r="K46" s="53">
        <f>[1]FOF!$C$10</f>
        <v>3830.7099999999991</v>
      </c>
      <c r="L46" s="53">
        <f>K46/K55*100</f>
        <v>100</v>
      </c>
      <c r="M46" s="55">
        <v>2834.03</v>
      </c>
      <c r="N46" s="55">
        <v>100</v>
      </c>
      <c r="O46" s="53">
        <f>[1]FOF!$C$13</f>
        <v>2656.4400000000005</v>
      </c>
      <c r="P46" s="58">
        <f>O46/O55*100</f>
        <v>100</v>
      </c>
      <c r="Q46" s="101">
        <v>2296.7019999999998</v>
      </c>
      <c r="R46" s="101">
        <v>100</v>
      </c>
      <c r="S46" s="53">
        <f>'FOF1'!B39</f>
        <v>141807</v>
      </c>
      <c r="T46" s="53">
        <f>S46/S55*100</f>
        <v>100</v>
      </c>
      <c r="U46" s="55">
        <v>142259</v>
      </c>
      <c r="V46" s="55">
        <v>100</v>
      </c>
      <c r="W46" s="53">
        <v>216</v>
      </c>
      <c r="X46" s="53">
        <f>W46/W55*100</f>
        <v>100</v>
      </c>
      <c r="Y46" s="55">
        <v>201</v>
      </c>
      <c r="Z46" s="56">
        <v>100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/>
      <c r="C48" s="60"/>
      <c r="D48" s="53"/>
      <c r="E48" s="55"/>
      <c r="F48" s="55"/>
      <c r="G48" s="53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/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98"/>
      <c r="C52" s="52"/>
      <c r="D52" s="53"/>
      <c r="E52" s="55"/>
      <c r="F52" s="55"/>
      <c r="G52" s="53"/>
      <c r="H52" s="53"/>
      <c r="I52" s="55"/>
      <c r="J52" s="55"/>
      <c r="K52" s="53"/>
      <c r="L52" s="53"/>
      <c r="M52" s="55"/>
      <c r="N52" s="55"/>
      <c r="O52" s="53"/>
      <c r="P52" s="58"/>
      <c r="Q52" s="101"/>
      <c r="R52" s="101"/>
      <c r="S52" s="53"/>
      <c r="T52" s="53"/>
      <c r="U52" s="55"/>
      <c r="V52" s="55"/>
      <c r="W52" s="53"/>
      <c r="X52" s="53"/>
      <c r="Y52" s="55"/>
      <c r="Z52" s="56"/>
      <c r="AA52" s="10"/>
    </row>
    <row r="53" spans="1:27" ht="13.5" thickBot="1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>
      <c r="A54" s="9"/>
      <c r="B54" s="84"/>
      <c r="C54" s="104"/>
      <c r="D54" s="105"/>
      <c r="E54" s="106"/>
      <c r="F54" s="106"/>
      <c r="G54" s="105"/>
      <c r="H54" s="105"/>
      <c r="I54" s="106"/>
      <c r="J54" s="106"/>
      <c r="K54" s="105"/>
      <c r="L54" s="105"/>
      <c r="M54" s="106"/>
      <c r="N54" s="106"/>
      <c r="O54" s="105"/>
      <c r="P54" s="107"/>
      <c r="Q54" s="106"/>
      <c r="R54" s="106"/>
      <c r="S54" s="105"/>
      <c r="T54" s="105"/>
      <c r="U54" s="106"/>
      <c r="V54" s="106"/>
      <c r="W54" s="105"/>
      <c r="X54" s="105"/>
      <c r="Y54" s="106"/>
      <c r="Z54" s="108"/>
      <c r="AA54" s="110"/>
    </row>
    <row r="55" spans="1:27" ht="13.5" thickBot="1">
      <c r="A55" s="9"/>
      <c r="B55" s="111" t="s">
        <v>79</v>
      </c>
      <c r="C55" s="112">
        <f>SUM(C46:C54)</f>
        <v>50668.49609437403</v>
      </c>
      <c r="D55" s="113">
        <v>100</v>
      </c>
      <c r="E55" s="114">
        <v>44866.77255514</v>
      </c>
      <c r="F55" s="114">
        <v>100</v>
      </c>
      <c r="G55" s="113">
        <f>SUM(G46:G54)</f>
        <v>6487.15</v>
      </c>
      <c r="H55" s="113">
        <f>SUM(H46:H53)</f>
        <v>100</v>
      </c>
      <c r="I55" s="114">
        <v>5130.732</v>
      </c>
      <c r="J55" s="114">
        <v>100</v>
      </c>
      <c r="K55" s="113">
        <f>SUM(K46:K54)</f>
        <v>3830.7099999999991</v>
      </c>
      <c r="L55" s="113">
        <f>SUM(L46:L53)</f>
        <v>100</v>
      </c>
      <c r="M55" s="114">
        <v>2834.03</v>
      </c>
      <c r="N55" s="114">
        <v>100</v>
      </c>
      <c r="O55" s="115">
        <f>O46</f>
        <v>2656.4400000000005</v>
      </c>
      <c r="P55" s="116">
        <f>SUM(P46:P53)</f>
        <v>100</v>
      </c>
      <c r="Q55" s="114">
        <v>2296.7019999999998</v>
      </c>
      <c r="R55" s="114">
        <v>100</v>
      </c>
      <c r="S55" s="113">
        <f>SUM(S46:S54)</f>
        <v>141807</v>
      </c>
      <c r="T55" s="113">
        <f>SUM(T46:T54)</f>
        <v>100</v>
      </c>
      <c r="U55" s="114">
        <v>142259</v>
      </c>
      <c r="V55" s="114">
        <v>100</v>
      </c>
      <c r="W55" s="113">
        <f>SUM(W46:W54)</f>
        <v>216</v>
      </c>
      <c r="X55" s="113">
        <f>SUM(X46:X54)</f>
        <v>100</v>
      </c>
      <c r="Y55" s="114">
        <v>201</v>
      </c>
      <c r="Z55" s="117">
        <v>100</v>
      </c>
      <c r="AA55" s="10"/>
    </row>
    <row r="56" spans="1:27">
      <c r="A56" s="133"/>
    </row>
    <row r="57" spans="1:27">
      <c r="A57" s="133"/>
    </row>
    <row r="58" spans="1:27">
      <c r="A58" s="133"/>
    </row>
    <row r="59" spans="1:27">
      <c r="A59" s="133"/>
    </row>
    <row r="60" spans="1:27">
      <c r="A60" s="133"/>
    </row>
    <row r="61" spans="1:27">
      <c r="A61" s="133"/>
    </row>
    <row r="62" spans="1:27">
      <c r="A62" s="133"/>
    </row>
    <row r="63" spans="1:27">
      <c r="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the Funds of Funds page for detailed portfolio information.&amp;RPage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37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4"/>
      <c r="B4" s="13"/>
      <c r="C4" s="85" t="s">
        <v>3</v>
      </c>
      <c r="D4" s="15"/>
      <c r="E4" s="13"/>
      <c r="F4" s="15"/>
      <c r="G4" s="86"/>
    </row>
    <row r="5" spans="1:7">
      <c r="A5" s="316"/>
      <c r="B5" s="328"/>
      <c r="C5" s="89"/>
      <c r="D5" s="23"/>
      <c r="E5" s="328"/>
      <c r="F5" s="23"/>
      <c r="G5" s="90"/>
    </row>
    <row r="6" spans="1:7">
      <c r="A6" s="88"/>
      <c r="B6" s="329" t="s">
        <v>81</v>
      </c>
      <c r="C6" s="330" t="str">
        <f>Summary!C6</f>
        <v>30/09/2005</v>
      </c>
      <c r="D6" s="29"/>
      <c r="E6" s="680" t="s">
        <v>81</v>
      </c>
      <c r="F6" s="32" t="str">
        <f>Summary!E6</f>
        <v>30/06/2005</v>
      </c>
      <c r="G6" s="33"/>
    </row>
    <row r="7" spans="1:7">
      <c r="A7" s="88"/>
      <c r="B7" s="331"/>
      <c r="C7" s="94" t="s">
        <v>11</v>
      </c>
      <c r="D7" s="95" t="s">
        <v>12</v>
      </c>
      <c r="E7" s="681"/>
      <c r="F7" s="679" t="s">
        <v>11</v>
      </c>
      <c r="G7" s="96" t="s">
        <v>12</v>
      </c>
    </row>
    <row r="8" spans="1:7">
      <c r="A8" s="98"/>
      <c r="B8" s="44"/>
      <c r="C8" s="45"/>
      <c r="D8" s="49"/>
      <c r="E8" s="682"/>
      <c r="F8" s="50"/>
      <c r="G8" s="50"/>
    </row>
    <row r="9" spans="1:7">
      <c r="A9" s="98" t="s">
        <v>50</v>
      </c>
      <c r="B9" s="44"/>
      <c r="C9" s="52"/>
      <c r="D9" s="53"/>
      <c r="E9" s="682"/>
      <c r="F9" s="55"/>
      <c r="G9" s="55"/>
    </row>
    <row r="10" spans="1:7">
      <c r="A10" s="98"/>
      <c r="B10" s="44"/>
      <c r="C10" s="52"/>
      <c r="D10" s="53"/>
      <c r="E10" s="682"/>
      <c r="F10" s="55"/>
      <c r="G10" s="55"/>
    </row>
    <row r="11" spans="1:7">
      <c r="A11" s="98" t="s">
        <v>82</v>
      </c>
      <c r="B11" s="665">
        <f>Summ3!W32</f>
        <v>156</v>
      </c>
      <c r="C11" s="52">
        <f>Summ3!C32</f>
        <v>111857.82845697356</v>
      </c>
      <c r="D11" s="53" t="e">
        <f>C11/$C$45*100</f>
        <v>#VALUE!</v>
      </c>
      <c r="E11" s="683">
        <v>122</v>
      </c>
      <c r="F11" s="55">
        <v>41690</v>
      </c>
      <c r="G11" s="55">
        <v>44</v>
      </c>
    </row>
    <row r="12" spans="1:7">
      <c r="A12" s="98"/>
      <c r="B12" s="44"/>
      <c r="C12" s="52"/>
      <c r="D12" s="53"/>
      <c r="E12" s="682"/>
      <c r="F12" s="55"/>
      <c r="G12" s="55"/>
    </row>
    <row r="13" spans="1:7">
      <c r="A13" s="98" t="s">
        <v>83</v>
      </c>
      <c r="B13" s="665">
        <f>Summ4!W12+Summ4!W14</f>
        <v>8</v>
      </c>
      <c r="C13" s="52">
        <f>Summ4!C12+Summ4!C14</f>
        <v>784.02631877999988</v>
      </c>
      <c r="D13" s="53" t="e">
        <f>C13/$C$45*100</f>
        <v>#VALUE!</v>
      </c>
      <c r="E13" s="683">
        <v>4</v>
      </c>
      <c r="F13" s="55">
        <v>1160</v>
      </c>
      <c r="G13" s="55">
        <v>1</v>
      </c>
    </row>
    <row r="14" spans="1:7">
      <c r="A14" s="98"/>
      <c r="B14" s="44"/>
      <c r="C14" s="52"/>
      <c r="D14" s="53"/>
      <c r="E14" s="682"/>
      <c r="F14" s="55"/>
      <c r="G14" s="55"/>
    </row>
    <row r="15" spans="1:7">
      <c r="A15" s="98" t="s">
        <v>84</v>
      </c>
      <c r="B15" s="665" t="e">
        <f>Summ4!W27+Summ4!#REF!</f>
        <v>#REF!</v>
      </c>
      <c r="C15" s="52" t="e">
        <f>Summ4!C27+Summ4!#REF!</f>
        <v>#REF!</v>
      </c>
      <c r="D15" s="53" t="e">
        <f>C15/$C$45*100</f>
        <v>#REF!</v>
      </c>
      <c r="E15" s="683">
        <v>15</v>
      </c>
      <c r="F15" s="55">
        <v>11525</v>
      </c>
      <c r="G15" s="55">
        <v>12</v>
      </c>
    </row>
    <row r="16" spans="1:7">
      <c r="A16" s="98"/>
      <c r="B16" s="44"/>
      <c r="C16" s="52"/>
      <c r="D16" s="53"/>
      <c r="E16" s="682"/>
      <c r="F16" s="55"/>
      <c r="G16" s="55"/>
    </row>
    <row r="17" spans="1:7">
      <c r="A17" s="309" t="s">
        <v>43</v>
      </c>
      <c r="B17" s="666" t="e">
        <f>SUM(B11:B16)</f>
        <v>#REF!</v>
      </c>
      <c r="C17" s="310" t="e">
        <f>SUM(C11:C15)</f>
        <v>#REF!</v>
      </c>
      <c r="D17" s="311" t="e">
        <f>SUM(D11:D15)</f>
        <v>#VALUE!</v>
      </c>
      <c r="E17" s="684">
        <f>SUM(E11:E16)</f>
        <v>141</v>
      </c>
      <c r="F17" s="312">
        <v>54645</v>
      </c>
      <c r="G17" s="312">
        <v>57</v>
      </c>
    </row>
    <row r="18" spans="1:7">
      <c r="A18" s="98"/>
      <c r="B18" s="44"/>
      <c r="C18" s="52"/>
      <c r="D18" s="53"/>
      <c r="E18" s="682"/>
      <c r="F18" s="55"/>
      <c r="G18" s="55"/>
    </row>
    <row r="19" spans="1:7">
      <c r="A19" s="98"/>
      <c r="B19" s="44"/>
      <c r="C19" s="52"/>
      <c r="D19" s="53"/>
      <c r="E19" s="682"/>
      <c r="F19" s="55"/>
      <c r="G19" s="55"/>
    </row>
    <row r="20" spans="1:7">
      <c r="A20" s="98" t="s">
        <v>85</v>
      </c>
      <c r="B20" s="44"/>
      <c r="C20" s="52"/>
      <c r="D20" s="53"/>
      <c r="E20" s="682"/>
      <c r="F20" s="55"/>
      <c r="G20" s="55"/>
    </row>
    <row r="21" spans="1:7">
      <c r="A21" s="98"/>
      <c r="B21" s="44"/>
      <c r="C21" s="52"/>
      <c r="D21" s="53"/>
      <c r="E21" s="682"/>
      <c r="F21" s="55"/>
      <c r="G21" s="55"/>
    </row>
    <row r="22" spans="1:7">
      <c r="A22" s="98" t="s">
        <v>82</v>
      </c>
      <c r="B22" s="665">
        <f>Summ3!W56</f>
        <v>32</v>
      </c>
      <c r="C22" s="52">
        <f>Summ3!C56</f>
        <v>23483.445247991865</v>
      </c>
      <c r="D22" s="53" t="e">
        <f>C22/$C$45*100</f>
        <v>#VALUE!</v>
      </c>
      <c r="E22" s="683">
        <v>18</v>
      </c>
      <c r="F22" s="55">
        <v>6770</v>
      </c>
      <c r="G22" s="55">
        <v>7</v>
      </c>
    </row>
    <row r="23" spans="1:7">
      <c r="A23" s="98"/>
      <c r="B23" s="44"/>
      <c r="C23" s="52"/>
      <c r="D23" s="53"/>
      <c r="E23" s="682"/>
      <c r="F23" s="55"/>
      <c r="G23" s="55"/>
    </row>
    <row r="24" spans="1:7">
      <c r="A24" s="98" t="s">
        <v>86</v>
      </c>
      <c r="B24" s="44">
        <v>0</v>
      </c>
      <c r="C24" s="52">
        <v>0</v>
      </c>
      <c r="D24" s="53" t="e">
        <f>C24/$C$45*100</f>
        <v>#VALUE!</v>
      </c>
      <c r="E24" s="682">
        <v>0</v>
      </c>
      <c r="F24" s="55">
        <v>0</v>
      </c>
      <c r="G24" s="55">
        <v>0</v>
      </c>
    </row>
    <row r="25" spans="1:7">
      <c r="A25" s="98"/>
      <c r="B25" s="44"/>
      <c r="C25" s="52"/>
      <c r="D25" s="53"/>
      <c r="E25" s="682"/>
      <c r="F25" s="55"/>
      <c r="G25" s="55"/>
    </row>
    <row r="26" spans="1:7">
      <c r="A26" s="98" t="s">
        <v>84</v>
      </c>
      <c r="B26" s="44">
        <v>0</v>
      </c>
      <c r="C26" s="52">
        <v>0</v>
      </c>
      <c r="D26" s="53" t="e">
        <f>C26/$C$45*100</f>
        <v>#VALUE!</v>
      </c>
      <c r="E26" s="682">
        <v>0</v>
      </c>
      <c r="F26" s="55">
        <v>0</v>
      </c>
      <c r="G26" s="55">
        <v>0</v>
      </c>
    </row>
    <row r="27" spans="1:7">
      <c r="A27" s="98"/>
      <c r="B27" s="44"/>
      <c r="C27" s="52"/>
      <c r="D27" s="53"/>
      <c r="E27" s="682"/>
      <c r="F27" s="55"/>
      <c r="G27" s="55"/>
    </row>
    <row r="28" spans="1:7">
      <c r="A28" s="309" t="s">
        <v>43</v>
      </c>
      <c r="B28" s="666">
        <f>SUM(B22:B26)</f>
        <v>32</v>
      </c>
      <c r="C28" s="310" t="s">
        <v>2</v>
      </c>
      <c r="D28" s="311" t="e">
        <f>SUM(D22:D26)</f>
        <v>#VALUE!</v>
      </c>
      <c r="E28" s="684">
        <f>SUM(E22:E26)</f>
        <v>18</v>
      </c>
      <c r="F28" s="312">
        <v>6770</v>
      </c>
      <c r="G28" s="312">
        <v>7</v>
      </c>
    </row>
    <row r="29" spans="1:7">
      <c r="A29" s="98"/>
      <c r="B29" s="44"/>
      <c r="C29" s="52"/>
      <c r="D29" s="53"/>
      <c r="E29" s="682"/>
      <c r="F29" s="55"/>
      <c r="G29" s="55"/>
    </row>
    <row r="30" spans="1:7">
      <c r="A30" s="98" t="s">
        <v>87</v>
      </c>
      <c r="B30" s="665">
        <f>Summ3!W52+Summ4!W18+Summ4!W33</f>
        <v>61</v>
      </c>
      <c r="C30" s="52">
        <f>Summ3!C52+Summ4!C18+Summ4!C33</f>
        <v>20561.086606193821</v>
      </c>
      <c r="D30" s="53" t="e">
        <f>C30/$C$45*100</f>
        <v>#VALUE!</v>
      </c>
      <c r="E30" s="683">
        <v>52</v>
      </c>
      <c r="F30" s="55">
        <v>7867</v>
      </c>
      <c r="G30" s="55">
        <v>8</v>
      </c>
    </row>
    <row r="31" spans="1:7">
      <c r="A31" s="98"/>
      <c r="B31" s="44"/>
      <c r="C31" s="52"/>
      <c r="D31" s="53"/>
      <c r="E31" s="682"/>
      <c r="F31" s="55"/>
      <c r="G31" s="55"/>
    </row>
    <row r="32" spans="1:7">
      <c r="A32" s="98" t="s">
        <v>88</v>
      </c>
      <c r="B32" s="44"/>
      <c r="C32" s="52"/>
      <c r="D32" s="53"/>
      <c r="E32" s="682"/>
      <c r="F32" s="55"/>
      <c r="G32" s="55"/>
    </row>
    <row r="33" spans="1:7">
      <c r="A33" s="98"/>
      <c r="B33" s="44"/>
      <c r="C33" s="52"/>
      <c r="D33" s="53"/>
      <c r="E33" s="682"/>
      <c r="F33" s="55"/>
      <c r="G33" s="55"/>
    </row>
    <row r="34" spans="1:7">
      <c r="A34" s="98" t="s">
        <v>82</v>
      </c>
      <c r="B34" s="665">
        <f>Summ3!W67</f>
        <v>26</v>
      </c>
      <c r="C34" s="52">
        <f>Summ3!C67</f>
        <v>116970.32604451002</v>
      </c>
      <c r="D34" s="53" t="e">
        <f>C34/$C$45*100</f>
        <v>#VALUE!</v>
      </c>
      <c r="E34" s="683">
        <v>13</v>
      </c>
      <c r="F34" s="55">
        <v>22996</v>
      </c>
      <c r="G34" s="55">
        <v>24</v>
      </c>
    </row>
    <row r="35" spans="1:7">
      <c r="A35" s="98"/>
      <c r="B35" s="44"/>
      <c r="C35" s="52"/>
      <c r="D35" s="53"/>
      <c r="E35" s="682"/>
      <c r="F35" s="55"/>
      <c r="G35" s="55"/>
    </row>
    <row r="36" spans="1:7">
      <c r="A36" s="98" t="s">
        <v>89</v>
      </c>
      <c r="B36" s="44"/>
      <c r="C36" s="52"/>
      <c r="D36" s="53"/>
      <c r="E36" s="682"/>
      <c r="F36" s="55"/>
      <c r="G36" s="55"/>
    </row>
    <row r="37" spans="1:7">
      <c r="A37" s="98"/>
      <c r="B37" s="44"/>
      <c r="C37" s="52"/>
      <c r="D37" s="53"/>
      <c r="E37" s="682"/>
      <c r="F37" s="55"/>
      <c r="G37" s="55"/>
    </row>
    <row r="38" spans="1:7">
      <c r="A38" s="309" t="s">
        <v>43</v>
      </c>
      <c r="B38" s="666">
        <f>SUM(B30:B37)</f>
        <v>87</v>
      </c>
      <c r="C38" s="310">
        <f>SUM(C30:C37)</f>
        <v>137531.41265070383</v>
      </c>
      <c r="D38" s="311" t="e">
        <f>SUM(D30:D37)</f>
        <v>#VALUE!</v>
      </c>
      <c r="E38" s="684">
        <f>SUM(E30:E37)</f>
        <v>65</v>
      </c>
      <c r="F38" s="312">
        <v>30863</v>
      </c>
      <c r="G38" s="312">
        <v>32</v>
      </c>
    </row>
    <row r="39" spans="1:7">
      <c r="A39" s="332"/>
      <c r="B39" s="44"/>
      <c r="C39" s="52"/>
      <c r="D39" s="53"/>
      <c r="E39" s="682"/>
      <c r="F39" s="55"/>
      <c r="G39" s="55"/>
    </row>
    <row r="40" spans="1:7">
      <c r="A40" s="98" t="s">
        <v>16</v>
      </c>
      <c r="B40" s="665">
        <f>Summ4!W46</f>
        <v>216</v>
      </c>
      <c r="C40" s="52">
        <f>Summ4!C46</f>
        <v>50668.49609437403</v>
      </c>
      <c r="D40" s="53" t="e">
        <f>C40/$C$45*100</f>
        <v>#VALUE!</v>
      </c>
      <c r="E40" s="683">
        <v>23</v>
      </c>
      <c r="F40" s="55">
        <v>2045</v>
      </c>
      <c r="G40" s="55">
        <v>2</v>
      </c>
    </row>
    <row r="41" spans="1:7">
      <c r="A41" s="98"/>
      <c r="B41" s="44"/>
      <c r="C41" s="52"/>
      <c r="D41" s="53"/>
      <c r="E41" s="682"/>
      <c r="F41" s="55"/>
      <c r="G41" s="55"/>
    </row>
    <row r="42" spans="1:7">
      <c r="A42" s="98" t="s">
        <v>90</v>
      </c>
      <c r="B42" s="665">
        <f>Summ3!W58+Summ3!W60+Summ4!W37</f>
        <v>68</v>
      </c>
      <c r="C42" s="52">
        <f>Summ3!C58+Summ3!C60+Summ4!C37</f>
        <v>44641.65490313567</v>
      </c>
      <c r="D42" s="53" t="e">
        <f>C42/$C$45*100</f>
        <v>#VALUE!</v>
      </c>
      <c r="E42" s="683">
        <v>15</v>
      </c>
      <c r="F42" s="55">
        <v>3397</v>
      </c>
      <c r="G42" s="55">
        <v>4</v>
      </c>
    </row>
    <row r="43" spans="1:7" ht="13.5" thickBot="1">
      <c r="A43" s="98"/>
      <c r="B43" s="44"/>
      <c r="C43" s="60"/>
      <c r="D43" s="53"/>
      <c r="E43" s="682"/>
      <c r="F43" s="55"/>
      <c r="G43" s="55"/>
    </row>
    <row r="44" spans="1:7">
      <c r="A44" s="84"/>
      <c r="B44" s="13"/>
      <c r="C44" s="104"/>
      <c r="D44" s="105"/>
      <c r="E44" s="685"/>
      <c r="F44" s="106"/>
      <c r="G44" s="106"/>
    </row>
    <row r="45" spans="1:7" ht="13.5" thickBot="1">
      <c r="A45" s="111" t="s">
        <v>44</v>
      </c>
      <c r="B45" s="667" t="e">
        <f>B17+B28+B38+B42</f>
        <v>#REF!</v>
      </c>
      <c r="C45" s="112" t="e">
        <f>SUM(C42+C38+C28+C17)</f>
        <v>#VALUE!</v>
      </c>
      <c r="D45" s="113" t="e">
        <f>D17+D28+D38+D42</f>
        <v>#VALUE!</v>
      </c>
      <c r="E45" s="686">
        <f>E17+E28+E38+E42</f>
        <v>239</v>
      </c>
      <c r="F45" s="114">
        <v>95674</v>
      </c>
      <c r="G45" s="114">
        <f>(F45/F45*100)</f>
        <v>100</v>
      </c>
    </row>
    <row r="46" spans="1:7">
      <c r="A46" s="133"/>
      <c r="B46" s="133"/>
      <c r="C46" s="134"/>
      <c r="D46" s="134"/>
      <c r="E46" s="133"/>
      <c r="F46" s="134"/>
      <c r="G46" s="134"/>
    </row>
    <row r="47" spans="1:7">
      <c r="A47" s="133"/>
      <c r="B47" s="133"/>
      <c r="C47" s="134"/>
      <c r="D47" s="134"/>
      <c r="E47" s="133"/>
      <c r="F47" s="134"/>
      <c r="G47" s="134"/>
    </row>
    <row r="48" spans="1:7">
      <c r="A48" s="133"/>
      <c r="B48" s="133"/>
      <c r="C48" s="134"/>
      <c r="D48" s="134"/>
      <c r="E48" s="133"/>
      <c r="F48" s="134"/>
      <c r="G48" s="134"/>
    </row>
    <row r="49" spans="1:7" ht="18.75">
      <c r="A49" s="81"/>
      <c r="B49" s="81"/>
      <c r="C49" s="137"/>
      <c r="D49" s="137"/>
      <c r="E49" s="81"/>
      <c r="F49" s="137"/>
      <c r="G49" s="137"/>
    </row>
    <row r="50" spans="1:7" ht="18.75">
      <c r="A50" s="136"/>
      <c r="B50" s="136"/>
      <c r="C50" s="136"/>
      <c r="D50" s="136"/>
      <c r="E50" s="136"/>
      <c r="F50" s="136"/>
      <c r="G50" s="136"/>
    </row>
    <row r="51" spans="1:7">
      <c r="A51" s="133"/>
      <c r="B51" s="133"/>
      <c r="C51" s="133"/>
      <c r="D51" s="133"/>
      <c r="E51" s="133"/>
      <c r="F51" s="133"/>
      <c r="G51" s="133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workbookViewId="0" xr3:uid="{78B4E459-6924-5F8B-B7BA-2DD04133E49E}">
      <selection activeCell="B20" sqref="B20"/>
    </sheetView>
  </sheetViews>
  <sheetFormatPr defaultRowHeight="12.75"/>
  <cols>
    <col min="1" max="1" width="2.5703125" style="183" customWidth="1"/>
    <col min="2" max="2" width="30.7109375" style="183" customWidth="1"/>
    <col min="3" max="4" width="20.7109375" style="183" customWidth="1"/>
    <col min="5" max="5" width="20.85546875" style="183" customWidth="1"/>
    <col min="6" max="7" width="20.7109375" style="183" customWidth="1"/>
    <col min="8" max="8" width="17.42578125" style="183" customWidth="1"/>
    <col min="9" max="9" width="18.42578125" style="183" customWidth="1"/>
    <col min="10" max="10" width="7.42578125" style="183" customWidth="1"/>
    <col min="11" max="11" width="30.7109375" style="183" customWidth="1"/>
    <col min="12" max="18" width="20.7109375" style="183" customWidth="1"/>
    <col min="19" max="16384" width="9.140625" style="183"/>
  </cols>
  <sheetData>
    <row r="1" spans="1:18">
      <c r="B1" s="178" t="s">
        <v>91</v>
      </c>
      <c r="C1" s="180"/>
      <c r="D1" s="180"/>
      <c r="E1" s="180"/>
      <c r="G1" s="701"/>
      <c r="H1" s="182" t="str">
        <f>Summary!V1</f>
        <v>QUARTER ENDED 30 SEPTEMBER 2005</v>
      </c>
    </row>
    <row r="2" spans="1:18">
      <c r="B2" s="178"/>
      <c r="C2" s="179"/>
      <c r="D2" s="179"/>
      <c r="E2" s="179"/>
      <c r="G2" s="701"/>
      <c r="H2" s="182"/>
    </row>
    <row r="3" spans="1:18" ht="13.5" thickBot="1">
      <c r="B3" s="179"/>
      <c r="C3" s="179"/>
      <c r="D3" s="179"/>
      <c r="E3" s="179"/>
      <c r="F3" s="179"/>
      <c r="G3" s="179"/>
      <c r="H3" s="179"/>
    </row>
    <row r="4" spans="1:18">
      <c r="A4" s="181"/>
      <c r="B4" s="274"/>
      <c r="C4" s="702" t="s">
        <v>92</v>
      </c>
      <c r="D4" s="703" t="s">
        <v>93</v>
      </c>
      <c r="E4" s="703" t="s">
        <v>94</v>
      </c>
      <c r="F4" s="703" t="s">
        <v>95</v>
      </c>
      <c r="G4" s="703" t="s">
        <v>7</v>
      </c>
      <c r="H4" s="703" t="s">
        <v>96</v>
      </c>
      <c r="I4" s="704" t="s">
        <v>97</v>
      </c>
      <c r="J4" s="1079"/>
      <c r="K4" s="274"/>
      <c r="L4" s="702" t="s">
        <v>92</v>
      </c>
      <c r="M4" s="703" t="s">
        <v>93</v>
      </c>
      <c r="N4" s="703" t="s">
        <v>94</v>
      </c>
      <c r="O4" s="703" t="s">
        <v>95</v>
      </c>
      <c r="P4" s="703" t="s">
        <v>7</v>
      </c>
      <c r="Q4" s="703" t="s">
        <v>96</v>
      </c>
      <c r="R4" s="704" t="s">
        <v>97</v>
      </c>
    </row>
    <row r="5" spans="1:18">
      <c r="A5" s="181"/>
      <c r="B5" s="275"/>
      <c r="C5" s="705"/>
      <c r="D5" s="706"/>
      <c r="E5" s="706"/>
      <c r="F5" s="706"/>
      <c r="G5" s="706"/>
      <c r="H5" s="706"/>
      <c r="I5" s="707"/>
      <c r="J5" s="1079"/>
      <c r="K5" s="275"/>
      <c r="L5" s="705"/>
      <c r="M5" s="706"/>
      <c r="N5" s="706"/>
      <c r="O5" s="706"/>
      <c r="P5" s="706"/>
      <c r="Q5" s="706"/>
      <c r="R5" s="707"/>
    </row>
    <row r="6" spans="1:18" ht="13.5" thickBot="1">
      <c r="A6" s="181"/>
      <c r="B6" s="708"/>
      <c r="C6" s="705" t="s">
        <v>98</v>
      </c>
      <c r="D6" s="706" t="s">
        <v>98</v>
      </c>
      <c r="E6" s="706" t="s">
        <v>98</v>
      </c>
      <c r="F6" s="706" t="s">
        <v>98</v>
      </c>
      <c r="G6" s="706"/>
      <c r="H6" s="706"/>
      <c r="I6" s="707"/>
      <c r="J6" s="1079"/>
      <c r="K6" s="708"/>
      <c r="L6" s="705" t="s">
        <v>98</v>
      </c>
      <c r="M6" s="706" t="s">
        <v>98</v>
      </c>
      <c r="N6" s="706" t="s">
        <v>98</v>
      </c>
      <c r="O6" s="706" t="s">
        <v>98</v>
      </c>
      <c r="P6" s="706"/>
      <c r="Q6" s="706"/>
      <c r="R6" s="707"/>
    </row>
    <row r="7" spans="1:18" ht="13.5" thickTop="1">
      <c r="A7" s="181"/>
      <c r="B7" s="709">
        <v>1988</v>
      </c>
      <c r="C7" s="710"/>
      <c r="D7" s="711"/>
      <c r="E7" s="711"/>
      <c r="F7" s="711"/>
      <c r="G7" s="139"/>
      <c r="H7" s="712"/>
      <c r="I7" s="713"/>
      <c r="J7" s="1080"/>
      <c r="K7" s="709">
        <v>2001</v>
      </c>
      <c r="L7" s="710"/>
      <c r="M7" s="711"/>
      <c r="N7" s="711"/>
      <c r="O7" s="711"/>
      <c r="P7" s="139"/>
      <c r="Q7" s="712"/>
      <c r="R7" s="713"/>
    </row>
    <row r="8" spans="1:18">
      <c r="A8" s="181"/>
      <c r="B8" s="275" t="s">
        <v>99</v>
      </c>
      <c r="C8" s="714">
        <v>190.4</v>
      </c>
      <c r="D8" s="715">
        <v>-88.7</v>
      </c>
      <c r="E8" s="715">
        <v>101.7</v>
      </c>
      <c r="F8" s="715">
        <v>3484</v>
      </c>
      <c r="G8" s="138"/>
      <c r="H8" s="716">
        <v>25</v>
      </c>
      <c r="I8" s="717"/>
      <c r="J8" s="1080"/>
      <c r="K8" s="275" t="s">
        <v>99</v>
      </c>
      <c r="L8" s="1017">
        <v>23893.1</v>
      </c>
      <c r="M8" s="1020">
        <v>22637.3</v>
      </c>
      <c r="N8" s="1018">
        <f>L8-M8</f>
        <v>1255.7999999999993</v>
      </c>
      <c r="O8" s="1019">
        <v>124336.5</v>
      </c>
      <c r="P8" s="1078">
        <v>2152424</v>
      </c>
      <c r="Q8" s="1077">
        <v>348</v>
      </c>
      <c r="R8" s="1176">
        <v>29</v>
      </c>
    </row>
    <row r="9" spans="1:18">
      <c r="A9" s="181"/>
      <c r="B9" s="275" t="s">
        <v>100</v>
      </c>
      <c r="C9" s="714">
        <v>165.6</v>
      </c>
      <c r="D9" s="715">
        <v>-81.2</v>
      </c>
      <c r="E9" s="715">
        <v>84.4</v>
      </c>
      <c r="F9" s="715">
        <v>3725</v>
      </c>
      <c r="G9" s="138"/>
      <c r="H9" s="716">
        <v>25</v>
      </c>
      <c r="I9" s="717"/>
      <c r="J9" s="1080"/>
      <c r="K9" s="194" t="s">
        <v>100</v>
      </c>
      <c r="L9" s="1112">
        <v>26060.9</v>
      </c>
      <c r="M9" s="1112">
        <v>23530.1</v>
      </c>
      <c r="N9" s="1112">
        <v>2530.8000000000002</v>
      </c>
      <c r="O9" s="1112">
        <v>133862.20000000001</v>
      </c>
      <c r="P9" s="1112">
        <v>2032203</v>
      </c>
      <c r="Q9" s="183">
        <v>358</v>
      </c>
      <c r="R9" s="1175">
        <v>29</v>
      </c>
    </row>
    <row r="10" spans="1:18">
      <c r="A10" s="181"/>
      <c r="B10" s="275" t="s">
        <v>101</v>
      </c>
      <c r="C10" s="714">
        <v>182.3</v>
      </c>
      <c r="D10" s="715">
        <v>-112.3</v>
      </c>
      <c r="E10" s="715">
        <f>C10+D10</f>
        <v>70.000000000000014</v>
      </c>
      <c r="F10" s="715">
        <v>3974.7</v>
      </c>
      <c r="G10" s="138">
        <v>486374</v>
      </c>
      <c r="H10" s="716">
        <v>27</v>
      </c>
      <c r="I10" s="717"/>
      <c r="J10" s="1080"/>
      <c r="K10" s="275" t="s">
        <v>101</v>
      </c>
      <c r="L10" s="714">
        <v>38030.383999999991</v>
      </c>
      <c r="M10" s="715">
        <v>27774.717999999997</v>
      </c>
      <c r="N10" s="715">
        <v>10255.665999999999</v>
      </c>
      <c r="O10" s="730">
        <v>140410.201</v>
      </c>
      <c r="P10" s="138">
        <v>2010475</v>
      </c>
      <c r="Q10" s="716">
        <v>395</v>
      </c>
      <c r="R10" s="1021">
        <v>30</v>
      </c>
    </row>
    <row r="11" spans="1:18" ht="13.5" thickBot="1">
      <c r="A11" s="181"/>
      <c r="B11" s="275" t="s">
        <v>102</v>
      </c>
      <c r="C11" s="714">
        <v>248.3</v>
      </c>
      <c r="D11" s="715">
        <v>-110.6</v>
      </c>
      <c r="E11" s="715">
        <f>C11+D11</f>
        <v>137.70000000000002</v>
      </c>
      <c r="F11" s="715">
        <v>4386.6000000000004</v>
      </c>
      <c r="G11" s="138">
        <v>493911</v>
      </c>
      <c r="H11" s="716">
        <v>30</v>
      </c>
      <c r="I11" s="717">
        <v>14</v>
      </c>
      <c r="J11" s="1080"/>
      <c r="K11" s="275" t="s">
        <v>102</v>
      </c>
      <c r="L11" s="714">
        <v>40822.873000000007</v>
      </c>
      <c r="M11" s="715">
        <v>26289.867000000002</v>
      </c>
      <c r="N11" s="715">
        <v>14533.005999999999</v>
      </c>
      <c r="O11" s="730">
        <v>174588.41253299997</v>
      </c>
      <c r="P11" s="138">
        <v>2344827</v>
      </c>
      <c r="Q11" s="716">
        <v>426</v>
      </c>
      <c r="R11" s="717">
        <v>29</v>
      </c>
    </row>
    <row r="12" spans="1:18" ht="13.5" thickTop="1">
      <c r="A12" s="181"/>
      <c r="B12" s="275"/>
      <c r="C12" s="710"/>
      <c r="D12" s="711"/>
      <c r="E12" s="711"/>
      <c r="F12" s="711"/>
      <c r="G12" s="139"/>
      <c r="H12" s="712"/>
      <c r="I12" s="713"/>
      <c r="J12" s="1080"/>
      <c r="K12" s="275"/>
      <c r="L12" s="731">
        <f>SUM(L8:L11)</f>
        <v>128807.257</v>
      </c>
      <c r="M12" s="731">
        <f>SUM(M8:M11)</f>
        <v>100231.98499999999</v>
      </c>
      <c r="N12" s="731">
        <f>SUM(N8:N11)</f>
        <v>28575.271999999997</v>
      </c>
      <c r="O12" s="731"/>
      <c r="P12" s="731"/>
      <c r="Q12" s="731"/>
      <c r="R12" s="731"/>
    </row>
    <row r="13" spans="1:18" ht="13.5" thickBot="1">
      <c r="A13" s="181"/>
      <c r="B13" s="275"/>
      <c r="C13" s="718">
        <f>SUM(C8:C11)</f>
        <v>786.59999999999991</v>
      </c>
      <c r="D13" s="719">
        <f>SUM(D8:D11)</f>
        <v>-392.79999999999995</v>
      </c>
      <c r="E13" s="719">
        <f>SUM(E8:E11)</f>
        <v>393.80000000000007</v>
      </c>
      <c r="F13" s="719"/>
      <c r="G13" s="720"/>
      <c r="H13" s="721"/>
      <c r="I13" s="722"/>
      <c r="J13" s="1080"/>
      <c r="K13" s="277"/>
      <c r="L13" s="718"/>
      <c r="M13" s="719"/>
      <c r="N13" s="719"/>
      <c r="O13" s="719"/>
      <c r="P13" s="721"/>
      <c r="Q13" s="721"/>
      <c r="R13" s="722"/>
    </row>
    <row r="14" spans="1:18" ht="13.5" thickTop="1">
      <c r="A14" s="181"/>
      <c r="B14" s="709">
        <v>1989</v>
      </c>
      <c r="C14" s="714"/>
      <c r="D14" s="715"/>
      <c r="E14" s="715"/>
      <c r="F14" s="715"/>
      <c r="G14" s="138"/>
      <c r="H14" s="716"/>
      <c r="I14" s="717"/>
      <c r="J14" s="1080"/>
      <c r="K14" s="709">
        <v>2002</v>
      </c>
      <c r="L14" s="710"/>
      <c r="M14" s="711"/>
      <c r="N14" s="711"/>
      <c r="O14" s="711"/>
      <c r="P14" s="139"/>
      <c r="Q14" s="712"/>
      <c r="R14" s="713"/>
    </row>
    <row r="15" spans="1:18" ht="14.25" customHeight="1">
      <c r="A15" s="181"/>
      <c r="B15" s="275" t="s">
        <v>99</v>
      </c>
      <c r="C15" s="714">
        <v>323.8</v>
      </c>
      <c r="D15" s="715">
        <f>-(106.5+48.8+22.3)</f>
        <v>-177.60000000000002</v>
      </c>
      <c r="E15" s="715">
        <f>C15+D15</f>
        <v>146.19999999999999</v>
      </c>
      <c r="F15" s="715">
        <v>5268.6</v>
      </c>
      <c r="G15" s="138">
        <v>521517</v>
      </c>
      <c r="H15" s="716">
        <v>30</v>
      </c>
      <c r="I15" s="717"/>
      <c r="J15" s="1080"/>
      <c r="K15" s="275" t="s">
        <v>99</v>
      </c>
      <c r="L15" s="1017">
        <v>29232.14</v>
      </c>
      <c r="M15" s="1020">
        <v>26693.653999999999</v>
      </c>
      <c r="N15" s="1018">
        <v>2538.4860000000003</v>
      </c>
      <c r="O15" s="1019">
        <v>176281.77100000001</v>
      </c>
      <c r="P15" s="1078">
        <v>2131612</v>
      </c>
      <c r="Q15" s="1077">
        <v>434</v>
      </c>
      <c r="R15" s="1176">
        <v>29</v>
      </c>
    </row>
    <row r="16" spans="1:18">
      <c r="A16" s="181"/>
      <c r="B16" s="275" t="s">
        <v>100</v>
      </c>
      <c r="C16" s="714">
        <f>214.6+65.9+53.3</f>
        <v>333.8</v>
      </c>
      <c r="D16" s="715">
        <f>-(135.3+66.3+25.7)</f>
        <v>-227.3</v>
      </c>
      <c r="E16" s="715">
        <f>C16+D16</f>
        <v>106.5</v>
      </c>
      <c r="F16" s="715">
        <v>5627.5</v>
      </c>
      <c r="G16" s="138">
        <v>537370</v>
      </c>
      <c r="H16" s="716">
        <v>31</v>
      </c>
      <c r="I16" s="717"/>
      <c r="J16" s="1080"/>
      <c r="K16" s="194" t="s">
        <v>100</v>
      </c>
      <c r="L16" s="1017">
        <v>38231.159000000007</v>
      </c>
      <c r="M16" s="1017">
        <v>31472.278000000002</v>
      </c>
      <c r="N16" s="1018">
        <v>6758.8810000000012</v>
      </c>
      <c r="O16" s="1019">
        <v>178093.43800000002</v>
      </c>
      <c r="P16" s="1078">
        <v>2086608.7</v>
      </c>
      <c r="Q16" s="1077">
        <v>437</v>
      </c>
      <c r="R16" s="1176">
        <v>28</v>
      </c>
    </row>
    <row r="17" spans="1:18">
      <c r="A17" s="181"/>
      <c r="B17" s="275" t="s">
        <v>101</v>
      </c>
      <c r="C17" s="714">
        <f>265.3+53.9+33.6</f>
        <v>352.8</v>
      </c>
      <c r="D17" s="715">
        <f>-(132.1+47.2+20.3)</f>
        <v>-199.60000000000002</v>
      </c>
      <c r="E17" s="715">
        <f>C17+D17</f>
        <v>153.19999999999999</v>
      </c>
      <c r="F17" s="715">
        <v>6072.7</v>
      </c>
      <c r="G17" s="138">
        <v>556466</v>
      </c>
      <c r="H17" s="716">
        <v>31</v>
      </c>
      <c r="I17" s="717"/>
      <c r="J17" s="1080"/>
      <c r="K17" s="275" t="s">
        <v>101</v>
      </c>
      <c r="L17" s="1017">
        <v>34336.808352000007</v>
      </c>
      <c r="M17" s="1017">
        <v>28481.877924</v>
      </c>
      <c r="N17" s="1018">
        <v>5854.9304279999978</v>
      </c>
      <c r="O17" s="1019">
        <v>177952.23810019004</v>
      </c>
      <c r="P17" s="1078">
        <v>1955427.443</v>
      </c>
      <c r="Q17" s="1077">
        <v>447</v>
      </c>
      <c r="R17" s="1176">
        <v>29</v>
      </c>
    </row>
    <row r="18" spans="1:18" ht="13.5" thickBot="1">
      <c r="A18" s="181"/>
      <c r="B18" s="275" t="s">
        <v>102</v>
      </c>
      <c r="C18" s="714">
        <f>270.1+44.1+52</f>
        <v>366.20000000000005</v>
      </c>
      <c r="D18" s="715">
        <f>-(135.4+54.3+16.9)</f>
        <v>-206.6</v>
      </c>
      <c r="E18" s="715">
        <f>C18+D18</f>
        <v>159.60000000000005</v>
      </c>
      <c r="F18" s="715">
        <v>6642.7</v>
      </c>
      <c r="G18" s="138">
        <v>567141</v>
      </c>
      <c r="H18" s="716">
        <v>31</v>
      </c>
      <c r="I18" s="717">
        <v>14</v>
      </c>
      <c r="J18" s="1080"/>
      <c r="K18" s="275" t="s">
        <v>102</v>
      </c>
      <c r="L18" s="1017">
        <v>34796.945999999996</v>
      </c>
      <c r="M18" s="1017">
        <v>31177.726999999999</v>
      </c>
      <c r="N18" s="1018">
        <v>3619.2189999999987</v>
      </c>
      <c r="O18" s="1019">
        <v>179825.78640699197</v>
      </c>
      <c r="P18" s="1078">
        <v>2087388</v>
      </c>
      <c r="Q18" s="1077">
        <v>460</v>
      </c>
      <c r="R18" s="1176">
        <v>29</v>
      </c>
    </row>
    <row r="19" spans="1:18" ht="12.75" customHeight="1" thickTop="1">
      <c r="A19" s="181"/>
      <c r="B19" s="275"/>
      <c r="C19" s="710"/>
      <c r="D19" s="711"/>
      <c r="E19" s="711"/>
      <c r="F19" s="711"/>
      <c r="G19" s="139"/>
      <c r="H19" s="712"/>
      <c r="I19" s="713"/>
      <c r="J19" s="1080"/>
      <c r="K19" s="275"/>
      <c r="L19" s="731">
        <f>SUM(L15:L18)</f>
        <v>136597.05335200002</v>
      </c>
      <c r="M19" s="731">
        <f>SUM(M15:M18)</f>
        <v>117825.536924</v>
      </c>
      <c r="N19" s="731">
        <f>SUM(N15:N18)</f>
        <v>18771.516427999999</v>
      </c>
      <c r="O19" s="731"/>
      <c r="P19" s="731"/>
      <c r="Q19" s="731"/>
      <c r="R19" s="731"/>
    </row>
    <row r="20" spans="1:18" ht="12.75" customHeight="1" thickBot="1">
      <c r="A20" s="181"/>
      <c r="B20" s="275"/>
      <c r="C20" s="714">
        <f>SUM(C15:C18)</f>
        <v>1376.6000000000001</v>
      </c>
      <c r="D20" s="715">
        <f>SUM(D15:D18)</f>
        <v>-811.1</v>
      </c>
      <c r="E20" s="715">
        <f>SUM(E15:E18)</f>
        <v>565.5</v>
      </c>
      <c r="F20" s="715"/>
      <c r="G20" s="138"/>
      <c r="H20" s="716"/>
      <c r="I20" s="717"/>
      <c r="J20" s="1080"/>
      <c r="K20" s="277"/>
      <c r="L20" s="718"/>
      <c r="M20" s="719"/>
      <c r="N20" s="719"/>
      <c r="O20" s="719"/>
      <c r="P20" s="721"/>
      <c r="Q20" s="721"/>
      <c r="R20" s="722"/>
    </row>
    <row r="21" spans="1:18" ht="13.5" thickTop="1">
      <c r="A21" s="181"/>
      <c r="B21" s="723" t="s">
        <v>103</v>
      </c>
      <c r="C21" s="710"/>
      <c r="D21" s="711"/>
      <c r="E21" s="711"/>
      <c r="F21" s="711"/>
      <c r="G21" s="139"/>
      <c r="H21" s="712"/>
      <c r="I21" s="713"/>
      <c r="J21" s="1080"/>
      <c r="K21" s="709">
        <v>2003</v>
      </c>
      <c r="L21" s="710"/>
      <c r="M21" s="711"/>
      <c r="N21" s="711"/>
      <c r="O21" s="711"/>
      <c r="P21" s="139"/>
      <c r="Q21" s="712"/>
      <c r="R21" s="713"/>
    </row>
    <row r="22" spans="1:18">
      <c r="A22" s="181"/>
      <c r="B22" s="275" t="s">
        <v>99</v>
      </c>
      <c r="C22" s="714">
        <f>411.1+174.2+53.3</f>
        <v>638.59999999999991</v>
      </c>
      <c r="D22" s="715">
        <f>-(179.1+71.2+23.6)</f>
        <v>-273.90000000000003</v>
      </c>
      <c r="E22" s="715">
        <f>C22+D22</f>
        <v>364.69999999999987</v>
      </c>
      <c r="F22" s="715">
        <v>7623.6</v>
      </c>
      <c r="G22" s="138">
        <v>601082</v>
      </c>
      <c r="H22" s="716">
        <v>33</v>
      </c>
      <c r="I22" s="717"/>
      <c r="J22" s="1080"/>
      <c r="K22" s="275" t="s">
        <v>99</v>
      </c>
      <c r="L22" s="1017">
        <v>34621.553000000007</v>
      </c>
      <c r="M22" s="1020">
        <v>30310.963188999998</v>
      </c>
      <c r="N22" s="1018">
        <v>4310.5898110000089</v>
      </c>
      <c r="O22" s="1019">
        <v>174078.95013275088</v>
      </c>
      <c r="P22" s="1078">
        <v>1971717</v>
      </c>
      <c r="Q22" s="1077">
        <v>466</v>
      </c>
      <c r="R22" s="1176">
        <v>29</v>
      </c>
    </row>
    <row r="23" spans="1:18">
      <c r="A23" s="181"/>
      <c r="B23" s="275" t="s">
        <v>100</v>
      </c>
      <c r="C23" s="714">
        <f>362.7+75.6+38.5</f>
        <v>476.79999999999995</v>
      </c>
      <c r="D23" s="715">
        <f>-(128.5+51.2+29.8)</f>
        <v>-209.5</v>
      </c>
      <c r="E23" s="715">
        <f>C23+D23</f>
        <v>267.29999999999995</v>
      </c>
      <c r="F23" s="715">
        <v>7583</v>
      </c>
      <c r="G23" s="138">
        <v>644834</v>
      </c>
      <c r="H23" s="716">
        <v>36</v>
      </c>
      <c r="I23" s="717"/>
      <c r="J23" s="1080"/>
      <c r="K23" s="194" t="s">
        <v>100</v>
      </c>
      <c r="L23" s="1017">
        <v>43195.241782000005</v>
      </c>
      <c r="M23" s="1017">
        <v>32855.090783000007</v>
      </c>
      <c r="N23" s="1018">
        <v>10340.150999000005</v>
      </c>
      <c r="O23" s="1019">
        <v>191954.78074173111</v>
      </c>
      <c r="P23" s="1078">
        <v>2113593</v>
      </c>
      <c r="Q23" s="1077">
        <v>475</v>
      </c>
      <c r="R23" s="1176">
        <v>29</v>
      </c>
    </row>
    <row r="24" spans="1:18">
      <c r="A24" s="181"/>
      <c r="B24" s="275" t="s">
        <v>101</v>
      </c>
      <c r="C24" s="714">
        <f>400.6+80.3+62.4</f>
        <v>543.30000000000007</v>
      </c>
      <c r="D24" s="715">
        <f>-(176.5+61.5+22.9)</f>
        <v>-260.89999999999998</v>
      </c>
      <c r="E24" s="715">
        <f>C24+D24</f>
        <v>282.40000000000009</v>
      </c>
      <c r="F24" s="715">
        <v>7202.9</v>
      </c>
      <c r="G24" s="138">
        <v>706675</v>
      </c>
      <c r="H24" s="716">
        <v>36</v>
      </c>
      <c r="I24" s="717"/>
      <c r="J24" s="1080"/>
      <c r="K24" s="275" t="s">
        <v>101</v>
      </c>
      <c r="L24" s="1017">
        <v>49279.882160000001</v>
      </c>
      <c r="M24" s="1017">
        <v>37986.361499999992</v>
      </c>
      <c r="N24" s="1018">
        <v>11293.520659999995</v>
      </c>
      <c r="O24" s="1019">
        <v>203965.1039401787</v>
      </c>
      <c r="P24" s="1078">
        <v>2430069</v>
      </c>
      <c r="Q24" s="1077">
        <v>482</v>
      </c>
      <c r="R24" s="1176">
        <v>29</v>
      </c>
    </row>
    <row r="25" spans="1:18" ht="13.5" thickBot="1">
      <c r="A25" s="181"/>
      <c r="B25" s="275" t="s">
        <v>102</v>
      </c>
      <c r="C25" s="714">
        <v>449.8</v>
      </c>
      <c r="D25" s="715">
        <f>-(176.5+40.5+24.4)</f>
        <v>-241.4</v>
      </c>
      <c r="E25" s="715">
        <f>C25+D25</f>
        <v>208.4</v>
      </c>
      <c r="F25" s="715">
        <v>7550.1</v>
      </c>
      <c r="G25" s="138">
        <v>735405</v>
      </c>
      <c r="H25" s="716">
        <v>36</v>
      </c>
      <c r="I25" s="717">
        <v>18</v>
      </c>
      <c r="J25" s="1080"/>
      <c r="K25" s="275" t="s">
        <v>102</v>
      </c>
      <c r="L25" s="1017">
        <v>57301.868000000002</v>
      </c>
      <c r="M25" s="1017">
        <v>44344.303999999996</v>
      </c>
      <c r="N25" s="1018">
        <v>12957.564000000008</v>
      </c>
      <c r="O25" s="1019">
        <v>230343.5320286733</v>
      </c>
      <c r="P25" s="1078">
        <v>2065843</v>
      </c>
      <c r="Q25" s="1077">
        <v>466</v>
      </c>
      <c r="R25" s="1176">
        <v>26</v>
      </c>
    </row>
    <row r="26" spans="1:18" ht="13.5" thickTop="1">
      <c r="A26" s="181"/>
      <c r="B26" s="275"/>
      <c r="C26" s="710"/>
      <c r="D26" s="711"/>
      <c r="E26" s="711"/>
      <c r="F26" s="711"/>
      <c r="G26" s="139"/>
      <c r="H26" s="712"/>
      <c r="I26" s="713"/>
      <c r="J26" s="1080"/>
      <c r="K26" s="275"/>
      <c r="L26" s="731">
        <f>SUM(L22:L25)</f>
        <v>184398.54494200001</v>
      </c>
      <c r="M26" s="731">
        <f>SUM(M22:M25)</f>
        <v>145496.719472</v>
      </c>
      <c r="N26" s="731">
        <f>SUM(N22:N25)</f>
        <v>38901.825470000018</v>
      </c>
      <c r="O26" s="731"/>
      <c r="P26" s="731"/>
      <c r="Q26" s="731"/>
      <c r="R26" s="731"/>
    </row>
    <row r="27" spans="1:18" ht="13.5" thickBot="1">
      <c r="A27" s="181"/>
      <c r="B27" s="275"/>
      <c r="C27" s="714">
        <f>SUM(C22:C25)</f>
        <v>2108.5</v>
      </c>
      <c r="D27" s="715">
        <f>SUM(D22:D25)</f>
        <v>-985.69999999999993</v>
      </c>
      <c r="E27" s="715">
        <f>SUM(E22:E25)</f>
        <v>1122.8</v>
      </c>
      <c r="F27" s="715"/>
      <c r="G27" s="138"/>
      <c r="H27" s="716"/>
      <c r="I27" s="717"/>
      <c r="J27" s="1080"/>
      <c r="K27" s="277"/>
      <c r="L27" s="718"/>
      <c r="M27" s="719"/>
      <c r="N27" s="719"/>
      <c r="O27" s="719"/>
      <c r="P27" s="721"/>
      <c r="Q27" s="721"/>
      <c r="R27" s="722"/>
    </row>
    <row r="28" spans="1:18" ht="13.5" thickTop="1">
      <c r="A28" s="181"/>
      <c r="B28" s="723" t="s">
        <v>104</v>
      </c>
      <c r="C28" s="710" t="s">
        <v>2</v>
      </c>
      <c r="D28" s="711"/>
      <c r="E28" s="711"/>
      <c r="F28" s="711"/>
      <c r="G28" s="139"/>
      <c r="H28" s="712"/>
      <c r="I28" s="713"/>
      <c r="J28" s="1080"/>
      <c r="K28" s="709">
        <v>2004</v>
      </c>
      <c r="L28" s="710"/>
      <c r="M28" s="711"/>
      <c r="N28" s="711"/>
      <c r="O28" s="711"/>
      <c r="P28" s="139"/>
      <c r="Q28" s="712"/>
      <c r="R28" s="713"/>
    </row>
    <row r="29" spans="1:18">
      <c r="A29" s="181"/>
      <c r="B29" s="275" t="s">
        <v>99</v>
      </c>
      <c r="C29" s="714">
        <f>410.3+71.2+96.3</f>
        <v>577.79999999999995</v>
      </c>
      <c r="D29" s="715">
        <f>-(166.8+40.6+39.7)</f>
        <v>-247.10000000000002</v>
      </c>
      <c r="E29" s="715">
        <f>C29+D29</f>
        <v>330.69999999999993</v>
      </c>
      <c r="F29" s="715">
        <v>8332.6</v>
      </c>
      <c r="G29" s="138">
        <v>753505</v>
      </c>
      <c r="H29" s="716">
        <v>37</v>
      </c>
      <c r="I29" s="717"/>
      <c r="J29" s="1080"/>
      <c r="K29" s="275" t="s">
        <v>99</v>
      </c>
      <c r="L29" s="1017">
        <v>55782.114300000001</v>
      </c>
      <c r="M29" s="1421">
        <v>44348.452400000002</v>
      </c>
      <c r="N29" s="1018">
        <v>11433.661899999997</v>
      </c>
      <c r="O29" s="1019">
        <v>243539.38344335638</v>
      </c>
      <c r="P29" s="1078">
        <v>2164001</v>
      </c>
      <c r="Q29" s="1077">
        <v>463</v>
      </c>
      <c r="R29" s="1176">
        <v>25</v>
      </c>
    </row>
    <row r="30" spans="1:18">
      <c r="A30" s="181"/>
      <c r="B30" s="275" t="s">
        <v>100</v>
      </c>
      <c r="C30" s="714">
        <f>539.6+93.4+101.9</f>
        <v>734.9</v>
      </c>
      <c r="D30" s="715">
        <f>-(194+56.4+34.3)</f>
        <v>-284.7</v>
      </c>
      <c r="E30" s="715">
        <f>C30+D30</f>
        <v>450.2</v>
      </c>
      <c r="F30" s="715">
        <v>9632</v>
      </c>
      <c r="G30" s="138">
        <v>795090</v>
      </c>
      <c r="H30" s="716">
        <v>38</v>
      </c>
      <c r="I30" s="717"/>
      <c r="J30" s="1080"/>
      <c r="K30" s="194" t="s">
        <v>100</v>
      </c>
      <c r="L30" s="1017">
        <v>56834.113599999997</v>
      </c>
      <c r="M30" s="1017">
        <v>47576.525699999998</v>
      </c>
      <c r="N30" s="1018">
        <v>9257.5878999999932</v>
      </c>
      <c r="O30" s="1019">
        <v>249576.8024845336</v>
      </c>
      <c r="P30" s="1078">
        <v>1879942</v>
      </c>
      <c r="Q30" s="1077">
        <v>497</v>
      </c>
      <c r="R30" s="1176">
        <v>25</v>
      </c>
    </row>
    <row r="31" spans="1:18">
      <c r="A31" s="181"/>
      <c r="B31" s="275" t="s">
        <v>101</v>
      </c>
      <c r="C31" s="714">
        <f>579.1+111.4+100.1</f>
        <v>790.6</v>
      </c>
      <c r="D31" s="715">
        <f>-(345.9+156.7+53.9)</f>
        <v>-556.5</v>
      </c>
      <c r="E31" s="715">
        <f>C31+D31</f>
        <v>234.10000000000002</v>
      </c>
      <c r="F31" s="715">
        <v>10029.6</v>
      </c>
      <c r="G31" s="138">
        <v>857638</v>
      </c>
      <c r="H31" s="716">
        <v>38</v>
      </c>
      <c r="I31" s="717"/>
      <c r="J31" s="1080"/>
      <c r="K31" s="275" t="s">
        <v>101</v>
      </c>
      <c r="L31" s="1017">
        <v>71902.143000000011</v>
      </c>
      <c r="M31" s="1017">
        <v>56525.11</v>
      </c>
      <c r="N31" s="1018">
        <v>15377.032999999994</v>
      </c>
      <c r="O31" s="1019">
        <v>282968.36516951153</v>
      </c>
      <c r="P31" s="1078">
        <v>1883045</v>
      </c>
      <c r="Q31" s="1077">
        <v>518</v>
      </c>
      <c r="R31" s="1176">
        <v>26</v>
      </c>
    </row>
    <row r="32" spans="1:18" ht="13.5" thickBot="1">
      <c r="A32" s="181"/>
      <c r="B32" s="275" t="s">
        <v>102</v>
      </c>
      <c r="C32" s="714">
        <f>598.9+120.5+116.3</f>
        <v>835.69999999999993</v>
      </c>
      <c r="D32" s="715">
        <f>-(278.5+52.2+72)</f>
        <v>-402.7</v>
      </c>
      <c r="E32" s="715">
        <f>C32+D32</f>
        <v>432.99999999999994</v>
      </c>
      <c r="F32" s="715">
        <v>11397.1</v>
      </c>
      <c r="G32" s="138">
        <v>938254</v>
      </c>
      <c r="H32" s="716">
        <v>41</v>
      </c>
      <c r="I32" s="717">
        <v>20</v>
      </c>
      <c r="J32" s="1080"/>
      <c r="K32" s="275" t="s">
        <v>102</v>
      </c>
      <c r="L32" s="1017">
        <v>82927.707000000009</v>
      </c>
      <c r="M32" s="1017">
        <v>76417.081000000006</v>
      </c>
      <c r="N32" s="1018">
        <v>6510.6260000000066</v>
      </c>
      <c r="O32" s="1019">
        <v>305944.77519912348</v>
      </c>
      <c r="P32" s="1078">
        <v>2271256</v>
      </c>
      <c r="Q32" s="1077">
        <v>537</v>
      </c>
      <c r="R32" s="1176">
        <v>27</v>
      </c>
    </row>
    <row r="33" spans="1:18" ht="13.5" thickTop="1">
      <c r="A33" s="181"/>
      <c r="B33" s="275"/>
      <c r="C33" s="710"/>
      <c r="D33" s="711"/>
      <c r="E33" s="711"/>
      <c r="F33" s="711"/>
      <c r="G33" s="139"/>
      <c r="H33" s="712"/>
      <c r="I33" s="713"/>
      <c r="J33" s="1080"/>
      <c r="K33" s="275"/>
      <c r="L33" s="731">
        <f>SUM(L29:L32)</f>
        <v>267446.07790000003</v>
      </c>
      <c r="M33" s="731">
        <f>SUM(M29:M32)</f>
        <v>224867.1691</v>
      </c>
      <c r="N33" s="731">
        <f>SUM(N29:N32)</f>
        <v>42578.90879999999</v>
      </c>
      <c r="O33" s="731"/>
      <c r="P33" s="731"/>
      <c r="Q33" s="731"/>
      <c r="R33" s="731"/>
    </row>
    <row r="34" spans="1:18" ht="13.5" thickBot="1">
      <c r="A34" s="181"/>
      <c r="B34" s="275"/>
      <c r="C34" s="714">
        <f>SUM(C29:C32)</f>
        <v>2938.9999999999995</v>
      </c>
      <c r="D34" s="715">
        <f>SUM(D29:D32)</f>
        <v>-1491</v>
      </c>
      <c r="E34" s="715">
        <f>SUM(E29:E32)</f>
        <v>1447.9999999999998</v>
      </c>
      <c r="F34" s="715"/>
      <c r="G34" s="138"/>
      <c r="H34" s="716"/>
      <c r="I34" s="717"/>
      <c r="J34" s="1080"/>
      <c r="K34" s="277"/>
      <c r="L34" s="718"/>
      <c r="M34" s="719"/>
      <c r="N34" s="719"/>
      <c r="O34" s="719"/>
      <c r="P34" s="721"/>
      <c r="Q34" s="721"/>
      <c r="R34" s="722"/>
    </row>
    <row r="35" spans="1:18" ht="13.5" thickTop="1">
      <c r="A35" s="181"/>
      <c r="B35" s="723" t="s">
        <v>105</v>
      </c>
      <c r="C35" s="710"/>
      <c r="D35" s="711"/>
      <c r="E35" s="711"/>
      <c r="F35" s="711"/>
      <c r="G35" s="139"/>
      <c r="H35" s="712"/>
      <c r="I35" s="713"/>
      <c r="J35" s="1080"/>
      <c r="K35" s="709">
        <v>2005</v>
      </c>
      <c r="L35" s="710"/>
      <c r="M35" s="711"/>
      <c r="N35" s="711"/>
      <c r="O35" s="711"/>
      <c r="P35" s="139"/>
      <c r="Q35" s="712"/>
      <c r="R35" s="713"/>
    </row>
    <row r="36" spans="1:18">
      <c r="A36" s="181"/>
      <c r="B36" s="275" t="s">
        <v>99</v>
      </c>
      <c r="C36" s="714">
        <v>898.1</v>
      </c>
      <c r="D36" s="715">
        <f>-(346.4+78.5+74.8)</f>
        <v>-499.7</v>
      </c>
      <c r="E36" s="715">
        <f>C36+D36</f>
        <v>398.40000000000003</v>
      </c>
      <c r="F36" s="715">
        <v>12132.5</v>
      </c>
      <c r="G36" s="138">
        <v>1005197</v>
      </c>
      <c r="H36" s="716">
        <v>41</v>
      </c>
      <c r="I36" s="717"/>
      <c r="J36" s="1080"/>
      <c r="K36" s="275" t="s">
        <v>99</v>
      </c>
      <c r="L36" s="1017">
        <v>75637.811000000016</v>
      </c>
      <c r="M36" s="1017">
        <v>64611.91</v>
      </c>
      <c r="N36" s="1018">
        <v>11025.901000000005</v>
      </c>
      <c r="O36" s="1019">
        <v>319414.45629451418</v>
      </c>
      <c r="P36" s="1078">
        <v>2317719</v>
      </c>
      <c r="Q36" s="1077">
        <v>551</v>
      </c>
      <c r="R36" s="1176">
        <v>26</v>
      </c>
    </row>
    <row r="37" spans="1:18">
      <c r="A37" s="181"/>
      <c r="B37" s="275" t="s">
        <v>100</v>
      </c>
      <c r="C37" s="714">
        <f>733.5+138.2+262.4</f>
        <v>1134.0999999999999</v>
      </c>
      <c r="D37" s="715">
        <f>-(382.9+68.9+82.2)</f>
        <v>-534</v>
      </c>
      <c r="E37" s="715">
        <f>C37+D37</f>
        <v>600.09999999999991</v>
      </c>
      <c r="F37" s="715">
        <v>12858.1</v>
      </c>
      <c r="G37" s="138">
        <v>1076270</v>
      </c>
      <c r="H37" s="716">
        <v>46</v>
      </c>
      <c r="I37" s="717"/>
      <c r="J37" s="1080"/>
      <c r="K37" s="194" t="s">
        <v>100</v>
      </c>
      <c r="L37" s="1017">
        <v>88826.707000000009</v>
      </c>
      <c r="M37" s="1017">
        <v>69784.34</v>
      </c>
      <c r="N37" s="1018">
        <v>19042.366999999995</v>
      </c>
      <c r="O37" s="1019">
        <v>348039.05466670817</v>
      </c>
      <c r="P37" s="1078">
        <v>2322734</v>
      </c>
      <c r="Q37" s="1077">
        <v>590</v>
      </c>
      <c r="R37" s="1176">
        <v>26</v>
      </c>
    </row>
    <row r="38" spans="1:18">
      <c r="A38" s="181"/>
      <c r="B38" s="275" t="s">
        <v>101</v>
      </c>
      <c r="C38" s="714">
        <f>594.4+133.3+688.6</f>
        <v>1416.3000000000002</v>
      </c>
      <c r="D38" s="715">
        <f>-(483.8+78.9+100)</f>
        <v>-662.7</v>
      </c>
      <c r="E38" s="715">
        <f>C38+D38</f>
        <v>753.60000000000014</v>
      </c>
      <c r="F38" s="715">
        <v>12714.8</v>
      </c>
      <c r="G38" s="138">
        <v>1133702</v>
      </c>
      <c r="H38" s="716">
        <v>46</v>
      </c>
      <c r="I38" s="717"/>
      <c r="J38" s="1080"/>
      <c r="K38" s="275" t="s">
        <v>101</v>
      </c>
      <c r="L38" s="1017">
        <f>Summary!G23</f>
        <v>93239.532000000007</v>
      </c>
      <c r="M38" s="1017">
        <f>Summary!K23</f>
        <v>77006.25</v>
      </c>
      <c r="N38" s="1018">
        <f>Summary!O23</f>
        <v>16233.282000000003</v>
      </c>
      <c r="O38" s="1019">
        <f>Summary!C23</f>
        <v>390856.45373643399</v>
      </c>
      <c r="P38" s="1078">
        <f>Summary!S23</f>
        <v>2379102</v>
      </c>
      <c r="Q38" s="1077">
        <f>Summary!W23</f>
        <v>597</v>
      </c>
      <c r="R38" s="1176">
        <v>26</v>
      </c>
    </row>
    <row r="39" spans="1:18" ht="13.5" thickBot="1">
      <c r="A39" s="181"/>
      <c r="B39" s="275" t="s">
        <v>102</v>
      </c>
      <c r="C39" s="714">
        <f>570.2+74.8+479.4</f>
        <v>1124.4000000000001</v>
      </c>
      <c r="D39" s="715">
        <f>-(241.3+31.4+113.5)</f>
        <v>-386.2</v>
      </c>
      <c r="E39" s="715">
        <f>C39+D39</f>
        <v>738.2</v>
      </c>
      <c r="F39" s="715">
        <v>13479.7</v>
      </c>
      <c r="G39" s="138">
        <v>1180965</v>
      </c>
      <c r="H39" s="716">
        <v>47</v>
      </c>
      <c r="I39" s="717">
        <v>20</v>
      </c>
      <c r="J39" s="1080"/>
      <c r="K39" s="275" t="s">
        <v>102</v>
      </c>
      <c r="L39" s="1017"/>
      <c r="M39" s="1017"/>
      <c r="N39" s="1018"/>
      <c r="O39" s="1019"/>
      <c r="P39" s="1078"/>
      <c r="Q39" s="1077"/>
      <c r="R39" s="1176"/>
    </row>
    <row r="40" spans="1:18" ht="13.5" thickTop="1">
      <c r="A40" s="181"/>
      <c r="B40" s="275"/>
      <c r="C40" s="710"/>
      <c r="D40" s="711"/>
      <c r="E40" s="711"/>
      <c r="F40" s="711"/>
      <c r="G40" s="139"/>
      <c r="H40" s="712"/>
      <c r="I40" s="713"/>
      <c r="J40" s="1080"/>
      <c r="K40" s="275"/>
      <c r="L40" s="731">
        <f>SUM(L36:L39)</f>
        <v>257704.05000000005</v>
      </c>
      <c r="M40" s="731">
        <f>SUM(M36:M39)</f>
        <v>211402.5</v>
      </c>
      <c r="N40" s="731">
        <f>SUM(N36:N39)</f>
        <v>46301.55</v>
      </c>
      <c r="O40" s="731"/>
      <c r="P40" s="731"/>
      <c r="Q40" s="731"/>
      <c r="R40" s="731"/>
    </row>
    <row r="41" spans="1:18" ht="13.5" thickBot="1">
      <c r="A41" s="181"/>
      <c r="B41" s="275"/>
      <c r="C41" s="714">
        <f>SUM(C36:C39)</f>
        <v>4572.8999999999996</v>
      </c>
      <c r="D41" s="715">
        <f>SUM(D36:D39)</f>
        <v>-2082.6</v>
      </c>
      <c r="E41" s="715">
        <f>SUM(E36:E39)</f>
        <v>2490.3000000000002</v>
      </c>
      <c r="F41" s="715"/>
      <c r="G41" s="138"/>
      <c r="H41" s="716"/>
      <c r="I41" s="717"/>
      <c r="J41" s="1080"/>
      <c r="K41" s="277"/>
      <c r="L41" s="718"/>
      <c r="M41" s="719"/>
      <c r="N41" s="719"/>
      <c r="O41" s="719"/>
      <c r="P41" s="721"/>
      <c r="Q41" s="721"/>
      <c r="R41" s="722"/>
    </row>
    <row r="42" spans="1:18" ht="13.5" thickTop="1">
      <c r="A42" s="181"/>
      <c r="B42" s="723" t="s">
        <v>106</v>
      </c>
      <c r="C42" s="710"/>
      <c r="D42" s="711"/>
      <c r="E42" s="711"/>
      <c r="F42" s="711"/>
      <c r="G42" s="139"/>
      <c r="H42" s="712"/>
      <c r="I42" s="713"/>
      <c r="J42" s="1080"/>
    </row>
    <row r="43" spans="1:18">
      <c r="A43" s="181"/>
      <c r="B43" s="275" t="s">
        <v>99</v>
      </c>
      <c r="C43" s="714">
        <f>730+147+351</f>
        <v>1228</v>
      </c>
      <c r="D43" s="715">
        <v>-674</v>
      </c>
      <c r="E43" s="715">
        <f>C43+D43</f>
        <v>554</v>
      </c>
      <c r="F43" s="715">
        <v>14626</v>
      </c>
      <c r="G43" s="138">
        <v>1223790</v>
      </c>
      <c r="H43" s="716">
        <v>48</v>
      </c>
      <c r="I43" s="717"/>
      <c r="J43" s="1080"/>
    </row>
    <row r="44" spans="1:18">
      <c r="A44" s="181"/>
      <c r="B44" s="275" t="s">
        <v>100</v>
      </c>
      <c r="C44" s="714">
        <v>1228</v>
      </c>
      <c r="D44" s="715">
        <v>-732</v>
      </c>
      <c r="E44" s="715">
        <f>C44+D44</f>
        <v>496</v>
      </c>
      <c r="F44" s="715">
        <v>16257</v>
      </c>
      <c r="G44" s="138">
        <v>1272106</v>
      </c>
      <c r="H44" s="716">
        <v>50</v>
      </c>
      <c r="I44" s="717"/>
      <c r="J44" s="1080"/>
    </row>
    <row r="45" spans="1:18">
      <c r="A45" s="181"/>
      <c r="B45" s="275" t="s">
        <v>101</v>
      </c>
      <c r="C45" s="714">
        <v>1273</v>
      </c>
      <c r="D45" s="715">
        <v>-816</v>
      </c>
      <c r="E45" s="715">
        <f>C45+D45</f>
        <v>457</v>
      </c>
      <c r="F45" s="715">
        <v>16159</v>
      </c>
      <c r="G45" s="138">
        <v>1295017</v>
      </c>
      <c r="H45" s="716">
        <v>56</v>
      </c>
      <c r="I45" s="717"/>
      <c r="J45" s="1080"/>
    </row>
    <row r="46" spans="1:18" ht="13.5" thickBot="1">
      <c r="A46" s="181"/>
      <c r="B46" s="275" t="s">
        <v>102</v>
      </c>
      <c r="C46" s="714">
        <v>1341</v>
      </c>
      <c r="D46" s="715">
        <v>-946</v>
      </c>
      <c r="E46" s="715">
        <f>C46+D46</f>
        <v>395</v>
      </c>
      <c r="F46" s="715">
        <v>19451</v>
      </c>
      <c r="G46" s="138">
        <v>1330549</v>
      </c>
      <c r="H46" s="716">
        <v>57</v>
      </c>
      <c r="I46" s="717">
        <v>20</v>
      </c>
      <c r="J46" s="1080"/>
    </row>
    <row r="47" spans="1:18" ht="13.5" thickTop="1">
      <c r="A47" s="181"/>
      <c r="B47" s="275"/>
      <c r="C47" s="710"/>
      <c r="D47" s="711"/>
      <c r="E47" s="711"/>
      <c r="F47" s="711"/>
      <c r="G47" s="139"/>
      <c r="H47" s="712"/>
      <c r="I47" s="713"/>
      <c r="J47" s="1080"/>
    </row>
    <row r="48" spans="1:18" ht="13.5" thickBot="1">
      <c r="A48" s="181"/>
      <c r="B48" s="275"/>
      <c r="C48" s="714">
        <f>SUM(C43:C46)</f>
        <v>5070</v>
      </c>
      <c r="D48" s="715">
        <f>SUM(D43:D46)</f>
        <v>-3168</v>
      </c>
      <c r="E48" s="715">
        <f>SUM(E43:E46)</f>
        <v>1902</v>
      </c>
      <c r="F48" s="715"/>
      <c r="G48" s="138"/>
      <c r="H48" s="716"/>
      <c r="I48" s="717"/>
      <c r="J48" s="1080"/>
    </row>
    <row r="49" spans="1:10" ht="13.5" thickTop="1">
      <c r="A49" s="181"/>
      <c r="B49" s="723" t="s">
        <v>107</v>
      </c>
      <c r="C49" s="710"/>
      <c r="D49" s="711"/>
      <c r="E49" s="711"/>
      <c r="F49" s="711"/>
      <c r="G49" s="139"/>
      <c r="H49" s="712"/>
      <c r="I49" s="713"/>
      <c r="J49" s="1080"/>
    </row>
    <row r="50" spans="1:10">
      <c r="A50" s="181"/>
      <c r="B50" s="275" t="s">
        <v>99</v>
      </c>
      <c r="C50" s="714">
        <v>1864</v>
      </c>
      <c r="D50" s="715">
        <v>-1463</v>
      </c>
      <c r="E50" s="715">
        <f>C50+D50</f>
        <v>401</v>
      </c>
      <c r="F50" s="715">
        <v>20018</v>
      </c>
      <c r="G50" s="138">
        <v>1371611</v>
      </c>
      <c r="H50" s="716">
        <v>60</v>
      </c>
      <c r="I50" s="717"/>
      <c r="J50" s="1080"/>
    </row>
    <row r="51" spans="1:10">
      <c r="A51" s="181"/>
      <c r="B51" s="275" t="s">
        <v>100</v>
      </c>
      <c r="C51" s="714">
        <v>2400</v>
      </c>
      <c r="D51" s="715">
        <v>-1077</v>
      </c>
      <c r="E51" s="715">
        <f>C51+D51</f>
        <v>1323</v>
      </c>
      <c r="F51" s="715">
        <v>22544</v>
      </c>
      <c r="G51" s="138">
        <v>1430880</v>
      </c>
      <c r="H51" s="716">
        <v>63</v>
      </c>
      <c r="I51" s="717"/>
      <c r="J51" s="1080"/>
    </row>
    <row r="52" spans="1:10">
      <c r="A52" s="181"/>
      <c r="B52" s="275" t="s">
        <v>101</v>
      </c>
      <c r="C52" s="714">
        <v>2216</v>
      </c>
      <c r="D52" s="715">
        <v>-1272</v>
      </c>
      <c r="E52" s="715">
        <f>C52+D52</f>
        <v>944</v>
      </c>
      <c r="F52" s="715">
        <v>24385</v>
      </c>
      <c r="G52" s="138">
        <v>1501342</v>
      </c>
      <c r="H52" s="716">
        <v>66</v>
      </c>
      <c r="I52" s="717"/>
      <c r="J52" s="1080"/>
    </row>
    <row r="53" spans="1:10" ht="13.5" thickBot="1">
      <c r="A53" s="181"/>
      <c r="B53" s="275" t="s">
        <v>102</v>
      </c>
      <c r="C53" s="714">
        <v>2163</v>
      </c>
      <c r="D53" s="715">
        <v>-1043</v>
      </c>
      <c r="E53" s="715">
        <f>C53+D53</f>
        <v>1120</v>
      </c>
      <c r="F53" s="715">
        <v>26326</v>
      </c>
      <c r="G53" s="138">
        <v>1573929</v>
      </c>
      <c r="H53" s="716">
        <v>69</v>
      </c>
      <c r="I53" s="717">
        <v>20</v>
      </c>
      <c r="J53" s="1080"/>
    </row>
    <row r="54" spans="1:10" ht="13.5" thickTop="1">
      <c r="A54" s="181"/>
      <c r="B54" s="275"/>
      <c r="C54" s="710"/>
      <c r="D54" s="711"/>
      <c r="E54" s="711"/>
      <c r="F54" s="711"/>
      <c r="G54" s="139"/>
      <c r="H54" s="712"/>
      <c r="I54" s="713"/>
      <c r="J54" s="1080"/>
    </row>
    <row r="55" spans="1:10" ht="13.5" thickBot="1">
      <c r="A55" s="181"/>
      <c r="B55" s="275"/>
      <c r="C55" s="714">
        <f>SUM(C50:C53)</f>
        <v>8643</v>
      </c>
      <c r="D55" s="715">
        <f>SUM(D50:D53)</f>
        <v>-4855</v>
      </c>
      <c r="E55" s="715">
        <f>SUM(E50:E53)</f>
        <v>3788</v>
      </c>
      <c r="F55" s="715"/>
      <c r="G55" s="138"/>
      <c r="H55" s="716"/>
      <c r="I55" s="717"/>
      <c r="J55" s="1080"/>
    </row>
    <row r="56" spans="1:10" ht="13.5" thickTop="1">
      <c r="A56" s="181"/>
      <c r="B56" s="723" t="s">
        <v>108</v>
      </c>
      <c r="C56" s="710"/>
      <c r="D56" s="711"/>
      <c r="E56" s="711"/>
      <c r="F56" s="711"/>
      <c r="G56" s="139"/>
      <c r="H56" s="712"/>
      <c r="I56" s="713"/>
      <c r="J56" s="1080"/>
    </row>
    <row r="57" spans="1:10">
      <c r="A57" s="181"/>
      <c r="B57" s="275" t="s">
        <v>99</v>
      </c>
      <c r="C57" s="714">
        <v>2340</v>
      </c>
      <c r="D57" s="715">
        <v>-1131</v>
      </c>
      <c r="E57" s="715">
        <f>C57+D57</f>
        <v>1209</v>
      </c>
      <c r="F57" s="715">
        <v>25629</v>
      </c>
      <c r="G57" s="138">
        <v>1648281</v>
      </c>
      <c r="H57" s="716">
        <v>82</v>
      </c>
      <c r="I57" s="717"/>
      <c r="J57" s="1080"/>
    </row>
    <row r="58" spans="1:10">
      <c r="A58" s="181"/>
      <c r="B58" s="275" t="s">
        <v>100</v>
      </c>
      <c r="C58" s="714">
        <v>2272</v>
      </c>
      <c r="D58" s="715">
        <v>-1247</v>
      </c>
      <c r="E58" s="715">
        <f>C58+D58</f>
        <v>1025</v>
      </c>
      <c r="F58" s="715">
        <v>27194</v>
      </c>
      <c r="G58" s="138">
        <v>1755395</v>
      </c>
      <c r="H58" s="716">
        <v>84</v>
      </c>
      <c r="I58" s="717"/>
      <c r="J58" s="1080"/>
    </row>
    <row r="59" spans="1:10">
      <c r="A59" s="181"/>
      <c r="B59" s="275" t="s">
        <v>101</v>
      </c>
      <c r="C59" s="714">
        <v>2740</v>
      </c>
      <c r="D59" s="715">
        <v>-1373</v>
      </c>
      <c r="E59" s="715">
        <f>C59+D59</f>
        <v>1367</v>
      </c>
      <c r="F59" s="715">
        <v>26690</v>
      </c>
      <c r="G59" s="138">
        <v>1807343</v>
      </c>
      <c r="H59" s="716">
        <v>84</v>
      </c>
      <c r="I59" s="717"/>
      <c r="J59" s="1080"/>
    </row>
    <row r="60" spans="1:10" ht="13.5" thickBot="1">
      <c r="A60" s="181"/>
      <c r="B60" s="275" t="s">
        <v>102</v>
      </c>
      <c r="C60" s="714">
        <v>2902</v>
      </c>
      <c r="D60" s="715">
        <v>-1552</v>
      </c>
      <c r="E60" s="715">
        <f>C60+D60</f>
        <v>1350</v>
      </c>
      <c r="F60" s="715">
        <v>33695</v>
      </c>
      <c r="G60" s="138">
        <v>1832197</v>
      </c>
      <c r="H60" s="716">
        <v>91</v>
      </c>
      <c r="I60" s="717">
        <v>20</v>
      </c>
      <c r="J60" s="1080"/>
    </row>
    <row r="61" spans="1:10" ht="13.5" thickTop="1">
      <c r="A61" s="181"/>
      <c r="B61" s="724"/>
      <c r="C61" s="725"/>
      <c r="D61" s="726"/>
      <c r="E61" s="726"/>
      <c r="F61" s="726"/>
      <c r="G61" s="727"/>
      <c r="H61" s="728"/>
      <c r="I61" s="729"/>
      <c r="J61" s="1081"/>
    </row>
    <row r="62" spans="1:10" ht="13.5" thickBot="1">
      <c r="A62" s="181"/>
      <c r="B62" s="275"/>
      <c r="C62" s="714">
        <f>SUM(C57:C60)</f>
        <v>10254</v>
      </c>
      <c r="D62" s="715">
        <f>SUM(D57:D60)</f>
        <v>-5303</v>
      </c>
      <c r="E62" s="715">
        <f>SUM(E57:E60)</f>
        <v>4951</v>
      </c>
      <c r="F62" s="715"/>
      <c r="G62" s="138"/>
      <c r="H62" s="716"/>
      <c r="I62" s="717"/>
      <c r="J62" s="1080"/>
    </row>
    <row r="63" spans="1:10" ht="13.5" thickTop="1">
      <c r="A63" s="181"/>
      <c r="B63" s="723" t="s">
        <v>109</v>
      </c>
      <c r="C63" s="710"/>
      <c r="D63" s="711"/>
      <c r="E63" s="711"/>
      <c r="F63" s="711"/>
      <c r="G63" s="139"/>
      <c r="H63" s="712"/>
      <c r="I63" s="713"/>
      <c r="J63" s="1080"/>
    </row>
    <row r="64" spans="1:10">
      <c r="A64" s="181"/>
      <c r="B64" s="275" t="s">
        <v>99</v>
      </c>
      <c r="C64" s="714">
        <v>3708</v>
      </c>
      <c r="D64" s="715">
        <v>-2013</v>
      </c>
      <c r="E64" s="715">
        <f>C64+D64</f>
        <v>1695</v>
      </c>
      <c r="F64" s="715">
        <v>37273</v>
      </c>
      <c r="G64" s="138">
        <v>1870392</v>
      </c>
      <c r="H64" s="716">
        <v>92</v>
      </c>
      <c r="I64" s="717"/>
      <c r="J64" s="1080"/>
    </row>
    <row r="65" spans="1:10">
      <c r="A65" s="181"/>
      <c r="B65" s="275" t="s">
        <v>100</v>
      </c>
      <c r="C65" s="714">
        <v>4408</v>
      </c>
      <c r="D65" s="715">
        <v>-2512</v>
      </c>
      <c r="E65" s="715">
        <v>1896</v>
      </c>
      <c r="F65" s="715">
        <v>40264</v>
      </c>
      <c r="G65" s="138">
        <v>1974995</v>
      </c>
      <c r="H65" s="716">
        <v>99</v>
      </c>
      <c r="I65" s="717"/>
      <c r="J65" s="1080"/>
    </row>
    <row r="66" spans="1:10">
      <c r="A66" s="181"/>
      <c r="B66" s="275" t="s">
        <v>101</v>
      </c>
      <c r="C66" s="714">
        <v>4036</v>
      </c>
      <c r="D66" s="715">
        <v>-2204</v>
      </c>
      <c r="E66" s="715">
        <v>1833</v>
      </c>
      <c r="F66" s="715">
        <v>42292</v>
      </c>
      <c r="G66" s="138">
        <v>2017304</v>
      </c>
      <c r="H66" s="716">
        <v>102</v>
      </c>
      <c r="I66" s="717"/>
      <c r="J66" s="1080"/>
    </row>
    <row r="67" spans="1:10" ht="13.5" thickBot="1">
      <c r="A67" s="181"/>
      <c r="B67" s="275" t="s">
        <v>102</v>
      </c>
      <c r="C67" s="714">
        <v>4731</v>
      </c>
      <c r="D67" s="715">
        <v>-2362</v>
      </c>
      <c r="E67" s="715">
        <v>2369</v>
      </c>
      <c r="F67" s="730" t="s">
        <v>110</v>
      </c>
      <c r="G67" s="138">
        <v>2110043</v>
      </c>
      <c r="H67" s="716">
        <v>107</v>
      </c>
      <c r="I67" s="717">
        <v>21</v>
      </c>
      <c r="J67" s="1080"/>
    </row>
    <row r="68" spans="1:10" ht="13.5" thickTop="1">
      <c r="A68" s="181"/>
      <c r="B68" s="275"/>
      <c r="C68" s="710"/>
      <c r="D68" s="711"/>
      <c r="E68" s="711"/>
      <c r="F68" s="711"/>
      <c r="G68" s="139"/>
      <c r="H68" s="712"/>
      <c r="I68" s="713"/>
      <c r="J68" s="1080"/>
    </row>
    <row r="69" spans="1:10" ht="13.5" thickBot="1">
      <c r="A69" s="181"/>
      <c r="B69" s="275"/>
      <c r="C69" s="714">
        <f>SUM(C64:C67)</f>
        <v>16883</v>
      </c>
      <c r="D69" s="715">
        <f>SUM(D64:D67)</f>
        <v>-9091</v>
      </c>
      <c r="E69" s="730" t="s">
        <v>111</v>
      </c>
      <c r="F69" s="715"/>
      <c r="G69" s="138"/>
      <c r="H69" s="716"/>
      <c r="I69" s="717"/>
      <c r="J69" s="1080"/>
    </row>
    <row r="70" spans="1:10" ht="13.5" thickTop="1">
      <c r="A70" s="181"/>
      <c r="B70" s="709">
        <v>1997</v>
      </c>
      <c r="C70" s="710"/>
      <c r="D70" s="711"/>
      <c r="E70" s="711"/>
      <c r="F70" s="711"/>
      <c r="G70" s="139"/>
      <c r="H70" s="712"/>
      <c r="I70" s="713"/>
      <c r="J70" s="1080"/>
    </row>
    <row r="71" spans="1:10">
      <c r="A71" s="181"/>
      <c r="B71" s="275" t="s">
        <v>99</v>
      </c>
      <c r="C71" s="714">
        <v>6313</v>
      </c>
      <c r="D71" s="715">
        <v>-3528</v>
      </c>
      <c r="E71" s="715">
        <v>2785</v>
      </c>
      <c r="F71" s="715">
        <v>48850</v>
      </c>
      <c r="G71" s="138">
        <v>2154867</v>
      </c>
      <c r="H71" s="716">
        <v>111</v>
      </c>
      <c r="I71" s="717"/>
      <c r="J71" s="1080"/>
    </row>
    <row r="72" spans="1:10">
      <c r="A72" s="181"/>
      <c r="B72" s="275" t="s">
        <v>100</v>
      </c>
      <c r="C72" s="714">
        <v>10279</v>
      </c>
      <c r="D72" s="715">
        <v>-5533</v>
      </c>
      <c r="E72" s="715">
        <v>4746</v>
      </c>
      <c r="F72" s="715">
        <v>56727</v>
      </c>
      <c r="G72" s="138">
        <v>2212995</v>
      </c>
      <c r="H72" s="716">
        <v>124</v>
      </c>
      <c r="I72" s="717"/>
      <c r="J72" s="1080"/>
    </row>
    <row r="73" spans="1:10">
      <c r="A73" s="181"/>
      <c r="B73" s="275" t="s">
        <v>101</v>
      </c>
      <c r="C73" s="714">
        <v>14420</v>
      </c>
      <c r="D73" s="715">
        <v>-8441.4</v>
      </c>
      <c r="E73" s="715">
        <f>C73+D73</f>
        <v>5978.6</v>
      </c>
      <c r="F73" s="715">
        <v>61608.6</v>
      </c>
      <c r="G73" s="138">
        <v>2286875</v>
      </c>
      <c r="H73" s="716">
        <v>134</v>
      </c>
      <c r="I73" s="717"/>
      <c r="J73" s="1080"/>
    </row>
    <row r="74" spans="1:10" ht="13.5" thickBot="1">
      <c r="A74" s="181"/>
      <c r="B74" s="275" t="s">
        <v>102</v>
      </c>
      <c r="C74" s="714">
        <v>14536</v>
      </c>
      <c r="D74" s="715">
        <v>-9791.1</v>
      </c>
      <c r="E74" s="715">
        <v>4744.8999999999996</v>
      </c>
      <c r="F74" s="730">
        <v>61652.7</v>
      </c>
      <c r="G74" s="138">
        <v>2353676</v>
      </c>
      <c r="H74" s="716">
        <v>149</v>
      </c>
      <c r="I74" s="717">
        <v>25</v>
      </c>
      <c r="J74" s="1080"/>
    </row>
    <row r="75" spans="1:10" ht="13.5" thickTop="1">
      <c r="A75" s="181"/>
      <c r="B75" s="275"/>
      <c r="C75" s="710"/>
      <c r="D75" s="711"/>
      <c r="E75" s="711"/>
      <c r="F75" s="711"/>
      <c r="G75" s="139"/>
      <c r="H75" s="712"/>
      <c r="I75" s="713"/>
      <c r="J75" s="1080"/>
    </row>
    <row r="76" spans="1:10" ht="13.5" thickBot="1">
      <c r="A76" s="181"/>
      <c r="B76" s="277"/>
      <c r="C76" s="718">
        <f>SUM(C71:C74)</f>
        <v>45548</v>
      </c>
      <c r="D76" s="719">
        <f>SUM(D71:D74)</f>
        <v>-27293.5</v>
      </c>
      <c r="E76" s="719">
        <f>SUM(E71:E74)</f>
        <v>18254.5</v>
      </c>
      <c r="F76" s="719"/>
      <c r="G76" s="720"/>
      <c r="H76" s="721"/>
      <c r="I76" s="722"/>
      <c r="J76" s="1080"/>
    </row>
    <row r="77" spans="1:10" ht="13.5" thickTop="1">
      <c r="B77" s="709">
        <v>1998</v>
      </c>
      <c r="C77" s="710"/>
      <c r="D77" s="711"/>
      <c r="E77" s="711"/>
      <c r="F77" s="711"/>
      <c r="G77" s="139"/>
      <c r="H77" s="712"/>
      <c r="I77" s="713"/>
      <c r="J77" s="1080"/>
    </row>
    <row r="78" spans="1:10">
      <c r="B78" s="275" t="s">
        <v>99</v>
      </c>
      <c r="C78" s="714">
        <v>13548.8</v>
      </c>
      <c r="D78" s="715">
        <v>-9258.2000000000007</v>
      </c>
      <c r="E78" s="715">
        <f>C78+D78</f>
        <v>4290.5999999999985</v>
      </c>
      <c r="F78" s="730">
        <v>78454.100000000006</v>
      </c>
      <c r="G78" s="138">
        <v>2382220</v>
      </c>
      <c r="H78" s="716">
        <v>156</v>
      </c>
      <c r="I78" s="717">
        <v>26</v>
      </c>
      <c r="J78" s="1080"/>
    </row>
    <row r="79" spans="1:10">
      <c r="B79" s="275" t="s">
        <v>100</v>
      </c>
      <c r="C79" s="714">
        <v>16362.7</v>
      </c>
      <c r="D79" s="715">
        <v>-13955</v>
      </c>
      <c r="E79" s="715">
        <v>2407.6999999999998</v>
      </c>
      <c r="F79" s="730">
        <v>78817.600000000006</v>
      </c>
      <c r="G79" s="138">
        <v>2410499</v>
      </c>
      <c r="H79" s="716">
        <v>165</v>
      </c>
      <c r="I79" s="717">
        <v>26</v>
      </c>
      <c r="J79" s="1080"/>
    </row>
    <row r="80" spans="1:10">
      <c r="B80" s="275" t="s">
        <v>101</v>
      </c>
      <c r="C80" s="714">
        <v>16946.3</v>
      </c>
      <c r="D80" s="715">
        <v>-15220.5</v>
      </c>
      <c r="E80" s="715">
        <f>C80+D80</f>
        <v>1725.7999999999993</v>
      </c>
      <c r="F80" s="730">
        <v>61892.6</v>
      </c>
      <c r="G80" s="138">
        <v>2470455</v>
      </c>
      <c r="H80" s="716">
        <v>186</v>
      </c>
      <c r="I80" s="717">
        <v>26</v>
      </c>
      <c r="J80" s="1080"/>
    </row>
    <row r="81" spans="2:18" ht="13.5" thickBot="1">
      <c r="B81" s="275" t="s">
        <v>102</v>
      </c>
      <c r="C81" s="714">
        <v>17002</v>
      </c>
      <c r="D81" s="715">
        <v>-11486.9</v>
      </c>
      <c r="E81" s="715">
        <v>5515.1</v>
      </c>
      <c r="F81" s="730">
        <v>71279</v>
      </c>
      <c r="G81" s="138">
        <v>2500649</v>
      </c>
      <c r="H81" s="716">
        <v>204</v>
      </c>
      <c r="I81" s="717">
        <v>28</v>
      </c>
      <c r="J81" s="1080"/>
    </row>
    <row r="82" spans="2:18" ht="13.5" thickTop="1">
      <c r="B82" s="275"/>
      <c r="C82" s="731">
        <f>SUM(C78:C81)</f>
        <v>63859.8</v>
      </c>
      <c r="D82" s="732">
        <f>SUM(D78:D81)</f>
        <v>-49920.6</v>
      </c>
      <c r="E82" s="733">
        <f>SUM(E78:E81)</f>
        <v>13939.199999999999</v>
      </c>
      <c r="F82" s="711"/>
      <c r="G82" s="712"/>
      <c r="H82" s="712"/>
      <c r="I82" s="713"/>
      <c r="J82" s="1080"/>
    </row>
    <row r="83" spans="2:18" ht="13.5" thickBot="1">
      <c r="B83" s="277"/>
      <c r="C83" s="718"/>
      <c r="D83" s="719"/>
      <c r="E83" s="719"/>
      <c r="F83" s="719"/>
      <c r="G83" s="721"/>
      <c r="H83" s="721"/>
      <c r="I83" s="722"/>
      <c r="J83" s="1080"/>
    </row>
    <row r="84" spans="2:18" ht="13.5" thickTop="1">
      <c r="B84" s="709">
        <v>1999</v>
      </c>
      <c r="C84" s="710"/>
      <c r="D84" s="711"/>
      <c r="E84" s="711"/>
      <c r="F84" s="711"/>
      <c r="G84" s="139"/>
      <c r="H84" s="712"/>
      <c r="I84" s="713"/>
      <c r="J84" s="1080"/>
    </row>
    <row r="85" spans="2:18">
      <c r="B85" s="275" t="s">
        <v>99</v>
      </c>
      <c r="C85" s="714">
        <v>29630</v>
      </c>
      <c r="D85" s="715">
        <v>-16929.8</v>
      </c>
      <c r="E85" s="715">
        <f>C85+D85</f>
        <v>12700.2</v>
      </c>
      <c r="F85" s="730">
        <v>90655.9</v>
      </c>
      <c r="G85" s="138">
        <v>2471084</v>
      </c>
      <c r="H85" s="716">
        <v>221</v>
      </c>
      <c r="I85" s="717">
        <v>28</v>
      </c>
      <c r="J85" s="1080"/>
    </row>
    <row r="86" spans="2:18">
      <c r="B86" s="275" t="s">
        <v>100</v>
      </c>
      <c r="C86" s="714">
        <v>22338</v>
      </c>
      <c r="D86" s="715">
        <v>-18500</v>
      </c>
      <c r="E86" s="715">
        <f>C86+D86</f>
        <v>3838</v>
      </c>
      <c r="F86" s="730">
        <v>95674.1</v>
      </c>
      <c r="G86" s="138">
        <v>2412119</v>
      </c>
      <c r="H86" s="716">
        <v>225</v>
      </c>
      <c r="I86" s="717">
        <v>28</v>
      </c>
      <c r="J86" s="1080"/>
    </row>
    <row r="87" spans="2:18">
      <c r="B87" s="275" t="s">
        <v>101</v>
      </c>
      <c r="C87" s="714">
        <v>21890</v>
      </c>
      <c r="D87" s="715">
        <v>-17923</v>
      </c>
      <c r="E87" s="715">
        <v>3967</v>
      </c>
      <c r="F87" s="730">
        <v>93900</v>
      </c>
      <c r="G87" s="138">
        <v>2389833</v>
      </c>
      <c r="H87" s="716">
        <v>240</v>
      </c>
      <c r="I87" s="717">
        <v>30</v>
      </c>
      <c r="J87" s="1080"/>
    </row>
    <row r="88" spans="2:18" ht="13.5" thickBot="1">
      <c r="B88" s="275" t="s">
        <v>102</v>
      </c>
      <c r="C88" s="714">
        <v>27484</v>
      </c>
      <c r="D88" s="715">
        <v>-22416</v>
      </c>
      <c r="E88" s="715">
        <v>5071</v>
      </c>
      <c r="F88" s="730">
        <v>112217</v>
      </c>
      <c r="G88" s="138">
        <v>2390161</v>
      </c>
      <c r="H88" s="716">
        <v>260</v>
      </c>
      <c r="I88" s="717">
        <v>31</v>
      </c>
      <c r="J88" s="1080"/>
    </row>
    <row r="89" spans="2:18" ht="13.5" thickTop="1">
      <c r="B89" s="275"/>
      <c r="C89" s="731">
        <f>SUM(C85:C88)</f>
        <v>101342</v>
      </c>
      <c r="D89" s="732">
        <f>SUM(D85:D88)</f>
        <v>-75768.800000000003</v>
      </c>
      <c r="E89" s="733">
        <f>SUM(E85:E88)</f>
        <v>25576.2</v>
      </c>
      <c r="F89" s="711"/>
      <c r="G89" s="712"/>
      <c r="H89" s="712"/>
      <c r="I89" s="713"/>
      <c r="J89" s="1080"/>
    </row>
    <row r="90" spans="2:18" ht="13.5" thickBot="1">
      <c r="B90" s="277"/>
      <c r="C90" s="718"/>
      <c r="D90" s="719"/>
      <c r="E90" s="719"/>
      <c r="F90" s="719"/>
      <c r="G90" s="721"/>
      <c r="H90" s="721"/>
      <c r="I90" s="722"/>
      <c r="J90" s="1080"/>
    </row>
    <row r="91" spans="2:18" ht="13.5" thickTop="1">
      <c r="B91" s="709">
        <v>2000</v>
      </c>
      <c r="C91" s="710"/>
      <c r="D91" s="711"/>
      <c r="E91" s="711"/>
      <c r="F91" s="711"/>
      <c r="G91" s="139"/>
      <c r="H91" s="712"/>
      <c r="I91" s="713"/>
      <c r="J91" s="1080"/>
    </row>
    <row r="92" spans="2:18">
      <c r="B92" s="275" t="s">
        <v>99</v>
      </c>
      <c r="C92" s="1017">
        <v>28269</v>
      </c>
      <c r="D92" s="1020">
        <v>-22329</v>
      </c>
      <c r="E92" s="1018">
        <f>C92+D92</f>
        <v>5940</v>
      </c>
      <c r="F92" s="1019">
        <v>117339</v>
      </c>
      <c r="G92" s="1078">
        <v>2271327</v>
      </c>
      <c r="H92" s="1015">
        <v>273</v>
      </c>
      <c r="I92" s="1016">
        <v>31</v>
      </c>
      <c r="J92" s="181"/>
    </row>
    <row r="93" spans="2:18">
      <c r="B93" s="275" t="s">
        <v>100</v>
      </c>
      <c r="C93" s="714">
        <v>28489.3</v>
      </c>
      <c r="D93" s="715">
        <v>-22056</v>
      </c>
      <c r="E93" s="715">
        <f>C93+D93</f>
        <v>6433.2999999999993</v>
      </c>
      <c r="F93" s="730">
        <v>119688.5</v>
      </c>
      <c r="G93" s="138">
        <v>2271028</v>
      </c>
      <c r="H93" s="716">
        <v>301</v>
      </c>
      <c r="I93" s="1021">
        <v>31</v>
      </c>
      <c r="J93" s="1082"/>
    </row>
    <row r="94" spans="2:18">
      <c r="B94" s="275" t="s">
        <v>101</v>
      </c>
      <c r="C94" s="714">
        <v>30063</v>
      </c>
      <c r="D94" s="715">
        <v>-25834</v>
      </c>
      <c r="E94" s="715">
        <f>C94+D94</f>
        <v>4229</v>
      </c>
      <c r="F94" s="730">
        <v>127206</v>
      </c>
      <c r="G94" s="138">
        <f>Summary!U23</f>
        <v>2322734</v>
      </c>
      <c r="H94" s="716">
        <f>Summary!Y23</f>
        <v>570</v>
      </c>
      <c r="I94" s="717">
        <v>30</v>
      </c>
      <c r="J94" s="1080"/>
    </row>
    <row r="95" spans="2:18" ht="13.5" thickBot="1">
      <c r="B95" s="275" t="s">
        <v>102</v>
      </c>
      <c r="C95" s="714">
        <v>26988</v>
      </c>
      <c r="D95" s="715">
        <v>-22781</v>
      </c>
      <c r="E95" s="715">
        <v>4206</v>
      </c>
      <c r="F95" s="730">
        <v>128384.7</v>
      </c>
      <c r="G95" s="138">
        <v>2059545</v>
      </c>
      <c r="H95" s="716">
        <v>334</v>
      </c>
      <c r="I95" s="717">
        <v>29</v>
      </c>
      <c r="J95" s="1080"/>
      <c r="K95" s="181"/>
      <c r="L95" s="181"/>
      <c r="M95" s="181"/>
      <c r="N95" s="181"/>
      <c r="O95" s="181"/>
      <c r="P95" s="181"/>
      <c r="Q95" s="181"/>
      <c r="R95" s="181"/>
    </row>
    <row r="96" spans="2:18" ht="13.5" thickTop="1">
      <c r="B96" s="275"/>
      <c r="C96" s="731">
        <f>SUM(C92:C95)</f>
        <v>113809.3</v>
      </c>
      <c r="D96" s="731">
        <f>SUM(D92:D95)</f>
        <v>-93000</v>
      </c>
      <c r="E96" s="731">
        <f>SUM(E92:E95)</f>
        <v>20808.3</v>
      </c>
      <c r="F96" s="711"/>
      <c r="G96" s="712"/>
      <c r="H96" s="712"/>
      <c r="I96" s="713"/>
      <c r="J96" s="1080"/>
      <c r="K96" s="181"/>
      <c r="L96" s="181"/>
      <c r="M96" s="181"/>
      <c r="N96" s="181"/>
      <c r="O96" s="181"/>
      <c r="P96" s="181"/>
      <c r="Q96" s="181"/>
      <c r="R96" s="181"/>
    </row>
    <row r="97" spans="2:18" ht="13.5" thickBot="1">
      <c r="B97" s="277"/>
      <c r="C97" s="718"/>
      <c r="D97" s="719"/>
      <c r="E97" s="719"/>
      <c r="F97" s="719"/>
      <c r="G97" s="721"/>
      <c r="H97" s="721"/>
      <c r="I97" s="722"/>
      <c r="J97" s="1080"/>
      <c r="K97" s="181"/>
      <c r="L97" s="181"/>
      <c r="M97" s="181"/>
      <c r="N97" s="181"/>
      <c r="O97" s="181"/>
      <c r="P97" s="181"/>
      <c r="Q97" s="181"/>
      <c r="R97" s="181"/>
    </row>
    <row r="98" spans="2:18" ht="10.5" customHeight="1" thickTop="1">
      <c r="B98" s="1087"/>
      <c r="C98" s="733"/>
      <c r="D98" s="733"/>
      <c r="E98" s="733"/>
      <c r="F98" s="733"/>
      <c r="G98" s="1088"/>
      <c r="H98" s="1089"/>
      <c r="I98" s="1089"/>
      <c r="J98" s="1080"/>
      <c r="K98" s="181"/>
      <c r="L98" s="181"/>
      <c r="M98" s="181"/>
      <c r="N98" s="181"/>
      <c r="O98" s="181"/>
      <c r="P98" s="181"/>
      <c r="Q98" s="181"/>
      <c r="R98" s="181"/>
    </row>
    <row r="99" spans="2:18" s="181" customFormat="1">
      <c r="B99" s="184"/>
      <c r="C99" s="1083"/>
      <c r="D99" s="1084"/>
      <c r="E99" s="1083"/>
      <c r="F99" s="1083"/>
      <c r="G99" s="1083"/>
      <c r="H99" s="255"/>
    </row>
    <row r="100" spans="2:18" s="181" customFormat="1">
      <c r="B100" s="184"/>
      <c r="C100" s="271"/>
      <c r="D100" s="271"/>
      <c r="E100" s="271"/>
      <c r="F100" s="1085"/>
      <c r="G100" s="1086"/>
      <c r="H100" s="1080"/>
      <c r="I100" s="1082"/>
      <c r="J100" s="1082"/>
    </row>
    <row r="101" spans="2:18" s="181" customFormat="1">
      <c r="B101" s="184"/>
      <c r="C101" s="271"/>
      <c r="D101" s="271"/>
      <c r="E101" s="271"/>
      <c r="F101" s="1085"/>
      <c r="G101" s="1086"/>
      <c r="H101" s="1080"/>
      <c r="I101" s="1080"/>
      <c r="J101" s="1080"/>
      <c r="K101" s="183"/>
      <c r="L101" s="183"/>
      <c r="M101" s="183"/>
      <c r="N101" s="183"/>
      <c r="O101" s="183"/>
      <c r="P101" s="183"/>
      <c r="Q101" s="183"/>
      <c r="R101" s="183"/>
    </row>
    <row r="102" spans="2:18" s="181" customFormat="1">
      <c r="B102" s="184"/>
      <c r="C102" s="271"/>
      <c r="D102" s="271"/>
      <c r="E102" s="271"/>
      <c r="F102" s="1085"/>
      <c r="G102" s="1086"/>
      <c r="H102" s="1080"/>
      <c r="I102" s="1080"/>
      <c r="J102" s="1080"/>
      <c r="K102" s="183"/>
      <c r="L102" s="183"/>
      <c r="M102" s="183"/>
      <c r="N102" s="183"/>
      <c r="O102" s="183"/>
      <c r="P102" s="183"/>
      <c r="Q102" s="183"/>
      <c r="R102" s="183"/>
    </row>
    <row r="103" spans="2:18" s="181" customFormat="1">
      <c r="B103" s="184"/>
      <c r="C103" s="271"/>
      <c r="D103" s="271"/>
      <c r="E103" s="271"/>
      <c r="F103" s="271"/>
      <c r="G103" s="271"/>
      <c r="H103" s="271"/>
      <c r="I103" s="271"/>
      <c r="J103" s="271"/>
      <c r="K103" s="183"/>
      <c r="L103" s="183"/>
      <c r="M103" s="183"/>
      <c r="N103" s="183"/>
      <c r="O103" s="183"/>
      <c r="P103" s="183"/>
      <c r="Q103" s="183"/>
      <c r="R103" s="183"/>
    </row>
    <row r="104" spans="2:18" s="181" customFormat="1">
      <c r="B104" s="184"/>
      <c r="C104" s="271"/>
      <c r="D104" s="271"/>
      <c r="E104" s="271"/>
      <c r="F104" s="271"/>
      <c r="G104" s="1080"/>
      <c r="H104" s="1080"/>
      <c r="I104" s="1080"/>
      <c r="J104" s="1080"/>
      <c r="K104" s="183"/>
      <c r="L104" s="183"/>
      <c r="M104" s="183"/>
      <c r="N104" s="183"/>
      <c r="O104" s="183"/>
      <c r="P104" s="183"/>
      <c r="Q104" s="183"/>
      <c r="R104" s="183"/>
    </row>
  </sheetData>
  <sheetProtection password="DEEA" sheet="1" objects="1" scenarios="1"/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>&amp;CASSOCIATION OF COLLECTIVE INVESTMENTS
QUARTERLY REPORT</oddHeader>
    <oddFooter>&amp;RPage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4"/>
  <sheetViews>
    <sheetView workbookViewId="0" xr3:uid="{9B253EF2-77E0-53E3-AE26-4D66ECD923F3}"/>
  </sheetViews>
  <sheetFormatPr defaultRowHeight="14.25"/>
  <cols>
    <col min="1" max="1" width="4.140625" style="920" customWidth="1"/>
    <col min="2" max="2" width="38.7109375" style="781" customWidth="1"/>
    <col min="3" max="3" width="11.140625" style="781" hidden="1" customWidth="1"/>
    <col min="4" max="4" width="9.140625" style="781" hidden="1" customWidth="1"/>
    <col min="5" max="5" width="10.28515625" style="781" hidden="1" customWidth="1"/>
    <col min="6" max="7" width="9.140625" style="781" hidden="1" customWidth="1"/>
    <col min="8" max="8" width="17" style="781" customWidth="1"/>
    <col min="9" max="9" width="6.5703125" style="781" customWidth="1"/>
    <col min="10" max="10" width="11" style="781" customWidth="1"/>
    <col min="11" max="11" width="11.7109375" style="781" customWidth="1"/>
    <col min="12" max="12" width="5.85546875" style="781" customWidth="1"/>
    <col min="13" max="13" width="13.28515625" style="781" customWidth="1"/>
    <col min="14" max="14" width="5.7109375" style="781" customWidth="1"/>
    <col min="15" max="15" width="9.7109375" style="781" customWidth="1"/>
    <col min="16" max="16" width="43.5703125" style="781" customWidth="1"/>
    <col min="17" max="17" width="12.7109375" style="781" customWidth="1"/>
    <col min="18" max="18" width="5.5703125" style="782" customWidth="1"/>
    <col min="19" max="19" width="12.7109375" style="781" customWidth="1"/>
    <col min="20" max="20" width="7.28515625" style="781" customWidth="1"/>
    <col min="21" max="21" width="9.140625" style="781"/>
    <col min="22" max="22" width="42.42578125" style="781" bestFit="1" customWidth="1"/>
    <col min="23" max="23" width="10.42578125" style="781" customWidth="1"/>
    <col min="24" max="24" width="6.42578125" style="781" customWidth="1"/>
    <col min="25" max="25" width="9.140625" style="781"/>
    <col min="26" max="26" width="6.140625" style="781" customWidth="1"/>
    <col min="27" max="16384" width="9.140625" style="781"/>
  </cols>
  <sheetData>
    <row r="1" spans="1:26" ht="15">
      <c r="A1" s="779"/>
      <c r="B1" s="780" t="s">
        <v>37</v>
      </c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T1" s="783" t="str">
        <f>Summary!V1</f>
        <v>QUARTER ENDED 30 SEPTEMBER 2005</v>
      </c>
    </row>
    <row r="2" spans="1:26" ht="15">
      <c r="A2" s="779"/>
      <c r="B2" s="780" t="s">
        <v>112</v>
      </c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779"/>
      <c r="O2" s="779"/>
    </row>
    <row r="3" spans="1:26" ht="15.75" thickBot="1">
      <c r="A3" s="779" t="s">
        <v>2</v>
      </c>
      <c r="B3" s="784"/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779"/>
      <c r="N3" s="779"/>
      <c r="O3" s="779"/>
    </row>
    <row r="4" spans="1:26" ht="15">
      <c r="A4" s="779"/>
      <c r="B4" s="785"/>
      <c r="C4" s="786"/>
      <c r="D4" s="787" t="s">
        <v>113</v>
      </c>
      <c r="E4" s="787"/>
      <c r="F4" s="787"/>
      <c r="G4" s="788"/>
      <c r="H4" s="789"/>
      <c r="I4" s="787"/>
      <c r="J4" s="787" t="s">
        <v>114</v>
      </c>
      <c r="K4" s="787"/>
      <c r="L4" s="787"/>
      <c r="M4" s="790"/>
      <c r="N4" s="791"/>
      <c r="O4" s="791"/>
      <c r="P4" s="556"/>
      <c r="Q4" s="567" t="s">
        <v>62</v>
      </c>
      <c r="R4" s="565"/>
      <c r="S4" s="562"/>
      <c r="T4" s="563"/>
      <c r="V4" s="556"/>
      <c r="W4" s="567" t="s">
        <v>68</v>
      </c>
      <c r="X4" s="565"/>
      <c r="Y4" s="562"/>
      <c r="Z4" s="563"/>
    </row>
    <row r="5" spans="1:26" ht="15">
      <c r="A5" s="779"/>
      <c r="B5" s="792"/>
      <c r="C5" s="793"/>
      <c r="D5" s="794" t="s">
        <v>115</v>
      </c>
      <c r="E5" s="794"/>
      <c r="F5" s="794"/>
      <c r="G5" s="795"/>
      <c r="H5" s="796"/>
      <c r="I5" s="794"/>
      <c r="J5" s="794" t="s">
        <v>116</v>
      </c>
      <c r="K5" s="794"/>
      <c r="L5" s="794"/>
      <c r="M5" s="797"/>
      <c r="N5" s="791"/>
      <c r="O5" s="791"/>
      <c r="P5" s="557"/>
      <c r="Q5" s="921" t="str">
        <f>Summary!C6</f>
        <v>30/09/2005</v>
      </c>
      <c r="R5" s="515"/>
      <c r="S5" s="583" t="str">
        <f>Summary!E6</f>
        <v>30/06/2005</v>
      </c>
      <c r="T5" s="569"/>
      <c r="V5" s="557"/>
      <c r="W5" s="921" t="str">
        <f>Summary!C6</f>
        <v>30/09/2005</v>
      </c>
      <c r="X5" s="515"/>
      <c r="Y5" s="583" t="str">
        <f>Summary!E6</f>
        <v>30/06/2005</v>
      </c>
      <c r="Z5" s="569"/>
    </row>
    <row r="6" spans="1:26" ht="15.75" thickBot="1">
      <c r="A6" s="779"/>
      <c r="B6" s="798"/>
      <c r="C6" s="799" t="str">
        <f>[3]EQ!C6</f>
        <v xml:space="preserve">TOTAL </v>
      </c>
      <c r="D6" s="800"/>
      <c r="E6" s="801" t="str">
        <f>[3]EQ!E6</f>
        <v>ABSA GROWTH</v>
      </c>
      <c r="F6" s="802"/>
      <c r="G6" s="795"/>
      <c r="H6" s="922" t="s">
        <v>2</v>
      </c>
      <c r="I6" s="923" t="str">
        <f>Summary!C6</f>
        <v>30/09/2005</v>
      </c>
      <c r="J6" s="924"/>
      <c r="K6" s="925"/>
      <c r="L6" s="926" t="str">
        <f>Summary!E6</f>
        <v>30/06/2005</v>
      </c>
      <c r="M6" s="927"/>
      <c r="N6" s="791"/>
      <c r="O6" s="791"/>
      <c r="P6" s="803"/>
      <c r="Q6" s="804" t="s">
        <v>117</v>
      </c>
      <c r="R6" s="805" t="s">
        <v>21</v>
      </c>
      <c r="S6" s="806" t="s">
        <v>117</v>
      </c>
      <c r="T6" s="807" t="s">
        <v>21</v>
      </c>
      <c r="V6" s="803"/>
      <c r="W6" s="804" t="s">
        <v>117</v>
      </c>
      <c r="X6" s="805" t="s">
        <v>21</v>
      </c>
      <c r="Y6" s="806" t="s">
        <v>117</v>
      </c>
      <c r="Z6" s="807" t="s">
        <v>21</v>
      </c>
    </row>
    <row r="7" spans="1:26" ht="15">
      <c r="A7" s="779"/>
      <c r="B7" s="798"/>
      <c r="C7" s="799" t="s">
        <v>117</v>
      </c>
      <c r="D7" s="808"/>
      <c r="E7" s="801" t="s">
        <v>117</v>
      </c>
      <c r="F7" s="801" t="s">
        <v>21</v>
      </c>
      <c r="G7" s="795"/>
      <c r="H7" s="809" t="s">
        <v>117</v>
      </c>
      <c r="I7" s="808" t="s">
        <v>21</v>
      </c>
      <c r="J7" s="810"/>
      <c r="K7" s="811" t="s">
        <v>117</v>
      </c>
      <c r="L7" s="811" t="s">
        <v>21</v>
      </c>
      <c r="M7" s="812"/>
      <c r="N7" s="791"/>
      <c r="O7" s="791"/>
      <c r="P7" s="558" t="s">
        <v>118</v>
      </c>
      <c r="Q7" s="458"/>
      <c r="R7" s="771"/>
      <c r="S7" s="813"/>
      <c r="T7" s="814"/>
      <c r="V7" s="558" t="s">
        <v>118</v>
      </c>
      <c r="W7" s="458"/>
      <c r="X7" s="771"/>
      <c r="Y7" s="813"/>
      <c r="Z7" s="814"/>
    </row>
    <row r="8" spans="1:26" ht="15">
      <c r="A8" s="779"/>
      <c r="B8" s="815" t="s">
        <v>119</v>
      </c>
      <c r="C8" s="816"/>
      <c r="D8" s="817" t="s">
        <v>119</v>
      </c>
      <c r="E8" s="818"/>
      <c r="F8" s="818"/>
      <c r="G8" s="795"/>
      <c r="H8" s="819"/>
      <c r="I8" s="817"/>
      <c r="J8" s="817"/>
      <c r="K8" s="820"/>
      <c r="L8" s="820"/>
      <c r="M8" s="821"/>
      <c r="N8" s="791"/>
      <c r="O8" s="791"/>
      <c r="P8" s="559" t="s">
        <v>120</v>
      </c>
      <c r="Q8" s="866">
        <f>'Pru Low'!B7+'Pru Med'!B7+'Prud High'!B7+'FLEX LOC1'!B7+'TARGET ABS'!B7</f>
        <v>36945.746940341</v>
      </c>
      <c r="R8" s="771">
        <f>Q8/$Q$11*100</f>
        <v>63.414064319864416</v>
      </c>
      <c r="S8" s="992">
        <v>38806.362311621</v>
      </c>
      <c r="T8" s="814">
        <v>67.802134336435174</v>
      </c>
      <c r="V8" s="559" t="s">
        <v>120</v>
      </c>
      <c r="W8" s="866">
        <f>'REAL ESTATE GEN'!B7</f>
        <v>12727.6682375</v>
      </c>
      <c r="X8" s="771">
        <f>W8/$W$11*100</f>
        <v>90.747607284174876</v>
      </c>
      <c r="Y8" s="992">
        <v>9714.0625317499998</v>
      </c>
      <c r="Z8" s="814">
        <v>90.188176583287941</v>
      </c>
    </row>
    <row r="9" spans="1:26" ht="15">
      <c r="A9" s="779"/>
      <c r="B9" s="798"/>
      <c r="C9" s="795"/>
      <c r="D9" s="822"/>
      <c r="E9" s="823"/>
      <c r="F9" s="823"/>
      <c r="G9" s="795"/>
      <c r="H9" s="824"/>
      <c r="I9" s="822"/>
      <c r="J9" s="822"/>
      <c r="K9" s="825"/>
      <c r="L9" s="825"/>
      <c r="M9" s="826"/>
      <c r="N9" s="791"/>
      <c r="O9" s="791"/>
      <c r="P9" s="559" t="s">
        <v>121</v>
      </c>
      <c r="Q9" s="866">
        <f>'Pru Low'!B8+'Pru Med'!B8+'Prud High'!B8+'FLEX LOC1'!B8+'TARGET ABS'!B8</f>
        <v>21090.813522498025</v>
      </c>
      <c r="R9" s="771">
        <f>Q9/$Q$11*100</f>
        <v>36.200491694853021</v>
      </c>
      <c r="S9" s="992">
        <v>18245.217791264724</v>
      </c>
      <c r="T9" s="814">
        <v>31.877883779650094</v>
      </c>
      <c r="V9" s="559" t="s">
        <v>121</v>
      </c>
      <c r="W9" s="866">
        <f>'REAL ESTATE GEN'!B8</f>
        <v>1297.6803291497895</v>
      </c>
      <c r="X9" s="771">
        <f>W9/$W$11*100</f>
        <v>9.2523927158251311</v>
      </c>
      <c r="Y9" s="992">
        <v>1056.8199716557035</v>
      </c>
      <c r="Z9" s="814">
        <v>9.8118234167120661</v>
      </c>
    </row>
    <row r="10" spans="1:26" ht="15" thickBot="1">
      <c r="A10" s="779"/>
      <c r="B10" s="827" t="s">
        <v>120</v>
      </c>
      <c r="C10" s="795"/>
      <c r="D10" s="822" t="s">
        <v>120</v>
      </c>
      <c r="E10" s="823"/>
      <c r="F10" s="823"/>
      <c r="G10" s="795"/>
      <c r="H10" s="824">
        <f>EquA!B7+EquA!F7+EquA!N7+EquA!R7+EquB!B7+EquB!F7+EquB!J7+EquB!R7+EquB!V7+EquB!Z7</f>
        <v>106339.62351786</v>
      </c>
      <c r="I10" s="822">
        <f>H10/$H$15*100</f>
        <v>95.06676911644486</v>
      </c>
      <c r="J10" s="822"/>
      <c r="K10" s="825">
        <v>89166.822690842382</v>
      </c>
      <c r="L10" s="825">
        <v>94.715627612650621</v>
      </c>
      <c r="M10" s="826"/>
      <c r="N10" s="791"/>
      <c r="O10" s="791"/>
      <c r="P10" s="560" t="s">
        <v>122</v>
      </c>
      <c r="Q10" s="866">
        <f>'Pru Low'!B9+'Pru Med'!B9+'Prud High'!B9+'FLEX LOC1'!B9+'TARGET ABS'!B9</f>
        <v>224.56400000000002</v>
      </c>
      <c r="R10" s="771">
        <f>Q10/$Q$11*100</f>
        <v>0.38544398528256141</v>
      </c>
      <c r="S10" s="992">
        <v>183.140738</v>
      </c>
      <c r="T10" s="814">
        <v>0.31998188391472521</v>
      </c>
      <c r="V10" s="560" t="s">
        <v>122</v>
      </c>
      <c r="W10" s="866">
        <f>'REAL ESTATE GEN'!B9</f>
        <v>0</v>
      </c>
      <c r="X10" s="771">
        <f>W10/$W$11*100</f>
        <v>0</v>
      </c>
      <c r="Y10" s="992">
        <v>0</v>
      </c>
      <c r="Z10" s="814">
        <v>0</v>
      </c>
    </row>
    <row r="11" spans="1:26" ht="15.75" thickBot="1">
      <c r="A11" s="779"/>
      <c r="B11" s="827" t="s">
        <v>123</v>
      </c>
      <c r="C11" s="795"/>
      <c r="D11" s="822" t="s">
        <v>123</v>
      </c>
      <c r="E11" s="823"/>
      <c r="F11" s="823"/>
      <c r="G11" s="795"/>
      <c r="H11" s="824">
        <f>EquA!B8+EquA!F8+EquA!N8+EquA!R8+EquB!B8+EquB!F8+EquB!J8+EquB!R8+EquB!V8+EquB!Z8</f>
        <v>4776.4243206636656</v>
      </c>
      <c r="I11" s="822">
        <f>H11/$H$15*100</f>
        <v>4.2700849699589254</v>
      </c>
      <c r="J11" s="822"/>
      <c r="K11" s="825">
        <v>4280.9435798641589</v>
      </c>
      <c r="L11" s="825">
        <v>4.5473444685477613</v>
      </c>
      <c r="M11" s="826"/>
      <c r="N11" s="791"/>
      <c r="O11" s="791"/>
      <c r="P11" s="352" t="s">
        <v>124</v>
      </c>
      <c r="Q11" s="991">
        <f>SUM(Q8:Q10)</f>
        <v>58261.124462839027</v>
      </c>
      <c r="R11" s="460">
        <f>SUM(R8:R10)</f>
        <v>100</v>
      </c>
      <c r="S11" s="993">
        <v>57234.720840885726</v>
      </c>
      <c r="T11" s="828">
        <v>100</v>
      </c>
      <c r="V11" s="352" t="s">
        <v>124</v>
      </c>
      <c r="W11" s="991">
        <f>SUM(W8:W10)</f>
        <v>14025.348566649789</v>
      </c>
      <c r="X11" s="460">
        <f>SUM(X8:X10)</f>
        <v>100</v>
      </c>
      <c r="Y11" s="993">
        <v>10770.882503405703</v>
      </c>
      <c r="Z11" s="828">
        <v>100</v>
      </c>
    </row>
    <row r="12" spans="1:26">
      <c r="A12" s="779"/>
      <c r="B12" s="827" t="s">
        <v>125</v>
      </c>
      <c r="C12" s="795"/>
      <c r="D12" s="822" t="s">
        <v>125</v>
      </c>
      <c r="E12" s="823"/>
      <c r="F12" s="823"/>
      <c r="G12" s="795"/>
      <c r="H12" s="824">
        <f>EquA!B9+EquA!F9+EquA!N9+EquA!R9+EquB!B9+EquB!F9+EquB!J9+EquB!R9+EquB!V9+EquB!Z9</f>
        <v>17.399174819888277</v>
      </c>
      <c r="I12" s="822">
        <f>H12/$H$15*100</f>
        <v>1.5554722507938656E-2</v>
      </c>
      <c r="J12" s="822"/>
      <c r="K12" s="825">
        <v>-26.953701580006438</v>
      </c>
      <c r="L12" s="825">
        <v>-2.8631016386957055E-2</v>
      </c>
      <c r="M12" s="826"/>
      <c r="N12" s="791"/>
      <c r="O12" s="791"/>
      <c r="P12" s="561" t="s">
        <v>126</v>
      </c>
      <c r="Q12" s="866"/>
      <c r="R12" s="771"/>
      <c r="S12" s="992"/>
      <c r="T12" s="814"/>
      <c r="V12" s="561" t="s">
        <v>126</v>
      </c>
      <c r="W12" s="866"/>
      <c r="X12" s="771"/>
      <c r="Y12" s="992"/>
      <c r="Z12" s="814"/>
    </row>
    <row r="13" spans="1:26">
      <c r="A13" s="779"/>
      <c r="B13" s="827" t="s">
        <v>127</v>
      </c>
      <c r="C13" s="795"/>
      <c r="D13" s="822" t="s">
        <v>127</v>
      </c>
      <c r="E13" s="823"/>
      <c r="F13" s="823"/>
      <c r="G13" s="795"/>
      <c r="H13" s="824">
        <f>EquA!B10+EquA!F10+EquA!N10+EquA!R10+EquB!B10+EquB!F10+EquB!J10+EquB!R10+EquB!V10+EquB!Z10</f>
        <v>453.14841974999996</v>
      </c>
      <c r="I13" s="822">
        <f>H13/$H$15*100</f>
        <v>0.40511104676442455</v>
      </c>
      <c r="J13" s="822"/>
      <c r="K13" s="825">
        <v>472.10727738000003</v>
      </c>
      <c r="L13" s="825">
        <v>0.50148626729231727</v>
      </c>
      <c r="M13" s="826"/>
      <c r="N13" s="791"/>
      <c r="O13" s="791"/>
      <c r="P13" s="560" t="s">
        <v>128</v>
      </c>
      <c r="Q13" s="866">
        <f>'Pru Low'!B12+'Pru Med'!B12+'Prud High'!B12+'FLEX LOC1'!B12+'TARGET ABS'!B12</f>
        <v>8174.2462069000003</v>
      </c>
      <c r="R13" s="772">
        <f>Q13/$Q$28*100</f>
        <v>18.305556278129636</v>
      </c>
      <c r="S13" s="994">
        <v>5956.3672188499995</v>
      </c>
      <c r="T13" s="829">
        <v>15.443497908828476</v>
      </c>
      <c r="V13" s="560" t="s">
        <v>128</v>
      </c>
      <c r="W13" s="866">
        <f>'REAL ESTATE GEN'!B12</f>
        <v>0</v>
      </c>
      <c r="X13" s="772">
        <f>W13/$W$28*100</f>
        <v>0</v>
      </c>
      <c r="Y13" s="994">
        <v>0</v>
      </c>
      <c r="Z13" s="829">
        <v>0</v>
      </c>
    </row>
    <row r="14" spans="1:26" ht="15" thickBot="1">
      <c r="A14" s="779"/>
      <c r="B14" s="827" t="s">
        <v>129</v>
      </c>
      <c r="C14" s="795"/>
      <c r="D14" s="822" t="s">
        <v>129</v>
      </c>
      <c r="E14" s="823"/>
      <c r="F14" s="823"/>
      <c r="G14" s="795"/>
      <c r="H14" s="824">
        <f>EquA!B11+EquA!F11+EquA!N11+EquA!R11+EquB!B11+EquB!F11+EquB!J11+EquB!R11+EquB!V11+EquB!Z11</f>
        <v>271.23302388000002</v>
      </c>
      <c r="I14" s="822">
        <f>H14/$H$15*100</f>
        <v>0.24248014432385534</v>
      </c>
      <c r="J14" s="822"/>
      <c r="K14" s="825">
        <v>248.69641929000002</v>
      </c>
      <c r="L14" s="825">
        <v>0.26417266789624494</v>
      </c>
      <c r="M14" s="826"/>
      <c r="N14" s="791"/>
      <c r="O14" s="791"/>
      <c r="P14" s="560" t="s">
        <v>130</v>
      </c>
      <c r="Q14" s="866">
        <f>'Pru Low'!B13+'Pru Med'!B13+'Prud High'!B13+'FLEX LOC1'!B13+'TARGET ABS'!B13</f>
        <v>1395.7483848699999</v>
      </c>
      <c r="R14" s="772">
        <f t="shared" ref="R14:R25" si="0">Q14/$Q$28*100</f>
        <v>3.1256644298013976</v>
      </c>
      <c r="S14" s="994">
        <v>977.98685703000001</v>
      </c>
      <c r="T14" s="829">
        <v>2.5356962434429273</v>
      </c>
      <c r="V14" s="560" t="s">
        <v>130</v>
      </c>
      <c r="W14" s="866">
        <f>'REAL ESTATE GEN'!B13</f>
        <v>0</v>
      </c>
      <c r="X14" s="772">
        <f t="shared" ref="X14:X25" si="1">W14/$W$28*100</f>
        <v>0</v>
      </c>
      <c r="Y14" s="994">
        <v>0</v>
      </c>
      <c r="Z14" s="829">
        <v>0</v>
      </c>
    </row>
    <row r="15" spans="1:26" ht="15.75" thickTop="1">
      <c r="A15" s="779"/>
      <c r="B15" s="798" t="s">
        <v>17</v>
      </c>
      <c r="C15" s="830"/>
      <c r="D15" s="831" t="s">
        <v>17</v>
      </c>
      <c r="E15" s="832"/>
      <c r="F15" s="832"/>
      <c r="G15" s="795"/>
      <c r="H15" s="833">
        <f>SUM(H10:H14)</f>
        <v>111857.82845697356</v>
      </c>
      <c r="I15" s="834">
        <f>SUM(I10:I14)</f>
        <v>100</v>
      </c>
      <c r="J15" s="835"/>
      <c r="K15" s="836">
        <v>94141.616265796547</v>
      </c>
      <c r="L15" s="837">
        <v>100</v>
      </c>
      <c r="M15" s="838"/>
      <c r="N15" s="791"/>
      <c r="O15" s="791"/>
      <c r="P15" s="560" t="s">
        <v>131</v>
      </c>
      <c r="Q15" s="866">
        <f>'Pru Low'!B14+'Pru Med'!B14+'Prud High'!B14+'FLEX LOC1'!B14+'TARGET ABS'!B14</f>
        <v>1021.9165000799999</v>
      </c>
      <c r="R15" s="772">
        <f t="shared" si="0"/>
        <v>2.2884984780582052</v>
      </c>
      <c r="S15" s="994">
        <v>1182.2620949899999</v>
      </c>
      <c r="T15" s="829">
        <v>3.0653352153782043</v>
      </c>
      <c r="V15" s="560" t="s">
        <v>131</v>
      </c>
      <c r="W15" s="866">
        <f>'REAL ESTATE GEN'!B14</f>
        <v>0</v>
      </c>
      <c r="X15" s="772">
        <f t="shared" si="1"/>
        <v>0</v>
      </c>
      <c r="Y15" s="994">
        <v>308.2</v>
      </c>
      <c r="Z15" s="829">
        <v>3.172749178080096</v>
      </c>
    </row>
    <row r="16" spans="1:26" ht="15.75" thickBot="1">
      <c r="A16" s="779"/>
      <c r="B16" s="839"/>
      <c r="C16" s="793" t="e">
        <f>SUM(#REF!+#REF!+#REF!+#REF!+#REF!)</f>
        <v>#REF!</v>
      </c>
      <c r="D16" s="840"/>
      <c r="E16" s="841" t="e">
        <v>#REF!</v>
      </c>
      <c r="F16" s="841">
        <v>100</v>
      </c>
      <c r="G16" s="793"/>
      <c r="H16" s="842"/>
      <c r="I16" s="843"/>
      <c r="J16" s="844"/>
      <c r="K16" s="845"/>
      <c r="L16" s="846"/>
      <c r="M16" s="847"/>
      <c r="N16" s="791"/>
      <c r="O16" s="791"/>
      <c r="P16" s="560" t="s">
        <v>132</v>
      </c>
      <c r="Q16" s="866">
        <f>'Pru Low'!B15+'Pru Med'!B15+'Prud High'!B15+'FLEX LOC1'!B15+'TARGET ABS'!B15</f>
        <v>1021.72141402</v>
      </c>
      <c r="R16" s="772">
        <f t="shared" si="0"/>
        <v>2.2880615987717219</v>
      </c>
      <c r="S16" s="994">
        <v>782.04858239000009</v>
      </c>
      <c r="T16" s="829">
        <v>2.0276731106370685</v>
      </c>
      <c r="V16" s="560" t="s">
        <v>132</v>
      </c>
      <c r="W16" s="866">
        <f>'REAL ESTATE GEN'!B15</f>
        <v>0</v>
      </c>
      <c r="X16" s="772">
        <f t="shared" si="1"/>
        <v>0</v>
      </c>
      <c r="Y16" s="994">
        <v>0</v>
      </c>
      <c r="Z16" s="829">
        <v>0</v>
      </c>
    </row>
    <row r="17" spans="1:26" ht="15.75" thickTop="1">
      <c r="A17" s="779"/>
      <c r="B17" s="848" t="s">
        <v>133</v>
      </c>
      <c r="C17" s="830"/>
      <c r="D17" s="831" t="s">
        <v>133</v>
      </c>
      <c r="E17" s="832"/>
      <c r="F17" s="832"/>
      <c r="G17" s="795"/>
      <c r="H17" s="833"/>
      <c r="I17" s="849"/>
      <c r="J17" s="850" t="s">
        <v>134</v>
      </c>
      <c r="K17" s="851"/>
      <c r="L17" s="851"/>
      <c r="M17" s="852" t="s">
        <v>134</v>
      </c>
      <c r="N17" s="791"/>
      <c r="O17" s="791"/>
      <c r="P17" s="560" t="s">
        <v>135</v>
      </c>
      <c r="Q17" s="866">
        <f>'Pru Low'!B16+'Pru Med'!B16+'Prud High'!B16+'FLEX LOC1'!B16+'TARGET ABS'!B16</f>
        <v>2390.8186728000001</v>
      </c>
      <c r="R17" s="772">
        <f t="shared" si="0"/>
        <v>5.3540430099598311</v>
      </c>
      <c r="S17" s="994">
        <v>2084.1130446800003</v>
      </c>
      <c r="T17" s="829">
        <v>5.4036284642456796</v>
      </c>
      <c r="V17" s="560" t="s">
        <v>135</v>
      </c>
      <c r="W17" s="866">
        <f>'REAL ESTATE GEN'!B16</f>
        <v>8.4740000000000002</v>
      </c>
      <c r="X17" s="772">
        <f t="shared" si="1"/>
        <v>6.6579585320569137E-2</v>
      </c>
      <c r="Y17" s="994">
        <v>7.9902240000000004</v>
      </c>
      <c r="Z17" s="829">
        <v>8.225495337013583E-2</v>
      </c>
    </row>
    <row r="18" spans="1:26" ht="15">
      <c r="A18" s="779"/>
      <c r="B18" s="798"/>
      <c r="C18" s="795"/>
      <c r="D18" s="822"/>
      <c r="E18" s="823"/>
      <c r="F18" s="823"/>
      <c r="G18" s="795"/>
      <c r="H18" s="824"/>
      <c r="I18" s="822"/>
      <c r="J18" s="853" t="s">
        <v>136</v>
      </c>
      <c r="K18" s="825"/>
      <c r="L18" s="825"/>
      <c r="M18" s="854" t="s">
        <v>136</v>
      </c>
      <c r="N18" s="791"/>
      <c r="O18" s="791"/>
      <c r="P18" s="560" t="s">
        <v>137</v>
      </c>
      <c r="Q18" s="866">
        <f>'Pru Low'!B17+'Pru Med'!B17+'Prud High'!B17+'FLEX LOC1'!B17+'TARGET ABS'!B17</f>
        <v>4998.79973015</v>
      </c>
      <c r="R18" s="772">
        <f t="shared" si="0"/>
        <v>11.19440343087766</v>
      </c>
      <c r="S18" s="994">
        <v>4013.6244470299998</v>
      </c>
      <c r="T18" s="829">
        <v>10.406410229102368</v>
      </c>
      <c r="V18" s="560" t="s">
        <v>137</v>
      </c>
      <c r="W18" s="866">
        <f>'REAL ESTATE GEN'!B17</f>
        <v>28.42</v>
      </c>
      <c r="X18" s="772">
        <f t="shared" si="1"/>
        <v>0.22329381812728052</v>
      </c>
      <c r="Y18" s="994">
        <v>24.3445</v>
      </c>
      <c r="Z18" s="829">
        <v>0.25061321338666748</v>
      </c>
    </row>
    <row r="19" spans="1:26">
      <c r="A19" s="779"/>
      <c r="B19" s="827" t="s">
        <v>138</v>
      </c>
      <c r="C19" s="795"/>
      <c r="D19" s="822" t="s">
        <v>138</v>
      </c>
      <c r="E19" s="823"/>
      <c r="F19" s="823"/>
      <c r="G19" s="795"/>
      <c r="H19" s="855">
        <f>EquA!B14+EquA!F14+EquA!N14+EquA!R14+EquB!B14+EquB!F14+EquB!J14+EquB!R14+EquB!V14+EquB!Z14</f>
        <v>0</v>
      </c>
      <c r="I19" s="781">
        <f t="shared" ref="I19:I25" si="2">H19/$H$43*100</f>
        <v>0</v>
      </c>
      <c r="J19" s="856">
        <f>61000000/B73*100</f>
        <v>1.8560959668556028E-3</v>
      </c>
      <c r="K19" s="825">
        <v>27.9</v>
      </c>
      <c r="L19" s="825">
        <v>3.1321739650241223E-2</v>
      </c>
      <c r="M19" s="857">
        <v>2.2423337916026437E-3</v>
      </c>
      <c r="N19" s="791"/>
      <c r="O19" s="791"/>
      <c r="P19" s="560" t="s">
        <v>139</v>
      </c>
      <c r="Q19" s="866">
        <f>'Pru Low'!B18+'Pru Med'!B18+'Prud High'!B18+'FLEX LOC1'!B18+'TARGET ABS'!B18</f>
        <v>2607.8549667100001</v>
      </c>
      <c r="R19" s="772">
        <f t="shared" si="0"/>
        <v>5.8400780512352632</v>
      </c>
      <c r="S19" s="994">
        <v>1869.2913637200002</v>
      </c>
      <c r="T19" s="829">
        <v>4.8466449777041447</v>
      </c>
      <c r="V19" s="560" t="s">
        <v>139</v>
      </c>
      <c r="W19" s="866">
        <f>'REAL ESTATE GEN'!B18</f>
        <v>0</v>
      </c>
      <c r="X19" s="772">
        <f t="shared" si="1"/>
        <v>0</v>
      </c>
      <c r="Y19" s="994">
        <v>0</v>
      </c>
      <c r="Z19" s="829">
        <v>0</v>
      </c>
    </row>
    <row r="20" spans="1:26">
      <c r="A20" s="779"/>
      <c r="B20" s="827" t="s">
        <v>140</v>
      </c>
      <c r="C20" s="795"/>
      <c r="D20" s="822" t="s">
        <v>140</v>
      </c>
      <c r="E20" s="823"/>
      <c r="F20" s="823"/>
      <c r="G20" s="795"/>
      <c r="H20" s="855">
        <f>EquA!B15+EquA!F15+EquA!N15+EquA!R15+EquB!B15+EquB!F15+EquB!J15+EquB!R15+EquB!V15+EquB!Z15</f>
        <v>3085.6219159500001</v>
      </c>
      <c r="I20" s="781">
        <f t="shared" si="2"/>
        <v>2.9051071598021267</v>
      </c>
      <c r="J20" s="856">
        <f>157814000000/B73*100</f>
        <v>4.801933260874593</v>
      </c>
      <c r="K20" s="825">
        <v>2314.0619608500001</v>
      </c>
      <c r="L20" s="825">
        <v>2.5978654577874698</v>
      </c>
      <c r="M20" s="857">
        <v>4.803115741183217</v>
      </c>
      <c r="N20" s="791"/>
      <c r="O20" s="791"/>
      <c r="P20" s="560" t="s">
        <v>141</v>
      </c>
      <c r="Q20" s="866">
        <f>'Pru Low'!B19+'Pru Med'!B19+'Prud High'!B19+'FLEX LOC1'!B19+'TARGET ABS'!B19</f>
        <v>11.2</v>
      </c>
      <c r="R20" s="772">
        <f t="shared" si="0"/>
        <v>2.5081484595116509E-2</v>
      </c>
      <c r="S20" s="994">
        <v>0</v>
      </c>
      <c r="T20" s="829">
        <v>0</v>
      </c>
      <c r="V20" s="560" t="s">
        <v>141</v>
      </c>
      <c r="W20" s="866">
        <f>'REAL ESTATE GEN'!B19</f>
        <v>0</v>
      </c>
      <c r="X20" s="772">
        <f t="shared" si="1"/>
        <v>0</v>
      </c>
      <c r="Y20" s="994">
        <v>0</v>
      </c>
      <c r="Z20" s="829">
        <v>0</v>
      </c>
    </row>
    <row r="21" spans="1:26" ht="15">
      <c r="A21" s="779"/>
      <c r="B21" s="827" t="s">
        <v>142</v>
      </c>
      <c r="C21" s="795" t="e">
        <f>H21+#REF!</f>
        <v>#REF!</v>
      </c>
      <c r="D21" s="822" t="s">
        <v>142</v>
      </c>
      <c r="E21" s="823" t="e">
        <v>#REF!</v>
      </c>
      <c r="F21" s="823">
        <v>1</v>
      </c>
      <c r="G21" s="795"/>
      <c r="H21" s="855">
        <f>EquA!B16+EquA!F16+EquA!N16+EquA!R16+EquB!B16+EquB!F16+EquB!J16+EquB!R16+EquB!V16+EquB!Z16</f>
        <v>3704.32572695</v>
      </c>
      <c r="I21" s="781">
        <f t="shared" si="2"/>
        <v>3.4876156200389272</v>
      </c>
      <c r="J21" s="856">
        <f>167927000000/B73*100</f>
        <v>5.1096496299370635</v>
      </c>
      <c r="K21" s="825">
        <v>2813.0581295499996</v>
      </c>
      <c r="L21" s="825">
        <v>3.1580600127153997</v>
      </c>
      <c r="M21" s="857">
        <v>5.0158801343929893</v>
      </c>
      <c r="N21" s="794"/>
      <c r="O21" s="791"/>
      <c r="P21" s="560" t="s">
        <v>143</v>
      </c>
      <c r="Q21" s="866">
        <f>'Pru Low'!B20+'Pru Med'!B20+'Prud High'!B20+'FLEX LOC1'!B20+'TARGET ABS'!B20</f>
        <v>10736.945385040002</v>
      </c>
      <c r="R21" s="772">
        <f t="shared" si="0"/>
        <v>24.044511631561441</v>
      </c>
      <c r="S21" s="994">
        <v>17686.67352652</v>
      </c>
      <c r="T21" s="829">
        <v>45.857499308727945</v>
      </c>
      <c r="V21" s="560" t="s">
        <v>143</v>
      </c>
      <c r="W21" s="866">
        <f>'REAL ESTATE GEN'!B20</f>
        <v>12652.923011720002</v>
      </c>
      <c r="X21" s="772">
        <f t="shared" si="1"/>
        <v>99.413071420038293</v>
      </c>
      <c r="Y21" s="994">
        <v>8769.763137760001</v>
      </c>
      <c r="Z21" s="829">
        <v>90.279879257901257</v>
      </c>
    </row>
    <row r="22" spans="1:26">
      <c r="A22" s="779"/>
      <c r="B22" s="827" t="s">
        <v>144</v>
      </c>
      <c r="C22" s="795"/>
      <c r="D22" s="822" t="s">
        <v>144</v>
      </c>
      <c r="E22" s="823"/>
      <c r="F22" s="823"/>
      <c r="G22" s="795"/>
      <c r="H22" s="855">
        <f>EquA!B17+EquA!F17+EquA!N17+EquA!R17+EquB!B17+EquB!F17+EquB!J17+EquB!R17+EquB!V17+EquB!Z17</f>
        <v>1613.6786439000002</v>
      </c>
      <c r="I22" s="781">
        <f t="shared" si="2"/>
        <v>1.51927537128941</v>
      </c>
      <c r="J22" s="856">
        <f>465000000/B73*100</f>
        <v>1.4148928271932057E-2</v>
      </c>
      <c r="K22" s="825">
        <v>1376.4032978299999</v>
      </c>
      <c r="L22" s="825">
        <v>1.5452095250309925</v>
      </c>
      <c r="M22" s="857">
        <v>2.705504378064829E-2</v>
      </c>
      <c r="N22" s="791"/>
      <c r="O22" s="791"/>
      <c r="P22" s="560" t="s">
        <v>145</v>
      </c>
      <c r="Q22" s="866">
        <f>'Pru Low'!B21+'Pru Med'!B21+'Prud High'!B21+'FLEX LOC1'!B21+'TARGET ABS'!B21</f>
        <v>399.39553583000009</v>
      </c>
      <c r="R22" s="772">
        <f t="shared" si="0"/>
        <v>0.89441365886414737</v>
      </c>
      <c r="S22" s="994">
        <v>408.96409797000001</v>
      </c>
      <c r="T22" s="829">
        <v>1.0603503712460871</v>
      </c>
      <c r="V22" s="560" t="s">
        <v>145</v>
      </c>
      <c r="W22" s="866">
        <f>'REAL ESTATE GEN'!B21</f>
        <v>0</v>
      </c>
      <c r="X22" s="772">
        <f t="shared" si="1"/>
        <v>0</v>
      </c>
      <c r="Y22" s="994">
        <v>0</v>
      </c>
      <c r="Z22" s="829">
        <v>0</v>
      </c>
    </row>
    <row r="23" spans="1:26">
      <c r="A23" s="779"/>
      <c r="B23" s="827" t="s">
        <v>146</v>
      </c>
      <c r="C23" s="795" t="s">
        <v>2</v>
      </c>
      <c r="D23" s="822" t="s">
        <v>146</v>
      </c>
      <c r="E23" s="823" t="s">
        <v>2</v>
      </c>
      <c r="F23" s="823">
        <v>8</v>
      </c>
      <c r="G23" s="795"/>
      <c r="H23" s="855">
        <f>EquA!B18+EquA!F18+EquA!N18+EquA!R18+EquB!B18+EquB!F18+EquB!J18+EquB!R18+EquB!V18+EquB!Z18</f>
        <v>148.44942320000001</v>
      </c>
      <c r="I23" s="781">
        <f t="shared" si="2"/>
        <v>0.13976484934125163</v>
      </c>
      <c r="J23" s="856">
        <f>1962000000/B73*100</f>
        <v>5.9699348966732672E-2</v>
      </c>
      <c r="K23" s="825">
        <v>142.60005272000001</v>
      </c>
      <c r="L23" s="825">
        <v>0.16008895073141627</v>
      </c>
      <c r="M23" s="857">
        <v>6.7674369021974864E-2</v>
      </c>
      <c r="N23" s="791"/>
      <c r="O23" s="791"/>
      <c r="P23" s="560" t="s">
        <v>147</v>
      </c>
      <c r="Q23" s="866">
        <f>'Pru Low'!B22+'Pru Med'!B22+'Prud High'!B22+'FLEX LOC1'!B22+'TARGET ABS'!B22</f>
        <v>0</v>
      </c>
      <c r="R23" s="772">
        <f t="shared" si="0"/>
        <v>0</v>
      </c>
      <c r="S23" s="994">
        <v>0</v>
      </c>
      <c r="T23" s="829">
        <v>0</v>
      </c>
      <c r="V23" s="560" t="s">
        <v>147</v>
      </c>
      <c r="W23" s="866">
        <f>'REAL ESTATE GEN'!B22</f>
        <v>0</v>
      </c>
      <c r="X23" s="772">
        <f t="shared" si="1"/>
        <v>0</v>
      </c>
      <c r="Y23" s="994">
        <v>0</v>
      </c>
      <c r="Z23" s="829">
        <v>0</v>
      </c>
    </row>
    <row r="24" spans="1:26">
      <c r="A24" s="779"/>
      <c r="B24" s="827" t="s">
        <v>148</v>
      </c>
      <c r="C24" s="795"/>
      <c r="D24" s="822" t="s">
        <v>148</v>
      </c>
      <c r="E24" s="823"/>
      <c r="F24" s="823"/>
      <c r="G24" s="795"/>
      <c r="H24" s="855">
        <f>EquA!B19+EquA!F19+EquA!N19+EquA!R19+EquB!B19+EquB!F19+EquB!J19+EquB!R19+EquB!V19+EquB!Z19</f>
        <v>10865.977706970001</v>
      </c>
      <c r="I24" s="781">
        <f t="shared" si="2"/>
        <v>10.230297325668969</v>
      </c>
      <c r="J24" s="856">
        <f>602108000000/B73*100</f>
        <v>18.320823449368746</v>
      </c>
      <c r="K24" s="825">
        <v>7931.8848775900005</v>
      </c>
      <c r="L24" s="825">
        <v>8.9046750204860032</v>
      </c>
      <c r="M24" s="857">
        <v>17.98465655533418</v>
      </c>
      <c r="N24" s="791"/>
      <c r="O24" s="791"/>
      <c r="P24" s="560" t="s">
        <v>149</v>
      </c>
      <c r="Q24" s="866">
        <f>'Pru Low'!B23+'Pru Med'!B23+'Prud High'!B23+'FLEX LOC1'!B23+'TARGET ABS'!B23</f>
        <v>22.299999999999997</v>
      </c>
      <c r="R24" s="772">
        <f t="shared" si="0"/>
        <v>4.9939027363490908E-2</v>
      </c>
      <c r="S24" s="994">
        <v>3.2</v>
      </c>
      <c r="T24" s="829">
        <v>8.2968681232169789E-3</v>
      </c>
      <c r="V24" s="560" t="s">
        <v>149</v>
      </c>
      <c r="W24" s="866">
        <f>'REAL ESTATE GEN'!B23</f>
        <v>0</v>
      </c>
      <c r="X24" s="772">
        <f t="shared" si="1"/>
        <v>0</v>
      </c>
      <c r="Y24" s="994">
        <v>0</v>
      </c>
      <c r="Z24" s="829">
        <v>0</v>
      </c>
    </row>
    <row r="25" spans="1:26" ht="15" thickBot="1">
      <c r="A25" s="779"/>
      <c r="B25" s="827" t="s">
        <v>150</v>
      </c>
      <c r="C25" s="795"/>
      <c r="D25" s="822" t="s">
        <v>150</v>
      </c>
      <c r="E25" s="823"/>
      <c r="F25" s="823"/>
      <c r="G25" s="795"/>
      <c r="H25" s="855">
        <f>EquA!B20+EquA!F20+EquA!N20+EquA!R20+EquB!B20+EquB!F20+EquB!J20+EquB!R20+EquB!V20+EquB!Z20</f>
        <v>5879.2675426000014</v>
      </c>
      <c r="I25" s="781">
        <f t="shared" si="2"/>
        <v>5.5353191990603827</v>
      </c>
      <c r="J25" s="856">
        <f>167086000000/B73*100</f>
        <v>5.0840598478366434</v>
      </c>
      <c r="K25" s="825">
        <v>4409.4208558000009</v>
      </c>
      <c r="L25" s="825">
        <v>4.9502054499538168</v>
      </c>
      <c r="M25" s="857">
        <v>4.4991876134951738</v>
      </c>
      <c r="N25" s="791"/>
      <c r="O25" s="791"/>
      <c r="P25" s="560" t="s">
        <v>151</v>
      </c>
      <c r="Q25" s="866">
        <f>'Pru Low'!B24+'Pru Med'!B24+'Prud High'!B24+'FLEX LOC1'!B24+'TARGET ABS'!B24</f>
        <v>1259.45909738</v>
      </c>
      <c r="R25" s="772">
        <f t="shared" si="0"/>
        <v>2.8204557097424834</v>
      </c>
      <c r="S25" s="994">
        <v>1387.53105725</v>
      </c>
      <c r="T25" s="829">
        <v>3.5975506871472116</v>
      </c>
      <c r="V25" s="560" t="s">
        <v>151</v>
      </c>
      <c r="W25" s="866">
        <f>'REAL ESTATE GEN'!B24</f>
        <v>37.808069149999994</v>
      </c>
      <c r="X25" s="772">
        <f t="shared" si="1"/>
        <v>0.29705517651385444</v>
      </c>
      <c r="Y25" s="994">
        <v>603.67518500000006</v>
      </c>
      <c r="Z25" s="829">
        <v>6.2145033972618435</v>
      </c>
    </row>
    <row r="26" spans="1:26" ht="12.75" customHeight="1" thickBot="1">
      <c r="A26" s="779"/>
      <c r="B26" s="848" t="s">
        <v>152</v>
      </c>
      <c r="C26" s="786"/>
      <c r="D26" s="859" t="s">
        <v>152</v>
      </c>
      <c r="E26" s="860"/>
      <c r="F26" s="860"/>
      <c r="G26" s="786"/>
      <c r="H26" s="789">
        <f>SUM(H19:H25)</f>
        <v>25297.320959570006</v>
      </c>
      <c r="I26" s="859">
        <f>SUM(I19:I25)</f>
        <v>23.817379525201069</v>
      </c>
      <c r="J26" s="859">
        <f>SUM(J19:J25)</f>
        <v>33.392170561222564</v>
      </c>
      <c r="K26" s="861">
        <v>19015.329174340004</v>
      </c>
      <c r="L26" s="861">
        <v>21.34742615635534</v>
      </c>
      <c r="M26" s="862">
        <v>32.399811790999784</v>
      </c>
      <c r="N26" s="791"/>
      <c r="O26" s="791"/>
      <c r="P26" s="360" t="s">
        <v>153</v>
      </c>
      <c r="Q26" s="991">
        <f>SUM(Q13:Q25)</f>
        <v>34040.405893780007</v>
      </c>
      <c r="R26" s="460">
        <f>SUM(R13:R25)</f>
        <v>76.230706788960418</v>
      </c>
      <c r="S26" s="993">
        <v>36352.062290429996</v>
      </c>
      <c r="T26" s="828">
        <v>94.252583384583318</v>
      </c>
      <c r="V26" s="360" t="s">
        <v>153</v>
      </c>
      <c r="W26" s="991">
        <f>SUM(W13:W25)</f>
        <v>12727.625080870002</v>
      </c>
      <c r="X26" s="460">
        <f>SUM(X13:X25)</f>
        <v>100</v>
      </c>
      <c r="Y26" s="993">
        <v>9713.9730467600002</v>
      </c>
      <c r="Z26" s="828">
        <v>100</v>
      </c>
    </row>
    <row r="27" spans="1:26" ht="15.75" thickBot="1">
      <c r="A27" s="779"/>
      <c r="B27" s="848" t="s">
        <v>154</v>
      </c>
      <c r="C27" s="786"/>
      <c r="D27" s="859" t="s">
        <v>154</v>
      </c>
      <c r="E27" s="860"/>
      <c r="F27" s="860"/>
      <c r="G27" s="786"/>
      <c r="H27" s="789">
        <f>EquA!B26+EquA!F26+EquA!N26+EquA!R26+EquB!B26+EquB!F26+EquB!J26+EquB!R26+EquB!V26+EquB!Z26</f>
        <v>6186.5137732000003</v>
      </c>
      <c r="I27" s="859">
        <f>H27/$H$43*100</f>
        <v>5.8245909402689824</v>
      </c>
      <c r="J27" s="859">
        <f>108288000000/B73*100</f>
        <v>3.2949659026042548</v>
      </c>
      <c r="K27" s="861">
        <v>5104.1507593399992</v>
      </c>
      <c r="L27" s="861">
        <v>5.7301391118146423</v>
      </c>
      <c r="M27" s="862">
        <v>3.4326086796697517</v>
      </c>
      <c r="N27" s="791"/>
      <c r="O27" s="791"/>
      <c r="P27" s="360" t="s">
        <v>155</v>
      </c>
      <c r="Q27" s="866">
        <f>'Pru Low'!B26+'Pru Med'!B26+'Prud High'!B26+'FLEX LOC1'!B26+'TARGET ABS'!B26</f>
        <v>10614.04810206</v>
      </c>
      <c r="R27" s="460">
        <f>Q27/$Q$28*100</f>
        <v>23.769293211039599</v>
      </c>
      <c r="S27" s="993">
        <v>2216.7079066700003</v>
      </c>
      <c r="T27" s="828">
        <v>5.7474166154166753</v>
      </c>
      <c r="V27" s="360" t="s">
        <v>155</v>
      </c>
      <c r="W27" s="866">
        <f>'REAL ESTATE GEN'!B26</f>
        <v>0</v>
      </c>
      <c r="X27" s="460">
        <f>W27/$W$28*100</f>
        <v>0</v>
      </c>
      <c r="Y27" s="993">
        <v>0</v>
      </c>
      <c r="Z27" s="828">
        <v>0</v>
      </c>
    </row>
    <row r="28" spans="1:26" ht="15.75" thickBot="1">
      <c r="A28" s="779"/>
      <c r="B28" s="848" t="s">
        <v>156</v>
      </c>
      <c r="C28" s="786"/>
      <c r="D28" s="859" t="s">
        <v>156</v>
      </c>
      <c r="E28" s="860"/>
      <c r="F28" s="860"/>
      <c r="G28" s="786"/>
      <c r="H28" s="789">
        <f>EquA!B31+EquA!F31+EquA!N31+EquA!R31+EquB!B31+EquB!F31+EquB!J31+EquB!R31+EquB!V31+EquB!Z31</f>
        <v>5724.3145523699995</v>
      </c>
      <c r="I28" s="859">
        <f t="shared" ref="I28:I39" si="3">H28/$H$43*100</f>
        <v>5.3894312537411544</v>
      </c>
      <c r="J28" s="859">
        <f>83584000000/B73*100</f>
        <v>2.5432774638304712</v>
      </c>
      <c r="K28" s="861">
        <v>4830.3296995699993</v>
      </c>
      <c r="L28" s="861">
        <v>5.4227358162996211</v>
      </c>
      <c r="M28" s="862">
        <v>2.5107889338989406</v>
      </c>
      <c r="N28" s="791"/>
      <c r="O28" s="791"/>
      <c r="P28" s="360" t="s">
        <v>157</v>
      </c>
      <c r="Q28" s="991">
        <f>SUM(Q26:Q27)</f>
        <v>44654.453995840006</v>
      </c>
      <c r="R28" s="460">
        <f>SUM(R26:R27)</f>
        <v>100.00000000000001</v>
      </c>
      <c r="S28" s="993">
        <v>38568.770197099999</v>
      </c>
      <c r="T28" s="828">
        <v>100</v>
      </c>
      <c r="V28" s="360" t="s">
        <v>157</v>
      </c>
      <c r="W28" s="991">
        <f>SUM(W26:W27)</f>
        <v>12727.625080870002</v>
      </c>
      <c r="X28" s="460">
        <f>SUM(X26:X27)</f>
        <v>100</v>
      </c>
      <c r="Y28" s="993">
        <v>9713.9730467600002</v>
      </c>
      <c r="Z28" s="828">
        <v>100</v>
      </c>
    </row>
    <row r="29" spans="1:26" ht="15.75" thickBot="1">
      <c r="A29" s="779"/>
      <c r="B29" s="848" t="s">
        <v>158</v>
      </c>
      <c r="C29" s="786"/>
      <c r="D29" s="859" t="s">
        <v>158</v>
      </c>
      <c r="E29" s="860"/>
      <c r="F29" s="860"/>
      <c r="G29" s="786"/>
      <c r="H29" s="789">
        <f>EquA!B34+EquA!F34+EquA!N34+EquA!R34+EquB!B34+EquB!F34+EquB!J34+EquB!R34+EquB!V34+EquB!Z34</f>
        <v>4614.5916744300002</v>
      </c>
      <c r="I29" s="859">
        <f t="shared" si="3"/>
        <v>4.3446292767279884</v>
      </c>
      <c r="J29" s="859">
        <f>163854000000/B73*100</f>
        <v>4.9857171893960324</v>
      </c>
      <c r="K29" s="861">
        <v>3740.4420328599995</v>
      </c>
      <c r="L29" s="861">
        <v>4.1991810584250873</v>
      </c>
      <c r="M29" s="862">
        <v>5.2645586278387579</v>
      </c>
      <c r="N29" s="791"/>
      <c r="O29" s="791"/>
      <c r="P29" s="487" t="s">
        <v>159</v>
      </c>
      <c r="Q29" s="866"/>
      <c r="R29" s="771"/>
      <c r="S29" s="992"/>
      <c r="T29" s="814"/>
      <c r="V29" s="487" t="s">
        <v>159</v>
      </c>
      <c r="W29" s="866"/>
      <c r="X29" s="771"/>
      <c r="Y29" s="992"/>
      <c r="Z29" s="814"/>
    </row>
    <row r="30" spans="1:26" ht="15.75" thickBot="1">
      <c r="A30" s="779"/>
      <c r="B30" s="1286" t="s">
        <v>160</v>
      </c>
      <c r="C30" s="1287" t="e">
        <f>H30+#REF!</f>
        <v>#REF!</v>
      </c>
      <c r="D30" s="1288" t="s">
        <v>160</v>
      </c>
      <c r="E30" s="1289" t="e">
        <v>#REF!</v>
      </c>
      <c r="F30" s="1289">
        <v>42</v>
      </c>
      <c r="G30" s="1287"/>
      <c r="H30" s="1290">
        <f>EquA!B41+EquA!F41+EquA!N41+EquA!R41+EquB!B41+EquB!F41+EquB!J41+EquB!R41+EquB!V41+EquB!Z41</f>
        <v>7976.1287865500008</v>
      </c>
      <c r="I30" s="859">
        <f t="shared" si="3"/>
        <v>7.509510068467419</v>
      </c>
      <c r="J30" s="1288">
        <f>225472000000/B73*100</f>
        <v>6.8606175383420744</v>
      </c>
      <c r="K30" s="1291">
        <v>7097.0380809099997</v>
      </c>
      <c r="L30" s="861">
        <v>7.9674401096096998</v>
      </c>
      <c r="M30" s="1292">
        <v>6.8962424367184001</v>
      </c>
      <c r="N30" s="791"/>
      <c r="O30" s="791"/>
      <c r="P30" s="560" t="s">
        <v>161</v>
      </c>
      <c r="Q30" s="866">
        <f>'Pru Low'!B29+'Pru Med'!B29+'Prud High'!B29+'FLEX LOC1'!B29+'TARGET ABS'!B29</f>
        <v>3193.5841173600002</v>
      </c>
      <c r="R30" s="772">
        <f>Q30/$Q$39*100</f>
        <v>13.421442375205419</v>
      </c>
      <c r="S30" s="994">
        <v>3853.7486927400005</v>
      </c>
      <c r="T30" s="829">
        <v>22.259778122592124</v>
      </c>
      <c r="V30" s="560" t="s">
        <v>161</v>
      </c>
      <c r="W30" s="866">
        <f>'REAL ESTATE GEN'!B29</f>
        <v>7.3513384100000003</v>
      </c>
      <c r="X30" s="772">
        <f>W30/$W$39*100</f>
        <v>0.60025885620595287</v>
      </c>
      <c r="Y30" s="994">
        <v>4.34</v>
      </c>
      <c r="Z30" s="829">
        <v>0.41070369060914724</v>
      </c>
    </row>
    <row r="31" spans="1:26" ht="15.75" thickBot="1">
      <c r="A31" s="779"/>
      <c r="B31" s="848" t="s">
        <v>162</v>
      </c>
      <c r="C31" s="786"/>
      <c r="D31" s="859" t="s">
        <v>162</v>
      </c>
      <c r="E31" s="860"/>
      <c r="F31" s="860"/>
      <c r="G31" s="786"/>
      <c r="H31" s="789">
        <f>EquA!B47+EquA!F47+EquA!N47+EquA!R47+EquB!B47+EquB!F47+EquB!J47+EquB!R47+EquB!V47+EquB!Z47</f>
        <v>17313.606592120002</v>
      </c>
      <c r="I31" s="859">
        <f t="shared" si="3"/>
        <v>16.300727646756886</v>
      </c>
      <c r="J31" s="859">
        <f>239939000000/B73*100</f>
        <v>7.3008165605142059</v>
      </c>
      <c r="K31" s="861">
        <v>14924.794114799999</v>
      </c>
      <c r="L31" s="861">
        <v>16.755215612803514</v>
      </c>
      <c r="M31" s="862">
        <v>7.398745763459516</v>
      </c>
      <c r="N31" s="791"/>
      <c r="O31" s="791"/>
      <c r="P31" s="560" t="s">
        <v>163</v>
      </c>
      <c r="Q31" s="866">
        <f>'Pru Low'!B30+'Pru Med'!B30+'Prud High'!B30+'FLEX LOC1'!B30+'TARGET ABS'!B30</f>
        <v>1771.2060575300002</v>
      </c>
      <c r="R31" s="772">
        <f t="shared" ref="R31:R36" si="4">Q31/$Q$39*100</f>
        <v>7.4437181430514778</v>
      </c>
      <c r="S31" s="994">
        <v>872.25603242</v>
      </c>
      <c r="T31" s="829">
        <v>5.0382698239611621</v>
      </c>
      <c r="V31" s="560" t="s">
        <v>163</v>
      </c>
      <c r="W31" s="866">
        <f>'REAL ESTATE GEN'!B30</f>
        <v>0.3</v>
      </c>
      <c r="X31" s="772">
        <f t="shared" ref="X31:X36" si="5">W31/$W$39*100</f>
        <v>2.449590085756722E-2</v>
      </c>
      <c r="Y31" s="994">
        <v>44.058650379999989</v>
      </c>
      <c r="Z31" s="829">
        <v>4.1693664318719135</v>
      </c>
    </row>
    <row r="32" spans="1:26" ht="15.75" thickBot="1">
      <c r="A32" s="779"/>
      <c r="B32" s="1286" t="s">
        <v>164</v>
      </c>
      <c r="C32" s="1287" t="e">
        <f>H32+#REF!</f>
        <v>#REF!</v>
      </c>
      <c r="D32" s="1288" t="s">
        <v>164</v>
      </c>
      <c r="E32" s="1289" t="e">
        <v>#REF!</v>
      </c>
      <c r="F32" s="1289">
        <v>42</v>
      </c>
      <c r="G32" s="1287"/>
      <c r="H32" s="1290">
        <f>EquA!B50+EquA!F50+EquA!N50+EquA!R50+EquB!B50+EquB!F50+EquB!J50+EquB!R50+EquB!V50+EquB!Z50</f>
        <v>8087.7696771700012</v>
      </c>
      <c r="I32" s="859">
        <f t="shared" si="3"/>
        <v>7.6146197544566041</v>
      </c>
      <c r="J32" s="1288">
        <f>192930000000/B73*100</f>
        <v>5.8704359817287131</v>
      </c>
      <c r="K32" s="1291">
        <v>6680.6159306599993</v>
      </c>
      <c r="L32" s="861">
        <v>7.4999466983292642</v>
      </c>
      <c r="M32" s="1292">
        <v>6.064557157455944</v>
      </c>
      <c r="N32" s="794"/>
      <c r="O32" s="791"/>
      <c r="P32" s="560" t="s">
        <v>165</v>
      </c>
      <c r="Q32" s="866">
        <f>'Pru Low'!B31+'Pru Med'!B31+'Prud High'!B31+'FLEX LOC1'!B31+'TARGET ABS'!B31</f>
        <v>552.79186161999996</v>
      </c>
      <c r="R32" s="772">
        <f t="shared" si="4"/>
        <v>2.3231779228500637</v>
      </c>
      <c r="S32" s="994">
        <v>148.68357512</v>
      </c>
      <c r="T32" s="829">
        <v>0.85881661118172203</v>
      </c>
      <c r="V32" s="560" t="s">
        <v>165</v>
      </c>
      <c r="W32" s="866">
        <f>'REAL ESTATE GEN'!B31</f>
        <v>0</v>
      </c>
      <c r="X32" s="772">
        <f t="shared" si="5"/>
        <v>0</v>
      </c>
      <c r="Y32" s="994">
        <v>0</v>
      </c>
      <c r="Z32" s="829">
        <v>0</v>
      </c>
    </row>
    <row r="33" spans="1:26" ht="15.75" thickBot="1">
      <c r="A33" s="779"/>
      <c r="B33" s="1286" t="s">
        <v>166</v>
      </c>
      <c r="C33" s="1287"/>
      <c r="D33" s="1288" t="s">
        <v>166</v>
      </c>
      <c r="E33" s="1289"/>
      <c r="F33" s="1289"/>
      <c r="G33" s="1287"/>
      <c r="H33" s="1290">
        <f>EquA!B54+EquA!F54+EquA!N54+EquA!R54+EquB!B54+EquB!F54+EquB!J54+EquB!R54+EquB!V54+EquB!Z54</f>
        <v>0</v>
      </c>
      <c r="I33" s="859">
        <f t="shared" si="3"/>
        <v>0</v>
      </c>
      <c r="J33" s="1288">
        <v>0</v>
      </c>
      <c r="K33" s="1291">
        <v>0</v>
      </c>
      <c r="L33" s="861">
        <v>0</v>
      </c>
      <c r="M33" s="1292">
        <v>0</v>
      </c>
      <c r="N33" s="794"/>
      <c r="O33" s="791"/>
      <c r="P33" s="560" t="s">
        <v>167</v>
      </c>
      <c r="Q33" s="866">
        <f>'Pru Low'!B32+'Pru Med'!B32+'Prud High'!B32+'FLEX LOC1'!B32+'TARGET ABS'!B32</f>
        <v>216.39199312</v>
      </c>
      <c r="R33" s="772">
        <f t="shared" si="4"/>
        <v>0.90941480148541787</v>
      </c>
      <c r="S33" s="994">
        <v>2608.84948433</v>
      </c>
      <c r="T33" s="829">
        <v>15.069070483455787</v>
      </c>
      <c r="V33" s="560" t="s">
        <v>167</v>
      </c>
      <c r="W33" s="866">
        <f>'REAL ESTATE GEN'!B32</f>
        <v>0</v>
      </c>
      <c r="X33" s="772">
        <f t="shared" si="5"/>
        <v>0</v>
      </c>
      <c r="Y33" s="994">
        <v>12.7332801</v>
      </c>
      <c r="Z33" s="829">
        <v>1.2049781406981592</v>
      </c>
    </row>
    <row r="34" spans="1:26" ht="15.75" thickBot="1">
      <c r="A34" s="779"/>
      <c r="B34" s="1286" t="s">
        <v>168</v>
      </c>
      <c r="C34" s="1287"/>
      <c r="D34" s="1288" t="s">
        <v>168</v>
      </c>
      <c r="E34" s="1289"/>
      <c r="F34" s="1289"/>
      <c r="G34" s="1287"/>
      <c r="H34" s="1293">
        <f>EquA!B62+EquA!F62+EquA!N62+EquA!R62+EquB!B62+EquB!F62+EquB!J62+EquB!R62+EquB!V62+EquB!Z62</f>
        <v>26801.129777170001</v>
      </c>
      <c r="I34" s="859">
        <f t="shared" si="3"/>
        <v>25.233212664187015</v>
      </c>
      <c r="J34" s="1288">
        <f>717749000000/B73*100</f>
        <v>21.839524985485941</v>
      </c>
      <c r="K34" s="1291">
        <v>25124.812758500007</v>
      </c>
      <c r="L34" s="861">
        <v>28.206195124831407</v>
      </c>
      <c r="M34" s="1292">
        <v>23.217638712238731</v>
      </c>
      <c r="N34" s="794"/>
      <c r="O34" s="791"/>
      <c r="P34" s="560" t="s">
        <v>169</v>
      </c>
      <c r="Q34" s="866">
        <f>'Pru Low'!B33+'Pru Med'!B33+'Prud High'!B33+'FLEX LOC1'!B33+'TARGET ABS'!B33</f>
        <v>7101.8416519099992</v>
      </c>
      <c r="R34" s="772">
        <f t="shared" si="4"/>
        <v>29.84639044602282</v>
      </c>
      <c r="S34" s="994">
        <v>7425.4080821499992</v>
      </c>
      <c r="T34" s="829">
        <v>42.890169950558501</v>
      </c>
      <c r="V34" s="560" t="s">
        <v>169</v>
      </c>
      <c r="W34" s="866">
        <f>'REAL ESTATE GEN'!B33</f>
        <v>1133.1606098</v>
      </c>
      <c r="X34" s="772">
        <f t="shared" si="5"/>
        <v>92.525966511204047</v>
      </c>
      <c r="Y34" s="994">
        <v>943.33240906000003</v>
      </c>
      <c r="Z34" s="829">
        <v>89.269608726304099</v>
      </c>
    </row>
    <row r="35" spans="1:26" ht="15.75" thickBot="1">
      <c r="A35" s="779"/>
      <c r="B35" s="1286" t="s">
        <v>170</v>
      </c>
      <c r="C35" s="1287"/>
      <c r="D35" s="1288" t="s">
        <v>170</v>
      </c>
      <c r="E35" s="1289"/>
      <c r="F35" s="1289"/>
      <c r="G35" s="1287"/>
      <c r="H35" s="1293">
        <f>EquA!B65+EquA!F65+EquA!N65+EquA!R65+EquB!B65+EquB!F65+EquB!J65+EquB!R65+EquB!V65+EquB!Z65</f>
        <v>1247.11790789</v>
      </c>
      <c r="I35" s="859">
        <f t="shared" si="3"/>
        <v>1.1741591361536714</v>
      </c>
      <c r="J35" s="1288">
        <f>16676000000/B73*100</f>
        <v>0.5074140384144924</v>
      </c>
      <c r="K35" s="1291">
        <v>1162.0801849799998</v>
      </c>
      <c r="L35" s="861">
        <v>1.3046011830339683</v>
      </c>
      <c r="M35" s="1292">
        <v>0.53926289709525876</v>
      </c>
      <c r="N35" s="794"/>
      <c r="O35" s="791"/>
      <c r="P35" s="560" t="s">
        <v>171</v>
      </c>
      <c r="Q35" s="866">
        <f>'Pru Low'!B34+'Pru Med'!B34+'Prud High'!B34+'FLEX LOC1'!B34+'TARGET ABS'!B34</f>
        <v>2788.4219441999999</v>
      </c>
      <c r="R35" s="772">
        <f t="shared" si="4"/>
        <v>11.718696945667403</v>
      </c>
      <c r="S35" s="994">
        <v>683.86259169902348</v>
      </c>
      <c r="T35" s="829">
        <v>3.9500836124157961</v>
      </c>
      <c r="V35" s="560" t="s">
        <v>171</v>
      </c>
      <c r="W35" s="866">
        <f>'REAL ESTATE GEN'!B34</f>
        <v>7.1689999999999996</v>
      </c>
      <c r="X35" s="772">
        <f t="shared" si="5"/>
        <v>0.58537037749299792</v>
      </c>
      <c r="Y35" s="994">
        <v>6.8739999999999997</v>
      </c>
      <c r="Z35" s="829">
        <v>0.65050165190029441</v>
      </c>
    </row>
    <row r="36" spans="1:26" ht="15.75" thickBot="1">
      <c r="A36" s="779"/>
      <c r="B36" s="1286" t="s">
        <v>172</v>
      </c>
      <c r="C36" s="1287"/>
      <c r="D36" s="1288" t="s">
        <v>172</v>
      </c>
      <c r="E36" s="1289"/>
      <c r="F36" s="1289"/>
      <c r="G36" s="1287"/>
      <c r="H36" s="1293">
        <f>EquA!B66+EquA!F66+EquA!N66+EquA!R66+EquB!B66+EquB!F66+EquB!J66+EquB!R66+EquB!V66+EquB!Z66</f>
        <v>762.06650552000008</v>
      </c>
      <c r="I36" s="859">
        <f t="shared" si="3"/>
        <v>0.71748416420938244</v>
      </c>
      <c r="J36" s="1288">
        <f>436943000000/B73*100</f>
        <v>13.295215410586684</v>
      </c>
      <c r="K36" s="1291">
        <v>563.19728515999986</v>
      </c>
      <c r="L36" s="861">
        <v>0.63226948879943301</v>
      </c>
      <c r="M36" s="1292">
        <v>12.19153206537322</v>
      </c>
      <c r="N36" s="794"/>
      <c r="O36" s="791"/>
      <c r="P36" s="560" t="s">
        <v>173</v>
      </c>
      <c r="Q36" s="866">
        <f>'Pru Low'!B35+'Pru Med'!B35+'Prud High'!B35+'FLEX LOC1'!B35+'TARGET ABS'!B35</f>
        <v>2531.9661213068352</v>
      </c>
      <c r="R36" s="772">
        <f t="shared" si="4"/>
        <v>10.640908817264554</v>
      </c>
      <c r="S36" s="994">
        <v>1365.0773084099999</v>
      </c>
      <c r="T36" s="829">
        <v>7.8848727377153631</v>
      </c>
      <c r="V36" s="560" t="s">
        <v>173</v>
      </c>
      <c r="W36" s="866">
        <f>'REAL ESTATE GEN'!B35</f>
        <v>76.713753749999995</v>
      </c>
      <c r="X36" s="772">
        <f t="shared" si="5"/>
        <v>6.2639083542394181</v>
      </c>
      <c r="Y36" s="994">
        <v>45.384572679999998</v>
      </c>
      <c r="Z36" s="829">
        <v>4.2948413586163765</v>
      </c>
    </row>
    <row r="37" spans="1:26" ht="15.75" thickBot="1">
      <c r="A37" s="779"/>
      <c r="B37" s="1286" t="s">
        <v>174</v>
      </c>
      <c r="C37" s="1287"/>
      <c r="D37" s="1288" t="s">
        <v>174</v>
      </c>
      <c r="E37" s="1289"/>
      <c r="F37" s="1289"/>
      <c r="G37" s="1287"/>
      <c r="H37" s="1293">
        <f>EquA!B67+EquA!F67+EquA!N67+EquA!R67+EquB!B67+EquB!F67+EquB!J67+EquB!R67+EquB!V67+EquB!Z67</f>
        <v>13.892524999999999</v>
      </c>
      <c r="I37" s="859">
        <f t="shared" si="3"/>
        <v>1.3079785840451628E-2</v>
      </c>
      <c r="J37" s="1288">
        <v>0</v>
      </c>
      <c r="K37" s="1291">
        <v>0</v>
      </c>
      <c r="L37" s="861">
        <v>0</v>
      </c>
      <c r="M37" s="1292">
        <v>0</v>
      </c>
      <c r="N37" s="794"/>
      <c r="O37" s="791"/>
      <c r="P37" s="360" t="s">
        <v>175</v>
      </c>
      <c r="Q37" s="991">
        <f>SUM(Q30:Q36)</f>
        <v>18156.203747046835</v>
      </c>
      <c r="R37" s="460">
        <f>SUM(R30:R36)</f>
        <v>76.303749451547162</v>
      </c>
      <c r="S37" s="993">
        <v>16957.885766869022</v>
      </c>
      <c r="T37" s="858">
        <v>97.951061341880461</v>
      </c>
      <c r="V37" s="360" t="s">
        <v>175</v>
      </c>
      <c r="W37" s="991">
        <f>SUM(W30:W36)</f>
        <v>1224.6947019600002</v>
      </c>
      <c r="X37" s="460">
        <f>SUM(X30:X36)</f>
        <v>99.999999999999972</v>
      </c>
      <c r="Y37" s="993">
        <v>1056.7229122200001</v>
      </c>
      <c r="Z37" s="858">
        <v>100</v>
      </c>
    </row>
    <row r="38" spans="1:26" ht="15.75" thickBot="1">
      <c r="A38" s="779"/>
      <c r="B38" s="1286" t="s">
        <v>176</v>
      </c>
      <c r="C38" s="1287" t="e">
        <f>H38+#REF!</f>
        <v>#REF!</v>
      </c>
      <c r="D38" s="1288" t="s">
        <v>176</v>
      </c>
      <c r="E38" s="1289" t="e">
        <v>#REF!</v>
      </c>
      <c r="F38" s="1289">
        <v>42</v>
      </c>
      <c r="G38" s="1287"/>
      <c r="H38" s="1293">
        <f>EquA!B68+EquA!F68+EquA!N68+EquA!R68+EquB!B68+EquB!F68+EquB!J68+EquB!R68+EquB!V68+EquB!Z68</f>
        <v>0</v>
      </c>
      <c r="I38" s="859">
        <f t="shared" si="3"/>
        <v>0</v>
      </c>
      <c r="J38" s="1288">
        <v>0</v>
      </c>
      <c r="K38" s="1291">
        <v>0</v>
      </c>
      <c r="L38" s="861">
        <v>0</v>
      </c>
      <c r="M38" s="1292">
        <v>0</v>
      </c>
      <c r="N38" s="794"/>
      <c r="O38" s="791"/>
      <c r="P38" s="360" t="s">
        <v>177</v>
      </c>
      <c r="Q38" s="866">
        <f>'Pru Low'!B37+'Pru Med'!B37+'Prud High'!B37+'FLEX LOC1'!B37+'TARGET ABS'!B37</f>
        <v>5638.4379023468355</v>
      </c>
      <c r="R38" s="460">
        <f>Q38/Q39*100</f>
        <v>23.696250548452841</v>
      </c>
      <c r="S38" s="993">
        <v>354.72477002000005</v>
      </c>
      <c r="T38" s="858">
        <v>2.0489386581195634</v>
      </c>
      <c r="V38" s="360" t="s">
        <v>177</v>
      </c>
      <c r="W38" s="866">
        <f>'REAL ESTATE GEN'!B37</f>
        <v>0</v>
      </c>
      <c r="X38" s="460">
        <f>W38/W39*100</f>
        <v>0</v>
      </c>
      <c r="Y38" s="993">
        <v>0</v>
      </c>
      <c r="Z38" s="858">
        <v>0</v>
      </c>
    </row>
    <row r="39" spans="1:26" ht="15.75" thickBot="1">
      <c r="A39" s="779"/>
      <c r="B39" s="798" t="s">
        <v>178</v>
      </c>
      <c r="C39" s="793"/>
      <c r="D39" s="840" t="s">
        <v>178</v>
      </c>
      <c r="E39" s="841"/>
      <c r="F39" s="841"/>
      <c r="G39" s="793"/>
      <c r="H39" s="1293">
        <f>EquA!B69+EquA!F69+EquA!N69+EquA!R69+EquB!B69+EquB!F69+EquB!J69+EquB!R69+EquB!V69+EquB!Z69</f>
        <v>1836.6293729500005</v>
      </c>
      <c r="I39" s="859">
        <f t="shared" si="3"/>
        <v>1.729183058261113</v>
      </c>
      <c r="J39" s="840">
        <v>0</v>
      </c>
      <c r="K39" s="1284">
        <v>538.09170110000002</v>
      </c>
      <c r="L39" s="861">
        <v>0.60408488063833765</v>
      </c>
      <c r="M39" s="854">
        <v>0</v>
      </c>
      <c r="N39" s="794"/>
      <c r="O39" s="791"/>
      <c r="P39" s="360" t="s">
        <v>179</v>
      </c>
      <c r="Q39" s="991">
        <f>SUM(Q37:Q38)</f>
        <v>23794.64164939367</v>
      </c>
      <c r="R39" s="460">
        <f>SUM(R37:R38)</f>
        <v>100</v>
      </c>
      <c r="S39" s="993">
        <v>17312.61053688902</v>
      </c>
      <c r="T39" s="858">
        <v>100</v>
      </c>
      <c r="V39" s="360" t="s">
        <v>179</v>
      </c>
      <c r="W39" s="991">
        <f>SUM(W37:W38)</f>
        <v>1224.6947019600002</v>
      </c>
      <c r="X39" s="460">
        <f>SUM(X37:X38)</f>
        <v>99.999999999999972</v>
      </c>
      <c r="Y39" s="993">
        <v>1056.7229122200001</v>
      </c>
      <c r="Z39" s="858">
        <v>100</v>
      </c>
    </row>
    <row r="40" spans="1:26" ht="15.75" thickBot="1">
      <c r="A40" s="779"/>
      <c r="B40" s="848" t="s">
        <v>180</v>
      </c>
      <c r="C40" s="786"/>
      <c r="D40" s="859" t="s">
        <v>180</v>
      </c>
      <c r="E40" s="860"/>
      <c r="F40" s="860"/>
      <c r="G40" s="786"/>
      <c r="H40" s="1293">
        <f>EquA!B70+EquA!F70+EquA!N70+EquA!R70+EquB!B70+EquB!F70+EquB!J70+EquB!R70+EquB!V70+EquB!Z70</f>
        <v>105861.08210394</v>
      </c>
      <c r="I40" s="1288">
        <f>H40/H43*100</f>
        <v>99.66800727427173</v>
      </c>
      <c r="J40" s="1288">
        <f>SUM(J26:J39)</f>
        <v>99.890155632125428</v>
      </c>
      <c r="K40" s="1297">
        <v>88780.881722220001</v>
      </c>
      <c r="L40" s="1298">
        <v>99.66923524094031</v>
      </c>
      <c r="M40" s="1292">
        <v>99.915747064748302</v>
      </c>
      <c r="N40" s="794"/>
      <c r="O40" s="791"/>
      <c r="P40" s="458"/>
      <c r="Q40" s="458"/>
      <c r="R40" s="866"/>
      <c r="S40" s="773"/>
      <c r="T40" s="866"/>
      <c r="V40" s="458"/>
      <c r="W40" s="458"/>
      <c r="X40" s="866"/>
      <c r="Y40" s="773"/>
      <c r="Z40" s="866"/>
    </row>
    <row r="41" spans="1:26" ht="15">
      <c r="A41" s="779"/>
      <c r="B41" s="798" t="s">
        <v>181</v>
      </c>
      <c r="C41" s="793"/>
      <c r="D41" s="840" t="s">
        <v>181</v>
      </c>
      <c r="E41" s="841"/>
      <c r="F41" s="841"/>
      <c r="G41" s="793"/>
      <c r="H41" s="1285">
        <f>EquA!B71+EquA!F71+EquA!N71+EquA!R71+EquB!B71+EquB!F71+EquB!J71+EquB!R71+EquB!V71+EquB!Z71</f>
        <v>352.62177058999998</v>
      </c>
      <c r="I41" s="1295">
        <f>H41/H43*100</f>
        <v>0.33199272572826499</v>
      </c>
      <c r="J41" s="794" t="s">
        <v>2</v>
      </c>
      <c r="K41" s="877">
        <v>294.63040306237792</v>
      </c>
      <c r="L41" s="854">
        <v>0.33076475905969305</v>
      </c>
      <c r="M41" s="794" t="s">
        <v>2</v>
      </c>
      <c r="N41" s="794"/>
      <c r="O41" s="791"/>
      <c r="P41" s="774" t="s">
        <v>182</v>
      </c>
      <c r="Q41" s="1283">
        <f>'Pru Low'!B44+'Pru Med'!B44+'Prud High'!B44+'FLEX LOC1'!B44+'TARGET ABS'!B45+'REAL ESTATE GEN'!B40</f>
        <v>159362</v>
      </c>
      <c r="R41" s="867"/>
      <c r="S41" s="868">
        <v>134379</v>
      </c>
      <c r="T41" s="1406"/>
      <c r="V41" s="774" t="s">
        <v>182</v>
      </c>
      <c r="W41" s="1283">
        <f>'Pru Low'!H44+'Pru Med'!H44+'Prud High'!H44+'FLEX LOC1'!J44+'TARGET ABS'!J45+'REAL ESTATE GEN'!H40</f>
        <v>610</v>
      </c>
      <c r="X41" s="867"/>
      <c r="Y41" s="868">
        <v>21323</v>
      </c>
      <c r="Z41" s="1406"/>
    </row>
    <row r="42" spans="1:26" ht="15.75" thickBot="1">
      <c r="A42" s="779"/>
      <c r="B42" s="798"/>
      <c r="C42" s="863" t="e">
        <f>H41+#REF!</f>
        <v>#REF!</v>
      </c>
      <c r="D42" s="864"/>
      <c r="E42" s="865" t="e">
        <v>#REF!</v>
      </c>
      <c r="F42" s="865">
        <v>3</v>
      </c>
      <c r="G42" s="863"/>
      <c r="I42" s="1296"/>
      <c r="J42" s="794"/>
      <c r="K42" s="880"/>
      <c r="L42" s="881"/>
      <c r="M42" s="794"/>
      <c r="N42" s="794"/>
      <c r="O42" s="791"/>
      <c r="P42" s="777" t="s">
        <v>183</v>
      </c>
      <c r="Q42" s="777">
        <f>Q11/Q41*1000000</f>
        <v>365589.81728918455</v>
      </c>
      <c r="R42" s="870"/>
      <c r="S42" s="871">
        <v>425920.12770511553</v>
      </c>
      <c r="T42" s="1407"/>
      <c r="V42" s="777" t="s">
        <v>183</v>
      </c>
      <c r="W42" s="777">
        <f>W11/W41*1000000</f>
        <v>22992374.699425884</v>
      </c>
      <c r="X42" s="870"/>
      <c r="Y42" s="871">
        <v>505129.7895889745</v>
      </c>
      <c r="Z42" s="1407"/>
    </row>
    <row r="43" spans="1:26" ht="15.75" thickBot="1">
      <c r="A43" s="779"/>
      <c r="B43" s="798" t="s">
        <v>184</v>
      </c>
      <c r="C43" s="784"/>
      <c r="D43" s="784" t="s">
        <v>184</v>
      </c>
      <c r="E43" s="878"/>
      <c r="F43" s="878"/>
      <c r="G43" s="779"/>
      <c r="H43" s="1294">
        <f>EquA!B72+EquA!F72+EquA!N72+EquA!R72+EquB!B72+EquB!F72+EquB!J72+EquB!R72+EquB!V72+EquB!Z72</f>
        <v>106213.70387453001</v>
      </c>
      <c r="I43" s="883">
        <f>SUM(I40+I41)</f>
        <v>100</v>
      </c>
      <c r="J43" s="794" t="s">
        <v>2</v>
      </c>
      <c r="K43" s="884">
        <v>89075.512125282374</v>
      </c>
      <c r="L43" s="885">
        <v>100</v>
      </c>
      <c r="M43" s="791" t="s">
        <v>2</v>
      </c>
      <c r="N43" s="794"/>
      <c r="O43" s="791"/>
      <c r="P43" s="458"/>
      <c r="Q43" s="458"/>
      <c r="R43" s="866"/>
      <c r="S43" s="457"/>
      <c r="T43" s="866"/>
      <c r="V43" s="458"/>
      <c r="W43" s="458"/>
      <c r="X43" s="866"/>
      <c r="Y43" s="457"/>
      <c r="Z43" s="866"/>
    </row>
    <row r="44" spans="1:26" ht="15">
      <c r="A44" s="779"/>
      <c r="B44" s="787"/>
      <c r="C44" s="784"/>
      <c r="D44" s="784"/>
      <c r="E44" s="878"/>
      <c r="F44" s="878"/>
      <c r="G44" s="779"/>
      <c r="M44" s="791"/>
      <c r="N44" s="794"/>
      <c r="O44" s="791"/>
      <c r="P44" s="564" t="s">
        <v>185</v>
      </c>
      <c r="Q44" s="576" t="str">
        <f>Summary!C6</f>
        <v>30/09/2005</v>
      </c>
      <c r="R44" s="565"/>
      <c r="S44" s="583" t="str">
        <f>Summary!E6</f>
        <v>30/06/2005</v>
      </c>
      <c r="T44" s="577"/>
      <c r="V44" s="564" t="s">
        <v>185</v>
      </c>
      <c r="W44" s="576" t="str">
        <f>Summary!C6</f>
        <v>30/09/2005</v>
      </c>
      <c r="X44" s="565"/>
      <c r="Y44" s="583" t="str">
        <f>Summary!E6</f>
        <v>30/06/2005</v>
      </c>
      <c r="Z44" s="577"/>
    </row>
    <row r="45" spans="1:26" ht="15.75" thickBot="1">
      <c r="A45" s="779"/>
      <c r="B45" s="791"/>
      <c r="C45" s="863" t="e">
        <f>SUM(C41:C42)</f>
        <v>#REF!</v>
      </c>
      <c r="D45" s="864"/>
      <c r="E45" s="865" t="e">
        <v>#REF!</v>
      </c>
      <c r="F45" s="865">
        <v>81</v>
      </c>
      <c r="G45" s="882"/>
      <c r="H45" s="791"/>
      <c r="I45" s="791"/>
      <c r="J45" s="779"/>
      <c r="K45" s="791"/>
      <c r="L45" s="791"/>
      <c r="M45" s="791"/>
      <c r="N45" s="794"/>
      <c r="O45" s="791"/>
      <c r="P45" s="566"/>
      <c r="Q45" s="482"/>
      <c r="R45" s="515"/>
      <c r="S45" s="578"/>
      <c r="T45" s="579"/>
      <c r="V45" s="566"/>
      <c r="W45" s="482"/>
      <c r="X45" s="515"/>
      <c r="Y45" s="578"/>
      <c r="Z45" s="579"/>
    </row>
    <row r="46" spans="1:26" ht="15.75" thickBot="1">
      <c r="A46" s="779"/>
      <c r="B46" s="785" t="s">
        <v>186</v>
      </c>
      <c r="C46" s="791"/>
      <c r="D46" s="791" t="s">
        <v>186</v>
      </c>
      <c r="E46" s="791"/>
      <c r="F46" s="791"/>
      <c r="G46" s="779"/>
      <c r="H46" s="789">
        <f>EquA!B74+EquA!F74+EquA!N74+EquA!R74+EquB!B74+EquB!F74+EquB!J74+EquB!R74+EquB!V74+EquB!Z74</f>
        <v>1297125</v>
      </c>
      <c r="I46" s="891"/>
      <c r="J46" s="791"/>
      <c r="K46" s="892">
        <v>1300087</v>
      </c>
      <c r="L46" s="893"/>
      <c r="M46" s="779"/>
      <c r="N46" s="784"/>
      <c r="O46" s="791"/>
      <c r="P46" s="559"/>
      <c r="Q46" s="873" t="s">
        <v>117</v>
      </c>
      <c r="R46" s="874" t="s">
        <v>21</v>
      </c>
      <c r="S46" s="875" t="s">
        <v>117</v>
      </c>
      <c r="T46" s="876" t="s">
        <v>21</v>
      </c>
      <c r="V46" s="559"/>
      <c r="W46" s="873" t="s">
        <v>117</v>
      </c>
      <c r="X46" s="874" t="s">
        <v>21</v>
      </c>
      <c r="Y46" s="875" t="s">
        <v>117</v>
      </c>
      <c r="Z46" s="876" t="s">
        <v>21</v>
      </c>
    </row>
    <row r="47" spans="1:26" ht="15">
      <c r="A47" s="779"/>
      <c r="B47" s="827"/>
      <c r="C47" s="888"/>
      <c r="D47" s="888"/>
      <c r="E47" s="889"/>
      <c r="F47" s="890"/>
      <c r="G47" s="788"/>
      <c r="H47" s="895"/>
      <c r="I47" s="896"/>
      <c r="J47" s="791"/>
      <c r="K47" s="897"/>
      <c r="L47" s="898"/>
      <c r="M47" s="791"/>
      <c r="N47" s="784"/>
      <c r="O47" s="791"/>
      <c r="P47" s="487" t="s">
        <v>187</v>
      </c>
      <c r="Q47" s="866">
        <f>'Pru Low'!B50+'Pru Med'!B50+'Prud High'!B50+'FLEX LOC1'!B50+'TARGET ABS'!B51</f>
        <v>2776.0785491010001</v>
      </c>
      <c r="R47" s="771">
        <f>Q47/$Q$55*100</f>
        <v>14.245527443031655</v>
      </c>
      <c r="S47" s="995">
        <v>4106.1176170910003</v>
      </c>
      <c r="T47" s="814">
        <v>23.632829419085716</v>
      </c>
      <c r="V47" s="487" t="s">
        <v>187</v>
      </c>
      <c r="W47" s="866">
        <f>'Pru Low'!H50+'Pru Med'!H50+'Prud High'!H50+'FLEX LOC1'!J50+'TARGET ABS'!J51+'REAL ESTATE GEN'!H46</f>
        <v>169.2</v>
      </c>
      <c r="X47" s="771">
        <f>W47/$W$55*100</f>
        <v>78.470250027490735</v>
      </c>
      <c r="Y47" s="995">
        <v>687.63775099999998</v>
      </c>
      <c r="Z47" s="814">
        <v>62.748298580351062</v>
      </c>
    </row>
    <row r="48" spans="1:26">
      <c r="A48" s="779"/>
      <c r="B48" s="827" t="s">
        <v>188</v>
      </c>
      <c r="C48" s="791" t="e">
        <f>H47+#REF!</f>
        <v>#REF!</v>
      </c>
      <c r="D48" s="791" t="s">
        <v>188</v>
      </c>
      <c r="E48" s="823" t="e">
        <v>#REF!</v>
      </c>
      <c r="F48" s="894"/>
      <c r="G48" s="795"/>
      <c r="H48" s="895">
        <f>H15/H46*1000000</f>
        <v>86235.195880870044</v>
      </c>
      <c r="I48" s="896"/>
      <c r="J48" s="791"/>
      <c r="K48" s="897">
        <v>72411.781877517846</v>
      </c>
      <c r="L48" s="898"/>
      <c r="M48" s="791"/>
      <c r="N48" s="779"/>
      <c r="O48" s="791"/>
      <c r="P48" s="559" t="s">
        <v>189</v>
      </c>
      <c r="Q48" s="866">
        <f>'Pru Low'!B51+'Pru Med'!B51+'Prud High'!B51+'FLEX LOC1'!B51+'TARGET ABS'!B52</f>
        <v>8684.9435766045699</v>
      </c>
      <c r="R48" s="771">
        <f t="shared" ref="R48:R54" si="6">Q48/$Q$55*100</f>
        <v>44.567039395109212</v>
      </c>
      <c r="S48" s="995">
        <v>6460.768136149999</v>
      </c>
      <c r="T48" s="814">
        <v>37.185060321303851</v>
      </c>
      <c r="V48" s="559" t="s">
        <v>189</v>
      </c>
      <c r="W48" s="866">
        <f>'Pru Low'!H51+'Pru Med'!H51+'Prud High'!H51+'FLEX LOC1'!J51+'TARGET ABS'!J52+'REAL ESTATE GEN'!H47</f>
        <v>15.097726229999996</v>
      </c>
      <c r="X48" s="771">
        <f t="shared" ref="X48:X54" si="7">W48/$W$55*100</f>
        <v>7.0019051543422277</v>
      </c>
      <c r="Y48" s="995">
        <v>130.5</v>
      </c>
      <c r="Z48" s="814">
        <v>11.908381924679718</v>
      </c>
    </row>
    <row r="49" spans="1:26" ht="15" thickBot="1">
      <c r="A49" s="779"/>
      <c r="B49" s="899"/>
      <c r="C49" s="791"/>
      <c r="D49" s="791"/>
      <c r="E49" s="823"/>
      <c r="F49" s="894"/>
      <c r="G49" s="795"/>
      <c r="H49" s="903"/>
      <c r="I49" s="904"/>
      <c r="J49" s="791"/>
      <c r="K49" s="905"/>
      <c r="L49" s="906"/>
      <c r="M49" s="791"/>
      <c r="N49" s="779"/>
      <c r="O49" s="791"/>
      <c r="P49" s="559" t="s">
        <v>190</v>
      </c>
      <c r="Q49" s="866">
        <f>'Pru Low'!B52+'Pru Med'!B52+'Prud High'!B52+'FLEX LOC1'!B52+'TARGET ABS'!B53</f>
        <v>902.42274078508524</v>
      </c>
      <c r="R49" s="771">
        <f t="shared" si="6"/>
        <v>4.6308084197519817</v>
      </c>
      <c r="S49" s="995">
        <v>779.58972199999994</v>
      </c>
      <c r="T49" s="814">
        <v>4.4869418353269106</v>
      </c>
      <c r="V49" s="559" t="s">
        <v>190</v>
      </c>
      <c r="W49" s="866">
        <f>'Pru Low'!H52+'Pru Med'!H52+'Prud High'!H52+'FLEX LOC1'!J52+'TARGET ABS'!J53+'REAL ESTATE GEN'!H48</f>
        <v>0</v>
      </c>
      <c r="X49" s="771">
        <f t="shared" si="7"/>
        <v>0</v>
      </c>
      <c r="Y49" s="995">
        <v>0</v>
      </c>
      <c r="Z49" s="814">
        <v>0</v>
      </c>
    </row>
    <row r="50" spans="1:26" ht="15" thickBot="1">
      <c r="A50" s="779"/>
      <c r="B50" s="791"/>
      <c r="C50" s="900" t="e">
        <f>H49+#REF!</f>
        <v>#REF!</v>
      </c>
      <c r="D50" s="900"/>
      <c r="E50" s="901" t="e">
        <v>#REF!</v>
      </c>
      <c r="F50" s="902"/>
      <c r="G50" s="882"/>
      <c r="H50" s="791" t="s">
        <v>2</v>
      </c>
      <c r="I50" s="791"/>
      <c r="J50" s="779"/>
      <c r="K50" s="791" t="s">
        <v>2</v>
      </c>
      <c r="L50" s="791"/>
      <c r="M50" s="791"/>
      <c r="N50" s="779"/>
      <c r="O50" s="791"/>
      <c r="P50" s="559" t="s">
        <v>191</v>
      </c>
      <c r="Q50" s="866">
        <f>'Pru Low'!B53+'Pru Med'!B53+'Prud High'!B53+'FLEX LOC1'!B53+'TARGET ABS'!B54</f>
        <v>1428.5349784911402</v>
      </c>
      <c r="R50" s="771">
        <f t="shared" si="6"/>
        <v>7.3305685986501921</v>
      </c>
      <c r="S50" s="995">
        <v>1485.104476</v>
      </c>
      <c r="T50" s="814">
        <v>8.547543939010076</v>
      </c>
      <c r="V50" s="559" t="s">
        <v>191</v>
      </c>
      <c r="W50" s="866">
        <f>'Pru Low'!H53+'Pru Med'!H53+'Prud High'!H53+'FLEX LOC1'!J53+'TARGET ABS'!J54+'REAL ESTATE GEN'!H49</f>
        <v>0</v>
      </c>
      <c r="X50" s="771">
        <f t="shared" si="7"/>
        <v>0</v>
      </c>
      <c r="Y50" s="995">
        <v>190.8</v>
      </c>
      <c r="Z50" s="814">
        <v>17.410875641600693</v>
      </c>
    </row>
    <row r="51" spans="1:26" ht="15" thickBot="1">
      <c r="A51" s="779"/>
      <c r="B51" s="833" t="s">
        <v>92</v>
      </c>
      <c r="C51" s="791"/>
      <c r="D51" s="791" t="s">
        <v>92</v>
      </c>
      <c r="E51" s="791"/>
      <c r="F51" s="791"/>
      <c r="G51" s="779"/>
      <c r="H51" s="833"/>
      <c r="I51" s="891"/>
      <c r="J51" s="791"/>
      <c r="K51" s="892"/>
      <c r="L51" s="893"/>
      <c r="M51" s="779"/>
      <c r="N51" s="779"/>
      <c r="O51" s="779"/>
      <c r="P51" s="559" t="s">
        <v>192</v>
      </c>
      <c r="Q51" s="866">
        <f>'Pru Low'!B54+'Pru Med'!B54+'Prud High'!B54+'FLEX LOC1'!B54+'TARGET ABS'!B55</f>
        <v>2111.0993504592057</v>
      </c>
      <c r="R51" s="771">
        <f t="shared" si="6"/>
        <v>10.833167433850868</v>
      </c>
      <c r="S51" s="995">
        <v>1483.40011</v>
      </c>
      <c r="T51" s="814">
        <v>8.5377344316598638</v>
      </c>
      <c r="U51" s="795"/>
      <c r="V51" s="559" t="s">
        <v>192</v>
      </c>
      <c r="W51" s="866">
        <f>'Pru Low'!H54+'Pru Med'!H54+'Prud High'!H54+'FLEX LOC1'!J54+'TARGET ABS'!J55+'REAL ESTATE GEN'!H50</f>
        <v>4.1099300299999992</v>
      </c>
      <c r="X51" s="771">
        <f t="shared" si="7"/>
        <v>1.9060711409550384</v>
      </c>
      <c r="Y51" s="995">
        <v>0</v>
      </c>
      <c r="Z51" s="814">
        <v>0</v>
      </c>
    </row>
    <row r="52" spans="1:26">
      <c r="A52" s="779"/>
      <c r="B52" s="824"/>
      <c r="C52" s="849"/>
      <c r="D52" s="888"/>
      <c r="E52" s="889"/>
      <c r="F52" s="890"/>
      <c r="G52" s="788"/>
      <c r="H52" s="895">
        <f>Summ3!G32</f>
        <v>11722.607000000002</v>
      </c>
      <c r="I52" s="896"/>
      <c r="J52" s="791"/>
      <c r="K52" s="897">
        <v>8962.25</v>
      </c>
      <c r="L52" s="898"/>
      <c r="M52" s="791"/>
      <c r="N52" s="779"/>
      <c r="O52" s="791"/>
      <c r="P52" s="559" t="s">
        <v>193</v>
      </c>
      <c r="Q52" s="866">
        <f>'Pru Low'!B55+'Pru Med'!B55+'Prud High'!B55+'FLEX LOC1'!B55+'TARGET ABS'!B56</f>
        <v>1606.1058984400001</v>
      </c>
      <c r="R52" s="771">
        <f t="shared" si="6"/>
        <v>8.2417789151000047</v>
      </c>
      <c r="S52" s="995">
        <v>1223.3512396000001</v>
      </c>
      <c r="T52" s="814">
        <v>7.0410187581465777</v>
      </c>
      <c r="U52" s="795"/>
      <c r="V52" s="559" t="s">
        <v>193</v>
      </c>
      <c r="W52" s="866">
        <f>'Pru Low'!H55+'Pru Med'!H55+'Prud High'!H55+'FLEX LOC1'!J55+'TARGET ABS'!J56+'REAL ESTATE GEN'!H51</f>
        <v>13.29496542</v>
      </c>
      <c r="X52" s="771">
        <f t="shared" si="7"/>
        <v>6.1658348736066406</v>
      </c>
      <c r="Y52" s="995">
        <v>0</v>
      </c>
      <c r="Z52" s="814">
        <v>0</v>
      </c>
    </row>
    <row r="53" spans="1:26">
      <c r="A53" s="779"/>
      <c r="B53" s="824" t="s">
        <v>93</v>
      </c>
      <c r="C53" s="822" t="e">
        <f>H52+#REF!</f>
        <v>#REF!</v>
      </c>
      <c r="D53" s="791" t="s">
        <v>93</v>
      </c>
      <c r="E53" s="823" t="e">
        <v>#REF!</v>
      </c>
      <c r="F53" s="894"/>
      <c r="G53" s="795"/>
      <c r="H53" s="895"/>
      <c r="I53" s="896"/>
      <c r="J53" s="791"/>
      <c r="K53" s="897"/>
      <c r="L53" s="898"/>
      <c r="M53" s="791"/>
      <c r="N53" s="779"/>
      <c r="O53" s="791"/>
      <c r="P53" s="559" t="s">
        <v>194</v>
      </c>
      <c r="Q53" s="866">
        <f>'Pru Low'!B56+'Pru Med'!B56+'Prud High'!B56+'FLEX LOC1'!B56+'TARGET ABS'!B57</f>
        <v>1292.2142747900002</v>
      </c>
      <c r="R53" s="771">
        <f t="shared" si="6"/>
        <v>6.6310349610818813</v>
      </c>
      <c r="S53" s="995">
        <v>1217.6329006300002</v>
      </c>
      <c r="T53" s="814">
        <v>7.0081067614526651</v>
      </c>
      <c r="U53" s="795"/>
      <c r="V53" s="559" t="s">
        <v>194</v>
      </c>
      <c r="W53" s="866">
        <f>'Pru Low'!H56+'Pru Med'!H56+'Prud High'!H56+'FLEX LOC1'!J56+'TARGET ABS'!J57+'REAL ESTATE GEN'!H52</f>
        <v>8.9715810000000005</v>
      </c>
      <c r="X53" s="771">
        <f t="shared" si="7"/>
        <v>4.1607695284390394</v>
      </c>
      <c r="Y53" s="995">
        <v>84.426186999999999</v>
      </c>
      <c r="Z53" s="814">
        <v>7.7040557796201519</v>
      </c>
    </row>
    <row r="54" spans="1:26" ht="15" thickBot="1">
      <c r="A54" s="779"/>
      <c r="B54" s="824"/>
      <c r="C54" s="822"/>
      <c r="D54" s="791"/>
      <c r="E54" s="823"/>
      <c r="F54" s="894"/>
      <c r="G54" s="795"/>
      <c r="H54" s="895">
        <f>Summ3!K32</f>
        <v>9693.0999999999985</v>
      </c>
      <c r="I54" s="896"/>
      <c r="J54" s="791"/>
      <c r="K54" s="897">
        <v>7261.11</v>
      </c>
      <c r="L54" s="898"/>
      <c r="M54" s="791"/>
      <c r="N54" s="779"/>
      <c r="O54" s="791"/>
      <c r="P54" s="559" t="s">
        <v>195</v>
      </c>
      <c r="Q54" s="866">
        <f>'Pru Low'!B57+'Pru Med'!B57+'Prud High'!B57+'FLEX LOC1'!B57+'TARGET ABS'!B58</f>
        <v>685.96998428999996</v>
      </c>
      <c r="R54" s="771">
        <f t="shared" si="6"/>
        <v>3.5200748334241965</v>
      </c>
      <c r="S54" s="995">
        <v>618.66980564000005</v>
      </c>
      <c r="T54" s="814">
        <v>3.5607645340143219</v>
      </c>
      <c r="U54" s="795"/>
      <c r="V54" s="559" t="s">
        <v>195</v>
      </c>
      <c r="W54" s="866">
        <f>'Pru Low'!H57+'Pru Med'!H57+'Prud High'!H57+'FLEX LOC1'!J57+'TARGET ABS'!J58+'REAL ESTATE GEN'!H53</f>
        <v>4.9489155599999997</v>
      </c>
      <c r="X54" s="771">
        <f t="shared" si="7"/>
        <v>2.295169275166308</v>
      </c>
      <c r="Y54" s="995">
        <v>2.5028290000000002</v>
      </c>
      <c r="Z54" s="814">
        <v>0.22838807374838482</v>
      </c>
    </row>
    <row r="55" spans="1:26" ht="15.75" thickBot="1">
      <c r="A55" s="779"/>
      <c r="B55" s="907" t="s">
        <v>196</v>
      </c>
      <c r="C55" s="822" t="e">
        <f>H54+#REF!</f>
        <v>#REF!</v>
      </c>
      <c r="D55" s="791" t="s">
        <v>196</v>
      </c>
      <c r="E55" s="823" t="e">
        <v>#REF!</v>
      </c>
      <c r="F55" s="894"/>
      <c r="G55" s="795"/>
      <c r="H55" s="912"/>
      <c r="I55" s="913"/>
      <c r="J55" s="791"/>
      <c r="K55" s="914"/>
      <c r="L55" s="915"/>
      <c r="M55" s="791"/>
      <c r="N55" s="779"/>
      <c r="O55" s="791"/>
      <c r="P55" s="360" t="s">
        <v>17</v>
      </c>
      <c r="Q55" s="991">
        <f>SUM(Q47:Q54)</f>
        <v>19487.369352961003</v>
      </c>
      <c r="R55" s="460">
        <f>SUM(R47:R54)</f>
        <v>99.999999999999972</v>
      </c>
      <c r="S55" s="996">
        <v>17374.634007111003</v>
      </c>
      <c r="T55" s="828">
        <v>100</v>
      </c>
      <c r="U55" s="795"/>
      <c r="V55" s="360" t="s">
        <v>17</v>
      </c>
      <c r="W55" s="991">
        <f>SUM(W47:W54)</f>
        <v>215.62311824</v>
      </c>
      <c r="X55" s="460">
        <f>SUM(X47:X54)</f>
        <v>99.999999999999972</v>
      </c>
      <c r="Y55" s="996">
        <v>1095.866767</v>
      </c>
      <c r="Z55" s="828">
        <v>100</v>
      </c>
    </row>
    <row r="56" spans="1:26" ht="15.75" thickBot="1">
      <c r="A56" s="779"/>
      <c r="B56" s="842"/>
      <c r="C56" s="810"/>
      <c r="D56" s="800"/>
      <c r="E56" s="908"/>
      <c r="F56" s="802"/>
      <c r="G56" s="795"/>
      <c r="H56" s="916">
        <f>H52-H54</f>
        <v>2029.5070000000032</v>
      </c>
      <c r="I56" s="917"/>
      <c r="J56" s="791"/>
      <c r="K56" s="918">
        <v>1701.14</v>
      </c>
      <c r="L56" s="919"/>
      <c r="M56" s="791"/>
      <c r="N56" s="779"/>
      <c r="O56" s="779"/>
      <c r="P56" s="458"/>
      <c r="Q56" s="458"/>
      <c r="R56" s="866"/>
      <c r="S56" s="458"/>
      <c r="T56" s="911"/>
      <c r="U56" s="911"/>
      <c r="V56" s="458"/>
      <c r="W56" s="458"/>
      <c r="X56" s="866"/>
      <c r="Y56" s="458"/>
      <c r="Z56" s="911"/>
    </row>
    <row r="57" spans="1:26" ht="15.75" thickBot="1">
      <c r="A57" s="779"/>
      <c r="B57" s="791"/>
      <c r="C57" s="864" t="e">
        <f>C53-C55</f>
        <v>#REF!</v>
      </c>
      <c r="D57" s="909"/>
      <c r="E57" s="865" t="e">
        <v>#REF!</v>
      </c>
      <c r="F57" s="910"/>
      <c r="G57" s="882"/>
      <c r="H57" s="791"/>
      <c r="I57" s="791"/>
      <c r="J57" s="779"/>
      <c r="K57" s="791"/>
      <c r="L57" s="791"/>
      <c r="M57" s="791"/>
      <c r="N57" s="779"/>
      <c r="O57" s="791"/>
      <c r="P57" s="886"/>
      <c r="Q57" s="886"/>
      <c r="R57" s="887"/>
      <c r="V57" s="886"/>
      <c r="W57" s="886"/>
      <c r="X57" s="887"/>
    </row>
    <row r="58" spans="1:26">
      <c r="A58" s="779"/>
      <c r="C58" s="791"/>
      <c r="D58" s="791"/>
      <c r="E58" s="791"/>
      <c r="F58" s="791"/>
      <c r="G58" s="779"/>
      <c r="M58" s="779"/>
      <c r="N58" s="779"/>
      <c r="O58" s="791"/>
      <c r="P58" s="833" t="s">
        <v>92</v>
      </c>
      <c r="Q58" s="849"/>
      <c r="R58" s="888"/>
      <c r="S58" s="889"/>
      <c r="T58" s="1422"/>
      <c r="V58" s="833" t="s">
        <v>92</v>
      </c>
      <c r="W58" s="849"/>
      <c r="X58" s="888"/>
      <c r="Y58" s="889"/>
      <c r="Z58" s="1422"/>
    </row>
    <row r="59" spans="1:26">
      <c r="A59" s="779"/>
      <c r="N59" s="779"/>
      <c r="O59" s="791"/>
      <c r="P59" s="824"/>
      <c r="Q59" s="822">
        <f>Summ3!G52</f>
        <v>2431.1299999999997</v>
      </c>
      <c r="R59" s="791"/>
      <c r="S59" s="823">
        <v>9980.57</v>
      </c>
      <c r="T59" s="1423"/>
      <c r="V59" s="824"/>
      <c r="W59" s="822">
        <f>Summ3!M52</f>
        <v>5269.46</v>
      </c>
      <c r="X59" s="791"/>
      <c r="Y59" s="823">
        <v>9980.57</v>
      </c>
      <c r="Z59" s="1423"/>
    </row>
    <row r="60" spans="1:26">
      <c r="A60" s="779"/>
      <c r="N60" s="779"/>
      <c r="O60" s="791"/>
      <c r="P60" s="824" t="s">
        <v>93</v>
      </c>
      <c r="Q60" s="822"/>
      <c r="R60" s="791"/>
      <c r="S60" s="823"/>
      <c r="T60" s="1423"/>
      <c r="V60" s="824" t="s">
        <v>93</v>
      </c>
      <c r="W60" s="822"/>
      <c r="X60" s="791"/>
      <c r="Y60" s="823"/>
      <c r="Z60" s="1423"/>
    </row>
    <row r="61" spans="1:26">
      <c r="A61" s="779"/>
      <c r="B61" s="1367"/>
      <c r="H61" s="1367"/>
      <c r="N61" s="779"/>
      <c r="O61" s="791"/>
      <c r="P61" s="824"/>
      <c r="Q61" s="822">
        <f>Summ3!K52</f>
        <v>1188.8200000000002</v>
      </c>
      <c r="R61" s="791"/>
      <c r="S61" s="823">
        <v>5269.46</v>
      </c>
      <c r="T61" s="1423"/>
      <c r="V61" s="824"/>
      <c r="W61" s="822">
        <f>Summ3!Q52</f>
        <v>981.4</v>
      </c>
      <c r="X61" s="791"/>
      <c r="Y61" s="823">
        <v>5269.46</v>
      </c>
      <c r="Z61" s="1423"/>
    </row>
    <row r="62" spans="1:26" ht="15">
      <c r="A62" s="779"/>
      <c r="N62" s="779"/>
      <c r="O62" s="791"/>
      <c r="P62" s="907" t="s">
        <v>196</v>
      </c>
      <c r="Q62" s="810"/>
      <c r="R62" s="800"/>
      <c r="S62" s="908"/>
      <c r="T62" s="1424"/>
      <c r="V62" s="907" t="s">
        <v>196</v>
      </c>
      <c r="W62" s="810"/>
      <c r="X62" s="800"/>
      <c r="Y62" s="908"/>
      <c r="Z62" s="1424"/>
    </row>
    <row r="63" spans="1:26" ht="15.75" thickBot="1">
      <c r="A63" s="779"/>
      <c r="N63" s="779"/>
      <c r="O63" s="779"/>
      <c r="P63" s="842"/>
      <c r="Q63" s="864">
        <f>Q59-Q61</f>
        <v>1242.3099999999995</v>
      </c>
      <c r="R63" s="909"/>
      <c r="S63" s="865">
        <v>4711.1099999999997</v>
      </c>
      <c r="T63" s="1425"/>
      <c r="V63" s="842"/>
      <c r="W63" s="864">
        <f>W59-W61</f>
        <v>4288.0600000000004</v>
      </c>
      <c r="X63" s="909"/>
      <c r="Y63" s="865">
        <v>4711.1099999999997</v>
      </c>
      <c r="Z63" s="1425"/>
    </row>
    <row r="73" spans="1:8">
      <c r="A73" s="920" t="s">
        <v>197</v>
      </c>
      <c r="B73" s="781">
        <v>3286468000000</v>
      </c>
      <c r="H73" s="781">
        <v>590414835555</v>
      </c>
    </row>
    <row r="74" spans="1:8">
      <c r="H74" s="781">
        <f>H73/B73*100</f>
        <v>17.965026148284419</v>
      </c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79"/>
  <sheetViews>
    <sheetView workbookViewId="0" xr3:uid="{85D5C41F-068E-5C55-9968-509E7C2A5619}">
      <pane xSplit="1" ySplit="12" topLeftCell="B13" activePane="bottomRight" state="frozen"/>
      <selection pane="bottomLeft"/>
      <selection pane="topRight"/>
      <selection pane="bottomRight" activeCell="B13" sqref="B13"/>
    </sheetView>
  </sheetViews>
  <sheetFormatPr defaultRowHeight="12.75"/>
  <cols>
    <col min="1" max="1" width="30.5703125" style="458" customWidth="1"/>
    <col min="2" max="2" width="9.7109375" style="458" customWidth="1"/>
    <col min="3" max="3" width="4.5703125" style="866" customWidth="1"/>
    <col min="4" max="4" width="9.7109375" style="458" customWidth="1"/>
    <col min="5" max="5" width="4.5703125" style="866" customWidth="1"/>
    <col min="6" max="6" width="9.7109375" style="458" customWidth="1"/>
    <col min="7" max="7" width="4.5703125" style="458" customWidth="1"/>
    <col min="8" max="8" width="10.140625" style="458" bestFit="1" customWidth="1"/>
    <col min="9" max="9" width="4.5703125" style="866" customWidth="1"/>
    <col min="10" max="10" width="9.7109375" style="458" hidden="1" customWidth="1"/>
    <col min="11" max="11" width="4.5703125" style="458" hidden="1" customWidth="1"/>
    <col min="12" max="12" width="9.7109375" style="458" hidden="1" customWidth="1"/>
    <col min="13" max="13" width="4.5703125" style="866" hidden="1" customWidth="1"/>
    <col min="14" max="14" width="9.7109375" style="458" customWidth="1"/>
    <col min="15" max="15" width="4.5703125" style="458" customWidth="1"/>
    <col min="16" max="16" width="9.7109375" style="458" customWidth="1"/>
    <col min="17" max="17" width="4.5703125" style="866" customWidth="1"/>
    <col min="18" max="18" width="9.7109375" style="458" customWidth="1"/>
    <col min="19" max="19" width="4.5703125" style="458" customWidth="1"/>
    <col min="20" max="20" width="9.7109375" style="458" customWidth="1"/>
    <col min="21" max="21" width="4.5703125" style="866" customWidth="1"/>
    <col min="22" max="22" width="9.7109375" style="458" hidden="1" customWidth="1"/>
    <col min="23" max="23" width="4.5703125" style="458" hidden="1" customWidth="1"/>
    <col min="24" max="24" width="9.7109375" style="458" hidden="1" customWidth="1"/>
    <col min="25" max="25" width="4.5703125" style="866" hidden="1" customWidth="1"/>
    <col min="26" max="16384" width="9.140625" style="458"/>
  </cols>
  <sheetData>
    <row r="1" spans="1:25">
      <c r="A1" s="334" t="s">
        <v>198</v>
      </c>
      <c r="R1" s="1478" t="str">
        <f>Summary!V1</f>
        <v>QUARTER ENDED 30 SEPTEMBER 2005</v>
      </c>
    </row>
    <row r="2" spans="1:25">
      <c r="A2" s="886"/>
    </row>
    <row r="3" spans="1:25">
      <c r="A3" s="414" t="s">
        <v>199</v>
      </c>
      <c r="B3" s="928"/>
      <c r="C3" s="548" t="s">
        <v>200</v>
      </c>
      <c r="D3" s="929"/>
      <c r="E3" s="930"/>
      <c r="F3" s="536"/>
      <c r="G3" s="538" t="s">
        <v>201</v>
      </c>
      <c r="H3" s="537"/>
      <c r="I3" s="930"/>
      <c r="J3" s="928"/>
      <c r="K3" s="535"/>
      <c r="L3" s="929"/>
      <c r="M3" s="930"/>
      <c r="N3" s="538" t="s">
        <v>202</v>
      </c>
      <c r="O3" s="535" t="s">
        <v>203</v>
      </c>
      <c r="P3" s="929"/>
      <c r="Q3" s="930"/>
      <c r="R3" s="928"/>
      <c r="S3" s="535" t="s">
        <v>204</v>
      </c>
      <c r="T3" s="929"/>
      <c r="U3" s="930"/>
      <c r="V3" s="928"/>
      <c r="W3" s="535"/>
      <c r="X3" s="929"/>
      <c r="Y3" s="930"/>
    </row>
    <row r="4" spans="1:25">
      <c r="A4" s="414"/>
      <c r="B4" s="539" t="str">
        <f>Summary!C6</f>
        <v>30/09/2005</v>
      </c>
      <c r="C4" s="549"/>
      <c r="D4" s="541" t="str">
        <f>Summary!E6</f>
        <v>30/06/2005</v>
      </c>
      <c r="E4" s="687"/>
      <c r="F4" s="539" t="str">
        <f>Summary!C6</f>
        <v>30/09/2005</v>
      </c>
      <c r="G4" s="540"/>
      <c r="H4" s="541" t="str">
        <f>Summary!E6</f>
        <v>30/06/2005</v>
      </c>
      <c r="I4" s="931"/>
      <c r="J4" s="539"/>
      <c r="K4" s="540"/>
      <c r="L4" s="541"/>
      <c r="M4" s="687"/>
      <c r="N4" s="539" t="str">
        <f>Summary!C6</f>
        <v>30/09/2005</v>
      </c>
      <c r="O4" s="540"/>
      <c r="P4" s="541" t="str">
        <f>Summary!E6</f>
        <v>30/06/2005</v>
      </c>
      <c r="Q4" s="687"/>
      <c r="R4" s="539" t="str">
        <f>Summary!C6</f>
        <v>30/09/2005</v>
      </c>
      <c r="S4" s="540"/>
      <c r="T4" s="541" t="str">
        <f>Summary!E6</f>
        <v>30/06/2005</v>
      </c>
      <c r="U4" s="687"/>
      <c r="V4" s="539"/>
      <c r="W4" s="540"/>
      <c r="X4" s="541"/>
      <c r="Y4" s="687"/>
    </row>
    <row r="5" spans="1:25">
      <c r="A5" s="414"/>
      <c r="B5" s="873" t="s">
        <v>117</v>
      </c>
      <c r="C5" s="874" t="s">
        <v>21</v>
      </c>
      <c r="D5" s="875" t="s">
        <v>117</v>
      </c>
      <c r="E5" s="876" t="s">
        <v>21</v>
      </c>
      <c r="F5" s="932" t="s">
        <v>117</v>
      </c>
      <c r="G5" s="933" t="s">
        <v>21</v>
      </c>
      <c r="H5" s="875" t="s">
        <v>117</v>
      </c>
      <c r="I5" s="876" t="s">
        <v>21</v>
      </c>
      <c r="J5" s="932"/>
      <c r="K5" s="933"/>
      <c r="L5" s="875"/>
      <c r="M5" s="876"/>
      <c r="N5" s="932" t="s">
        <v>117</v>
      </c>
      <c r="O5" s="933" t="s">
        <v>21</v>
      </c>
      <c r="P5" s="875" t="s">
        <v>117</v>
      </c>
      <c r="Q5" s="876" t="s">
        <v>21</v>
      </c>
      <c r="R5" s="932" t="s">
        <v>117</v>
      </c>
      <c r="S5" s="933" t="s">
        <v>21</v>
      </c>
      <c r="T5" s="875" t="s">
        <v>117</v>
      </c>
      <c r="U5" s="876" t="s">
        <v>21</v>
      </c>
      <c r="V5" s="932"/>
      <c r="W5" s="933"/>
      <c r="X5" s="875"/>
      <c r="Y5" s="876"/>
    </row>
    <row r="6" spans="1:25">
      <c r="A6" s="346" t="s">
        <v>118</v>
      </c>
      <c r="C6" s="771"/>
      <c r="D6" s="813"/>
      <c r="E6" s="814"/>
      <c r="G6" s="934"/>
      <c r="H6" s="813"/>
      <c r="I6" s="814"/>
      <c r="K6" s="934"/>
      <c r="L6" s="813"/>
      <c r="M6" s="814"/>
      <c r="O6" s="934"/>
      <c r="P6" s="813"/>
      <c r="Q6" s="814"/>
      <c r="S6" s="934"/>
      <c r="T6" s="813"/>
      <c r="U6" s="814"/>
      <c r="W6" s="934"/>
      <c r="X6" s="813"/>
      <c r="Y6" s="814"/>
    </row>
    <row r="7" spans="1:25">
      <c r="A7" s="346" t="s">
        <v>205</v>
      </c>
      <c r="B7" s="458">
        <f>'Equity local'!B7</f>
        <v>63189.884695020002</v>
      </c>
      <c r="C7" s="771">
        <f>(B7/$B$12)*100</f>
        <v>94.314636902217273</v>
      </c>
      <c r="D7" s="813">
        <v>52052.496911088609</v>
      </c>
      <c r="E7" s="814">
        <v>93.834678924933982</v>
      </c>
      <c r="F7" s="458">
        <f>'VARIED SPECIALIST'!B7</f>
        <v>3351.2004601300005</v>
      </c>
      <c r="G7" s="771">
        <f>(F7/$F$12)*100</f>
        <v>89.09325604429533</v>
      </c>
      <c r="H7" s="813">
        <v>3978.4421198</v>
      </c>
      <c r="I7" s="1042">
        <v>90.106449655435995</v>
      </c>
      <c r="K7" s="771"/>
      <c r="L7" s="813"/>
      <c r="M7" s="1042"/>
      <c r="N7" s="458">
        <f>'Small Co local'!B7</f>
        <v>4329.9881699799998</v>
      </c>
      <c r="O7" s="771">
        <f>(N7/$N$12)*100</f>
        <v>95.14879727631741</v>
      </c>
      <c r="P7" s="813">
        <v>3618.8338514400002</v>
      </c>
      <c r="Q7" s="1042">
        <v>95.994094496935759</v>
      </c>
      <c r="R7" s="458">
        <f>'Value local'!B7</f>
        <v>8001.0402480400007</v>
      </c>
      <c r="S7" s="771">
        <f>(R7/$R$12)*100</f>
        <v>97.221140906313849</v>
      </c>
      <c r="T7" s="813">
        <v>6567.5225624800005</v>
      </c>
      <c r="U7" s="1045">
        <v>96.956624224741887</v>
      </c>
      <c r="W7" s="771"/>
      <c r="X7" s="813"/>
      <c r="Y7" s="814"/>
    </row>
    <row r="8" spans="1:25">
      <c r="A8" s="348" t="s">
        <v>206</v>
      </c>
      <c r="B8" s="458">
        <f>'Equity local'!B8</f>
        <v>3204.6268606723688</v>
      </c>
      <c r="C8" s="771">
        <f>(B8/$B$12)*100</f>
        <v>4.7830949562600908</v>
      </c>
      <c r="D8" s="813">
        <v>2771.5979211995136</v>
      </c>
      <c r="E8" s="814">
        <v>4.9963405499836533</v>
      </c>
      <c r="F8" s="458">
        <f>'VARIED SPECIALIST'!B8</f>
        <v>324.04757138129668</v>
      </c>
      <c r="G8" s="771">
        <f>(F8/$F$12)*100</f>
        <v>8.6149586069482638</v>
      </c>
      <c r="H8" s="813">
        <v>387.76401173464541</v>
      </c>
      <c r="I8" s="1042">
        <v>8.7823417683186467</v>
      </c>
      <c r="K8" s="771"/>
      <c r="L8" s="813"/>
      <c r="M8" s="1042"/>
      <c r="N8" s="458">
        <f>'Small Co local'!B8</f>
        <v>215.16632605999996</v>
      </c>
      <c r="O8" s="771">
        <f>(N8/$N$12)*100</f>
        <v>4.7281462062441415</v>
      </c>
      <c r="P8" s="813">
        <v>149.51664864</v>
      </c>
      <c r="Q8" s="1042">
        <v>3.9661161268020337</v>
      </c>
      <c r="R8" s="458">
        <f>'Value local'!B8</f>
        <v>228.69268190999989</v>
      </c>
      <c r="S8" s="771">
        <f>(R8/$R$12)*100</f>
        <v>2.7788590936861581</v>
      </c>
      <c r="T8" s="813">
        <v>206.14825681000002</v>
      </c>
      <c r="U8" s="1045">
        <v>3.0433757752581188</v>
      </c>
      <c r="W8" s="771"/>
      <c r="X8" s="813"/>
      <c r="Y8" s="814"/>
    </row>
    <row r="9" spans="1:25">
      <c r="A9" s="415" t="s">
        <v>207</v>
      </c>
      <c r="B9" s="458">
        <f>'Equity local'!B9</f>
        <v>-1.8425054347846022</v>
      </c>
      <c r="C9" s="771">
        <f>(B9/$B$12)*100</f>
        <v>-2.7500482381124991E-3</v>
      </c>
      <c r="D9" s="813">
        <v>5.022553419993562</v>
      </c>
      <c r="E9" s="814">
        <v>9.0541225784699555E-3</v>
      </c>
      <c r="F9" s="458">
        <f>'VARIED SPECIALIST'!B9</f>
        <v>17.957077344672879</v>
      </c>
      <c r="G9" s="771">
        <f>(F9/$F$12)*100</f>
        <v>0.47739743077443175</v>
      </c>
      <c r="H9" s="813">
        <v>0</v>
      </c>
      <c r="I9" s="1042">
        <v>0</v>
      </c>
      <c r="K9" s="771"/>
      <c r="L9" s="813"/>
      <c r="M9" s="1042"/>
      <c r="N9" s="458">
        <f>'Small Co local'!B9</f>
        <v>0</v>
      </c>
      <c r="O9" s="771">
        <f>(N9/$N$12)*100</f>
        <v>0</v>
      </c>
      <c r="P9" s="813">
        <v>0</v>
      </c>
      <c r="Q9" s="1042">
        <v>0</v>
      </c>
      <c r="R9" s="458">
        <f>'Value local'!B9</f>
        <v>0</v>
      </c>
      <c r="S9" s="771">
        <f>(R9/$R$12)*100</f>
        <v>0</v>
      </c>
      <c r="T9" s="813">
        <v>0</v>
      </c>
      <c r="U9" s="1045">
        <v>0</v>
      </c>
      <c r="W9" s="771"/>
      <c r="X9" s="813"/>
      <c r="Y9" s="814"/>
    </row>
    <row r="10" spans="1:25">
      <c r="A10" s="935" t="s">
        <v>208</v>
      </c>
      <c r="B10" s="458">
        <f>'Equity local'!B10</f>
        <v>360.20008099999995</v>
      </c>
      <c r="C10" s="771">
        <f>(B10/$B$12)*100</f>
        <v>0.53761990571161133</v>
      </c>
      <c r="D10" s="813">
        <v>423.05346678000001</v>
      </c>
      <c r="E10" s="814">
        <v>0.76263558098257067</v>
      </c>
      <c r="F10" s="458">
        <f>'VARIED SPECIALIST'!B10</f>
        <v>68.247338749999997</v>
      </c>
      <c r="G10" s="771">
        <f>(F10/$F$12)*100</f>
        <v>1.8143879179819751</v>
      </c>
      <c r="H10" s="813">
        <v>49.053810599999991</v>
      </c>
      <c r="I10" s="1042">
        <v>1.1110039010592399</v>
      </c>
      <c r="K10" s="771">
        <v>12.8</v>
      </c>
      <c r="L10" s="813">
        <v>0.81152363562588758</v>
      </c>
      <c r="M10" s="1042"/>
      <c r="N10" s="458">
        <f>'Small Co local'!B10</f>
        <v>0</v>
      </c>
      <c r="O10" s="771">
        <f>(N10/$N$12)*100</f>
        <v>0</v>
      </c>
      <c r="P10" s="813">
        <v>0</v>
      </c>
      <c r="Q10" s="1042">
        <v>0</v>
      </c>
      <c r="R10" s="458">
        <f>'Value local'!B10</f>
        <v>0</v>
      </c>
      <c r="S10" s="771">
        <f>(R10/$R$12)*100</f>
        <v>0</v>
      </c>
      <c r="T10" s="813">
        <v>0</v>
      </c>
      <c r="U10" s="1045">
        <v>0</v>
      </c>
      <c r="W10" s="771"/>
      <c r="X10" s="813"/>
      <c r="Y10" s="814"/>
    </row>
    <row r="11" spans="1:25" ht="13.5" thickBot="1">
      <c r="A11" s="351" t="s">
        <v>209</v>
      </c>
      <c r="B11" s="458">
        <f>'Equity local'!B11</f>
        <v>246.15325859000001</v>
      </c>
      <c r="C11" s="771">
        <f>(B11/$B$12)*100</f>
        <v>0.36739828404914132</v>
      </c>
      <c r="D11" s="813">
        <v>220.38738233000001</v>
      </c>
      <c r="E11" s="814">
        <v>0.39729082152131717</v>
      </c>
      <c r="F11" s="458">
        <f>'VARIED SPECIALIST'!B11</f>
        <v>0</v>
      </c>
      <c r="G11" s="771">
        <f>(F11/$F$12)*100</f>
        <v>0</v>
      </c>
      <c r="H11" s="813">
        <v>9.0369599999999984E-3</v>
      </c>
      <c r="I11" s="1042">
        <v>2.0467518610503847E-4</v>
      </c>
      <c r="K11" s="771">
        <v>20.5</v>
      </c>
      <c r="L11" s="813">
        <v>1.2997058226820857</v>
      </c>
      <c r="M11" s="1042"/>
      <c r="N11" s="458">
        <f>'Small Co local'!B11</f>
        <v>5.6</v>
      </c>
      <c r="O11" s="771">
        <f>(N11/$N$12)*100</f>
        <v>0.12305651743843879</v>
      </c>
      <c r="P11" s="813">
        <v>1.5</v>
      </c>
      <c r="Q11" s="1042">
        <v>3.9789376262219643E-2</v>
      </c>
      <c r="R11" s="458">
        <f>'Value local'!B11</f>
        <v>0</v>
      </c>
      <c r="S11" s="771">
        <f>(R11/$R$12)*100</f>
        <v>0</v>
      </c>
      <c r="T11" s="813">
        <v>0</v>
      </c>
      <c r="U11" s="1045">
        <v>0</v>
      </c>
      <c r="W11" s="771"/>
      <c r="X11" s="813"/>
      <c r="Y11" s="814"/>
    </row>
    <row r="12" spans="1:25" ht="16.5" customHeight="1" thickBot="1">
      <c r="A12" s="360" t="s">
        <v>124</v>
      </c>
      <c r="B12" s="456">
        <f>SUM(B7:B11)</f>
        <v>66999.022389847582</v>
      </c>
      <c r="C12" s="460">
        <f>SUM(C7:C11)</f>
        <v>100</v>
      </c>
      <c r="D12" s="879">
        <v>55472.55823481812</v>
      </c>
      <c r="E12" s="828">
        <v>100</v>
      </c>
      <c r="F12" s="457">
        <f>SUM(F7:F11)</f>
        <v>3761.4524476059701</v>
      </c>
      <c r="G12" s="460">
        <f>SUM(G7:G11)</f>
        <v>100</v>
      </c>
      <c r="H12" s="879">
        <v>4415.2689790946461</v>
      </c>
      <c r="I12" s="1043">
        <v>100</v>
      </c>
      <c r="J12" s="457"/>
      <c r="K12" s="460">
        <v>1577.28</v>
      </c>
      <c r="L12" s="879">
        <v>100</v>
      </c>
      <c r="M12" s="1043"/>
      <c r="N12" s="457">
        <f t="shared" ref="N12:S12" si="0">SUM(N7:N11)</f>
        <v>4550.75449604</v>
      </c>
      <c r="O12" s="460">
        <f t="shared" si="0"/>
        <v>100</v>
      </c>
      <c r="P12" s="879">
        <v>3769.8505000800001</v>
      </c>
      <c r="Q12" s="1043">
        <v>100</v>
      </c>
      <c r="R12" s="457">
        <f t="shared" si="0"/>
        <v>8229.7329299499997</v>
      </c>
      <c r="S12" s="460">
        <f t="shared" si="0"/>
        <v>100</v>
      </c>
      <c r="T12" s="936">
        <v>6773.6708192900005</v>
      </c>
      <c r="U12" s="1046">
        <v>100</v>
      </c>
      <c r="V12" s="457"/>
      <c r="W12" s="460"/>
      <c r="X12" s="936"/>
      <c r="Y12" s="937"/>
    </row>
    <row r="13" spans="1:25">
      <c r="A13" s="346" t="s">
        <v>210</v>
      </c>
      <c r="C13" s="771"/>
      <c r="D13" s="813"/>
      <c r="E13" s="814"/>
      <c r="G13" s="771"/>
      <c r="H13" s="813"/>
      <c r="I13" s="1042"/>
      <c r="K13" s="771"/>
      <c r="L13" s="813"/>
      <c r="M13" s="1042"/>
      <c r="O13" s="771"/>
      <c r="P13" s="813"/>
      <c r="Q13" s="1048"/>
      <c r="S13" s="771"/>
      <c r="T13" s="813"/>
      <c r="U13" s="1045"/>
      <c r="W13" s="771"/>
      <c r="X13" s="813"/>
      <c r="Y13" s="814"/>
    </row>
    <row r="14" spans="1:25">
      <c r="A14" s="486" t="s">
        <v>138</v>
      </c>
      <c r="B14" s="335">
        <f>'Equity local'!B14</f>
        <v>0</v>
      </c>
      <c r="C14" s="364">
        <f t="shared" ref="C14:C20" si="1">(B14/$B$72)*100</f>
        <v>0</v>
      </c>
      <c r="D14" s="544">
        <v>27.9</v>
      </c>
      <c r="E14" s="1042">
        <v>5.3683193554747044E-2</v>
      </c>
      <c r="F14" s="458">
        <f>'VARIED SPECIALIST'!B14</f>
        <v>0</v>
      </c>
      <c r="G14" s="364">
        <f t="shared" ref="G14:G20" si="2">(F14/$F$72)*100</f>
        <v>0</v>
      </c>
      <c r="H14" s="544">
        <v>0</v>
      </c>
      <c r="I14" s="1042">
        <v>0</v>
      </c>
      <c r="J14" s="335">
        <f>'Res &amp; Basic'!B14</f>
        <v>0</v>
      </c>
      <c r="K14" s="364">
        <v>0</v>
      </c>
      <c r="L14" s="544">
        <v>0</v>
      </c>
      <c r="M14" s="1042">
        <f>L14/$L$72*100</f>
        <v>0</v>
      </c>
      <c r="N14" s="335">
        <f>'Small Co local'!B14</f>
        <v>0</v>
      </c>
      <c r="O14" s="364">
        <f>N14/$N$72*100</f>
        <v>0</v>
      </c>
      <c r="P14" s="544">
        <v>0</v>
      </c>
      <c r="Q14" s="1042">
        <v>0</v>
      </c>
      <c r="R14" s="335">
        <f>'Value local'!B14</f>
        <v>0</v>
      </c>
      <c r="S14" s="364">
        <f>R14/$R$72*100</f>
        <v>0</v>
      </c>
      <c r="T14" s="544">
        <v>0</v>
      </c>
      <c r="U14" s="1042">
        <v>0</v>
      </c>
      <c r="W14" s="771"/>
      <c r="X14" s="813"/>
      <c r="Y14" s="814"/>
    </row>
    <row r="15" spans="1:25">
      <c r="A15" s="486" t="s">
        <v>140</v>
      </c>
      <c r="B15" s="335">
        <f>'Equity local'!B15</f>
        <v>1732.5370773100003</v>
      </c>
      <c r="C15" s="364">
        <f t="shared" si="1"/>
        <v>2.7467192049212099</v>
      </c>
      <c r="D15" s="544">
        <v>1169.6511920500002</v>
      </c>
      <c r="E15" s="1042">
        <v>2.2505595460344363</v>
      </c>
      <c r="F15" s="458">
        <f>'VARIED SPECIALIST'!B15</f>
        <v>34.389183079999995</v>
      </c>
      <c r="G15" s="364">
        <f t="shared" si="2"/>
        <v>1.026202255960234</v>
      </c>
      <c r="H15" s="544">
        <v>366.8724747</v>
      </c>
      <c r="I15" s="1042">
        <v>9.2205640390686483</v>
      </c>
      <c r="J15" s="335">
        <f>'Res &amp; Basic'!B15</f>
        <v>570.83050571999991</v>
      </c>
      <c r="K15" s="364">
        <v>554.23599999999999</v>
      </c>
      <c r="L15" s="544">
        <v>40.139719445786284</v>
      </c>
      <c r="M15" s="1042">
        <f>L15/$L$72*100</f>
        <v>3.1080171745511125</v>
      </c>
      <c r="N15" s="335">
        <f>'Small Co local'!B15</f>
        <v>5.8455000000000004</v>
      </c>
      <c r="O15" s="364">
        <f t="shared" ref="O15:O69" si="3">N15/$N$72*100</f>
        <v>0.13500497398295605</v>
      </c>
      <c r="P15" s="544">
        <v>0.24299999999999999</v>
      </c>
      <c r="Q15" s="1042">
        <v>6.7147793939587508E-3</v>
      </c>
      <c r="R15" s="335">
        <f>'Value local'!B15</f>
        <v>60.6</v>
      </c>
      <c r="S15" s="364">
        <f t="shared" ref="S15:S20" si="4">R15/$R$72*100</f>
        <v>0.758553227637632</v>
      </c>
      <c r="T15" s="544">
        <v>107.09447499999999</v>
      </c>
      <c r="U15" s="1042">
        <v>1.6332474039145668</v>
      </c>
      <c r="W15" s="771"/>
      <c r="X15" s="813"/>
      <c r="Y15" s="814"/>
    </row>
    <row r="16" spans="1:25">
      <c r="A16" s="486" t="s">
        <v>142</v>
      </c>
      <c r="B16" s="335">
        <f>'Equity local'!B16</f>
        <v>2380.4891960999998</v>
      </c>
      <c r="C16" s="364">
        <f t="shared" si="1"/>
        <v>3.7739656355218023</v>
      </c>
      <c r="D16" s="544">
        <v>1808.2191515</v>
      </c>
      <c r="E16" s="1042">
        <v>3.4792465483646944</v>
      </c>
      <c r="F16" s="458">
        <f>'VARIED SPECIALIST'!B16</f>
        <v>66.004164650000007</v>
      </c>
      <c r="G16" s="364">
        <f t="shared" si="2"/>
        <v>1.9696199967597701</v>
      </c>
      <c r="H16" s="544">
        <v>104.72376165</v>
      </c>
      <c r="I16" s="1042">
        <v>2.6320103504510373</v>
      </c>
      <c r="J16" s="335">
        <f>'Res &amp; Basic'!B16</f>
        <v>243.40964929999998</v>
      </c>
      <c r="K16" s="364">
        <v>81.808000000000007</v>
      </c>
      <c r="L16" s="544">
        <v>5.9248229426108825</v>
      </c>
      <c r="M16" s="1042">
        <f>L16/$L$72*100</f>
        <v>0.45875884824456997</v>
      </c>
      <c r="N16" s="335">
        <f>'Small Co local'!B16</f>
        <v>57.341999999999999</v>
      </c>
      <c r="O16" s="364">
        <f t="shared" si="3"/>
        <v>1.3243444047781483</v>
      </c>
      <c r="P16" s="544">
        <v>23.4244974</v>
      </c>
      <c r="Q16" s="1042">
        <v>0.64728531874633888</v>
      </c>
      <c r="R16" s="335">
        <f>'Value local'!B16</f>
        <v>180.75599999999997</v>
      </c>
      <c r="S16" s="364">
        <f t="shared" si="4"/>
        <v>2.2625915381991382</v>
      </c>
      <c r="T16" s="544">
        <v>111.06</v>
      </c>
      <c r="U16" s="1042">
        <v>1.6937237581934255</v>
      </c>
      <c r="W16" s="771"/>
      <c r="X16" s="813"/>
      <c r="Y16" s="814"/>
    </row>
    <row r="17" spans="1:25">
      <c r="A17" s="486" t="s">
        <v>144</v>
      </c>
      <c r="B17" s="335">
        <f>'Equity local'!B17</f>
        <v>878.95304190000002</v>
      </c>
      <c r="C17" s="364">
        <f t="shared" si="1"/>
        <v>1.3934692838776523</v>
      </c>
      <c r="D17" s="544">
        <v>634.23774663000006</v>
      </c>
      <c r="E17" s="1042">
        <v>1.2203551151277745</v>
      </c>
      <c r="F17" s="458">
        <f>'VARIED SPECIALIST'!B17</f>
        <v>1.7190000000000001</v>
      </c>
      <c r="G17" s="364">
        <f t="shared" si="2"/>
        <v>5.1296411255013802E-2</v>
      </c>
      <c r="H17" s="544">
        <v>1.2779200000000002</v>
      </c>
      <c r="I17" s="1042">
        <v>3.2117817523492201E-2</v>
      </c>
      <c r="J17" s="335">
        <f>'Res &amp; Basic'!B17</f>
        <v>113.67399999999999</v>
      </c>
      <c r="K17" s="364">
        <v>35.067999999999998</v>
      </c>
      <c r="L17" s="544">
        <v>2.5397478358043029</v>
      </c>
      <c r="M17" s="1042">
        <f>L17/$L$72*100</f>
        <v>0.1966525925366783</v>
      </c>
      <c r="N17" s="335">
        <f>'Small Co local'!B17</f>
        <v>21.098412</v>
      </c>
      <c r="O17" s="364">
        <f t="shared" si="3"/>
        <v>0.48727919992159568</v>
      </c>
      <c r="P17" s="544">
        <v>9.5030000000000001</v>
      </c>
      <c r="Q17" s="1042">
        <v>0.26259485012670791</v>
      </c>
      <c r="R17" s="335">
        <f>'Value local'!B17</f>
        <v>128.77019000000001</v>
      </c>
      <c r="S17" s="364">
        <f t="shared" si="4"/>
        <v>1.611865400132197</v>
      </c>
      <c r="T17" s="544">
        <v>101.31970000000001</v>
      </c>
      <c r="U17" s="1042">
        <v>1.5451790299210373</v>
      </c>
      <c r="W17" s="771"/>
      <c r="X17" s="813"/>
      <c r="Y17" s="814"/>
    </row>
    <row r="18" spans="1:25">
      <c r="A18" s="486" t="s">
        <v>146</v>
      </c>
      <c r="B18" s="335">
        <f>'Equity local'!B18</f>
        <v>30.329895349999997</v>
      </c>
      <c r="C18" s="364">
        <f t="shared" si="1"/>
        <v>4.8084226959484208E-2</v>
      </c>
      <c r="D18" s="544">
        <v>29.7994585</v>
      </c>
      <c r="E18" s="1042">
        <v>5.7337996361367459E-2</v>
      </c>
      <c r="F18" s="458">
        <f>'VARIED SPECIALIST'!B18</f>
        <v>35.173977200000003</v>
      </c>
      <c r="G18" s="364">
        <f t="shared" si="2"/>
        <v>1.0496211750585684</v>
      </c>
      <c r="H18" s="544">
        <v>34.266124900000001</v>
      </c>
      <c r="I18" s="1042">
        <v>0.86120660665408799</v>
      </c>
      <c r="J18" s="335">
        <f>'Res &amp; Basic'!B18</f>
        <v>21.975689750000001</v>
      </c>
      <c r="K18" s="364">
        <v>0.6</v>
      </c>
      <c r="L18" s="544">
        <v>4.3454109201624888E-2</v>
      </c>
      <c r="M18" s="1042">
        <f>L18/$L$72*100</f>
        <v>3.3646502658265932E-3</v>
      </c>
      <c r="N18" s="335">
        <f>'Small Co local'!B18</f>
        <v>33.507691699999995</v>
      </c>
      <c r="O18" s="364">
        <f t="shared" si="3"/>
        <v>0.77387820480496305</v>
      </c>
      <c r="P18" s="544">
        <v>43.056505819999998</v>
      </c>
      <c r="Q18" s="1042">
        <v>1.1897734076378643</v>
      </c>
      <c r="R18" s="335">
        <f>'Value local'!B18</f>
        <v>7.9130000000000003</v>
      </c>
      <c r="S18" s="364">
        <f t="shared" si="4"/>
        <v>9.9050027892682871E-2</v>
      </c>
      <c r="T18" s="544">
        <v>8.1720000000000006</v>
      </c>
      <c r="U18" s="1042">
        <v>0.12462732353643682</v>
      </c>
      <c r="W18" s="771"/>
      <c r="X18" s="813"/>
      <c r="Y18" s="814"/>
    </row>
    <row r="19" spans="1:25">
      <c r="A19" s="486" t="s">
        <v>148</v>
      </c>
      <c r="B19" s="335">
        <f>'Equity local'!B19</f>
        <v>6349.0908262000003</v>
      </c>
      <c r="C19" s="364">
        <f t="shared" si="1"/>
        <v>10.065683404126217</v>
      </c>
      <c r="D19" s="544">
        <v>4733.99970063</v>
      </c>
      <c r="E19" s="1042">
        <v>9.10882516906935</v>
      </c>
      <c r="F19" s="458">
        <f>'VARIED SPECIALIST'!B19</f>
        <v>138.51693050000003</v>
      </c>
      <c r="G19" s="364">
        <f t="shared" si="2"/>
        <v>4.1334621481734537</v>
      </c>
      <c r="H19" s="544">
        <v>167.02474286</v>
      </c>
      <c r="I19" s="1042">
        <v>4.1978138014004678</v>
      </c>
      <c r="J19" s="335">
        <f>'Res &amp; Basic'!B19</f>
        <v>1228.3923626000001</v>
      </c>
      <c r="K19" s="364">
        <v>4.41</v>
      </c>
      <c r="L19" s="544">
        <v>0.31938770263194294</v>
      </c>
      <c r="M19" s="1042">
        <v>188.62799000000001</v>
      </c>
      <c r="N19" s="335">
        <f>'Small Co local'!B19</f>
        <v>31.232504999999996</v>
      </c>
      <c r="O19" s="364">
        <f t="shared" si="3"/>
        <v>0.72133154134762534</v>
      </c>
      <c r="P19" s="544">
        <v>6.5663874999999994</v>
      </c>
      <c r="Q19" s="1042">
        <v>0.18144791554628939</v>
      </c>
      <c r="R19" s="335">
        <f>'Value local'!B19</f>
        <v>646.73935286999995</v>
      </c>
      <c r="S19" s="364">
        <f t="shared" si="4"/>
        <v>8.0954822369605903</v>
      </c>
      <c r="T19" s="544">
        <v>297.28924645999996</v>
      </c>
      <c r="U19" s="1042">
        <v>4.533818294477963</v>
      </c>
      <c r="W19" s="771"/>
      <c r="X19" s="813"/>
      <c r="Y19" s="814"/>
    </row>
    <row r="20" spans="1:25" ht="13.5" thickBot="1">
      <c r="A20" s="486" t="s">
        <v>211</v>
      </c>
      <c r="B20" s="335">
        <f>'Equity local'!B20</f>
        <v>4009.6207629500009</v>
      </c>
      <c r="C20" s="364">
        <f t="shared" si="1"/>
        <v>6.3567484345819905</v>
      </c>
      <c r="D20" s="544">
        <v>2914.4103836000004</v>
      </c>
      <c r="E20" s="1042">
        <v>5.6077009577334556</v>
      </c>
      <c r="F20" s="458">
        <f>'VARIED SPECIALIST'!B20</f>
        <v>36.223613700000001</v>
      </c>
      <c r="G20" s="364">
        <f t="shared" si="2"/>
        <v>1.0809432143676279</v>
      </c>
      <c r="H20" s="544">
        <v>26.473419200000002</v>
      </c>
      <c r="I20" s="1042">
        <v>0.66535342360125416</v>
      </c>
      <c r="J20" s="335">
        <f>'Res &amp; Basic'!B20</f>
        <v>385.85611999999998</v>
      </c>
      <c r="K20" s="364">
        <v>4.3610000000000007</v>
      </c>
      <c r="L20" s="544">
        <v>0.31583895038047699</v>
      </c>
      <c r="M20" s="1042">
        <v>173.18600000000001</v>
      </c>
      <c r="N20" s="335">
        <f>'Small Co local'!B20</f>
        <v>0</v>
      </c>
      <c r="O20" s="364">
        <f t="shared" si="3"/>
        <v>0</v>
      </c>
      <c r="P20" s="544">
        <v>0</v>
      </c>
      <c r="Q20" s="1042">
        <v>0</v>
      </c>
      <c r="R20" s="335">
        <f>'Value local'!B20</f>
        <v>214.42525000000001</v>
      </c>
      <c r="S20" s="364">
        <f t="shared" si="4"/>
        <v>2.6840423345628075</v>
      </c>
      <c r="T20" s="544">
        <v>200.51754719999997</v>
      </c>
      <c r="U20" s="1042">
        <v>3.0579986820395413</v>
      </c>
      <c r="W20" s="771"/>
      <c r="X20" s="813"/>
      <c r="Y20" s="814"/>
    </row>
    <row r="21" spans="1:25" ht="13.5" thickBot="1">
      <c r="A21" s="355" t="s">
        <v>212</v>
      </c>
      <c r="B21" s="353">
        <f>SUM(B14:B20)</f>
        <v>15381.02079981</v>
      </c>
      <c r="C21" s="363">
        <f t="shared" ref="C21:J21" si="5">SUM(C14:C20)</f>
        <v>24.384670189988359</v>
      </c>
      <c r="D21" s="546">
        <v>11318.21763291</v>
      </c>
      <c r="E21" s="1043">
        <v>21.777708526245824</v>
      </c>
      <c r="F21" s="354">
        <f t="shared" si="5"/>
        <v>312.02686913000002</v>
      </c>
      <c r="G21" s="363">
        <f t="shared" si="5"/>
        <v>9.3111452015746661</v>
      </c>
      <c r="H21" s="546">
        <v>700.63844331000007</v>
      </c>
      <c r="I21" s="1043">
        <v>17.609066038698984</v>
      </c>
      <c r="J21" s="354">
        <f t="shared" si="5"/>
        <v>2564.1383273699998</v>
      </c>
      <c r="K21" s="363">
        <v>680.48299999999995</v>
      </c>
      <c r="L21" s="546">
        <v>49.282970986415513</v>
      </c>
      <c r="M21" s="1043">
        <v>1341.614073</v>
      </c>
      <c r="N21" s="354">
        <f>SUM(N14:N20)</f>
        <v>149.02610869999998</v>
      </c>
      <c r="O21" s="363">
        <f>SUM(O14:O20)</f>
        <v>3.4418383248352882</v>
      </c>
      <c r="P21" s="546">
        <v>82.793390720000005</v>
      </c>
      <c r="Q21" s="1043">
        <v>2.2878162714511592</v>
      </c>
      <c r="R21" s="354">
        <f>SUM(R14:R20)</f>
        <v>1239.2037928699999</v>
      </c>
      <c r="S21" s="363"/>
      <c r="T21" s="546">
        <v>825.45296866000001</v>
      </c>
      <c r="U21" s="1043"/>
      <c r="W21" s="771"/>
      <c r="X21" s="813"/>
      <c r="Y21" s="814"/>
    </row>
    <row r="22" spans="1:25" ht="13.5" thickBot="1">
      <c r="A22" s="486" t="s">
        <v>213</v>
      </c>
      <c r="B22" s="335">
        <f>'Equity local'!B22</f>
        <v>769.98655938000002</v>
      </c>
      <c r="C22" s="364">
        <f>(B22/$B$72)*100</f>
        <v>1.2207166575990276</v>
      </c>
      <c r="D22" s="544">
        <v>648.94280399999991</v>
      </c>
      <c r="E22" s="1042">
        <v>1.2486495395373574</v>
      </c>
      <c r="F22" s="458">
        <f>'VARIED SPECIALIST'!B22</f>
        <v>176.26905020000001</v>
      </c>
      <c r="G22" s="364">
        <f>(F22/$F$72)*100</f>
        <v>5.2600172720127247</v>
      </c>
      <c r="H22" s="544">
        <v>157.91289815000002</v>
      </c>
      <c r="I22" s="1042">
        <v>3.9688068481497343</v>
      </c>
      <c r="J22" s="335">
        <f>'Res &amp; Basic'!B22</f>
        <v>66.894769499999995</v>
      </c>
      <c r="K22" s="364">
        <v>7.4</v>
      </c>
      <c r="L22" s="544">
        <v>0.53593401348670699</v>
      </c>
      <c r="M22" s="1042">
        <v>67.132999999999996</v>
      </c>
      <c r="N22" s="335">
        <f>'Small Co local'!B22</f>
        <v>279.95485600000001</v>
      </c>
      <c r="O22" s="364">
        <f t="shared" si="3"/>
        <v>6.4657083313116424</v>
      </c>
      <c r="P22" s="544">
        <v>248.413308</v>
      </c>
      <c r="Q22" s="1042">
        <v>6.8643644516194593</v>
      </c>
      <c r="R22" s="335">
        <f>'Value local'!B22</f>
        <v>201.18100000000001</v>
      </c>
      <c r="S22" s="364">
        <f>R22/$R$72*100</f>
        <v>2.518259024577004</v>
      </c>
      <c r="T22" s="544">
        <v>172.69932600000001</v>
      </c>
      <c r="U22" s="1042">
        <v>2.6337560910335993</v>
      </c>
      <c r="V22" s="457"/>
      <c r="W22" s="460"/>
      <c r="X22" s="879"/>
      <c r="Y22" s="937"/>
    </row>
    <row r="23" spans="1:25">
      <c r="A23" s="486" t="s">
        <v>214</v>
      </c>
      <c r="B23" s="335">
        <f>'Equity local'!B23</f>
        <v>1212.0419471099999</v>
      </c>
      <c r="C23" s="364">
        <f>(B23/$B$72)*100</f>
        <v>1.9215397678334685</v>
      </c>
      <c r="D23" s="544">
        <v>942.34302727999989</v>
      </c>
      <c r="E23" s="1042">
        <v>1.8131893594422406</v>
      </c>
      <c r="F23" s="458">
        <f>'VARIED SPECIALIST'!B23</f>
        <v>173.7209082</v>
      </c>
      <c r="G23" s="364">
        <f>(F23/$F$72)*100</f>
        <v>5.1839785634797551</v>
      </c>
      <c r="H23" s="544">
        <v>140.93731259999998</v>
      </c>
      <c r="I23" s="1042">
        <v>3.5421613937790912</v>
      </c>
      <c r="J23" s="335">
        <f>'Res &amp; Basic'!B23</f>
        <v>111.02636889999999</v>
      </c>
      <c r="K23" s="364">
        <v>6.2</v>
      </c>
      <c r="L23" s="544">
        <v>0.44902579508345725</v>
      </c>
      <c r="M23" s="1042">
        <v>4.5190000000000001</v>
      </c>
      <c r="N23" s="335">
        <f>'Small Co local'!B23</f>
        <v>486.29283498999996</v>
      </c>
      <c r="O23" s="364">
        <f t="shared" si="3"/>
        <v>11.231195199028805</v>
      </c>
      <c r="P23" s="544">
        <v>400.24092380999997</v>
      </c>
      <c r="Q23" s="1042">
        <v>11.059792213244455</v>
      </c>
      <c r="R23" s="335">
        <f>'Value local'!B23</f>
        <v>292.66610811999999</v>
      </c>
      <c r="S23" s="364">
        <f>R23/$R$72*100</f>
        <v>3.6634128867090783</v>
      </c>
      <c r="T23" s="544">
        <v>215.28913904999996</v>
      </c>
      <c r="U23" s="1042">
        <v>3.2832732729154768</v>
      </c>
      <c r="W23" s="771"/>
      <c r="X23" s="813"/>
      <c r="Y23" s="814"/>
    </row>
    <row r="24" spans="1:25">
      <c r="A24" s="486" t="s">
        <v>215</v>
      </c>
      <c r="B24" s="335">
        <f>'Equity local'!B24</f>
        <v>318.95352165000003</v>
      </c>
      <c r="C24" s="364">
        <f>(B24/$B$72)*100</f>
        <v>0.50566061463662004</v>
      </c>
      <c r="D24" s="544">
        <v>276.87285480000003</v>
      </c>
      <c r="E24" s="1042">
        <v>0.5327390342037196</v>
      </c>
      <c r="F24" s="458">
        <f>'VARIED SPECIALIST'!B24</f>
        <v>4.0996890000000006</v>
      </c>
      <c r="G24" s="364">
        <f>(F24/$F$72)*100</f>
        <v>0.12233818089683324</v>
      </c>
      <c r="H24" s="544">
        <v>4.0441672000000004</v>
      </c>
      <c r="I24" s="1042">
        <v>0.10164159271636125</v>
      </c>
      <c r="J24" s="335">
        <f>'Res &amp; Basic'!B24</f>
        <v>5.6777499999999996</v>
      </c>
      <c r="K24" s="364">
        <v>1.254</v>
      </c>
      <c r="L24" s="544">
        <v>9.0819088231396033E-2</v>
      </c>
      <c r="M24" s="1042">
        <v>95.775000000000006</v>
      </c>
      <c r="N24" s="335">
        <f>'Small Co local'!B24</f>
        <v>0</v>
      </c>
      <c r="O24" s="364">
        <f t="shared" si="3"/>
        <v>0</v>
      </c>
      <c r="P24" s="544">
        <v>0</v>
      </c>
      <c r="Q24" s="1042">
        <v>0</v>
      </c>
      <c r="R24" s="335">
        <f>'Value local'!B24</f>
        <v>51</v>
      </c>
      <c r="S24" s="364">
        <f>R24/$R$72*100</f>
        <v>0.63838637969503675</v>
      </c>
      <c r="T24" s="544">
        <v>44.6</v>
      </c>
      <c r="U24" s="1042">
        <v>0.68017359639318176</v>
      </c>
      <c r="W24" s="771"/>
      <c r="X24" s="813"/>
      <c r="Y24" s="814"/>
    </row>
    <row r="25" spans="1:25" ht="13.5" thickBot="1">
      <c r="A25" s="486" t="s">
        <v>216</v>
      </c>
      <c r="B25" s="335">
        <f>'Equity local'!B25</f>
        <v>625.19661220000012</v>
      </c>
      <c r="C25" s="364">
        <f>(B25/$B$72)*100</f>
        <v>0.99117044250947084</v>
      </c>
      <c r="D25" s="544">
        <v>559.24976762999995</v>
      </c>
      <c r="E25" s="1042">
        <v>1.076068584986688</v>
      </c>
      <c r="F25" s="458">
        <f>'VARIED SPECIALIST'!B25</f>
        <v>14.540578909999999</v>
      </c>
      <c r="G25" s="364">
        <f>(F25/$F$72)*100</f>
        <v>0.43390315046732997</v>
      </c>
      <c r="H25" s="544">
        <v>12.04129234</v>
      </c>
      <c r="I25" s="1042">
        <v>0.30263242622632425</v>
      </c>
      <c r="J25" s="335">
        <f>'Res &amp; Basic'!B25</f>
        <v>108.20520223999999</v>
      </c>
      <c r="K25" s="364">
        <v>0.255</v>
      </c>
      <c r="L25" s="544">
        <v>1.8467996410690579E-2</v>
      </c>
      <c r="M25" s="1042">
        <v>92.424999999999997</v>
      </c>
      <c r="N25" s="335">
        <f>'Small Co local'!B25</f>
        <v>2.0720000000000001</v>
      </c>
      <c r="O25" s="364">
        <f t="shared" si="3"/>
        <v>4.7853957076842861E-2</v>
      </c>
      <c r="P25" s="544">
        <v>29.545999999999999</v>
      </c>
      <c r="Q25" s="1042">
        <v>0.81643980236175007</v>
      </c>
      <c r="R25" s="335">
        <f>'Value local'!B25</f>
        <v>233.70776277000002</v>
      </c>
      <c r="S25" s="364">
        <f>R25/$R$72*100</f>
        <v>2.9254088741444475</v>
      </c>
      <c r="T25" s="544">
        <v>183.29083100000003</v>
      </c>
      <c r="U25" s="1042">
        <v>2.7952821459005586</v>
      </c>
      <c r="W25" s="771"/>
      <c r="X25" s="813"/>
      <c r="Y25" s="814"/>
    </row>
    <row r="26" spans="1:25" ht="13.5" thickBot="1">
      <c r="A26" s="355" t="s">
        <v>217</v>
      </c>
      <c r="B26" s="353">
        <f>SUM(B22:B25)</f>
        <v>2926.1786403400001</v>
      </c>
      <c r="C26" s="363">
        <f t="shared" ref="C26:J26" si="6">SUM(C22:C25)</f>
        <v>4.6390874825785868</v>
      </c>
      <c r="D26" s="546">
        <v>2427.4084537099998</v>
      </c>
      <c r="E26" s="1043">
        <v>4.6706465181700061</v>
      </c>
      <c r="F26" s="354">
        <f t="shared" si="6"/>
        <v>368.63022631000001</v>
      </c>
      <c r="G26" s="363">
        <f t="shared" si="6"/>
        <v>11.000237166856643</v>
      </c>
      <c r="H26" s="546">
        <v>314.93567028999996</v>
      </c>
      <c r="I26" s="1043">
        <v>7.9152422608715112</v>
      </c>
      <c r="J26" s="354">
        <f t="shared" si="6"/>
        <v>291.80409063999997</v>
      </c>
      <c r="K26" s="363">
        <v>15.109000000000002</v>
      </c>
      <c r="L26" s="546">
        <v>1.0942468932122509</v>
      </c>
      <c r="M26" s="1043">
        <v>259.85199999999998</v>
      </c>
      <c r="N26" s="354">
        <f t="shared" ref="N26:S26" si="7">SUM(N22:N25)</f>
        <v>768.31969098999991</v>
      </c>
      <c r="O26" s="363">
        <f t="shared" si="7"/>
        <v>17.744757487417292</v>
      </c>
      <c r="P26" s="546">
        <v>678.20023180999999</v>
      </c>
      <c r="Q26" s="1043">
        <v>18.740596467225664</v>
      </c>
      <c r="R26" s="354">
        <f t="shared" si="7"/>
        <v>778.55487089000007</v>
      </c>
      <c r="S26" s="363">
        <f t="shared" si="7"/>
        <v>9.745467165125568</v>
      </c>
      <c r="T26" s="546">
        <v>615.87929604999999</v>
      </c>
      <c r="U26" s="1043">
        <v>9.3924851062428161</v>
      </c>
      <c r="V26" s="457"/>
      <c r="W26" s="460"/>
      <c r="X26" s="879"/>
      <c r="Y26" s="937"/>
    </row>
    <row r="27" spans="1:25">
      <c r="A27" s="594" t="s">
        <v>218</v>
      </c>
      <c r="B27" s="335">
        <f>'Equity local'!B27</f>
        <v>0</v>
      </c>
      <c r="C27" s="364">
        <f>(B27/$B$72)*100</f>
        <v>0</v>
      </c>
      <c r="D27" s="544">
        <v>0</v>
      </c>
      <c r="E27" s="1042">
        <v>0</v>
      </c>
      <c r="F27" s="458">
        <f>'VARIED SPECIALIST'!B27</f>
        <v>10.4</v>
      </c>
      <c r="G27" s="364">
        <f>(F27/$F$72)*100</f>
        <v>0.31034478013504568</v>
      </c>
      <c r="H27" s="544">
        <v>1.4</v>
      </c>
      <c r="I27" s="1042">
        <v>3.5186040231696088E-2</v>
      </c>
      <c r="J27" s="335"/>
      <c r="K27" s="364">
        <v>0.9</v>
      </c>
      <c r="L27" s="544">
        <v>6.5181163802437339E-2</v>
      </c>
      <c r="M27" s="1042"/>
      <c r="N27" s="335">
        <f>'Small Co local'!B27</f>
        <v>0</v>
      </c>
      <c r="O27" s="364">
        <f t="shared" si="3"/>
        <v>0</v>
      </c>
      <c r="P27" s="544">
        <v>0</v>
      </c>
      <c r="Q27" s="1042">
        <v>0</v>
      </c>
      <c r="R27" s="335">
        <f>'Value local'!B27</f>
        <v>0</v>
      </c>
      <c r="S27" s="364">
        <f>R27/$R$72*100</f>
        <v>0</v>
      </c>
      <c r="T27" s="544">
        <v>0</v>
      </c>
      <c r="U27" s="1042">
        <v>0</v>
      </c>
      <c r="W27" s="771"/>
      <c r="X27" s="813"/>
      <c r="Y27" s="814"/>
    </row>
    <row r="28" spans="1:25">
      <c r="A28" s="486" t="s">
        <v>219</v>
      </c>
      <c r="B28" s="335">
        <f>'Equity local'!B28</f>
        <v>98.872783650000002</v>
      </c>
      <c r="C28" s="364">
        <f>(B28/$B$72)*100</f>
        <v>0.15675033870971072</v>
      </c>
      <c r="D28" s="544">
        <v>84.367028000000005</v>
      </c>
      <c r="E28" s="1042">
        <v>0.16233302845027828</v>
      </c>
      <c r="F28" s="458">
        <f>'VARIED SPECIALIST'!B28</f>
        <v>17.100000000000001</v>
      </c>
      <c r="G28" s="364">
        <f>(F28/$F$72)*100</f>
        <v>0.51027843656820016</v>
      </c>
      <c r="H28" s="544">
        <v>15</v>
      </c>
      <c r="I28" s="1042">
        <v>0.37699328819674383</v>
      </c>
      <c r="J28" s="335"/>
      <c r="K28" s="364">
        <v>2.7</v>
      </c>
      <c r="L28" s="544">
        <v>0.19554349140731203</v>
      </c>
      <c r="M28" s="1042"/>
      <c r="N28" s="335">
        <f>'Small Co local'!B28</f>
        <v>207.09365055000001</v>
      </c>
      <c r="O28" s="364">
        <f t="shared" si="3"/>
        <v>4.782939509800384</v>
      </c>
      <c r="P28" s="544">
        <v>154.40470816999999</v>
      </c>
      <c r="Q28" s="1042">
        <v>4.2666401347741996</v>
      </c>
      <c r="R28" s="335">
        <f>'Value local'!B28</f>
        <v>108.50624099999999</v>
      </c>
      <c r="S28" s="364">
        <f t="shared" ref="S28:S33" si="8">R28/$R$72*100</f>
        <v>1.3582138503197483</v>
      </c>
      <c r="T28" s="544">
        <v>79.293307999999996</v>
      </c>
      <c r="U28" s="1042">
        <v>1.2092648984814407</v>
      </c>
      <c r="W28" s="771"/>
      <c r="X28" s="813"/>
      <c r="Y28" s="814"/>
    </row>
    <row r="29" spans="1:25">
      <c r="A29" s="486" t="s">
        <v>220</v>
      </c>
      <c r="B29" s="335">
        <f>'Equity local'!B29</f>
        <v>1639.4837872199998</v>
      </c>
      <c r="C29" s="364">
        <f>(B29/$B$72)*100</f>
        <v>2.5991949398889433</v>
      </c>
      <c r="D29" s="544">
        <v>1406.2197650000001</v>
      </c>
      <c r="E29" s="1042">
        <v>2.7057479507170576</v>
      </c>
      <c r="F29" s="458">
        <f>'VARIED SPECIALIST'!B29</f>
        <v>58.666601659999998</v>
      </c>
      <c r="G29" s="364">
        <f>(F29/$F$72)*100</f>
        <v>1.7506609224464429</v>
      </c>
      <c r="H29" s="544">
        <v>43.57619974</v>
      </c>
      <c r="I29" s="1042">
        <v>1.0951956551400461</v>
      </c>
      <c r="J29" s="335"/>
      <c r="K29" s="364">
        <v>55.002999999999993</v>
      </c>
      <c r="L29" s="544">
        <v>3.983510614028289</v>
      </c>
      <c r="M29" s="1042"/>
      <c r="N29" s="335">
        <f>'Small Co local'!B29</f>
        <v>64.217187999999993</v>
      </c>
      <c r="O29" s="364">
        <f t="shared" si="3"/>
        <v>1.4831305782565385</v>
      </c>
      <c r="P29" s="544">
        <v>46.051302280000002</v>
      </c>
      <c r="Q29" s="1042">
        <v>1.272528130101686</v>
      </c>
      <c r="R29" s="335">
        <f>'Value local'!B29</f>
        <v>313.7825785</v>
      </c>
      <c r="S29" s="364">
        <f t="shared" si="8"/>
        <v>3.9277357705880136</v>
      </c>
      <c r="T29" s="544">
        <v>283.77407024999997</v>
      </c>
      <c r="U29" s="1042">
        <v>4.3277047068402217</v>
      </c>
      <c r="W29" s="771"/>
      <c r="X29" s="813"/>
      <c r="Y29" s="814"/>
    </row>
    <row r="30" spans="1:25" ht="13.5" thickBot="1">
      <c r="A30" s="486" t="s">
        <v>221</v>
      </c>
      <c r="B30" s="335">
        <f>'Equity local'!B30</f>
        <v>1707.7084255299999</v>
      </c>
      <c r="C30" s="364">
        <f>(B30/$B$72)*100</f>
        <v>2.7073565063853064</v>
      </c>
      <c r="D30" s="544">
        <v>1476.8693681000002</v>
      </c>
      <c r="E30" s="1042">
        <v>2.8416868868383252</v>
      </c>
      <c r="F30" s="458">
        <f>'VARIED SPECIALIST'!B30</f>
        <v>142.34095160000001</v>
      </c>
      <c r="G30" s="364">
        <f>(F30/$F$72)*100</f>
        <v>4.2475741662033837</v>
      </c>
      <c r="H30" s="544">
        <v>133.22743867999998</v>
      </c>
      <c r="I30" s="1042">
        <v>3.3483900124002166</v>
      </c>
      <c r="J30" s="335"/>
      <c r="K30" s="364">
        <v>23.94</v>
      </c>
      <c r="L30" s="544">
        <v>1.7338189571448333</v>
      </c>
      <c r="M30" s="1042"/>
      <c r="N30" s="335">
        <f>'Small Co local'!B30</f>
        <v>211.56546160000002</v>
      </c>
      <c r="O30" s="364">
        <f t="shared" si="3"/>
        <v>4.8862183968865089</v>
      </c>
      <c r="P30" s="544">
        <v>163.90485694</v>
      </c>
      <c r="Q30" s="1042">
        <v>4.5291561973270333</v>
      </c>
      <c r="R30" s="335">
        <f>'Value local'!B30</f>
        <v>179.68136000000001</v>
      </c>
      <c r="S30" s="364">
        <f t="shared" si="8"/>
        <v>2.249139860962365</v>
      </c>
      <c r="T30" s="544">
        <v>203.94235255999999</v>
      </c>
      <c r="U30" s="1042">
        <v>3.1102287757314215</v>
      </c>
      <c r="W30" s="771"/>
      <c r="X30" s="813"/>
      <c r="Y30" s="814"/>
    </row>
    <row r="31" spans="1:25" ht="13.5" thickBot="1">
      <c r="A31" s="355" t="s">
        <v>222</v>
      </c>
      <c r="B31" s="353">
        <f t="shared" ref="B31:G31" si="9">SUM(B27:B30)</f>
        <v>3446.0649963999995</v>
      </c>
      <c r="C31" s="363">
        <f t="shared" si="9"/>
        <v>5.46330178498396</v>
      </c>
      <c r="D31" s="546">
        <v>2967.4561610999999</v>
      </c>
      <c r="E31" s="1043">
        <v>5.7097678660056612</v>
      </c>
      <c r="F31" s="354">
        <f t="shared" si="9"/>
        <v>228.50755326000001</v>
      </c>
      <c r="G31" s="363">
        <f t="shared" si="9"/>
        <v>6.8188583053530722</v>
      </c>
      <c r="H31" s="546">
        <v>193.20363841999998</v>
      </c>
      <c r="I31" s="1043">
        <v>4.8557649959687028</v>
      </c>
      <c r="J31" s="354"/>
      <c r="K31" s="363">
        <v>82.542999999999992</v>
      </c>
      <c r="L31" s="546">
        <v>5.9780542263828718</v>
      </c>
      <c r="M31" s="1043"/>
      <c r="N31" s="354">
        <f t="shared" ref="N31:S31" si="10">SUM(N27:N30)</f>
        <v>482.87630015000002</v>
      </c>
      <c r="O31" s="363">
        <f t="shared" si="10"/>
        <v>11.152288484943432</v>
      </c>
      <c r="P31" s="546">
        <v>364.36086739000001</v>
      </c>
      <c r="Q31" s="1043">
        <v>10.06832446220292</v>
      </c>
      <c r="R31" s="354">
        <f t="shared" si="10"/>
        <v>601.97017949999997</v>
      </c>
      <c r="S31" s="363">
        <f t="shared" si="10"/>
        <v>7.5350894818701271</v>
      </c>
      <c r="T31" s="546">
        <v>567.00973080999995</v>
      </c>
      <c r="U31" s="1043">
        <v>8.6471983810530837</v>
      </c>
      <c r="W31" s="771"/>
      <c r="X31" s="813"/>
      <c r="Y31" s="814"/>
    </row>
    <row r="32" spans="1:25" ht="13.5" thickBot="1">
      <c r="A32" s="486" t="s">
        <v>223</v>
      </c>
      <c r="B32" s="335">
        <f>'Equity local'!B32</f>
        <v>1962.4747264200003</v>
      </c>
      <c r="C32" s="364">
        <f>(B32/$B$72)*100</f>
        <v>3.1112563712631136</v>
      </c>
      <c r="D32" s="544">
        <v>1397.9901306899999</v>
      </c>
      <c r="E32" s="1042">
        <v>2.6899130743174688</v>
      </c>
      <c r="F32" s="458">
        <f>'VARIED SPECIALIST'!B32</f>
        <v>89.250522239999995</v>
      </c>
      <c r="G32" s="364">
        <f>(F32/$F$72)*100</f>
        <v>2.6633109328375775</v>
      </c>
      <c r="H32" s="544">
        <v>71.968811349999996</v>
      </c>
      <c r="I32" s="1042">
        <v>1.8087839225631757</v>
      </c>
      <c r="J32" s="335"/>
      <c r="K32" s="364">
        <v>42.9</v>
      </c>
      <c r="L32" s="544">
        <v>3.1069688079161795</v>
      </c>
      <c r="M32" s="1042"/>
      <c r="N32" s="335">
        <f>'Small Co local'!B32</f>
        <v>117.98821</v>
      </c>
      <c r="O32" s="364">
        <f t="shared" si="3"/>
        <v>2.7250013209042088</v>
      </c>
      <c r="P32" s="544">
        <v>101.65336779999998</v>
      </c>
      <c r="Q32" s="1042">
        <v>2.8089709441561728</v>
      </c>
      <c r="R32" s="335">
        <f>'Value local'!B32</f>
        <v>177.24181575</v>
      </c>
      <c r="S32" s="364">
        <f t="shared" si="8"/>
        <v>2.2186031585728871</v>
      </c>
      <c r="T32" s="544">
        <v>114.91284955</v>
      </c>
      <c r="U32" s="1042">
        <v>1.7524817522469087</v>
      </c>
      <c r="W32" s="771"/>
      <c r="X32" s="813"/>
      <c r="Y32" s="814"/>
    </row>
    <row r="33" spans="1:25" ht="13.5" thickBot="1">
      <c r="A33" s="486" t="s">
        <v>224</v>
      </c>
      <c r="B33" s="335">
        <f>'Equity local'!B33</f>
        <v>334.19761440000002</v>
      </c>
      <c r="C33" s="364">
        <f>(B33/$B$72)*100</f>
        <v>0.52982820265905695</v>
      </c>
      <c r="D33" s="544">
        <v>301.63330300000001</v>
      </c>
      <c r="E33" s="1042">
        <v>0.58038132571708478</v>
      </c>
      <c r="F33" s="458">
        <f>'VARIED SPECIALIST'!B33</f>
        <v>70.2</v>
      </c>
      <c r="G33" s="364">
        <f>(F33/$F$72)*100</f>
        <v>2.0948272659115585</v>
      </c>
      <c r="H33" s="544">
        <v>65.161100000000005</v>
      </c>
      <c r="I33" s="1042">
        <v>1.6376864901011232</v>
      </c>
      <c r="J33" s="335"/>
      <c r="K33" s="364">
        <v>0</v>
      </c>
      <c r="L33" s="544">
        <v>0</v>
      </c>
      <c r="M33" s="1042"/>
      <c r="N33" s="335">
        <f>'Small Co local'!B33</f>
        <v>156.78531329999998</v>
      </c>
      <c r="O33" s="364">
        <f t="shared" si="3"/>
        <v>3.6210413382903277</v>
      </c>
      <c r="P33" s="544">
        <v>185.93447956</v>
      </c>
      <c r="Q33" s="1042">
        <v>5.137897168625237</v>
      </c>
      <c r="R33" s="335">
        <f>'Value local'!B33</f>
        <v>121.88693620000001</v>
      </c>
      <c r="S33" s="364">
        <f t="shared" si="8"/>
        <v>1.5257050967223125</v>
      </c>
      <c r="T33" s="544">
        <v>129.68211683999999</v>
      </c>
      <c r="U33" s="1042">
        <v>1.9777208923529954</v>
      </c>
      <c r="V33" s="457"/>
      <c r="W33" s="460"/>
      <c r="X33" s="879"/>
      <c r="Y33" s="937"/>
    </row>
    <row r="34" spans="1:25" ht="13.5" thickBot="1">
      <c r="A34" s="355" t="s">
        <v>225</v>
      </c>
      <c r="B34" s="353">
        <f t="shared" ref="B34:G34" si="11">SUM(B32:B33)</f>
        <v>2296.6723408200005</v>
      </c>
      <c r="C34" s="1255">
        <f t="shared" si="11"/>
        <v>3.6410845739221704</v>
      </c>
      <c r="D34" s="546">
        <v>1699.62343369</v>
      </c>
      <c r="E34" s="1043">
        <v>3.2702944000345537</v>
      </c>
      <c r="F34" s="354">
        <f t="shared" si="11"/>
        <v>159.45052224</v>
      </c>
      <c r="G34" s="363">
        <f t="shared" si="11"/>
        <v>4.758138198749136</v>
      </c>
      <c r="H34" s="546">
        <v>137.12991134999999</v>
      </c>
      <c r="I34" s="1043">
        <v>3.4464704126642989</v>
      </c>
      <c r="J34" s="354"/>
      <c r="K34" s="363">
        <v>42.9</v>
      </c>
      <c r="L34" s="546">
        <v>3.1069688079161795</v>
      </c>
      <c r="M34" s="1043"/>
      <c r="N34" s="354">
        <f t="shared" ref="N34:S34" si="12">SUM(N32:N33)</f>
        <v>274.77352329999997</v>
      </c>
      <c r="O34" s="363">
        <f t="shared" si="12"/>
        <v>6.346042659194536</v>
      </c>
      <c r="P34" s="546">
        <v>287.58784735999996</v>
      </c>
      <c r="Q34" s="1043">
        <v>7.9468681127814094</v>
      </c>
      <c r="R34" s="354">
        <f t="shared" si="12"/>
        <v>299.12875195000004</v>
      </c>
      <c r="S34" s="363">
        <f t="shared" si="12"/>
        <v>3.7443082552951994</v>
      </c>
      <c r="T34" s="546">
        <v>244.59496639</v>
      </c>
      <c r="U34" s="1043">
        <v>3.7302026445999044</v>
      </c>
      <c r="W34" s="771"/>
      <c r="X34" s="813"/>
      <c r="Y34" s="814"/>
    </row>
    <row r="35" spans="1:25">
      <c r="A35" s="486" t="s">
        <v>226</v>
      </c>
      <c r="B35" s="335">
        <f>'Equity local'!B35</f>
        <v>1550.4017489599998</v>
      </c>
      <c r="C35" s="364">
        <f t="shared" ref="C35:C40" si="13">(B35/$B$72)*100</f>
        <v>2.45796659418325</v>
      </c>
      <c r="D35" s="544">
        <v>1196.1729683599999</v>
      </c>
      <c r="E35" s="1042">
        <v>2.3015908596926948</v>
      </c>
      <c r="F35" s="458">
        <f>'VARIED SPECIALIST'!B35</f>
        <v>42.629958999999999</v>
      </c>
      <c r="G35" s="364">
        <f t="shared" ref="G35:G40" si="14">(F35/$F$72)*100</f>
        <v>1.2721139666366359</v>
      </c>
      <c r="H35" s="544">
        <v>28.231801999999998</v>
      </c>
      <c r="I35" s="1042">
        <v>0.70954665784662718</v>
      </c>
      <c r="J35" s="335"/>
      <c r="K35" s="364">
        <v>17.052</v>
      </c>
      <c r="L35" s="544">
        <v>1.2349657835101793</v>
      </c>
      <c r="M35" s="1042"/>
      <c r="N35" s="335">
        <f>'Small Co local'!B35</f>
        <v>34.031336000000003</v>
      </c>
      <c r="O35" s="364">
        <f t="shared" si="3"/>
        <v>0.78597205222568411</v>
      </c>
      <c r="P35" s="544">
        <v>29.743216</v>
      </c>
      <c r="Q35" s="1042">
        <v>0.82188943994594332</v>
      </c>
      <c r="R35" s="335">
        <f>'Value local'!B35</f>
        <v>129.45050262000001</v>
      </c>
      <c r="S35" s="364">
        <f t="shared" ref="S35:S40" si="15">R35/$R$72*100</f>
        <v>1.6203811317114643</v>
      </c>
      <c r="T35" s="544">
        <v>93.573243999999988</v>
      </c>
      <c r="U35" s="1042">
        <v>1.4270414775259352</v>
      </c>
      <c r="W35" s="771"/>
      <c r="X35" s="813"/>
      <c r="Y35" s="814"/>
    </row>
    <row r="36" spans="1:25">
      <c r="A36" s="486" t="s">
        <v>227</v>
      </c>
      <c r="B36" s="335">
        <f>'Equity local'!B36</f>
        <v>497.63678244000005</v>
      </c>
      <c r="C36" s="364">
        <f t="shared" si="13"/>
        <v>0.78894040728143922</v>
      </c>
      <c r="D36" s="544">
        <v>425.51469754000004</v>
      </c>
      <c r="E36" s="1042">
        <v>0.81874508488994513</v>
      </c>
      <c r="F36" s="458">
        <f>'VARIED SPECIALIST'!B36</f>
        <v>206.47811045</v>
      </c>
      <c r="G36" s="364">
        <f t="shared" si="14"/>
        <v>6.1614811336831661</v>
      </c>
      <c r="H36" s="544">
        <v>178.34674127000002</v>
      </c>
      <c r="I36" s="1042">
        <v>4.4823682953700814</v>
      </c>
      <c r="J36" s="335"/>
      <c r="K36" s="364">
        <v>21.9</v>
      </c>
      <c r="L36" s="544">
        <v>1.5860749858593086</v>
      </c>
      <c r="M36" s="1042"/>
      <c r="N36" s="335">
        <f>'Small Co local'!B36</f>
        <v>44.444000000000003</v>
      </c>
      <c r="O36" s="364">
        <f t="shared" si="3"/>
        <v>1.0264581410826275</v>
      </c>
      <c r="P36" s="544">
        <v>66.002674999999996</v>
      </c>
      <c r="Q36" s="1042">
        <v>1.823841160642619</v>
      </c>
      <c r="R36" s="335">
        <f>'Value local'!B36</f>
        <v>50.87</v>
      </c>
      <c r="S36" s="364">
        <f t="shared" si="15"/>
        <v>0.63675912029581416</v>
      </c>
      <c r="T36" s="544">
        <v>42.134999999999998</v>
      </c>
      <c r="U36" s="1042">
        <v>0.64258104224275148</v>
      </c>
      <c r="W36" s="771"/>
      <c r="X36" s="813"/>
      <c r="Y36" s="814"/>
    </row>
    <row r="37" spans="1:25">
      <c r="A37" s="486" t="s">
        <v>228</v>
      </c>
      <c r="B37" s="335">
        <f>'Equity local'!B37</f>
        <v>2285.0289206900002</v>
      </c>
      <c r="C37" s="364">
        <f t="shared" si="13"/>
        <v>3.622625398588565</v>
      </c>
      <c r="D37" s="544">
        <v>2243.3397425500002</v>
      </c>
      <c r="E37" s="1042">
        <v>4.3164746096189273</v>
      </c>
      <c r="F37" s="458">
        <f>'VARIED SPECIALIST'!B37</f>
        <v>198.53372675</v>
      </c>
      <c r="G37" s="364">
        <f t="shared" si="14"/>
        <v>5.9244140170788455</v>
      </c>
      <c r="H37" s="544">
        <v>186.9613076</v>
      </c>
      <c r="I37" s="1042">
        <v>4.6988772078457908</v>
      </c>
      <c r="J37" s="335"/>
      <c r="K37" s="364">
        <v>38.9</v>
      </c>
      <c r="L37" s="544">
        <v>2.8172747465720138</v>
      </c>
      <c r="M37" s="1042"/>
      <c r="N37" s="335">
        <f>'Small Co local'!B37</f>
        <v>338.42660160000003</v>
      </c>
      <c r="O37" s="364">
        <f t="shared" si="3"/>
        <v>7.8161448198012549</v>
      </c>
      <c r="P37" s="544">
        <v>279.49679019999996</v>
      </c>
      <c r="Q37" s="1042">
        <v>7.7232892490229297</v>
      </c>
      <c r="R37" s="335">
        <f>'Value local'!B37</f>
        <v>344.24427910999998</v>
      </c>
      <c r="S37" s="364">
        <f t="shared" si="15"/>
        <v>4.3090364523874642</v>
      </c>
      <c r="T37" s="544">
        <v>295.44100444999998</v>
      </c>
      <c r="U37" s="1042">
        <v>4.505631625981402</v>
      </c>
      <c r="W37" s="771"/>
      <c r="X37" s="813"/>
      <c r="Y37" s="814"/>
    </row>
    <row r="38" spans="1:25">
      <c r="A38" s="486" t="s">
        <v>229</v>
      </c>
      <c r="B38" s="335">
        <f>'Equity local'!B38</f>
        <v>0</v>
      </c>
      <c r="C38" s="364">
        <f t="shared" si="13"/>
        <v>0</v>
      </c>
      <c r="D38" s="544">
        <v>20.7</v>
      </c>
      <c r="E38" s="1042">
        <v>3.9829466185780066E-2</v>
      </c>
      <c r="F38" s="458">
        <f>'VARIED SPECIALIST'!B38</f>
        <v>7.7479999999999993E-2</v>
      </c>
      <c r="G38" s="364">
        <f t="shared" si="14"/>
        <v>2.3120686120060904E-3</v>
      </c>
      <c r="H38" s="544">
        <v>0</v>
      </c>
      <c r="I38" s="1042">
        <v>0</v>
      </c>
      <c r="J38" s="335"/>
      <c r="K38" s="364">
        <v>0.1</v>
      </c>
      <c r="L38" s="544">
        <v>7.2423515336041498E-3</v>
      </c>
      <c r="M38" s="1042"/>
      <c r="N38" s="335">
        <f>'Small Co local'!B38</f>
        <v>7.4</v>
      </c>
      <c r="O38" s="364">
        <f t="shared" si="3"/>
        <v>0.17090698956015307</v>
      </c>
      <c r="P38" s="544">
        <v>36.1</v>
      </c>
      <c r="Q38" s="1042">
        <v>0.99754541613955117</v>
      </c>
      <c r="R38" s="335">
        <f>'Value local'!B38</f>
        <v>0</v>
      </c>
      <c r="S38" s="364">
        <f t="shared" si="15"/>
        <v>0</v>
      </c>
      <c r="T38" s="544">
        <v>17.100000000000001</v>
      </c>
      <c r="U38" s="1042">
        <v>0.2607840470476101</v>
      </c>
      <c r="W38" s="771"/>
      <c r="X38" s="813"/>
      <c r="Y38" s="814"/>
    </row>
    <row r="39" spans="1:25">
      <c r="A39" s="486" t="s">
        <v>230</v>
      </c>
      <c r="B39" s="335">
        <f>'Equity local'!B39</f>
        <v>140.4563464</v>
      </c>
      <c r="C39" s="364">
        <f t="shared" si="13"/>
        <v>0.22267583716531134</v>
      </c>
      <c r="D39" s="544">
        <v>171.1169826</v>
      </c>
      <c r="E39" s="1042">
        <v>0.32925111460287038</v>
      </c>
      <c r="F39" s="458">
        <f>'VARIED SPECIALIST'!B39</f>
        <v>0.79778719999999992</v>
      </c>
      <c r="G39" s="364">
        <f t="shared" si="14"/>
        <v>2.3806643574860932E-2</v>
      </c>
      <c r="H39" s="544">
        <v>0.50884399999999996</v>
      </c>
      <c r="I39" s="1042">
        <v>1.278871818261226E-2</v>
      </c>
      <c r="J39" s="335"/>
      <c r="K39" s="364">
        <v>9.5</v>
      </c>
      <c r="L39" s="544">
        <v>0.68802339569239412</v>
      </c>
      <c r="M39" s="1042"/>
      <c r="N39" s="335">
        <f>'Small Co local'!B39</f>
        <v>10.456628500000001</v>
      </c>
      <c r="O39" s="364">
        <f t="shared" si="3"/>
        <v>0.24150147268701341</v>
      </c>
      <c r="P39" s="544">
        <v>19.822326999999998</v>
      </c>
      <c r="Q39" s="1042">
        <v>0.54774713119305429</v>
      </c>
      <c r="R39" s="335">
        <f>'Value local'!B39</f>
        <v>13.5</v>
      </c>
      <c r="S39" s="364">
        <f t="shared" si="15"/>
        <v>0.16898462991927443</v>
      </c>
      <c r="T39" s="544">
        <v>6.3</v>
      </c>
      <c r="U39" s="1042">
        <v>9.60783331228037E-2</v>
      </c>
      <c r="W39" s="771"/>
      <c r="X39" s="813"/>
      <c r="Y39" s="814"/>
    </row>
    <row r="40" spans="1:25" ht="13.5" thickBot="1">
      <c r="A40" s="486" t="s">
        <v>231</v>
      </c>
      <c r="B40" s="335">
        <f>'Equity local'!B40</f>
        <v>26</v>
      </c>
      <c r="C40" s="364">
        <f t="shared" si="13"/>
        <v>4.1219723527552148E-2</v>
      </c>
      <c r="D40" s="544">
        <v>0</v>
      </c>
      <c r="E40" s="1042">
        <v>0</v>
      </c>
      <c r="F40" s="458">
        <f>'VARIED SPECIALIST'!B40</f>
        <v>0</v>
      </c>
      <c r="G40" s="364">
        <f t="shared" si="14"/>
        <v>0</v>
      </c>
      <c r="H40" s="544">
        <v>0</v>
      </c>
      <c r="I40" s="1042">
        <v>0</v>
      </c>
      <c r="J40" s="335"/>
      <c r="K40" s="364">
        <v>0</v>
      </c>
      <c r="L40" s="544">
        <v>0</v>
      </c>
      <c r="M40" s="1042"/>
      <c r="N40" s="335">
        <f>'Small Co local'!B40</f>
        <v>0</v>
      </c>
      <c r="O40" s="364">
        <f t="shared" si="3"/>
        <v>0</v>
      </c>
      <c r="P40" s="544">
        <v>0</v>
      </c>
      <c r="Q40" s="1042">
        <v>0</v>
      </c>
      <c r="R40" s="335">
        <f>'Value local'!B40</f>
        <v>0</v>
      </c>
      <c r="S40" s="364">
        <f t="shared" si="15"/>
        <v>0</v>
      </c>
      <c r="T40" s="544">
        <v>0</v>
      </c>
      <c r="U40" s="1042">
        <v>0</v>
      </c>
      <c r="W40" s="771"/>
      <c r="X40" s="813"/>
      <c r="Y40" s="814"/>
    </row>
    <row r="41" spans="1:25" ht="13.5" thickBot="1">
      <c r="A41" s="355" t="s">
        <v>232</v>
      </c>
      <c r="B41" s="353">
        <f t="shared" ref="B41:G41" si="16">SUM(B35:B40)</f>
        <v>4499.5237984900004</v>
      </c>
      <c r="C41" s="363">
        <f t="shared" si="16"/>
        <v>7.1334279607461175</v>
      </c>
      <c r="D41" s="546">
        <v>4056.84439105</v>
      </c>
      <c r="E41" s="1043">
        <v>7.805891134990218</v>
      </c>
      <c r="F41" s="354">
        <f t="shared" si="16"/>
        <v>448.51706340000004</v>
      </c>
      <c r="G41" s="363">
        <f t="shared" si="16"/>
        <v>13.384127829585516</v>
      </c>
      <c r="H41" s="546">
        <v>394.04869487000002</v>
      </c>
      <c r="I41" s="1043">
        <v>9.9035808792451121</v>
      </c>
      <c r="J41" s="354"/>
      <c r="K41" s="363">
        <v>87.451999999999998</v>
      </c>
      <c r="L41" s="546">
        <v>6.333581263167499</v>
      </c>
      <c r="M41" s="1043"/>
      <c r="N41" s="354">
        <f t="shared" ref="N41:S41" si="17">SUM(N35:N40)</f>
        <v>434.7585661</v>
      </c>
      <c r="O41" s="363">
        <f t="shared" si="17"/>
        <v>10.040983475356732</v>
      </c>
      <c r="P41" s="546">
        <v>431.16500819999999</v>
      </c>
      <c r="Q41" s="1043">
        <v>11.914312396944098</v>
      </c>
      <c r="R41" s="354">
        <f t="shared" si="17"/>
        <v>538.06478173000005</v>
      </c>
      <c r="S41" s="363">
        <f t="shared" si="17"/>
        <v>6.7351613343140162</v>
      </c>
      <c r="T41" s="546">
        <v>454.54924844999999</v>
      </c>
      <c r="U41" s="1043">
        <v>6.9321165259205024</v>
      </c>
      <c r="W41" s="771"/>
      <c r="X41" s="813"/>
      <c r="Y41" s="814"/>
    </row>
    <row r="42" spans="1:25">
      <c r="A42" s="486" t="s">
        <v>233</v>
      </c>
      <c r="B42" s="335">
        <f>'Equity local'!B42</f>
        <v>4296.2927036599995</v>
      </c>
      <c r="C42" s="364">
        <f>(B42/$B$72)*100</f>
        <v>6.8112306707040275</v>
      </c>
      <c r="D42" s="544">
        <v>3893.1743034899996</v>
      </c>
      <c r="E42" s="1042">
        <v>7.4909688056136625</v>
      </c>
      <c r="F42" s="458">
        <f>'VARIED SPECIALIST'!B42</f>
        <v>296.89492949999999</v>
      </c>
      <c r="G42" s="364">
        <f>(F42/$F$72)*100</f>
        <v>8.8595953479699414</v>
      </c>
      <c r="H42" s="544">
        <v>243.28645648</v>
      </c>
      <c r="I42" s="1042">
        <v>6.114490746808614</v>
      </c>
      <c r="J42" s="335"/>
      <c r="K42" s="364">
        <v>70.099999999999994</v>
      </c>
      <c r="L42" s="544">
        <v>5.0768884250565076</v>
      </c>
      <c r="M42" s="1042"/>
      <c r="N42" s="335">
        <f>'Small Co local'!B42</f>
        <v>629.64664718000006</v>
      </c>
      <c r="O42" s="364">
        <f t="shared" si="3"/>
        <v>14.542028777861846</v>
      </c>
      <c r="P42" s="544">
        <v>507.47455485</v>
      </c>
      <c r="Q42" s="1042">
        <v>14.022961661996586</v>
      </c>
      <c r="R42" s="335">
        <f>'Value local'!B42</f>
        <v>865.82149060000006</v>
      </c>
      <c r="S42" s="364">
        <f>R42/$R$72*100</f>
        <v>10.837816604829301</v>
      </c>
      <c r="T42" s="544">
        <v>794.69751582000004</v>
      </c>
      <c r="U42" s="1042">
        <v>12.11955756457437</v>
      </c>
      <c r="W42" s="771"/>
      <c r="X42" s="813"/>
      <c r="Y42" s="814"/>
    </row>
    <row r="43" spans="1:25">
      <c r="A43" s="486" t="s">
        <v>234</v>
      </c>
      <c r="B43" s="335">
        <f>'Equity local'!B43</f>
        <v>2853.7206485199999</v>
      </c>
      <c r="C43" s="364">
        <f>(B43/$B$72)*100</f>
        <v>4.5242144675715856</v>
      </c>
      <c r="D43" s="544">
        <v>2470.9799333000001</v>
      </c>
      <c r="E43" s="1042">
        <v>4.7544836569620017</v>
      </c>
      <c r="F43" s="458">
        <f>'VARIED SPECIALIST'!B43</f>
        <v>138.82916922999999</v>
      </c>
      <c r="G43" s="364">
        <f>(F43/$F$72)*100</f>
        <v>4.14277961548225</v>
      </c>
      <c r="H43" s="544">
        <v>127.6845154</v>
      </c>
      <c r="I43" s="1042">
        <v>3.2090803541635848</v>
      </c>
      <c r="J43" s="335"/>
      <c r="K43" s="364">
        <v>42.69</v>
      </c>
      <c r="L43" s="544">
        <v>3.0917598696956108</v>
      </c>
      <c r="M43" s="1042"/>
      <c r="N43" s="335">
        <f>'Small Co local'!B43</f>
        <v>230.42191924999997</v>
      </c>
      <c r="O43" s="364">
        <f t="shared" si="3"/>
        <v>5.3217184523905647</v>
      </c>
      <c r="P43" s="544">
        <v>189.35990064999999</v>
      </c>
      <c r="Q43" s="1042">
        <v>5.2325512713032767</v>
      </c>
      <c r="R43" s="335">
        <f>'Value local'!B43</f>
        <v>668.75461929999994</v>
      </c>
      <c r="S43" s="364">
        <f>R43/$R$72*100</f>
        <v>8.371055692534501</v>
      </c>
      <c r="T43" s="544">
        <v>481.10805031000007</v>
      </c>
      <c r="U43" s="1042">
        <v>7.3371523056740937</v>
      </c>
      <c r="W43" s="771"/>
      <c r="X43" s="813"/>
      <c r="Y43" s="814"/>
    </row>
    <row r="44" spans="1:25">
      <c r="A44" s="486" t="s">
        <v>235</v>
      </c>
      <c r="B44" s="335">
        <f>'Equity local'!B44</f>
        <v>996.07677666999984</v>
      </c>
      <c r="C44" s="364">
        <f>(B44/$B$72)*100</f>
        <v>1.5791542056366423</v>
      </c>
      <c r="D44" s="544">
        <v>780.43008865000002</v>
      </c>
      <c r="E44" s="1042">
        <v>1.5016480109299766</v>
      </c>
      <c r="F44" s="458">
        <f>'VARIED SPECIALIST'!B44</f>
        <v>54.404448649999999</v>
      </c>
      <c r="G44" s="364">
        <f>(F44/$F$72)*100</f>
        <v>1.623474678331984</v>
      </c>
      <c r="H44" s="544">
        <v>56.620008099999993</v>
      </c>
      <c r="I44" s="1042">
        <v>1.4230242020896846</v>
      </c>
      <c r="J44" s="335"/>
      <c r="K44" s="364"/>
      <c r="L44" s="544"/>
      <c r="M44" s="1042"/>
      <c r="N44" s="335">
        <f>'Small Co local'!B44</f>
        <v>179.89048109999996</v>
      </c>
      <c r="O44" s="364">
        <f t="shared" si="3"/>
        <v>4.1546676453146762</v>
      </c>
      <c r="P44" s="544">
        <v>141.20480140000001</v>
      </c>
      <c r="Q44" s="1042">
        <v>3.9018892624228725</v>
      </c>
      <c r="R44" s="335">
        <f>'Value local'!B44</f>
        <v>59.16</v>
      </c>
      <c r="S44" s="364">
        <f>R44/$R$72*100</f>
        <v>0.74052820044624268</v>
      </c>
      <c r="T44" s="544">
        <v>39.160209000000002</v>
      </c>
      <c r="U44" s="1042">
        <v>0.59721390562866916</v>
      </c>
      <c r="W44" s="771"/>
      <c r="X44" s="813"/>
      <c r="Y44" s="814"/>
    </row>
    <row r="45" spans="1:25">
      <c r="A45" s="486" t="s">
        <v>236</v>
      </c>
      <c r="B45" s="335">
        <f>'Equity local'!B45</f>
        <v>948.0379078599999</v>
      </c>
      <c r="C45" s="364">
        <f>(B45/$B$72)*100</f>
        <v>1.5029946329087753</v>
      </c>
      <c r="D45" s="544">
        <v>829.15753589999997</v>
      </c>
      <c r="E45" s="1042">
        <v>1.5954058955948682</v>
      </c>
      <c r="F45" s="458">
        <f>'VARIED SPECIALIST'!B45</f>
        <v>89.237540800000005</v>
      </c>
      <c r="G45" s="364">
        <f>(F45/$F$72)*100</f>
        <v>2.6629235557084781</v>
      </c>
      <c r="H45" s="544">
        <v>75.406015609999997</v>
      </c>
      <c r="I45" s="1042">
        <v>1.8951707849752597</v>
      </c>
      <c r="J45" s="335"/>
      <c r="K45" s="364"/>
      <c r="L45" s="544"/>
      <c r="M45" s="1042"/>
      <c r="N45" s="335">
        <f>'Small Co local'!B45</f>
        <v>215.8076427</v>
      </c>
      <c r="O45" s="364">
        <f t="shared" si="3"/>
        <v>4.984193856477046</v>
      </c>
      <c r="P45" s="544">
        <v>192.49410579999997</v>
      </c>
      <c r="Q45" s="1042">
        <v>5.3191582513759483</v>
      </c>
      <c r="R45" s="335">
        <f>'Value local'!B45</f>
        <v>138.62135599999999</v>
      </c>
      <c r="S45" s="364">
        <f>R45/$R$72*100</f>
        <v>1.7351761883383701</v>
      </c>
      <c r="T45" s="544">
        <v>109.10969820000001</v>
      </c>
      <c r="U45" s="1042">
        <v>1.6639806239028851</v>
      </c>
      <c r="W45" s="771"/>
      <c r="X45" s="813"/>
      <c r="Y45" s="814"/>
    </row>
    <row r="46" spans="1:25" ht="13.5" thickBot="1">
      <c r="A46" s="486" t="s">
        <v>237</v>
      </c>
      <c r="B46" s="335">
        <f>'Equity local'!B46</f>
        <v>1700.08449741</v>
      </c>
      <c r="C46" s="364">
        <f>(B46/$B$72)*100</f>
        <v>2.6952697291045253</v>
      </c>
      <c r="D46" s="544">
        <v>1424.4304424999998</v>
      </c>
      <c r="E46" s="1042">
        <v>2.7407876397849988</v>
      </c>
      <c r="F46" s="458">
        <f>'VARIED SPECIALIST'!B46</f>
        <v>140.56194747000001</v>
      </c>
      <c r="G46" s="364">
        <f>(F46/$F$72)*100</f>
        <v>4.1944871810510573</v>
      </c>
      <c r="H46" s="544">
        <v>108.60872125</v>
      </c>
      <c r="I46" s="1042">
        <v>2.7296505967254046</v>
      </c>
      <c r="J46" s="335"/>
      <c r="K46" s="364">
        <v>8.4499999999999993</v>
      </c>
      <c r="L46" s="544"/>
      <c r="M46" s="1042"/>
      <c r="N46" s="335">
        <f>'Small Co local'!B46</f>
        <v>116.398672</v>
      </c>
      <c r="O46" s="364">
        <f t="shared" si="3"/>
        <v>2.6882900838269839</v>
      </c>
      <c r="P46" s="544">
        <v>61.629184000000002</v>
      </c>
      <c r="Q46" s="1042">
        <v>1.7029891966654009</v>
      </c>
      <c r="R46" s="335">
        <f>'Value local'!B46</f>
        <v>66.112776999999994</v>
      </c>
      <c r="S46" s="364">
        <f>R46/$R$72*100</f>
        <v>0.82755875216892727</v>
      </c>
      <c r="T46" s="544">
        <v>50.343963900000006</v>
      </c>
      <c r="U46" s="1042">
        <v>0.76777208481057213</v>
      </c>
      <c r="W46" s="771"/>
      <c r="X46" s="813"/>
      <c r="Y46" s="814"/>
    </row>
    <row r="47" spans="1:25" ht="13.5" thickBot="1">
      <c r="A47" s="355" t="s">
        <v>238</v>
      </c>
      <c r="B47" s="353">
        <f t="shared" ref="B47:G47" si="18">SUM(B42:B46)</f>
        <v>10794.212534120001</v>
      </c>
      <c r="C47" s="363">
        <f t="shared" si="18"/>
        <v>17.112863705925555</v>
      </c>
      <c r="D47" s="546">
        <v>9398.1723038399996</v>
      </c>
      <c r="E47" s="1043">
        <v>18.083294008885506</v>
      </c>
      <c r="F47" s="354">
        <f t="shared" si="18"/>
        <v>719.92803565000008</v>
      </c>
      <c r="G47" s="363">
        <f t="shared" si="18"/>
        <v>21.483260378543712</v>
      </c>
      <c r="H47" s="546">
        <v>611.60571684000001</v>
      </c>
      <c r="I47" s="1043">
        <v>15.371416684762549</v>
      </c>
      <c r="J47" s="354"/>
      <c r="K47" s="363">
        <v>146.28</v>
      </c>
      <c r="L47" s="546"/>
      <c r="M47" s="1043"/>
      <c r="N47" s="354">
        <f t="shared" ref="N47:S47" si="19">SUM(N42:N46)</f>
        <v>1372.16536223</v>
      </c>
      <c r="O47" s="363">
        <f t="shared" si="19"/>
        <v>31.690898815871119</v>
      </c>
      <c r="P47" s="546">
        <v>1092.1625466999999</v>
      </c>
      <c r="Q47" s="1043">
        <v>30.179549643764084</v>
      </c>
      <c r="R47" s="354">
        <f t="shared" si="19"/>
        <v>1798.4702429000001</v>
      </c>
      <c r="S47" s="363">
        <f t="shared" si="19"/>
        <v>22.512135438317344</v>
      </c>
      <c r="T47" s="546">
        <v>1474.4194372299999</v>
      </c>
      <c r="U47" s="1043">
        <v>22.485676484590591</v>
      </c>
      <c r="W47" s="771"/>
      <c r="X47" s="813"/>
      <c r="Y47" s="814"/>
    </row>
    <row r="48" spans="1:25">
      <c r="A48" s="486" t="s">
        <v>239</v>
      </c>
      <c r="B48" s="335">
        <f>'Equity local'!B48</f>
        <v>1244.1599738899999</v>
      </c>
      <c r="C48" s="364">
        <f>(B48/$B$72)*100</f>
        <v>1.9724588518381654</v>
      </c>
      <c r="D48" s="544">
        <v>956.94906913999989</v>
      </c>
      <c r="E48" s="1042">
        <v>1.8412932652572627</v>
      </c>
      <c r="F48" s="458">
        <f>'VARIED SPECIALIST'!B48</f>
        <v>59.615768149999994</v>
      </c>
      <c r="G48" s="364">
        <f>(F48/$F$72)*100</f>
        <v>1.7789848518359237</v>
      </c>
      <c r="H48" s="544">
        <v>40.694653150000001</v>
      </c>
      <c r="I48" s="1042">
        <v>1.0227740735362987</v>
      </c>
      <c r="J48" s="335"/>
      <c r="K48" s="364">
        <v>14.74</v>
      </c>
      <c r="L48" s="544"/>
      <c r="M48" s="1042"/>
      <c r="N48" s="335">
        <f>'Small Co local'!B48</f>
        <v>42.481000000000002</v>
      </c>
      <c r="O48" s="364">
        <f t="shared" si="3"/>
        <v>0.98112159777092744</v>
      </c>
      <c r="P48" s="544">
        <v>20.545999999999999</v>
      </c>
      <c r="Q48" s="1042">
        <v>0.5677442692521667</v>
      </c>
      <c r="R48" s="335">
        <f>'Value local'!B48</f>
        <v>48.94</v>
      </c>
      <c r="S48" s="364">
        <f>R48/$R$72*100</f>
        <v>0.61260057690735492</v>
      </c>
      <c r="T48" s="544">
        <v>104.43592500000001</v>
      </c>
      <c r="U48" s="1042">
        <v>1.5927031098631976</v>
      </c>
      <c r="W48" s="771"/>
      <c r="X48" s="813"/>
      <c r="Y48" s="814"/>
    </row>
    <row r="49" spans="1:25" ht="13.5" thickBot="1">
      <c r="A49" s="486" t="s">
        <v>240</v>
      </c>
      <c r="B49" s="335">
        <f>'Equity local'!B49</f>
        <v>4312.8681078800009</v>
      </c>
      <c r="C49" s="364">
        <f>(B49/$B$72)*100</f>
        <v>6.8375088852927162</v>
      </c>
      <c r="D49" s="544">
        <v>3660.0655100199997</v>
      </c>
      <c r="E49" s="1042">
        <v>7.0424374622744663</v>
      </c>
      <c r="F49" s="458">
        <f>'VARIED SPECIALIST'!B49</f>
        <v>43.265442030000003</v>
      </c>
      <c r="G49" s="364">
        <f>(F49/$F$72)*100</f>
        <v>1.2910773167544152</v>
      </c>
      <c r="H49" s="544">
        <v>25.463008850000001</v>
      </c>
      <c r="I49" s="1042">
        <v>0.6399588955829526</v>
      </c>
      <c r="J49" s="335"/>
      <c r="K49" s="364">
        <v>25.49</v>
      </c>
      <c r="L49" s="544"/>
      <c r="M49" s="1042"/>
      <c r="N49" s="335">
        <f>'Small Co local'!B49</f>
        <v>12.7</v>
      </c>
      <c r="O49" s="364">
        <f t="shared" si="3"/>
        <v>0.29331334694783023</v>
      </c>
      <c r="P49" s="544">
        <v>3.1</v>
      </c>
      <c r="Q49" s="1042">
        <v>8.5661794737745392E-2</v>
      </c>
      <c r="R49" s="335">
        <f>'Value local'!B49</f>
        <v>333.29274999999996</v>
      </c>
      <c r="S49" s="364">
        <f>R49/$R$72*100</f>
        <v>4.171952001002019</v>
      </c>
      <c r="T49" s="544">
        <v>251.13114375000004</v>
      </c>
      <c r="U49" s="1042">
        <v>3.8298828074163822</v>
      </c>
      <c r="W49" s="771"/>
      <c r="X49" s="813"/>
      <c r="Y49" s="814"/>
    </row>
    <row r="50" spans="1:25" ht="13.5" thickBot="1">
      <c r="A50" s="355" t="s">
        <v>241</v>
      </c>
      <c r="B50" s="353">
        <f t="shared" ref="B50:G50" si="20">SUM(B48:B49)</f>
        <v>5557.0280817700004</v>
      </c>
      <c r="C50" s="363">
        <f t="shared" si="20"/>
        <v>8.8099677371308811</v>
      </c>
      <c r="D50" s="546">
        <v>4617.0145791599998</v>
      </c>
      <c r="E50" s="1043">
        <v>8.883730727531729</v>
      </c>
      <c r="F50" s="354">
        <f t="shared" si="20"/>
        <v>102.88121018</v>
      </c>
      <c r="G50" s="363">
        <f t="shared" si="20"/>
        <v>3.0700621685903391</v>
      </c>
      <c r="H50" s="546">
        <v>66.157662000000002</v>
      </c>
      <c r="I50" s="1043">
        <v>1.6627329691192512</v>
      </c>
      <c r="J50" s="354"/>
      <c r="K50" s="363">
        <v>40.229999999999997</v>
      </c>
      <c r="L50" s="546"/>
      <c r="M50" s="1043"/>
      <c r="N50" s="354">
        <f t="shared" ref="N50:S50" si="21">SUM(N48:N49)</f>
        <v>55.180999999999997</v>
      </c>
      <c r="O50" s="363">
        <f t="shared" si="21"/>
        <v>1.2744349447187577</v>
      </c>
      <c r="P50" s="546">
        <v>23.646000000000001</v>
      </c>
      <c r="Q50" s="1043">
        <v>0.65340606398991208</v>
      </c>
      <c r="R50" s="354">
        <f t="shared" si="21"/>
        <v>382.23274999999995</v>
      </c>
      <c r="S50" s="363">
        <f t="shared" si="21"/>
        <v>4.7845525779093743</v>
      </c>
      <c r="T50" s="546">
        <v>355.56706875000003</v>
      </c>
      <c r="U50" s="1043">
        <v>5.4225859172795801</v>
      </c>
      <c r="W50" s="771"/>
      <c r="X50" s="813"/>
      <c r="Y50" s="814"/>
    </row>
    <row r="51" spans="1:25">
      <c r="A51" s="486" t="s">
        <v>242</v>
      </c>
      <c r="B51" s="335">
        <f>'Equity local'!B51</f>
        <v>0</v>
      </c>
      <c r="C51" s="364">
        <f>(B51/$B$72)*100</f>
        <v>0</v>
      </c>
      <c r="D51" s="544">
        <v>0</v>
      </c>
      <c r="E51" s="1042">
        <v>0</v>
      </c>
      <c r="F51" s="458">
        <f>'VARIED SPECIALIST'!B51</f>
        <v>0</v>
      </c>
      <c r="G51" s="364">
        <f>(F51/$F$72)*100</f>
        <v>0</v>
      </c>
      <c r="H51" s="544">
        <v>0</v>
      </c>
      <c r="I51" s="1042">
        <v>0</v>
      </c>
      <c r="J51" s="335"/>
      <c r="K51" s="364">
        <v>0</v>
      </c>
      <c r="L51" s="544"/>
      <c r="M51" s="1042"/>
      <c r="N51" s="335">
        <f>'Small Co local'!B51</f>
        <v>0</v>
      </c>
      <c r="O51" s="364">
        <f t="shared" si="3"/>
        <v>0</v>
      </c>
      <c r="P51" s="544">
        <v>0</v>
      </c>
      <c r="Q51" s="1042">
        <v>0</v>
      </c>
      <c r="R51" s="335">
        <f>'Value local'!B51</f>
        <v>0</v>
      </c>
      <c r="S51" s="364">
        <f>R51/$R$72*100</f>
        <v>0</v>
      </c>
      <c r="T51" s="544">
        <v>0</v>
      </c>
      <c r="U51" s="1042">
        <v>0</v>
      </c>
      <c r="W51" s="771"/>
      <c r="X51" s="813"/>
      <c r="Y51" s="814"/>
    </row>
    <row r="52" spans="1:25" ht="13.5" thickBot="1">
      <c r="A52" s="486" t="s">
        <v>243</v>
      </c>
      <c r="B52" s="335">
        <f>'Equity local'!B52</f>
        <v>0</v>
      </c>
      <c r="C52" s="364">
        <f>(B52/$B$72)*100</f>
        <v>0</v>
      </c>
      <c r="D52" s="544">
        <v>0</v>
      </c>
      <c r="E52" s="1042">
        <v>0</v>
      </c>
      <c r="F52" s="458">
        <f>'VARIED SPECIALIST'!B52</f>
        <v>0</v>
      </c>
      <c r="G52" s="364">
        <f>(F52/$F$72)*100</f>
        <v>0</v>
      </c>
      <c r="H52" s="544">
        <v>0</v>
      </c>
      <c r="I52" s="1042">
        <v>0</v>
      </c>
      <c r="J52" s="335"/>
      <c r="K52" s="364">
        <v>0</v>
      </c>
      <c r="L52" s="544"/>
      <c r="M52" s="1042"/>
      <c r="N52" s="335">
        <f>'Small Co local'!B52</f>
        <v>0</v>
      </c>
      <c r="O52" s="364">
        <f t="shared" si="3"/>
        <v>0</v>
      </c>
      <c r="P52" s="544">
        <v>0</v>
      </c>
      <c r="Q52" s="1042">
        <v>0</v>
      </c>
      <c r="R52" s="335">
        <f>'Value local'!B52</f>
        <v>0</v>
      </c>
      <c r="S52" s="364">
        <f>R52/$R$72*100</f>
        <v>0</v>
      </c>
      <c r="T52" s="544">
        <v>0</v>
      </c>
      <c r="U52" s="1042">
        <v>0</v>
      </c>
      <c r="W52" s="771"/>
      <c r="X52" s="813"/>
      <c r="Y52" s="814"/>
    </row>
    <row r="53" spans="1:25" ht="14.25" customHeight="1" thickBot="1">
      <c r="A53" s="486" t="s">
        <v>244</v>
      </c>
      <c r="B53" s="335">
        <f>'Equity local'!B53</f>
        <v>0</v>
      </c>
      <c r="C53" s="364">
        <f>(B53/$B$72)*100</f>
        <v>0</v>
      </c>
      <c r="D53" s="544">
        <v>0</v>
      </c>
      <c r="E53" s="1042">
        <v>0</v>
      </c>
      <c r="F53" s="458">
        <f>'VARIED SPECIALIST'!B53</f>
        <v>0</v>
      </c>
      <c r="G53" s="364">
        <f>(F53/$F$72)*100</f>
        <v>0</v>
      </c>
      <c r="H53" s="544">
        <v>0</v>
      </c>
      <c r="I53" s="1042">
        <v>0</v>
      </c>
      <c r="J53" s="335"/>
      <c r="K53" s="364">
        <v>0</v>
      </c>
      <c r="L53" s="544"/>
      <c r="M53" s="1042"/>
      <c r="N53" s="335">
        <f>'Small Co local'!B53</f>
        <v>0</v>
      </c>
      <c r="O53" s="364">
        <f t="shared" si="3"/>
        <v>0</v>
      </c>
      <c r="P53" s="544">
        <v>0</v>
      </c>
      <c r="Q53" s="1042">
        <v>0</v>
      </c>
      <c r="R53" s="335">
        <f>'Value local'!B53</f>
        <v>0</v>
      </c>
      <c r="S53" s="364">
        <f>R53/$R$72*100</f>
        <v>0</v>
      </c>
      <c r="T53" s="544">
        <v>0</v>
      </c>
      <c r="U53" s="1042">
        <v>0</v>
      </c>
      <c r="V53" s="457"/>
      <c r="W53" s="460"/>
      <c r="X53" s="879"/>
      <c r="Y53" s="937"/>
    </row>
    <row r="54" spans="1:25" ht="14.25" customHeight="1" thickBot="1">
      <c r="A54" s="355" t="s">
        <v>245</v>
      </c>
      <c r="B54" s="353">
        <f t="shared" ref="B54:G54" si="22">SUM(B51:B53)</f>
        <v>0</v>
      </c>
      <c r="C54" s="363">
        <f t="shared" si="22"/>
        <v>0</v>
      </c>
      <c r="D54" s="546">
        <v>0</v>
      </c>
      <c r="E54" s="1043">
        <v>0</v>
      </c>
      <c r="F54" s="354">
        <f t="shared" si="22"/>
        <v>0</v>
      </c>
      <c r="G54" s="363">
        <f t="shared" si="22"/>
        <v>0</v>
      </c>
      <c r="H54" s="546">
        <v>0</v>
      </c>
      <c r="I54" s="1043">
        <v>0</v>
      </c>
      <c r="J54" s="354"/>
      <c r="K54" s="363">
        <v>0</v>
      </c>
      <c r="L54" s="546"/>
      <c r="M54" s="1043"/>
      <c r="N54" s="354">
        <f t="shared" ref="N54:S54" si="23">SUM(N51:N53)</f>
        <v>0</v>
      </c>
      <c r="O54" s="363">
        <f t="shared" si="23"/>
        <v>0</v>
      </c>
      <c r="P54" s="546">
        <v>0</v>
      </c>
      <c r="Q54" s="1043">
        <v>0</v>
      </c>
      <c r="R54" s="354">
        <f t="shared" si="23"/>
        <v>0</v>
      </c>
      <c r="S54" s="363">
        <f t="shared" si="23"/>
        <v>0</v>
      </c>
      <c r="T54" s="546">
        <v>0</v>
      </c>
      <c r="U54" s="1043">
        <v>0</v>
      </c>
      <c r="V54" s="457"/>
      <c r="W54" s="460"/>
      <c r="X54" s="879"/>
      <c r="Y54" s="937"/>
    </row>
    <row r="55" spans="1:25" ht="14.25" customHeight="1" thickBot="1">
      <c r="A55" s="486" t="s">
        <v>246</v>
      </c>
      <c r="B55" s="335">
        <f>'Equity local'!B55</f>
        <v>8138.6117631999996</v>
      </c>
      <c r="C55" s="364">
        <f t="shared" ref="C55:C61" si="24">(B55/$B$72)*100</f>
        <v>12.902743337584145</v>
      </c>
      <c r="D55" s="544">
        <v>7837.2924598399995</v>
      </c>
      <c r="E55" s="1042">
        <v>15.079960145761659</v>
      </c>
      <c r="F55" s="458">
        <f>'VARIED SPECIALIST'!B55</f>
        <v>287.31124289999997</v>
      </c>
      <c r="G55" s="364">
        <f t="shared" ref="G55:G61" si="25">(F55/$F$72)*100</f>
        <v>8.5736100488583844</v>
      </c>
      <c r="H55" s="544">
        <v>206.51293973999998</v>
      </c>
      <c r="I55" s="1042">
        <v>5.1902661471839071</v>
      </c>
      <c r="J55" s="335"/>
      <c r="K55" s="364">
        <v>30.9</v>
      </c>
      <c r="L55" s="544"/>
      <c r="M55" s="1042"/>
      <c r="N55" s="335">
        <f>'Small Co local'!B55</f>
        <v>14.967717200000001</v>
      </c>
      <c r="O55" s="364">
        <f t="shared" si="3"/>
        <v>0.34568749827563833</v>
      </c>
      <c r="P55" s="544">
        <v>6.7717199999999991E-2</v>
      </c>
      <c r="Q55" s="1042">
        <v>1.8712183505209196E-3</v>
      </c>
      <c r="R55" s="335">
        <f>'Value local'!B55</f>
        <v>1316.73085855</v>
      </c>
      <c r="S55" s="364">
        <f t="shared" ref="S55:S61" si="26">R55/$R$72*100</f>
        <v>16.482020506322982</v>
      </c>
      <c r="T55" s="544">
        <v>1205.43314865</v>
      </c>
      <c r="U55" s="1042">
        <v>18.383493271946801</v>
      </c>
      <c r="V55" s="457"/>
      <c r="W55" s="938"/>
      <c r="X55" s="879"/>
      <c r="Y55" s="937"/>
    </row>
    <row r="56" spans="1:25" ht="14.25" customHeight="1" thickBot="1">
      <c r="A56" s="486" t="s">
        <v>247</v>
      </c>
      <c r="B56" s="335">
        <f>'Equity local'!B56</f>
        <v>939.12927912999987</v>
      </c>
      <c r="C56" s="364">
        <f t="shared" si="24"/>
        <v>1.4888711247064594</v>
      </c>
      <c r="D56" s="544">
        <v>808.77684732000012</v>
      </c>
      <c r="E56" s="1042">
        <v>1.556190825708877</v>
      </c>
      <c r="F56" s="458">
        <f>'VARIED SPECIALIST'!B56</f>
        <v>53.050814549999998</v>
      </c>
      <c r="G56" s="364">
        <f t="shared" si="25"/>
        <v>1.5830810939908493</v>
      </c>
      <c r="H56" s="544">
        <v>28.922534300000002</v>
      </c>
      <c r="I56" s="1042">
        <v>0.72690675391600734</v>
      </c>
      <c r="J56" s="335"/>
      <c r="K56" s="364">
        <v>14.214</v>
      </c>
      <c r="L56" s="544"/>
      <c r="M56" s="1042"/>
      <c r="N56" s="335">
        <f>'Small Co local'!B56</f>
        <v>99.252364529999994</v>
      </c>
      <c r="O56" s="364">
        <f t="shared" si="3"/>
        <v>2.2922868687228668</v>
      </c>
      <c r="P56" s="544">
        <v>89.753505570000016</v>
      </c>
      <c r="Q56" s="1042">
        <v>2.4801439906872349</v>
      </c>
      <c r="R56" s="335">
        <f>'Value local'!B56</f>
        <v>78.640121399999984</v>
      </c>
      <c r="S56" s="364">
        <f t="shared" si="26"/>
        <v>0.98436828233968987</v>
      </c>
      <c r="T56" s="544">
        <v>66.927999999999997</v>
      </c>
      <c r="U56" s="1042">
        <v>1.0206874094036518</v>
      </c>
      <c r="V56" s="457"/>
      <c r="W56" s="460"/>
      <c r="X56" s="879"/>
      <c r="Y56" s="937"/>
    </row>
    <row r="57" spans="1:25" ht="14.25" customHeight="1" thickBot="1">
      <c r="A57" s="486" t="s">
        <v>248</v>
      </c>
      <c r="B57" s="335">
        <f>'Equity local'!B57</f>
        <v>1892.6557035799999</v>
      </c>
      <c r="C57" s="364">
        <f t="shared" si="24"/>
        <v>3.0005671090158574</v>
      </c>
      <c r="D57" s="544">
        <v>1474.98898424</v>
      </c>
      <c r="E57" s="1042">
        <v>2.838068786095902</v>
      </c>
      <c r="F57" s="458">
        <f>'VARIED SPECIALIST'!B57</f>
        <v>246.22389014000001</v>
      </c>
      <c r="G57" s="364">
        <f t="shared" si="25"/>
        <v>7.3475287547590336</v>
      </c>
      <c r="H57" s="544">
        <v>262.90891268000001</v>
      </c>
      <c r="I57" s="1042">
        <v>6.6076596991642536</v>
      </c>
      <c r="J57" s="335"/>
      <c r="K57" s="364"/>
      <c r="L57" s="544"/>
      <c r="M57" s="1042"/>
      <c r="N57" s="335">
        <f>'Small Co local'!B57</f>
        <v>75.28141248</v>
      </c>
      <c r="O57" s="364">
        <f t="shared" si="3"/>
        <v>1.7386648076747211</v>
      </c>
      <c r="P57" s="544">
        <v>70.670508479999995</v>
      </c>
      <c r="Q57" s="1042">
        <v>1.952826642395437</v>
      </c>
      <c r="R57" s="335">
        <f>'Value local'!B57</f>
        <v>243.52816639999998</v>
      </c>
      <c r="S57" s="364">
        <f t="shared" si="26"/>
        <v>3.0483345980758134</v>
      </c>
      <c r="T57" s="544">
        <v>232.04336660000001</v>
      </c>
      <c r="U57" s="1042">
        <v>3.5387841071637558</v>
      </c>
      <c r="V57" s="457"/>
      <c r="W57" s="460"/>
      <c r="X57" s="879"/>
      <c r="Y57" s="937"/>
    </row>
    <row r="58" spans="1:25" ht="16.5" customHeight="1" thickBot="1">
      <c r="A58" s="486" t="s">
        <v>249</v>
      </c>
      <c r="B58" s="335">
        <f>'Equity local'!B58</f>
        <v>1062.23273105</v>
      </c>
      <c r="C58" s="364">
        <f t="shared" si="24"/>
        <v>1.684036134453756</v>
      </c>
      <c r="D58" s="544">
        <v>942.14600544000007</v>
      </c>
      <c r="E58" s="1042">
        <v>1.8128102640454224</v>
      </c>
      <c r="F58" s="458">
        <f>'VARIED SPECIALIST'!B58</f>
        <v>176.69757737</v>
      </c>
      <c r="G58" s="364">
        <f t="shared" si="25"/>
        <v>5.272804884546912</v>
      </c>
      <c r="H58" s="544">
        <v>137.27862500000001</v>
      </c>
      <c r="I58" s="1042">
        <v>3.4502080158585149</v>
      </c>
      <c r="J58" s="335"/>
      <c r="K58" s="364"/>
      <c r="L58" s="544"/>
      <c r="M58" s="1042"/>
      <c r="N58" s="335">
        <f>'Small Co local'!B58</f>
        <v>213.76929820000004</v>
      </c>
      <c r="O58" s="364">
        <f t="shared" si="3"/>
        <v>4.9371171913173857</v>
      </c>
      <c r="P58" s="544">
        <v>165.58256065</v>
      </c>
      <c r="Q58" s="1042">
        <v>4.5755159105001866</v>
      </c>
      <c r="R58" s="335">
        <f>'Value local'!B58</f>
        <v>291.48895500000003</v>
      </c>
      <c r="S58" s="364">
        <f t="shared" si="26"/>
        <v>3.6486780137948926</v>
      </c>
      <c r="T58" s="544">
        <v>184.86607799999999</v>
      </c>
      <c r="U58" s="1042">
        <v>2.8193054960619386</v>
      </c>
      <c r="V58" s="457"/>
      <c r="W58" s="460"/>
      <c r="X58" s="879"/>
      <c r="Y58" s="937"/>
    </row>
    <row r="59" spans="1:25" ht="13.5" thickBot="1">
      <c r="A59" s="486" t="s">
        <v>250</v>
      </c>
      <c r="B59" s="335">
        <f>'Equity local'!B59</f>
        <v>2849.2429423500002</v>
      </c>
      <c r="C59" s="364">
        <f t="shared" si="24"/>
        <v>4.5171156287113936</v>
      </c>
      <c r="D59" s="544">
        <v>2120.1542654</v>
      </c>
      <c r="E59" s="1042">
        <v>4.0794498851394527</v>
      </c>
      <c r="F59" s="458">
        <f>'VARIED SPECIALIST'!B59</f>
        <v>92.993518199999997</v>
      </c>
      <c r="G59" s="364">
        <f t="shared" si="25"/>
        <v>2.7750050922849394</v>
      </c>
      <c r="H59" s="544">
        <v>111.73407850000002</v>
      </c>
      <c r="I59" s="1042">
        <v>2.8081998438232074</v>
      </c>
      <c r="J59" s="335"/>
      <c r="K59" s="364"/>
      <c r="L59" s="544"/>
      <c r="M59" s="1042"/>
      <c r="N59" s="335">
        <f>'Small Co local'!B59</f>
        <v>33.443999999999996</v>
      </c>
      <c r="O59" s="364">
        <f t="shared" si="3"/>
        <v>0.77240721065537277</v>
      </c>
      <c r="P59" s="544">
        <v>18.4725</v>
      </c>
      <c r="Q59" s="1042">
        <v>0.51044758170741988</v>
      </c>
      <c r="R59" s="335">
        <f>'Value local'!B59</f>
        <v>251.90038639999997</v>
      </c>
      <c r="S59" s="364">
        <f t="shared" si="26"/>
        <v>3.15313285720935</v>
      </c>
      <c r="T59" s="544">
        <v>118.3533272</v>
      </c>
      <c r="U59" s="1042">
        <v>1.8049508566529815</v>
      </c>
    </row>
    <row r="60" spans="1:25" s="776" customFormat="1">
      <c r="A60" s="486" t="s">
        <v>41</v>
      </c>
      <c r="B60" s="335">
        <f>'Equity local'!B60</f>
        <v>186.35610369999998</v>
      </c>
      <c r="C60" s="364">
        <f t="shared" si="24"/>
        <v>0.29544411816099375</v>
      </c>
      <c r="D60" s="544">
        <v>142.179002</v>
      </c>
      <c r="E60" s="1042">
        <v>0.27357071268052935</v>
      </c>
      <c r="F60" s="458">
        <f>'VARIED SPECIALIST'!B60</f>
        <v>17.653944259999999</v>
      </c>
      <c r="G60" s="364">
        <f t="shared" si="25"/>
        <v>0.52680860095058191</v>
      </c>
      <c r="H60" s="544">
        <v>659.77103111000008</v>
      </c>
      <c r="I60" s="1042">
        <v>16.581950031674339</v>
      </c>
      <c r="J60" s="335"/>
      <c r="K60" s="364"/>
      <c r="L60" s="544"/>
      <c r="M60" s="1042"/>
      <c r="N60" s="335">
        <f>'Small Co local'!B60</f>
        <v>55.353399999999993</v>
      </c>
      <c r="O60" s="364">
        <f t="shared" si="3"/>
        <v>1.2784166156647263</v>
      </c>
      <c r="P60" s="544">
        <v>20.62</v>
      </c>
      <c r="Q60" s="1042">
        <v>0.56978909919106779</v>
      </c>
      <c r="R60" s="335">
        <f>'Value local'!B60</f>
        <v>44.4</v>
      </c>
      <c r="S60" s="364">
        <f t="shared" si="26"/>
        <v>0.55577167173450259</v>
      </c>
      <c r="T60" s="544">
        <v>46.5</v>
      </c>
      <c r="U60" s="1042">
        <v>0.70914960162069407</v>
      </c>
      <c r="V60" s="940"/>
      <c r="W60" s="775"/>
      <c r="X60" s="941"/>
      <c r="Y60" s="942"/>
    </row>
    <row r="61" spans="1:25" s="776" customFormat="1" ht="13.5" thickBot="1">
      <c r="A61" s="1272" t="s">
        <v>251</v>
      </c>
      <c r="B61" s="335">
        <f>'Equity local'!B61</f>
        <v>2.2591450000000002</v>
      </c>
      <c r="C61" s="364">
        <f t="shared" si="24"/>
        <v>3.5815897041789157E-3</v>
      </c>
      <c r="D61" s="544">
        <v>515.5</v>
      </c>
      <c r="E61" s="1042">
        <v>0.99188839704201093</v>
      </c>
      <c r="F61" s="458">
        <f>'VARIED SPECIALIST'!B61</f>
        <v>16.5</v>
      </c>
      <c r="G61" s="364">
        <f t="shared" si="25"/>
        <v>0.49237393002194751</v>
      </c>
      <c r="H61" s="544">
        <v>0</v>
      </c>
      <c r="I61" s="1042">
        <v>0</v>
      </c>
      <c r="J61" s="335"/>
      <c r="K61" s="364"/>
      <c r="L61" s="544"/>
      <c r="M61" s="1042"/>
      <c r="N61" s="335">
        <f>'Small Co local'!B61</f>
        <v>0</v>
      </c>
      <c r="O61" s="364">
        <f t="shared" si="3"/>
        <v>0</v>
      </c>
      <c r="P61" s="544">
        <v>9.9</v>
      </c>
      <c r="Q61" s="1042">
        <v>0.27356508642054173</v>
      </c>
      <c r="R61" s="335">
        <f>'Value local'!B61</f>
        <v>0.8</v>
      </c>
      <c r="S61" s="364">
        <f t="shared" si="26"/>
        <v>1.0013903995216265E-2</v>
      </c>
      <c r="T61" s="544">
        <v>90.5</v>
      </c>
      <c r="U61" s="1042">
        <v>1.3801728805736089</v>
      </c>
      <c r="V61" s="944"/>
      <c r="W61" s="778"/>
      <c r="X61" s="945"/>
      <c r="Y61" s="946"/>
    </row>
    <row r="62" spans="1:25" ht="13.5" thickBot="1">
      <c r="A62" s="355" t="s">
        <v>252</v>
      </c>
      <c r="B62" s="353">
        <f t="shared" ref="B62:G62" si="27">SUM(B55:B61)</f>
        <v>15070.487668009999</v>
      </c>
      <c r="C62" s="363">
        <f t="shared" si="27"/>
        <v>23.892359042336786</v>
      </c>
      <c r="D62" s="546">
        <v>13841.037564240001</v>
      </c>
      <c r="E62" s="1043">
        <v>26.631939016473854</v>
      </c>
      <c r="F62" s="354">
        <f t="shared" si="27"/>
        <v>890.43098741999995</v>
      </c>
      <c r="G62" s="363">
        <f t="shared" si="27"/>
        <v>26.571212405412645</v>
      </c>
      <c r="H62" s="546">
        <v>1407.1281213300001</v>
      </c>
      <c r="I62" s="1043">
        <v>35.365190491620226</v>
      </c>
      <c r="J62" s="354"/>
      <c r="K62" s="363"/>
      <c r="L62" s="546"/>
      <c r="M62" s="1043"/>
      <c r="N62" s="354">
        <f t="shared" ref="N62:S62" si="28">SUM(N55:N61)</f>
        <v>492.06819241000005</v>
      </c>
      <c r="O62" s="363">
        <f t="shared" si="28"/>
        <v>11.364580192310711</v>
      </c>
      <c r="P62" s="546">
        <v>375.06679190000006</v>
      </c>
      <c r="Q62" s="1043">
        <v>10.364159529252408</v>
      </c>
      <c r="R62" s="354">
        <f t="shared" si="28"/>
        <v>2227.4884877500003</v>
      </c>
      <c r="S62" s="363">
        <f t="shared" si="28"/>
        <v>27.882319833472447</v>
      </c>
      <c r="T62" s="546">
        <v>1944.6239204499998</v>
      </c>
      <c r="U62" s="1043">
        <v>29.656543623423438</v>
      </c>
    </row>
    <row r="63" spans="1:25">
      <c r="A63" s="486" t="s">
        <v>253</v>
      </c>
      <c r="B63" s="335">
        <f>'Equity local'!B63</f>
        <v>114.35065985000001</v>
      </c>
      <c r="C63" s="364">
        <f>(B63/$B$72)*100</f>
        <v>0.18128856093115994</v>
      </c>
      <c r="D63" s="544">
        <v>149.57311199999998</v>
      </c>
      <c r="E63" s="1042">
        <v>0.28779793269110598</v>
      </c>
      <c r="F63" s="458">
        <f>'VARIED SPECIALIST'!B63</f>
        <v>31.900000000000002</v>
      </c>
      <c r="G63" s="364">
        <f>(F63/$F$72)*100</f>
        <v>0.95192293137576522</v>
      </c>
      <c r="H63" s="544">
        <v>33.6</v>
      </c>
      <c r="I63" s="1042">
        <v>0.84446496556070605</v>
      </c>
      <c r="J63" s="335"/>
      <c r="K63" s="364"/>
      <c r="L63" s="544"/>
      <c r="M63" s="1042"/>
      <c r="N63" s="335">
        <f>'Small Co local'!B63</f>
        <v>110.87890730000001</v>
      </c>
      <c r="O63" s="364">
        <f t="shared" si="3"/>
        <v>2.5608081422111191</v>
      </c>
      <c r="P63" s="544">
        <v>79.087661799999992</v>
      </c>
      <c r="Q63" s="1042">
        <v>2.1854164681934924</v>
      </c>
      <c r="R63" s="335">
        <f>'Value local'!B63</f>
        <v>38.563500000000005</v>
      </c>
      <c r="S63" s="364">
        <f>R63/$R$72*100</f>
        <v>0.48271398339940302</v>
      </c>
      <c r="T63" s="544">
        <v>19.079999999999998</v>
      </c>
      <c r="U63" s="1042">
        <v>0.29098009460049123</v>
      </c>
      <c r="V63" s="949"/>
      <c r="W63" s="950"/>
      <c r="X63" s="951"/>
      <c r="Y63" s="942"/>
    </row>
    <row r="64" spans="1:25" ht="13.5" thickBot="1">
      <c r="A64" s="486" t="s">
        <v>254</v>
      </c>
      <c r="B64" s="335">
        <f>'Equity local'!B64</f>
        <v>484.16227454</v>
      </c>
      <c r="C64" s="364">
        <f>(B64/$B$72)*100</f>
        <v>0.76757827303883075</v>
      </c>
      <c r="D64" s="544">
        <v>417.78928664999995</v>
      </c>
      <c r="E64" s="1042">
        <v>0.80388039929504096</v>
      </c>
      <c r="F64" s="458">
        <f>'VARIED SPECIALIST'!B64</f>
        <v>44.631155900000003</v>
      </c>
      <c r="G64" s="364">
        <f>(F64/$F$72)*100</f>
        <v>1.33183137163062</v>
      </c>
      <c r="H64" s="544">
        <v>41.42786675</v>
      </c>
      <c r="I64" s="1042">
        <v>1.0412018472706035</v>
      </c>
      <c r="J64" s="335"/>
      <c r="K64" s="364"/>
      <c r="L64" s="544"/>
      <c r="M64" s="1042"/>
      <c r="N64" s="335">
        <f>'Small Co local'!B64</f>
        <v>143.18129379999999</v>
      </c>
      <c r="O64" s="364">
        <f t="shared" si="3"/>
        <v>3.3068491736061905</v>
      </c>
      <c r="P64" s="544">
        <v>183.24350555999999</v>
      </c>
      <c r="Q64" s="1042">
        <v>5.0635379226792336</v>
      </c>
      <c r="R64" s="335">
        <f>'Value local'!B64</f>
        <v>52.714890449999999</v>
      </c>
      <c r="S64" s="364">
        <f>R64/$R$72*100</f>
        <v>0.65985231510580333</v>
      </c>
      <c r="T64" s="544">
        <v>51.052925689999995</v>
      </c>
      <c r="U64" s="1042">
        <v>0.77858412719643855</v>
      </c>
      <c r="V64" s="954"/>
      <c r="W64" s="955"/>
      <c r="X64" s="956"/>
      <c r="Y64" s="946"/>
    </row>
    <row r="65" spans="1:25" ht="14.25" customHeight="1" thickBot="1">
      <c r="A65" s="355" t="s">
        <v>255</v>
      </c>
      <c r="B65" s="353">
        <f t="shared" ref="B65:G65" si="29">SUM(B63:B64)</f>
        <v>598.51293439000005</v>
      </c>
      <c r="C65" s="363">
        <f t="shared" si="29"/>
        <v>0.94886683396999072</v>
      </c>
      <c r="D65" s="546">
        <v>567.36239864999993</v>
      </c>
      <c r="E65" s="1043">
        <v>1.0916783319861469</v>
      </c>
      <c r="F65" s="354">
        <f t="shared" si="29"/>
        <v>76.531155900000002</v>
      </c>
      <c r="G65" s="363">
        <f t="shared" si="29"/>
        <v>2.2837543030063854</v>
      </c>
      <c r="H65" s="546">
        <v>75.027866749999987</v>
      </c>
      <c r="I65" s="1043">
        <v>1.8856668128313094</v>
      </c>
      <c r="J65" s="354"/>
      <c r="K65" s="363"/>
      <c r="L65" s="546"/>
      <c r="M65" s="1043"/>
      <c r="N65" s="354">
        <f t="shared" ref="N65:S65" si="30">SUM(N63:N64)</f>
        <v>254.0602011</v>
      </c>
      <c r="O65" s="363">
        <f t="shared" si="30"/>
        <v>5.8676573158173095</v>
      </c>
      <c r="P65" s="546">
        <v>262.33116735999999</v>
      </c>
      <c r="Q65" s="1043">
        <v>7.2489543908727256</v>
      </c>
      <c r="R65" s="354">
        <f t="shared" si="30"/>
        <v>91.278390450000003</v>
      </c>
      <c r="S65" s="363">
        <f t="shared" si="30"/>
        <v>1.1425662985052063</v>
      </c>
      <c r="T65" s="546">
        <v>70.132925689999993</v>
      </c>
      <c r="U65" s="1043">
        <v>1.0695642217969299</v>
      </c>
      <c r="V65" s="960"/>
      <c r="W65" s="961"/>
      <c r="X65" s="962"/>
      <c r="Y65" s="963"/>
    </row>
    <row r="66" spans="1:25" ht="13.5" thickBot="1">
      <c r="A66" s="355" t="s">
        <v>256</v>
      </c>
      <c r="B66" s="353">
        <f>'Equity local'!B66</f>
        <v>715.46650552000006</v>
      </c>
      <c r="C66" s="363">
        <f t="shared" ref="C66:C71" si="31">(B66/$B$72)*100</f>
        <v>1.1342819827214718</v>
      </c>
      <c r="D66" s="546">
        <v>536.9122851599999</v>
      </c>
      <c r="E66" s="1273">
        <v>1.0330883916188465</v>
      </c>
      <c r="F66" s="1563">
        <f>'VARIED SPECIALIST'!B66</f>
        <v>0</v>
      </c>
      <c r="G66" s="363">
        <f t="shared" ref="G66:G71" si="32">(F66/$F$72)*100</f>
        <v>0</v>
      </c>
      <c r="H66" s="546">
        <v>10.4</v>
      </c>
      <c r="I66" s="1273">
        <v>0.26138201314974241</v>
      </c>
      <c r="J66" s="354">
        <f>'Res &amp; Basic'!B27</f>
        <v>12.5</v>
      </c>
      <c r="K66" s="363">
        <f>J66/$J$72*100</f>
        <v>0.41297546743415253</v>
      </c>
      <c r="L66" s="546"/>
      <c r="M66" s="1043"/>
      <c r="N66" s="1279">
        <f>'Small Co local'!B66</f>
        <v>1.77</v>
      </c>
      <c r="O66" s="363">
        <f t="shared" si="3"/>
        <v>4.0879104259658232E-2</v>
      </c>
      <c r="P66" s="546">
        <v>0</v>
      </c>
      <c r="Q66" s="1043">
        <v>0</v>
      </c>
      <c r="R66" s="1279">
        <f>'Value local'!B66</f>
        <v>32.1</v>
      </c>
      <c r="S66" s="363">
        <f>R66/$R$72*100</f>
        <v>0.40180789780805259</v>
      </c>
      <c r="T66" s="546">
        <v>4.0199999999999996</v>
      </c>
      <c r="U66" s="1043">
        <v>6.130712684978902E-2</v>
      </c>
    </row>
    <row r="67" spans="1:25" ht="13.5" thickBot="1">
      <c r="A67" s="355" t="s">
        <v>257</v>
      </c>
      <c r="B67" s="353">
        <f>'Equity local'!B67</f>
        <v>0</v>
      </c>
      <c r="C67" s="363">
        <f t="shared" si="31"/>
        <v>0</v>
      </c>
      <c r="D67" s="546">
        <v>0</v>
      </c>
      <c r="E67" s="1274">
        <v>0</v>
      </c>
      <c r="F67" s="1564">
        <f>'VARIED SPECIALIST'!B67</f>
        <v>0</v>
      </c>
      <c r="G67" s="363">
        <f t="shared" si="32"/>
        <v>0</v>
      </c>
      <c r="H67" s="546">
        <v>0</v>
      </c>
      <c r="I67" s="1274">
        <v>0</v>
      </c>
      <c r="J67" s="354">
        <f>'Res &amp; Basic'!B28</f>
        <v>0</v>
      </c>
      <c r="K67" s="363">
        <f>J67/$J$72*100</f>
        <v>0</v>
      </c>
      <c r="L67" s="546"/>
      <c r="M67" s="1043"/>
      <c r="N67" s="1279">
        <f>'Small Co local'!B67</f>
        <v>13.892524999999999</v>
      </c>
      <c r="O67" s="363">
        <f t="shared" si="3"/>
        <v>0.32085535474853588</v>
      </c>
      <c r="P67" s="546">
        <v>0</v>
      </c>
      <c r="Q67" s="1043">
        <v>0</v>
      </c>
      <c r="R67" s="1279">
        <f>'Value local'!B67</f>
        <v>0</v>
      </c>
      <c r="S67" s="363">
        <f>R67/$R$72*100</f>
        <v>0</v>
      </c>
      <c r="T67" s="546">
        <v>0</v>
      </c>
      <c r="U67" s="1043">
        <v>0</v>
      </c>
    </row>
    <row r="68" spans="1:25" ht="13.5" thickBot="1">
      <c r="A68" s="355" t="s">
        <v>258</v>
      </c>
      <c r="B68" s="353">
        <f>'Equity local'!B68</f>
        <v>0</v>
      </c>
      <c r="C68" s="363">
        <f t="shared" si="31"/>
        <v>0</v>
      </c>
      <c r="D68" s="546">
        <v>0</v>
      </c>
      <c r="E68" s="1274">
        <v>0</v>
      </c>
      <c r="F68" s="1563">
        <f>'VARIED SPECIALIST'!B68</f>
        <v>0</v>
      </c>
      <c r="G68" s="363">
        <f t="shared" si="32"/>
        <v>0</v>
      </c>
      <c r="H68" s="546">
        <v>0</v>
      </c>
      <c r="I68" s="1274">
        <v>0</v>
      </c>
      <c r="J68" s="354">
        <f>'Res &amp; Basic'!B29</f>
        <v>0</v>
      </c>
      <c r="K68" s="363">
        <f>J68/$J$72*100</f>
        <v>0</v>
      </c>
      <c r="L68" s="546"/>
      <c r="M68" s="1043"/>
      <c r="N68" s="1279">
        <f>'Small Co local'!B68</f>
        <v>0</v>
      </c>
      <c r="O68" s="363">
        <f t="shared" si="3"/>
        <v>0</v>
      </c>
      <c r="P68" s="546">
        <v>0</v>
      </c>
      <c r="Q68" s="1043">
        <v>0</v>
      </c>
      <c r="R68" s="1279">
        <f>'Value local'!B68</f>
        <v>0</v>
      </c>
      <c r="S68" s="363">
        <f>R68/$R$72*100</f>
        <v>0</v>
      </c>
      <c r="T68" s="546">
        <v>0</v>
      </c>
      <c r="U68" s="1043">
        <v>0</v>
      </c>
    </row>
    <row r="69" spans="1:25" ht="13.5" thickBot="1">
      <c r="A69" s="356" t="s">
        <v>259</v>
      </c>
      <c r="B69" s="353">
        <f>'Equity local'!B69</f>
        <v>1661.3206129500002</v>
      </c>
      <c r="C69" s="369">
        <f t="shared" si="31"/>
        <v>2.6338144752470183</v>
      </c>
      <c r="D69" s="550">
        <v>415.37807900000001</v>
      </c>
      <c r="E69" s="1275">
        <v>0.79924092520989287</v>
      </c>
      <c r="F69" s="458">
        <f>'VARIED SPECIALIST'!B69</f>
        <v>44.208000000000006</v>
      </c>
      <c r="G69" s="369">
        <f t="shared" si="32"/>
        <v>1.3192040423278946</v>
      </c>
      <c r="H69" s="550">
        <v>21.2</v>
      </c>
      <c r="I69" s="1275">
        <v>0.53281718065139794</v>
      </c>
      <c r="J69" s="354">
        <f>'Res &amp; Basic'!B30</f>
        <v>105.87176000000001</v>
      </c>
      <c r="K69" s="363">
        <f>J69/$J$72*100</f>
        <v>3.4977951659261137</v>
      </c>
      <c r="L69" s="550">
        <v>8.5</v>
      </c>
      <c r="M69" s="1044">
        <f>L69/L72*100</f>
        <v>0.65815472425923338</v>
      </c>
      <c r="N69" s="1279">
        <f>'Small Co local'!B69</f>
        <v>20.048999999999999</v>
      </c>
      <c r="O69" s="363">
        <f t="shared" si="3"/>
        <v>0.4630424640123661</v>
      </c>
      <c r="P69" s="550">
        <v>16.869</v>
      </c>
      <c r="Q69" s="1043">
        <v>0.46613832755839585</v>
      </c>
      <c r="R69" s="1279">
        <f>'Value local'!B69</f>
        <v>0.4</v>
      </c>
      <c r="S69" s="369">
        <f>R69/$R$72*100</f>
        <v>5.0069519976081323E-3</v>
      </c>
      <c r="T69" s="550">
        <v>0.9</v>
      </c>
      <c r="U69" s="1043">
        <v>1.3725476160400527E-2</v>
      </c>
    </row>
    <row r="70" spans="1:25" ht="13.5" thickBot="1">
      <c r="A70" s="360" t="s">
        <v>153</v>
      </c>
      <c r="B70" s="353">
        <f>'Equity local'!B70</f>
        <v>62946.488912620007</v>
      </c>
      <c r="C70" s="363">
        <f t="shared" si="31"/>
        <v>99.793725769550903</v>
      </c>
      <c r="D70" s="1076">
        <v>51845.427282509998</v>
      </c>
      <c r="E70" s="1043">
        <v>99.757279847152233</v>
      </c>
      <c r="F70" s="353">
        <f>F21+F26+F41+F62+F67+F69+F31+F34+F65+F66+F68+F47+F50+F54</f>
        <v>3351.1116234899996</v>
      </c>
      <c r="G70" s="363">
        <f t="shared" si="32"/>
        <v>100</v>
      </c>
      <c r="H70" s="1076">
        <v>3931.4757251600008</v>
      </c>
      <c r="I70" s="1043">
        <v>98.809330739583118</v>
      </c>
      <c r="J70" s="353">
        <f>J21+J26+J41+J62+J67+J69+J31+J34+J65+J66+J68+J47+J50+J54</f>
        <v>2974.31417801</v>
      </c>
      <c r="K70" s="363">
        <f>J70/J72*100</f>
        <v>98.265503036776565</v>
      </c>
      <c r="L70" s="674">
        <v>1271.0896280000002</v>
      </c>
      <c r="M70" s="1043">
        <f>L70/L72*100</f>
        <v>98.420428661777834</v>
      </c>
      <c r="N70" s="1279">
        <f>'Small Co local'!B70</f>
        <v>4318.9404699799998</v>
      </c>
      <c r="O70" s="1258">
        <f>N70/N72*100</f>
        <v>99.748258623485725</v>
      </c>
      <c r="P70" s="1076">
        <v>3614.1828514399999</v>
      </c>
      <c r="Q70" s="1043">
        <v>99.870125666042782</v>
      </c>
      <c r="R70" s="353">
        <f>R21+R26+R41+R62+R67+R69+R31+R34+R65+R66+R68+R47+R50+R54</f>
        <v>7988.8922480400006</v>
      </c>
      <c r="S70" s="363">
        <f>R70/R72*100</f>
        <v>100</v>
      </c>
      <c r="T70" s="1076">
        <v>6557.14956248</v>
      </c>
      <c r="U70" s="1043">
        <v>100</v>
      </c>
    </row>
    <row r="71" spans="1:25" ht="13.5" thickBot="1">
      <c r="A71" s="360" t="s">
        <v>155</v>
      </c>
      <c r="B71" s="353">
        <f>'Equity local'!B71</f>
        <v>130.11077058999999</v>
      </c>
      <c r="C71" s="363">
        <f t="shared" si="31"/>
        <v>0.20627423044909857</v>
      </c>
      <c r="D71" s="546">
        <v>126.14548084861001</v>
      </c>
      <c r="E71" s="1275">
        <v>0.24272015284776227</v>
      </c>
      <c r="F71" s="458">
        <f>'VARIED SPECIALIST'!B71</f>
        <v>0</v>
      </c>
      <c r="G71" s="363">
        <f t="shared" si="32"/>
        <v>0</v>
      </c>
      <c r="H71" s="546">
        <v>47.374951930000002</v>
      </c>
      <c r="I71" s="1043">
        <v>1.1906692604168918</v>
      </c>
      <c r="J71" s="354">
        <f>'Res &amp; Basic'!B32</f>
        <v>52.5</v>
      </c>
      <c r="K71" s="363">
        <f>J71/$J$72*100</f>
        <v>1.7344969632234408</v>
      </c>
      <c r="L71" s="546">
        <v>20.399999999999999</v>
      </c>
      <c r="M71" s="1043">
        <v>1.5795713382221597</v>
      </c>
      <c r="N71" s="1279">
        <f>'Small Co local'!B71</f>
        <v>10.899999999999999</v>
      </c>
      <c r="O71" s="551">
        <f>N71/N72*100</f>
        <v>0.25174137651427947</v>
      </c>
      <c r="P71" s="546">
        <v>4.7</v>
      </c>
      <c r="Q71" s="1043">
        <v>0.12987433395722689</v>
      </c>
      <c r="R71" s="1279">
        <f>'Value local'!B71</f>
        <v>0</v>
      </c>
      <c r="S71" s="363">
        <f>R71/$R$72*100</f>
        <v>0</v>
      </c>
      <c r="T71" s="546">
        <v>0</v>
      </c>
      <c r="U71" s="1043">
        <v>0</v>
      </c>
    </row>
    <row r="72" spans="1:25" ht="13.5" thickBot="1">
      <c r="A72" s="360" t="s">
        <v>157</v>
      </c>
      <c r="B72" s="353">
        <f>'Equity local'!B72</f>
        <v>63076.599683210006</v>
      </c>
      <c r="C72" s="363">
        <f>SUM(C70:C71)</f>
        <v>100</v>
      </c>
      <c r="D72" s="1076">
        <v>51971.572763358607</v>
      </c>
      <c r="E72" s="1043">
        <v>100</v>
      </c>
      <c r="F72" s="354">
        <f>SUM(F70:F71)</f>
        <v>3351.1116234899996</v>
      </c>
      <c r="G72" s="363">
        <f>SUM(G70:G71)</f>
        <v>100</v>
      </c>
      <c r="H72" s="1076">
        <v>3978.8506770900008</v>
      </c>
      <c r="I72" s="1043">
        <v>100</v>
      </c>
      <c r="J72" s="354">
        <f>SUM(J70:J71)</f>
        <v>3026.81417801</v>
      </c>
      <c r="K72" s="363">
        <f>SUM(K70:K71)</f>
        <v>100</v>
      </c>
      <c r="L72" s="1076">
        <v>1291.4896280000003</v>
      </c>
      <c r="M72" s="1043">
        <v>100</v>
      </c>
      <c r="N72" s="1279">
        <f>'Small Co local'!B72</f>
        <v>4329.8404699799994</v>
      </c>
      <c r="O72" s="363">
        <f>SUM(O70:O71)</f>
        <v>100</v>
      </c>
      <c r="P72" s="1076">
        <v>3618.8828514399997</v>
      </c>
      <c r="Q72" s="1043">
        <v>100</v>
      </c>
      <c r="R72" s="354">
        <f>SUM(R70:R71)</f>
        <v>7988.8922480400006</v>
      </c>
      <c r="S72" s="363">
        <f>SUM(S70:S71)</f>
        <v>100</v>
      </c>
      <c r="T72" s="1076">
        <v>6557.14956248</v>
      </c>
      <c r="U72" s="1043">
        <v>100</v>
      </c>
    </row>
    <row r="73" spans="1:25" ht="13.5" thickBot="1">
      <c r="A73" s="335"/>
      <c r="B73" s="335"/>
      <c r="C73" s="365"/>
      <c r="D73" s="335"/>
      <c r="E73" s="365"/>
      <c r="F73" s="354"/>
      <c r="G73" s="365"/>
      <c r="H73" s="335"/>
      <c r="I73" s="365"/>
      <c r="J73" s="335"/>
      <c r="K73" s="365"/>
      <c r="L73" s="335"/>
      <c r="M73" s="365"/>
      <c r="N73" s="335"/>
      <c r="O73" s="365"/>
      <c r="P73" s="335"/>
      <c r="Q73" s="365"/>
      <c r="R73" s="335"/>
      <c r="S73" s="365"/>
      <c r="T73" s="335"/>
      <c r="U73" s="365"/>
    </row>
    <row r="74" spans="1:25">
      <c r="A74" s="409" t="s">
        <v>182</v>
      </c>
      <c r="B74" s="409">
        <f>'Equity local'!B78</f>
        <v>848067</v>
      </c>
      <c r="C74" s="384"/>
      <c r="D74" s="668">
        <v>844096</v>
      </c>
      <c r="E74" s="689"/>
      <c r="F74" s="458">
        <f>'VARIED SPECIALIST'!B78</f>
        <v>4848</v>
      </c>
      <c r="G74" s="384"/>
      <c r="H74" s="668">
        <v>20972</v>
      </c>
      <c r="I74" s="689"/>
      <c r="J74" s="410">
        <f>'Res &amp; Basic'!B35</f>
        <v>49808</v>
      </c>
      <c r="K74" s="384"/>
      <c r="L74" s="668">
        <v>27967</v>
      </c>
      <c r="M74" s="689"/>
      <c r="N74" s="1281">
        <f>'Small Co local'!B78</f>
        <v>45860</v>
      </c>
      <c r="O74" s="370"/>
      <c r="P74" s="668">
        <v>45941</v>
      </c>
      <c r="Q74" s="689"/>
      <c r="R74" s="1281">
        <f>'Value local'!B78</f>
        <v>18893</v>
      </c>
      <c r="S74" s="370"/>
      <c r="T74" s="668">
        <v>17410</v>
      </c>
      <c r="U74" s="689"/>
    </row>
    <row r="75" spans="1:25" ht="13.5" thickBot="1">
      <c r="A75" s="411" t="s">
        <v>183</v>
      </c>
      <c r="B75" s="411">
        <f>'L Cap local'!B75</f>
        <v>147836.9812810345</v>
      </c>
      <c r="C75" s="385"/>
      <c r="D75" s="669">
        <v>125943.09961388301</v>
      </c>
      <c r="E75" s="690"/>
      <c r="F75" s="1471">
        <f>'VARIED SPECIALIST'!B79</f>
        <v>775877.15503423475</v>
      </c>
      <c r="G75" s="385"/>
      <c r="H75" s="669">
        <v>39627.831424604599</v>
      </c>
      <c r="I75" s="690"/>
      <c r="J75" s="412">
        <f>'Res &amp; Basic'!B36</f>
        <v>64335.320557340186</v>
      </c>
      <c r="K75" s="385"/>
      <c r="L75" s="669">
        <v>52749.100046483356</v>
      </c>
      <c r="M75" s="690"/>
      <c r="N75" s="1282">
        <f>'Small Co local'!B79</f>
        <v>99231.454340165728</v>
      </c>
      <c r="O75" s="371"/>
      <c r="P75" s="669">
        <v>82058.520713088525</v>
      </c>
      <c r="Q75" s="690"/>
      <c r="R75" s="493">
        <f>FinInd!B67</f>
        <v>33609.034515667248</v>
      </c>
      <c r="S75" s="371"/>
      <c r="T75" s="669">
        <v>29736.36291663368</v>
      </c>
      <c r="U75" s="690"/>
    </row>
    <row r="76" spans="1:25" ht="13.5" thickBot="1">
      <c r="B76" s="457"/>
    </row>
    <row r="77" spans="1:25">
      <c r="A77" s="947" t="s">
        <v>260</v>
      </c>
      <c r="B77" s="886">
        <f>[1]EQ!$C$10</f>
        <v>7321.0069999999996</v>
      </c>
      <c r="C77" s="867"/>
      <c r="D77" s="948">
        <v>5851.65</v>
      </c>
      <c r="E77" s="939"/>
      <c r="F77" s="949">
        <f>'[1]GR SM LA EM OTH'!$C$70</f>
        <v>385.5</v>
      </c>
      <c r="G77" s="950"/>
      <c r="H77" s="948">
        <v>387.1</v>
      </c>
      <c r="I77" s="939"/>
      <c r="J77" s="949"/>
      <c r="K77" s="950"/>
      <c r="L77" s="951"/>
      <c r="M77" s="942"/>
      <c r="N77" s="949">
        <f>'[1]GR SM LA EM OTH'!$C$32</f>
        <v>707.09999999999991</v>
      </c>
      <c r="O77" s="950"/>
      <c r="P77" s="951">
        <v>331.4</v>
      </c>
      <c r="Q77" s="1469"/>
      <c r="R77" s="947">
        <f>'[1]FIN MIN GO VA'!$C$56</f>
        <v>1244.3000000000002</v>
      </c>
      <c r="S77" s="1472"/>
      <c r="T77" s="951">
        <v>899.3</v>
      </c>
      <c r="U77" s="942"/>
    </row>
    <row r="78" spans="1:25" ht="13.5" thickBot="1">
      <c r="A78" s="952" t="s">
        <v>261</v>
      </c>
      <c r="B78" s="952">
        <f>[1]EQ!$C$12</f>
        <v>5479.1</v>
      </c>
      <c r="C78" s="870"/>
      <c r="D78" s="953">
        <v>4127.01</v>
      </c>
      <c r="E78" s="943"/>
      <c r="F78" s="954">
        <f>'[1]GR SM LA EM OTH'!$C$72</f>
        <v>328.9</v>
      </c>
      <c r="G78" s="955"/>
      <c r="H78" s="953">
        <v>179.1</v>
      </c>
      <c r="I78" s="943"/>
      <c r="J78" s="954"/>
      <c r="K78" s="955"/>
      <c r="L78" s="956"/>
      <c r="M78" s="946"/>
      <c r="N78" s="954">
        <f>'[1]GR SM LA EM OTH'!$C$34</f>
        <v>534.9</v>
      </c>
      <c r="O78" s="955"/>
      <c r="P78" s="956">
        <v>714.1</v>
      </c>
      <c r="Q78" s="1470"/>
      <c r="R78" s="952">
        <f>'[1]FIN MIN GO VA'!$C$58</f>
        <v>1104.2</v>
      </c>
      <c r="S78" s="1473"/>
      <c r="T78" s="956">
        <v>796</v>
      </c>
      <c r="U78" s="946"/>
    </row>
    <row r="79" spans="1:25" ht="13.5" thickBot="1">
      <c r="A79" s="360" t="s">
        <v>262</v>
      </c>
      <c r="B79" s="456">
        <f>B77-B78</f>
        <v>1841.9069999999992</v>
      </c>
      <c r="C79" s="957"/>
      <c r="D79" s="958">
        <v>1724.64</v>
      </c>
      <c r="E79" s="959"/>
      <c r="F79" s="960">
        <f>F77-F78</f>
        <v>56.600000000000023</v>
      </c>
      <c r="G79" s="961"/>
      <c r="H79" s="958">
        <v>208</v>
      </c>
      <c r="I79" s="959"/>
      <c r="J79" s="960"/>
      <c r="K79" s="961"/>
      <c r="L79" s="962"/>
      <c r="M79" s="963"/>
      <c r="N79" s="960">
        <f>N77-N78</f>
        <v>172.19999999999993</v>
      </c>
      <c r="O79" s="961"/>
      <c r="P79" s="962">
        <v>-382.7</v>
      </c>
      <c r="Q79" s="963"/>
      <c r="R79" s="1471">
        <f>R77-R78</f>
        <v>140.10000000000014</v>
      </c>
      <c r="S79" s="955"/>
      <c r="T79" s="962">
        <v>103.3</v>
      </c>
      <c r="U79" s="963"/>
    </row>
  </sheetData>
  <sheetProtection password="DEE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within each sector.&amp;RPage 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79"/>
  <sheetViews>
    <sheetView workbookViewId="0" xr3:uid="{44B22561-5205-5C8A-B808-2C70100D228F}">
      <pane xSplit="1" ySplit="12" topLeftCell="B13" activePane="bottomRight" state="frozen"/>
      <selection pane="bottomLeft" activeCell="A13" sqref="A13"/>
      <selection pane="topRight" activeCell="B1" sqref="B1"/>
      <selection pane="bottomRight" activeCell="B13" sqref="B13"/>
    </sheetView>
  </sheetViews>
  <sheetFormatPr defaultRowHeight="12.75"/>
  <cols>
    <col min="1" max="1" width="40.42578125" style="335" bestFit="1" customWidth="1"/>
    <col min="2" max="2" width="9.7109375" style="335" customWidth="1"/>
    <col min="3" max="3" width="4.5703125" style="365" customWidth="1"/>
    <col min="4" max="4" width="9.7109375" style="335" customWidth="1"/>
    <col min="5" max="5" width="4.5703125" style="365" customWidth="1"/>
    <col min="6" max="6" width="9.7109375" style="335" customWidth="1"/>
    <col min="7" max="7" width="4.5703125" style="365" customWidth="1"/>
    <col min="8" max="8" width="9.7109375" style="335" customWidth="1"/>
    <col min="9" max="9" width="4.5703125" style="365" customWidth="1"/>
    <col min="10" max="10" width="9.7109375" style="335" customWidth="1"/>
    <col min="11" max="11" width="4.5703125" style="365" customWidth="1"/>
    <col min="12" max="12" width="9.7109375" style="335" customWidth="1"/>
    <col min="13" max="13" width="4.5703125" style="365" customWidth="1"/>
    <col min="14" max="14" width="9.7109375" style="335" hidden="1" customWidth="1"/>
    <col min="15" max="15" width="4.5703125" style="365" hidden="1" customWidth="1"/>
    <col min="16" max="16" width="9.7109375" style="335" hidden="1" customWidth="1"/>
    <col min="17" max="17" width="4.5703125" style="365" hidden="1" customWidth="1"/>
    <col min="18" max="18" width="9.28515625" style="365" customWidth="1"/>
    <col min="19" max="19" width="4.5703125" style="365" customWidth="1"/>
    <col min="20" max="20" width="8.5703125" style="365" customWidth="1"/>
    <col min="21" max="21" width="4.5703125" style="365" customWidth="1"/>
    <col min="22" max="22" width="10.28515625" style="335" customWidth="1"/>
    <col min="23" max="23" width="4.5703125" style="365" customWidth="1"/>
    <col min="24" max="24" width="9.7109375" style="335" customWidth="1"/>
    <col min="25" max="25" width="4.5703125" style="365" customWidth="1"/>
    <col min="26" max="26" width="9.7109375" style="335" customWidth="1"/>
    <col min="27" max="27" width="4.5703125" style="365" customWidth="1"/>
    <col min="28" max="28" width="9.7109375" style="335" customWidth="1"/>
    <col min="29" max="29" width="4.5703125" style="365" customWidth="1"/>
    <col min="30" max="30" width="9.7109375" style="335" hidden="1" customWidth="1"/>
    <col min="31" max="31" width="4.5703125" style="365" hidden="1" customWidth="1"/>
    <col min="32" max="32" width="9.7109375" style="335" hidden="1" customWidth="1"/>
    <col min="33" max="33" width="4.5703125" style="365" hidden="1" customWidth="1"/>
    <col min="34" max="16384" width="9.140625" style="335"/>
  </cols>
  <sheetData>
    <row r="1" spans="1:33">
      <c r="A1" s="334" t="s">
        <v>198</v>
      </c>
      <c r="X1" s="1478" t="str">
        <f>Summary!V1</f>
        <v>QUARTER ENDED 30 SEPTEMBER 2005</v>
      </c>
    </row>
    <row r="2" spans="1:33">
      <c r="A2" s="336"/>
    </row>
    <row r="3" spans="1:33">
      <c r="A3" s="337" t="s">
        <v>199</v>
      </c>
      <c r="B3" s="534"/>
      <c r="C3" s="548" t="s">
        <v>263</v>
      </c>
      <c r="D3" s="339"/>
      <c r="E3" s="366"/>
      <c r="F3" s="536"/>
      <c r="G3" s="548" t="s">
        <v>264</v>
      </c>
      <c r="H3" s="537"/>
      <c r="I3" s="366"/>
      <c r="J3" s="534"/>
      <c r="K3" s="548" t="s">
        <v>265</v>
      </c>
      <c r="L3" s="339"/>
      <c r="M3" s="366"/>
      <c r="N3" s="538"/>
      <c r="O3" s="548"/>
      <c r="P3" s="339"/>
      <c r="Q3" s="366"/>
      <c r="R3" s="534"/>
      <c r="S3" s="548" t="s">
        <v>266</v>
      </c>
      <c r="T3" s="339"/>
      <c r="U3" s="366"/>
      <c r="V3" s="536" t="s">
        <v>267</v>
      </c>
      <c r="W3" s="548" t="s">
        <v>268</v>
      </c>
      <c r="X3" s="339"/>
      <c r="Y3" s="366"/>
      <c r="Z3" s="534"/>
      <c r="AA3" s="548" t="s">
        <v>267</v>
      </c>
      <c r="AB3" s="339"/>
      <c r="AC3" s="366"/>
      <c r="AD3" s="534"/>
      <c r="AE3" s="548"/>
      <c r="AF3" s="339"/>
      <c r="AG3" s="366"/>
    </row>
    <row r="4" spans="1:33">
      <c r="A4" s="337"/>
      <c r="B4" s="539" t="str">
        <f>Summary!C6</f>
        <v>30/09/2005</v>
      </c>
      <c r="C4" s="549"/>
      <c r="D4" s="541" t="str">
        <f>Summary!E6</f>
        <v>30/06/2005</v>
      </c>
      <c r="E4" s="687"/>
      <c r="F4" s="539" t="str">
        <f>Summary!C6</f>
        <v>30/09/2005</v>
      </c>
      <c r="G4" s="549"/>
      <c r="H4" s="541" t="str">
        <f>Summary!E6</f>
        <v>30/06/2005</v>
      </c>
      <c r="I4" s="688"/>
      <c r="J4" s="539" t="str">
        <f>Summary!C6</f>
        <v>30/09/2005</v>
      </c>
      <c r="K4" s="549"/>
      <c r="L4" s="541" t="str">
        <f>Summary!E6</f>
        <v>30/06/2005</v>
      </c>
      <c r="M4" s="687"/>
      <c r="N4" s="539"/>
      <c r="O4" s="549"/>
      <c r="P4" s="541"/>
      <c r="Q4" s="687"/>
      <c r="R4" s="539" t="str">
        <f>Summary!K6</f>
        <v>30/09/2005</v>
      </c>
      <c r="S4" s="549"/>
      <c r="T4" s="541" t="str">
        <f>Summary!M6</f>
        <v>30/06/2005</v>
      </c>
      <c r="U4" s="687"/>
      <c r="V4" s="539" t="str">
        <f>Summary!C6</f>
        <v>30/09/2005</v>
      </c>
      <c r="W4" s="549"/>
      <c r="X4" s="541" t="str">
        <f>Summary!E6</f>
        <v>30/06/2005</v>
      </c>
      <c r="Y4" s="687"/>
      <c r="Z4" s="539" t="str">
        <f>Summary!C6</f>
        <v>30/09/2005</v>
      </c>
      <c r="AA4" s="549"/>
      <c r="AB4" s="541" t="str">
        <f>Summary!E6</f>
        <v>30/06/2005</v>
      </c>
      <c r="AC4" s="687"/>
      <c r="AD4" s="539"/>
      <c r="AE4" s="549"/>
      <c r="AF4" s="541"/>
      <c r="AG4" s="687"/>
    </row>
    <row r="5" spans="1:33">
      <c r="A5" s="337"/>
      <c r="B5" s="343" t="s">
        <v>117</v>
      </c>
      <c r="C5" s="368" t="s">
        <v>21</v>
      </c>
      <c r="D5" s="542" t="s">
        <v>117</v>
      </c>
      <c r="E5" s="580" t="s">
        <v>21</v>
      </c>
      <c r="F5" s="345" t="s">
        <v>117</v>
      </c>
      <c r="G5" s="368" t="s">
        <v>21</v>
      </c>
      <c r="H5" s="542" t="s">
        <v>117</v>
      </c>
      <c r="I5" s="580" t="s">
        <v>21</v>
      </c>
      <c r="J5" s="345" t="s">
        <v>117</v>
      </c>
      <c r="K5" s="368" t="s">
        <v>21</v>
      </c>
      <c r="L5" s="542" t="s">
        <v>117</v>
      </c>
      <c r="M5" s="580" t="s">
        <v>21</v>
      </c>
      <c r="N5" s="345"/>
      <c r="O5" s="368"/>
      <c r="P5" s="542"/>
      <c r="Q5" s="580"/>
      <c r="R5" s="345" t="s">
        <v>117</v>
      </c>
      <c r="S5" s="368" t="s">
        <v>21</v>
      </c>
      <c r="T5" s="542" t="s">
        <v>117</v>
      </c>
      <c r="U5" s="580" t="s">
        <v>21</v>
      </c>
      <c r="V5" s="345" t="s">
        <v>117</v>
      </c>
      <c r="W5" s="368" t="s">
        <v>21</v>
      </c>
      <c r="X5" s="542" t="s">
        <v>117</v>
      </c>
      <c r="Y5" s="580" t="s">
        <v>21</v>
      </c>
      <c r="Z5" s="345" t="s">
        <v>117</v>
      </c>
      <c r="AA5" s="368" t="s">
        <v>21</v>
      </c>
      <c r="AB5" s="542" t="s">
        <v>117</v>
      </c>
      <c r="AC5" s="580" t="s">
        <v>21</v>
      </c>
      <c r="AD5" s="345"/>
      <c r="AE5" s="368"/>
      <c r="AF5" s="542"/>
      <c r="AG5" s="580"/>
    </row>
    <row r="6" spans="1:33">
      <c r="A6" s="346" t="s">
        <v>118</v>
      </c>
      <c r="C6" s="364"/>
      <c r="D6" s="544"/>
      <c r="E6" s="570"/>
      <c r="G6" s="364"/>
      <c r="H6" s="544"/>
      <c r="I6" s="570"/>
      <c r="K6" s="364"/>
      <c r="L6" s="544"/>
      <c r="M6" s="570"/>
      <c r="O6" s="364"/>
      <c r="P6" s="544"/>
      <c r="Q6" s="691"/>
      <c r="R6" s="335"/>
      <c r="S6" s="364"/>
      <c r="T6" s="544"/>
      <c r="U6" s="570"/>
      <c r="W6" s="364"/>
      <c r="X6" s="544"/>
      <c r="Y6" s="570"/>
      <c r="AA6" s="364"/>
      <c r="AB6" s="544"/>
      <c r="AC6" s="570"/>
      <c r="AE6" s="364"/>
      <c r="AF6" s="544"/>
      <c r="AG6" s="570"/>
    </row>
    <row r="7" spans="1:33">
      <c r="A7" s="346" t="s">
        <v>205</v>
      </c>
      <c r="B7" s="335">
        <f>'L Cap local'!B7</f>
        <v>10676.736595210001</v>
      </c>
      <c r="C7" s="364">
        <f>(B7/$B$12)*100</f>
        <v>97.07856987185977</v>
      </c>
      <c r="D7" s="544">
        <v>9392.473779599999</v>
      </c>
      <c r="E7" s="1042">
        <v>97.052550694422806</v>
      </c>
      <c r="F7" s="335">
        <f>'Growth local'!B7</f>
        <v>7004.7469773800003</v>
      </c>
      <c r="G7" s="364">
        <f>(F7/$F$12)*100</f>
        <v>97.822313289760302</v>
      </c>
      <c r="H7" s="544">
        <v>5544.5722519771216</v>
      </c>
      <c r="I7" s="1042">
        <v>96.883411119935076</v>
      </c>
      <c r="J7" s="335">
        <f>'Res &amp; Basic'!B7</f>
        <v>3026.8321358799999</v>
      </c>
      <c r="K7" s="364">
        <f>J7/$J$12*100</f>
        <v>94.458221377132816</v>
      </c>
      <c r="L7" s="544">
        <v>2024.6111740166461</v>
      </c>
      <c r="M7" s="1042">
        <v>94.320400694703011</v>
      </c>
      <c r="O7" s="364"/>
      <c r="P7" s="544"/>
      <c r="Q7" s="1042"/>
      <c r="R7" s="335">
        <f>Ind!B7</f>
        <v>2748.95743748</v>
      </c>
      <c r="S7" s="364">
        <f>R7/$J$12*100</f>
        <v>85.786597514866614</v>
      </c>
      <c r="T7" s="544">
        <v>2318.2679333000001</v>
      </c>
      <c r="U7" s="1042">
        <v>108.00096492243267</v>
      </c>
      <c r="V7" s="335">
        <f>FinInd!B7</f>
        <v>402.4</v>
      </c>
      <c r="W7" s="364">
        <f>V7/$V$12*100</f>
        <v>95.220066256507337</v>
      </c>
      <c r="X7" s="544">
        <v>359.6</v>
      </c>
      <c r="Y7" s="1042">
        <v>95.740149094781685</v>
      </c>
      <c r="Z7" s="335">
        <f>'Finsec local'!B7</f>
        <v>3607.8367987399997</v>
      </c>
      <c r="AA7" s="364">
        <f>Z7/$Z$12*100</f>
        <v>98.329279285925992</v>
      </c>
      <c r="AB7" s="544">
        <v>3310.0021071399997</v>
      </c>
      <c r="AC7" s="1042">
        <v>97.811340484668534</v>
      </c>
      <c r="AE7" s="364"/>
      <c r="AF7" s="544"/>
      <c r="AG7" s="1042"/>
    </row>
    <row r="8" spans="1:33">
      <c r="A8" s="348" t="s">
        <v>206</v>
      </c>
      <c r="B8" s="335">
        <f>'L Cap local'!B8</f>
        <v>316.56495323000024</v>
      </c>
      <c r="C8" s="364">
        <f>(B8/$B$12)*100</f>
        <v>2.8783769887989954</v>
      </c>
      <c r="D8" s="544">
        <v>287.63482092999999</v>
      </c>
      <c r="E8" s="1042">
        <v>2.9721342528974204</v>
      </c>
      <c r="F8" s="335">
        <f>'Growth local'!B8</f>
        <v>151.78766628999944</v>
      </c>
      <c r="G8" s="364">
        <f>(F8/$F$12)*100</f>
        <v>2.1197369003177933</v>
      </c>
      <c r="H8" s="544">
        <v>194.02178387000006</v>
      </c>
      <c r="I8" s="1042">
        <v>3.3902511138163027</v>
      </c>
      <c r="J8" s="335">
        <f>'Res &amp; Basic'!B8</f>
        <v>152.80877683</v>
      </c>
      <c r="K8" s="364">
        <f>J8/$J$12*100</f>
        <v>4.7686969815987403</v>
      </c>
      <c r="L8" s="544">
        <v>122.86015061000001</v>
      </c>
      <c r="M8" s="1042">
        <v>5.7236761229351414</v>
      </c>
      <c r="O8" s="364"/>
      <c r="P8" s="544"/>
      <c r="Q8" s="1042"/>
      <c r="R8" s="335">
        <f>Ind!B8</f>
        <v>109.23646996999999</v>
      </c>
      <c r="S8" s="364">
        <f>R8/$J$12*100</f>
        <v>3.4089378596751665</v>
      </c>
      <c r="T8" s="544">
        <v>84.134263509999997</v>
      </c>
      <c r="U8" s="1042">
        <v>3.9195562823420849</v>
      </c>
      <c r="V8" s="335">
        <f>FinInd!B8</f>
        <v>20.2</v>
      </c>
      <c r="W8" s="364">
        <f>V8/$V$12*100</f>
        <v>4.7799337434926645</v>
      </c>
      <c r="X8" s="544">
        <v>16</v>
      </c>
      <c r="Y8" s="1042">
        <v>4.2598509052183173</v>
      </c>
      <c r="Z8" s="335">
        <f>'Finsec local'!B8</f>
        <v>53.293014320000019</v>
      </c>
      <c r="AA8" s="364">
        <f>Z8/$Z$12*100</f>
        <v>1.452466943873471</v>
      </c>
      <c r="AB8" s="544">
        <v>61.265722560000007</v>
      </c>
      <c r="AC8" s="1042">
        <v>1.8104165059076625</v>
      </c>
      <c r="AE8" s="364"/>
      <c r="AF8" s="544"/>
      <c r="AG8" s="1042"/>
    </row>
    <row r="9" spans="1:33">
      <c r="A9" s="349" t="s">
        <v>207</v>
      </c>
      <c r="B9" s="335">
        <f>'L Cap local'!B9</f>
        <v>4.7349999999999994</v>
      </c>
      <c r="C9" s="364">
        <f>(B9/$B$12)*100</f>
        <v>4.3053139341236578E-2</v>
      </c>
      <c r="D9" s="544">
        <v>-2.3889399999999998</v>
      </c>
      <c r="E9" s="1042">
        <v>-2.4684947320215828E-2</v>
      </c>
      <c r="F9" s="335">
        <f>'Growth local'!B9</f>
        <v>-3.4503970900000001</v>
      </c>
      <c r="G9" s="364">
        <f>(F9/$F$12)*100</f>
        <v>-4.8185298655612926E-2</v>
      </c>
      <c r="H9" s="544">
        <v>-28.961504999999999</v>
      </c>
      <c r="I9" s="1042">
        <v>-0.50606057023903184</v>
      </c>
      <c r="J9" s="335">
        <f>'Res &amp; Basic'!B9</f>
        <v>0</v>
      </c>
      <c r="K9" s="364">
        <f>J9/$J$12*100</f>
        <v>0</v>
      </c>
      <c r="L9" s="544">
        <v>-0.94611999999999996</v>
      </c>
      <c r="M9" s="1042">
        <v>-4.407681763814008E-2</v>
      </c>
      <c r="O9" s="364"/>
      <c r="P9" s="544"/>
      <c r="Q9" s="1042"/>
      <c r="R9" s="335">
        <f>Ind!B9</f>
        <v>0</v>
      </c>
      <c r="S9" s="364">
        <f>R9/$J$12*100</f>
        <v>0</v>
      </c>
      <c r="T9" s="544">
        <v>0.32030999999999998</v>
      </c>
      <c r="U9" s="1042">
        <v>1.4922256645745412E-2</v>
      </c>
      <c r="V9" s="335">
        <f>FinInd!B9</f>
        <v>0</v>
      </c>
      <c r="W9" s="364">
        <f>V9/$V$12*100</f>
        <v>0</v>
      </c>
      <c r="X9" s="544">
        <v>0</v>
      </c>
      <c r="Y9" s="1042">
        <v>0</v>
      </c>
      <c r="Z9" s="335">
        <f>'Finsec local'!B9</f>
        <v>0</v>
      </c>
      <c r="AA9" s="364">
        <f>Z9/$Z$12*100</f>
        <v>0</v>
      </c>
      <c r="AB9" s="544">
        <v>0</v>
      </c>
      <c r="AC9" s="1042">
        <v>0</v>
      </c>
      <c r="AE9" s="364"/>
      <c r="AF9" s="544"/>
      <c r="AG9" s="1042"/>
    </row>
    <row r="10" spans="1:33">
      <c r="A10" s="350" t="s">
        <v>208</v>
      </c>
      <c r="B10" s="335">
        <f>'L Cap local'!B10</f>
        <v>0</v>
      </c>
      <c r="C10" s="364">
        <f>(B10/$B$12)*100</f>
        <v>0</v>
      </c>
      <c r="D10" s="544">
        <v>0</v>
      </c>
      <c r="E10" s="1042">
        <v>0</v>
      </c>
      <c r="F10" s="335">
        <f>'Growth local'!B10</f>
        <v>0</v>
      </c>
      <c r="G10" s="364">
        <f>(F10/$F$12)*100</f>
        <v>0</v>
      </c>
      <c r="H10" s="544">
        <v>0</v>
      </c>
      <c r="I10" s="1042">
        <v>0</v>
      </c>
      <c r="J10" s="335">
        <f>'Res &amp; Basic'!B10</f>
        <v>24.701000000000001</v>
      </c>
      <c r="K10" s="364">
        <f>J10/$J$12*100</f>
        <v>0.77084305356042349</v>
      </c>
      <c r="L10" s="544">
        <v>0</v>
      </c>
      <c r="M10" s="1042">
        <v>0</v>
      </c>
      <c r="O10" s="364"/>
      <c r="P10" s="544"/>
      <c r="Q10" s="1042"/>
      <c r="R10" s="335">
        <f>Ind!B10</f>
        <v>0</v>
      </c>
      <c r="S10" s="364">
        <f>R10/$J$12*100</f>
        <v>0</v>
      </c>
      <c r="T10" s="544">
        <v>0</v>
      </c>
      <c r="U10" s="1042">
        <v>0</v>
      </c>
      <c r="V10" s="335">
        <f>FinInd!B10</f>
        <v>0</v>
      </c>
      <c r="W10" s="364">
        <f>V10/$V$12*100</f>
        <v>0</v>
      </c>
      <c r="X10" s="544">
        <v>0</v>
      </c>
      <c r="Y10" s="1042">
        <v>0</v>
      </c>
      <c r="Z10" s="335">
        <f>'Finsec local'!B10</f>
        <v>0</v>
      </c>
      <c r="AA10" s="364">
        <f>Z10/$Z$12*100</f>
        <v>0</v>
      </c>
      <c r="AB10" s="544">
        <v>0</v>
      </c>
      <c r="AC10" s="1042">
        <v>0</v>
      </c>
      <c r="AE10" s="364"/>
      <c r="AF10" s="544"/>
      <c r="AG10" s="1042"/>
    </row>
    <row r="11" spans="1:33" ht="13.5" thickBot="1">
      <c r="A11" s="351" t="s">
        <v>209</v>
      </c>
      <c r="B11" s="335">
        <f>'L Cap local'!B11</f>
        <v>0</v>
      </c>
      <c r="C11" s="364">
        <f>(B11/$B$12)*100</f>
        <v>0</v>
      </c>
      <c r="D11" s="544">
        <v>0</v>
      </c>
      <c r="E11" s="1042">
        <v>0</v>
      </c>
      <c r="F11" s="335">
        <f>'Growth local'!B11</f>
        <v>7.6</v>
      </c>
      <c r="G11" s="364">
        <f>(F11/$F$12)*100</f>
        <v>0.10613510857750527</v>
      </c>
      <c r="H11" s="544">
        <v>13.3</v>
      </c>
      <c r="I11" s="1042">
        <v>0.23239833648766262</v>
      </c>
      <c r="J11" s="335">
        <f>'Res &amp; Basic'!B11</f>
        <v>7.1733610000000003E-2</v>
      </c>
      <c r="K11" s="364">
        <f>J11/$J$12*100</f>
        <v>2.2385877080001839E-3</v>
      </c>
      <c r="L11" s="544">
        <v>0</v>
      </c>
      <c r="M11" s="1042">
        <v>0</v>
      </c>
      <c r="O11" s="364"/>
      <c r="P11" s="544"/>
      <c r="Q11" s="1042"/>
      <c r="R11" s="335">
        <f>Ind!B11</f>
        <v>3.8000000000000003</v>
      </c>
      <c r="S11" s="364">
        <f>R11/$J$12*100</f>
        <v>0.11858643793893403</v>
      </c>
      <c r="T11" s="544">
        <v>0.7</v>
      </c>
      <c r="U11" s="1042">
        <v>3.261084465680681E-2</v>
      </c>
      <c r="V11" s="335">
        <f>FinInd!B11</f>
        <v>0</v>
      </c>
      <c r="W11" s="364">
        <f>V11/$V$12*100</f>
        <v>0</v>
      </c>
      <c r="X11" s="544">
        <v>0</v>
      </c>
      <c r="Y11" s="1042">
        <v>0</v>
      </c>
      <c r="Z11" s="335">
        <f>'Finsec local'!B11</f>
        <v>8.0080316800000002</v>
      </c>
      <c r="AA11" s="364">
        <f>Z11/$Z$12*100</f>
        <v>0.21825377020054312</v>
      </c>
      <c r="AB11" s="544">
        <v>12.8</v>
      </c>
      <c r="AC11" s="1042">
        <v>0.37824300942380129</v>
      </c>
      <c r="AE11" s="364"/>
      <c r="AF11" s="544"/>
      <c r="AG11" s="1042"/>
    </row>
    <row r="12" spans="1:33" ht="16.5" customHeight="1" thickBot="1">
      <c r="A12" s="360" t="s">
        <v>124</v>
      </c>
      <c r="B12" s="353">
        <f t="shared" ref="B12:G12" si="0">SUM(B7:B11)</f>
        <v>10998.036548440001</v>
      </c>
      <c r="C12" s="363">
        <f t="shared" si="0"/>
        <v>100</v>
      </c>
      <c r="D12" s="546">
        <v>9677.7196605299978</v>
      </c>
      <c r="E12" s="1043">
        <v>100</v>
      </c>
      <c r="F12" s="354">
        <f t="shared" si="0"/>
        <v>7160.6842465800009</v>
      </c>
      <c r="G12" s="363">
        <f t="shared" si="0"/>
        <v>99.999999999999986</v>
      </c>
      <c r="H12" s="546">
        <v>5722.9325308471216</v>
      </c>
      <c r="I12" s="1043">
        <v>100</v>
      </c>
      <c r="J12" s="354">
        <f>SUM(J7:J11)</f>
        <v>3204.4136463200002</v>
      </c>
      <c r="K12" s="363">
        <f>SUM(K7:K11)</f>
        <v>99.999999999999986</v>
      </c>
      <c r="L12" s="546">
        <v>2146.525204626646</v>
      </c>
      <c r="M12" s="1043">
        <v>100</v>
      </c>
      <c r="N12" s="354"/>
      <c r="O12" s="363"/>
      <c r="P12" s="546"/>
      <c r="Q12" s="1043"/>
      <c r="R12" s="354">
        <f>SUM(R7:R11)</f>
        <v>2861.9939074500003</v>
      </c>
      <c r="S12" s="363">
        <f>SUM(S7:S11)</f>
        <v>89.314121812480707</v>
      </c>
      <c r="T12" s="546">
        <v>2403.42250681</v>
      </c>
      <c r="U12" s="1043">
        <v>111.96805430607731</v>
      </c>
      <c r="V12" s="354">
        <f t="shared" ref="V12:AA12" si="1">SUM(V7:V11)</f>
        <v>422.59999999999997</v>
      </c>
      <c r="W12" s="363">
        <f t="shared" si="1"/>
        <v>100</v>
      </c>
      <c r="X12" s="546">
        <v>375.6</v>
      </c>
      <c r="Y12" s="1043">
        <v>100</v>
      </c>
      <c r="Z12" s="354">
        <f t="shared" si="1"/>
        <v>3669.1378447399998</v>
      </c>
      <c r="AA12" s="363">
        <f t="shared" si="1"/>
        <v>100.00000000000001</v>
      </c>
      <c r="AB12" s="547">
        <v>3384.0678296999999</v>
      </c>
      <c r="AC12" s="654">
        <v>100</v>
      </c>
      <c r="AD12" s="354"/>
      <c r="AE12" s="363"/>
      <c r="AF12" s="547"/>
      <c r="AG12" s="1043"/>
    </row>
    <row r="13" spans="1:33">
      <c r="A13" s="346" t="s">
        <v>210</v>
      </c>
      <c r="C13" s="364"/>
      <c r="D13" s="544"/>
      <c r="E13" s="1042"/>
      <c r="G13" s="364"/>
      <c r="H13" s="544"/>
      <c r="I13" s="1042"/>
      <c r="K13" s="364"/>
      <c r="L13" s="544"/>
      <c r="M13" s="1042"/>
      <c r="O13" s="364"/>
      <c r="P13" s="544"/>
      <c r="Q13" s="1048"/>
      <c r="R13" s="335"/>
      <c r="S13" s="364"/>
      <c r="T13" s="544"/>
      <c r="U13" s="1042"/>
      <c r="W13" s="364"/>
      <c r="X13" s="544"/>
      <c r="Y13" s="1042"/>
      <c r="AA13" s="364"/>
      <c r="AB13" s="544"/>
      <c r="AC13" s="570"/>
      <c r="AE13" s="364"/>
      <c r="AF13" s="544"/>
      <c r="AG13" s="1042"/>
    </row>
    <row r="14" spans="1:33">
      <c r="A14" s="486" t="s">
        <v>138</v>
      </c>
      <c r="B14" s="335">
        <f>'L Cap local'!B14</f>
        <v>0</v>
      </c>
      <c r="C14" s="364">
        <f t="shared" ref="C14:C20" si="2">(B14/$B$72)*100</f>
        <v>0</v>
      </c>
      <c r="D14" s="544">
        <v>0</v>
      </c>
      <c r="E14" s="1042">
        <v>0</v>
      </c>
      <c r="F14" s="335">
        <f>'Growth local'!B14</f>
        <v>0</v>
      </c>
      <c r="G14" s="364">
        <f t="shared" ref="G14:G20" si="3">(F14/$F$72)*100</f>
        <v>0</v>
      </c>
      <c r="H14" s="544">
        <v>0</v>
      </c>
      <c r="I14" s="1042">
        <v>0</v>
      </c>
      <c r="J14" s="335">
        <f>'Res &amp; Basic'!B14</f>
        <v>0</v>
      </c>
      <c r="K14" s="364">
        <f>J14/J72*100</f>
        <v>0</v>
      </c>
      <c r="L14" s="544">
        <v>0</v>
      </c>
      <c r="M14" s="1042">
        <v>0</v>
      </c>
      <c r="O14" s="364"/>
      <c r="P14" s="544"/>
      <c r="Q14" s="1042"/>
      <c r="R14" s="335"/>
      <c r="S14" s="364"/>
      <c r="T14" s="544"/>
      <c r="U14" s="1042"/>
      <c r="W14" s="364"/>
      <c r="X14" s="544"/>
      <c r="Y14" s="1042"/>
      <c r="AA14" s="364"/>
      <c r="AB14" s="544"/>
      <c r="AC14" s="570"/>
      <c r="AE14" s="364"/>
      <c r="AF14" s="544"/>
      <c r="AG14" s="1042"/>
    </row>
    <row r="15" spans="1:33">
      <c r="A15" s="486" t="s">
        <v>140</v>
      </c>
      <c r="B15" s="335">
        <f>'L Cap local'!B15</f>
        <v>463.90316383999993</v>
      </c>
      <c r="C15" s="364">
        <f t="shared" si="2"/>
        <v>4.3449943173418442</v>
      </c>
      <c r="D15" s="544">
        <v>401.96162230000004</v>
      </c>
      <c r="E15" s="1042">
        <v>4.2796201828479878</v>
      </c>
      <c r="F15" s="335">
        <f>'Growth local'!B15</f>
        <v>217.51648599999999</v>
      </c>
      <c r="G15" s="364">
        <f t="shared" si="3"/>
        <v>3.1053066982801525</v>
      </c>
      <c r="H15" s="544">
        <v>113.11524</v>
      </c>
      <c r="I15" s="1042">
        <v>2.040109985717554</v>
      </c>
      <c r="J15" s="335">
        <f>'Res &amp; Basic'!B15</f>
        <v>570.83050571999991</v>
      </c>
      <c r="K15" s="364">
        <f t="shared" ref="K15:K20" si="4">J15/$J$72*100</f>
        <v>18.859119594031252</v>
      </c>
      <c r="L15" s="544">
        <v>155.12395680000003</v>
      </c>
      <c r="M15" s="1042">
        <v>7.6636950329998106</v>
      </c>
      <c r="O15" s="364"/>
      <c r="P15" s="544"/>
      <c r="Q15" s="1042"/>
      <c r="R15" s="335"/>
      <c r="S15" s="364"/>
      <c r="T15" s="544"/>
      <c r="U15" s="1042"/>
      <c r="W15" s="364"/>
      <c r="X15" s="544"/>
      <c r="Y15" s="1042"/>
      <c r="AA15" s="364"/>
      <c r="AB15" s="544"/>
      <c r="AC15" s="570"/>
      <c r="AE15" s="364"/>
      <c r="AF15" s="544"/>
      <c r="AG15" s="1042"/>
    </row>
    <row r="16" spans="1:33">
      <c r="A16" s="486" t="s">
        <v>142</v>
      </c>
      <c r="B16" s="335">
        <f>'L Cap local'!B16</f>
        <v>555.59301690000007</v>
      </c>
      <c r="C16" s="364">
        <f t="shared" si="2"/>
        <v>5.203776756344598</v>
      </c>
      <c r="D16" s="544">
        <v>461.51203000000004</v>
      </c>
      <c r="E16" s="1042">
        <v>4.9136437128344879</v>
      </c>
      <c r="F16" s="335">
        <f>'Growth local'!B16</f>
        <v>220.73170000000002</v>
      </c>
      <c r="G16" s="364">
        <f t="shared" si="3"/>
        <v>3.1512077044714912</v>
      </c>
      <c r="H16" s="544">
        <v>109.65142999999999</v>
      </c>
      <c r="I16" s="1042">
        <v>1.9776378257360314</v>
      </c>
      <c r="J16" s="335">
        <f>'Res &amp; Basic'!B16</f>
        <v>243.40964929999998</v>
      </c>
      <c r="K16" s="364">
        <f t="shared" si="4"/>
        <v>8.0417770958120514</v>
      </c>
      <c r="L16" s="544">
        <v>194.46725900000001</v>
      </c>
      <c r="M16" s="1042">
        <v>9.6073991253386311</v>
      </c>
      <c r="O16" s="364"/>
      <c r="P16" s="544"/>
      <c r="Q16" s="1042"/>
      <c r="R16" s="335"/>
      <c r="S16" s="364"/>
      <c r="T16" s="544"/>
      <c r="U16" s="1042"/>
      <c r="W16" s="364"/>
      <c r="X16" s="544"/>
      <c r="Y16" s="1042"/>
      <c r="AA16" s="364"/>
      <c r="AB16" s="544"/>
      <c r="AC16" s="570"/>
      <c r="AE16" s="364"/>
      <c r="AF16" s="544"/>
      <c r="AG16" s="1042"/>
    </row>
    <row r="17" spans="1:33">
      <c r="A17" s="486" t="s">
        <v>144</v>
      </c>
      <c r="B17" s="335">
        <f>'L Cap local'!B17</f>
        <v>293.90000000000003</v>
      </c>
      <c r="C17" s="364">
        <f t="shared" si="2"/>
        <v>2.7527163628209337</v>
      </c>
      <c r="D17" s="544">
        <v>356.6</v>
      </c>
      <c r="E17" s="1042">
        <v>3.7966623491846532</v>
      </c>
      <c r="F17" s="335">
        <f>'Growth local'!B17</f>
        <v>175.56400000000002</v>
      </c>
      <c r="G17" s="364">
        <f t="shared" si="3"/>
        <v>2.5063850340836087</v>
      </c>
      <c r="H17" s="544">
        <v>198.41207359999999</v>
      </c>
      <c r="I17" s="1042">
        <v>3.5784961658418997</v>
      </c>
      <c r="J17" s="335">
        <f>'Res &amp; Basic'!B17</f>
        <v>113.67399999999999</v>
      </c>
      <c r="K17" s="364">
        <f t="shared" si="4"/>
        <v>3.7555658628087887</v>
      </c>
      <c r="L17" s="544">
        <v>75.052857599999996</v>
      </c>
      <c r="M17" s="1042">
        <v>3.7078877039162914</v>
      </c>
      <c r="O17" s="364"/>
      <c r="P17" s="544"/>
      <c r="Q17" s="1042"/>
      <c r="R17" s="335"/>
      <c r="S17" s="364"/>
      <c r="T17" s="544"/>
      <c r="U17" s="1042"/>
      <c r="W17" s="364"/>
      <c r="X17" s="544"/>
      <c r="Y17" s="1042"/>
      <c r="AA17" s="364"/>
      <c r="AB17" s="544"/>
      <c r="AC17" s="570"/>
      <c r="AE17" s="364"/>
      <c r="AF17" s="544"/>
      <c r="AG17" s="1042"/>
    </row>
    <row r="18" spans="1:33">
      <c r="A18" s="486" t="s">
        <v>146</v>
      </c>
      <c r="B18" s="335">
        <f>'L Cap local'!B18</f>
        <v>0</v>
      </c>
      <c r="C18" s="364">
        <f t="shared" si="2"/>
        <v>0</v>
      </c>
      <c r="D18" s="544">
        <v>0</v>
      </c>
      <c r="E18" s="1042">
        <v>0</v>
      </c>
      <c r="F18" s="335">
        <f>'Growth local'!B18</f>
        <v>19.549169200000001</v>
      </c>
      <c r="G18" s="364">
        <f t="shared" si="3"/>
        <v>0.27908765528040047</v>
      </c>
      <c r="H18" s="544">
        <v>11.482289999999999</v>
      </c>
      <c r="I18" s="1042">
        <v>0.20709087907080262</v>
      </c>
      <c r="J18" s="335">
        <f>'Res &amp; Basic'!B18</f>
        <v>21.975689750000001</v>
      </c>
      <c r="K18" s="364">
        <f t="shared" si="4"/>
        <v>0.72603365973553324</v>
      </c>
      <c r="L18" s="544">
        <v>15.8236735</v>
      </c>
      <c r="M18" s="1042">
        <v>0.78174777453691602</v>
      </c>
      <c r="O18" s="364"/>
      <c r="P18" s="544"/>
      <c r="Q18" s="1042"/>
      <c r="R18" s="335"/>
      <c r="S18" s="364"/>
      <c r="T18" s="544"/>
      <c r="U18" s="1042"/>
      <c r="W18" s="364"/>
      <c r="X18" s="544"/>
      <c r="Y18" s="1042"/>
      <c r="AA18" s="364"/>
      <c r="AB18" s="544"/>
      <c r="AC18" s="570"/>
      <c r="AE18" s="364"/>
      <c r="AF18" s="544"/>
      <c r="AG18" s="1042"/>
    </row>
    <row r="19" spans="1:33">
      <c r="A19" s="486" t="s">
        <v>148</v>
      </c>
      <c r="B19" s="335">
        <f>'L Cap local'!B19</f>
        <v>1940.6253497999999</v>
      </c>
      <c r="C19" s="364">
        <f t="shared" si="2"/>
        <v>18.176220328341465</v>
      </c>
      <c r="D19" s="544">
        <v>1539.2470206100002</v>
      </c>
      <c r="E19" s="1042">
        <v>16.388113318128553</v>
      </c>
      <c r="F19" s="335">
        <f>'Growth local'!B19</f>
        <v>531.38037999999995</v>
      </c>
      <c r="G19" s="364">
        <f t="shared" si="3"/>
        <v>7.5860873062681451</v>
      </c>
      <c r="H19" s="544">
        <v>299.21234130000005</v>
      </c>
      <c r="I19" s="1042">
        <v>5.3964972830898743</v>
      </c>
      <c r="J19" s="335">
        <f>'Res &amp; Basic'!B19</f>
        <v>1228.3923626000001</v>
      </c>
      <c r="K19" s="364">
        <f t="shared" si="4"/>
        <v>40.583672810982243</v>
      </c>
      <c r="L19" s="544">
        <v>888.54543822999995</v>
      </c>
      <c r="M19" s="1042">
        <v>43.897418567896466</v>
      </c>
      <c r="O19" s="364"/>
      <c r="P19" s="544"/>
      <c r="Q19" s="1042"/>
      <c r="R19" s="335"/>
      <c r="S19" s="364"/>
      <c r="T19" s="544"/>
      <c r="U19" s="1042"/>
      <c r="W19" s="364"/>
      <c r="X19" s="544"/>
      <c r="Y19" s="1042"/>
      <c r="AA19" s="364"/>
      <c r="AB19" s="544"/>
      <c r="AC19" s="570"/>
      <c r="AE19" s="364"/>
      <c r="AF19" s="544"/>
      <c r="AG19" s="1042"/>
    </row>
    <row r="20" spans="1:33" ht="13.5" thickBot="1">
      <c r="A20" s="486" t="s">
        <v>211</v>
      </c>
      <c r="B20" s="335">
        <f>'L Cap local'!B20</f>
        <v>827.71073984999998</v>
      </c>
      <c r="C20" s="364">
        <f t="shared" si="2"/>
        <v>7.7524766834559902</v>
      </c>
      <c r="D20" s="544">
        <v>729.74294880000014</v>
      </c>
      <c r="E20" s="1042">
        <v>7.7694547904990046</v>
      </c>
      <c r="F20" s="335">
        <f>'Growth local'!B20</f>
        <v>405.43105610000003</v>
      </c>
      <c r="G20" s="364">
        <f t="shared" si="3"/>
        <v>5.7880108186288304</v>
      </c>
      <c r="H20" s="544">
        <v>260.12273699999997</v>
      </c>
      <c r="I20" s="1042">
        <v>4.6914897874581811</v>
      </c>
      <c r="J20" s="335">
        <f>'Res &amp; Basic'!B20</f>
        <v>385.85611999999998</v>
      </c>
      <c r="K20" s="364">
        <f t="shared" si="4"/>
        <v>12.747928921546276</v>
      </c>
      <c r="L20" s="544">
        <v>278.15382</v>
      </c>
      <c r="M20" s="1042">
        <v>13.741823588810901</v>
      </c>
      <c r="O20" s="364"/>
      <c r="P20" s="544"/>
      <c r="Q20" s="1042"/>
      <c r="R20" s="335"/>
      <c r="S20" s="364"/>
      <c r="T20" s="544"/>
      <c r="U20" s="1042"/>
      <c r="W20" s="364"/>
      <c r="X20" s="544"/>
      <c r="Y20" s="1042"/>
      <c r="AA20" s="364"/>
      <c r="AB20" s="544"/>
      <c r="AC20" s="570"/>
      <c r="AE20" s="364"/>
      <c r="AF20" s="544"/>
      <c r="AG20" s="1042"/>
    </row>
    <row r="21" spans="1:33" ht="13.5" thickBot="1">
      <c r="A21" s="355" t="s">
        <v>212</v>
      </c>
      <c r="B21" s="353">
        <f t="shared" ref="B21:K21" si="5">SUM(B14:B20)</f>
        <v>4081.7322703899999</v>
      </c>
      <c r="C21" s="363">
        <f t="shared" si="5"/>
        <v>38.230184448304833</v>
      </c>
      <c r="D21" s="546">
        <v>3489.0636217100005</v>
      </c>
      <c r="E21" s="1043">
        <v>37.147494353494686</v>
      </c>
      <c r="F21" s="354">
        <f t="shared" si="5"/>
        <v>1570.1727913000002</v>
      </c>
      <c r="G21" s="363">
        <f t="shared" si="5"/>
        <v>22.416085217012629</v>
      </c>
      <c r="H21" s="546">
        <v>991.99611189999996</v>
      </c>
      <c r="I21" s="1043">
        <v>17.891321926914344</v>
      </c>
      <c r="J21" s="354">
        <f t="shared" si="5"/>
        <v>2564.1383273699998</v>
      </c>
      <c r="K21" s="363">
        <f t="shared" si="5"/>
        <v>84.714097944916148</v>
      </c>
      <c r="L21" s="546">
        <v>1607.16700513</v>
      </c>
      <c r="M21" s="1043">
        <v>79.39997179349902</v>
      </c>
      <c r="N21" s="354"/>
      <c r="O21" s="363"/>
      <c r="P21" s="546"/>
      <c r="Q21" s="1043"/>
      <c r="R21" s="354"/>
      <c r="S21" s="363"/>
      <c r="T21" s="546"/>
      <c r="U21" s="1043"/>
      <c r="V21" s="354"/>
      <c r="W21" s="363"/>
      <c r="X21" s="546"/>
      <c r="Y21" s="1043"/>
      <c r="Z21" s="354"/>
      <c r="AA21" s="363"/>
      <c r="AB21" s="546"/>
      <c r="AC21" s="654"/>
      <c r="AD21" s="354"/>
      <c r="AE21" s="363"/>
      <c r="AF21" s="546"/>
      <c r="AG21" s="1043"/>
    </row>
    <row r="22" spans="1:33">
      <c r="A22" s="486" t="s">
        <v>213</v>
      </c>
      <c r="B22" s="335">
        <f>'L Cap local'!B22</f>
        <v>152.19999999999999</v>
      </c>
      <c r="C22" s="364">
        <f>(B22/$B$72)*100</f>
        <v>1.425530556044049</v>
      </c>
      <c r="D22" s="544">
        <v>21</v>
      </c>
      <c r="E22" s="1042">
        <v>0.22358359319371207</v>
      </c>
      <c r="F22" s="335">
        <f>'Growth local'!B22</f>
        <v>68.268000000000001</v>
      </c>
      <c r="G22" s="364">
        <f>(F22/$F$72)*100</f>
        <v>0.97460694394534053</v>
      </c>
      <c r="H22" s="544">
        <v>69.595799999999997</v>
      </c>
      <c r="I22" s="1042">
        <v>1.2552074021502475</v>
      </c>
      <c r="J22" s="335">
        <f>'Res &amp; Basic'!B22</f>
        <v>66.894769499999995</v>
      </c>
      <c r="K22" s="364">
        <f>J22/$J$72*100</f>
        <v>2.2100718962529911</v>
      </c>
      <c r="L22" s="544">
        <v>92.542965999999993</v>
      </c>
      <c r="M22" s="1042">
        <v>4.5719635026307559</v>
      </c>
      <c r="O22" s="364"/>
      <c r="P22" s="544"/>
      <c r="Q22" s="1042"/>
      <c r="R22" s="335">
        <f>Ind!B14</f>
        <v>23.800847599999997</v>
      </c>
      <c r="S22" s="364">
        <f>R22/$J$72*100</f>
        <v>0.78633329303512223</v>
      </c>
      <c r="T22" s="544">
        <v>23.348066799999998</v>
      </c>
      <c r="U22" s="1042">
        <v>1.1534805278078604</v>
      </c>
      <c r="V22" s="335">
        <f>FinInd!B14</f>
        <v>2.6</v>
      </c>
      <c r="W22" s="364">
        <f>V22/$V$72*100</f>
        <v>0.64612326043737556</v>
      </c>
      <c r="X22" s="544">
        <v>2.4</v>
      </c>
      <c r="Y22" s="1042">
        <v>0.66740823136818672</v>
      </c>
      <c r="AA22" s="364"/>
      <c r="AB22" s="544"/>
      <c r="AC22" s="570"/>
      <c r="AE22" s="364"/>
      <c r="AF22" s="544"/>
      <c r="AG22" s="1042"/>
    </row>
    <row r="23" spans="1:33">
      <c r="A23" s="486" t="s">
        <v>214</v>
      </c>
      <c r="B23" s="335">
        <f>'L Cap local'!B23</f>
        <v>24.147467499999998</v>
      </c>
      <c r="C23" s="364">
        <f>(B23/$B$72)*100</f>
        <v>0.22616920349757294</v>
      </c>
      <c r="D23" s="544">
        <v>23.3620622</v>
      </c>
      <c r="E23" s="1042">
        <v>0.24873208624242846</v>
      </c>
      <c r="F23" s="335">
        <f>'Growth local'!B23</f>
        <v>310.79543584999999</v>
      </c>
      <c r="G23" s="364">
        <f>(F23/$F$72)*100</f>
        <v>4.4369747162056692</v>
      </c>
      <c r="H23" s="544">
        <v>200.5926096</v>
      </c>
      <c r="I23" s="1042">
        <v>3.6178236098522443</v>
      </c>
      <c r="J23" s="335">
        <f>'Res &amp; Basic'!B23</f>
        <v>111.02636889999999</v>
      </c>
      <c r="K23" s="364">
        <f>J23/$J$72*100</f>
        <v>3.6680933275195322</v>
      </c>
      <c r="L23" s="544">
        <v>106.86601274</v>
      </c>
      <c r="M23" s="1042">
        <v>5.2795747860399622</v>
      </c>
      <c r="O23" s="364"/>
      <c r="P23" s="544"/>
      <c r="Q23" s="1042"/>
      <c r="R23" s="335">
        <f>Ind!B15</f>
        <v>108.03492</v>
      </c>
      <c r="S23" s="364">
        <f>R23/$J$72*100</f>
        <v>3.5692617268969022</v>
      </c>
      <c r="T23" s="544">
        <v>92.372680439999996</v>
      </c>
      <c r="U23" s="1042">
        <v>4.5635507685354924</v>
      </c>
      <c r="V23" s="335">
        <f>FinInd!B15</f>
        <v>12.3</v>
      </c>
      <c r="W23" s="364">
        <f>V23/$V$72*100</f>
        <v>3.056660039761431</v>
      </c>
      <c r="X23" s="544">
        <v>12.9</v>
      </c>
      <c r="Y23" s="1042">
        <v>3.5873192436040036</v>
      </c>
      <c r="AA23" s="364"/>
      <c r="AB23" s="544"/>
      <c r="AC23" s="570"/>
      <c r="AE23" s="364"/>
      <c r="AF23" s="544"/>
      <c r="AG23" s="1042"/>
    </row>
    <row r="24" spans="1:33">
      <c r="A24" s="486" t="s">
        <v>215</v>
      </c>
      <c r="B24" s="335">
        <f>'L Cap local'!B24</f>
        <v>76.189532</v>
      </c>
      <c r="C24" s="364">
        <f>(B24/$B$72)*100</f>
        <v>0.71360384964977575</v>
      </c>
      <c r="D24" s="544">
        <v>75.66083900000001</v>
      </c>
      <c r="E24" s="1042">
        <v>0.80554867846052125</v>
      </c>
      <c r="F24" s="335">
        <f>'Growth local'!B24</f>
        <v>6.1</v>
      </c>
      <c r="G24" s="364">
        <f>(F24/$F$72)*100</f>
        <v>8.7084759449032892E-2</v>
      </c>
      <c r="H24" s="544">
        <v>7.4701000000000004</v>
      </c>
      <c r="I24" s="1042">
        <v>0.13472831427762255</v>
      </c>
      <c r="J24" s="335">
        <f>'Res &amp; Basic'!B24</f>
        <v>5.6777499999999996</v>
      </c>
      <c r="K24" s="364">
        <f>J24/$J$72*100</f>
        <v>0.18758171681794075</v>
      </c>
      <c r="L24" s="544">
        <v>2.3544999999999998</v>
      </c>
      <c r="M24" s="1042">
        <v>0.11632097535045631</v>
      </c>
      <c r="O24" s="364"/>
      <c r="P24" s="544"/>
      <c r="Q24" s="1042"/>
      <c r="R24" s="335">
        <f>Ind!B16</f>
        <v>31.529</v>
      </c>
      <c r="S24" s="364">
        <f>R24/$J$72*100</f>
        <v>1.0416562810185117</v>
      </c>
      <c r="T24" s="544">
        <v>31.13</v>
      </c>
      <c r="U24" s="1042">
        <v>1.5379367010659184</v>
      </c>
      <c r="V24" s="335">
        <f>FinInd!B16</f>
        <v>0</v>
      </c>
      <c r="W24" s="364">
        <f>V24/$V$72*100</f>
        <v>0</v>
      </c>
      <c r="X24" s="544">
        <v>0</v>
      </c>
      <c r="Y24" s="1042">
        <v>0</v>
      </c>
      <c r="AA24" s="364"/>
      <c r="AB24" s="544"/>
      <c r="AC24" s="570"/>
      <c r="AE24" s="364"/>
      <c r="AF24" s="544"/>
      <c r="AG24" s="1042"/>
    </row>
    <row r="25" spans="1:33" ht="13.5" thickBot="1">
      <c r="A25" s="486" t="s">
        <v>216</v>
      </c>
      <c r="B25" s="335">
        <f>'L Cap local'!B25</f>
        <v>71.934051079999989</v>
      </c>
      <c r="C25" s="364">
        <f>(B25/$B$72)*100</f>
        <v>0.67374630640324196</v>
      </c>
      <c r="D25" s="544">
        <v>61.790889999999997</v>
      </c>
      <c r="E25" s="1042">
        <v>0.65787758156368625</v>
      </c>
      <c r="F25" s="335">
        <f>'Growth local'!B25</f>
        <v>129.74700000000001</v>
      </c>
      <c r="G25" s="364">
        <f>(F25/$F$72)*100</f>
        <v>1.8522928334809299</v>
      </c>
      <c r="H25" s="544">
        <v>91.04</v>
      </c>
      <c r="I25" s="1042">
        <v>1.6419680769781873</v>
      </c>
      <c r="J25" s="335">
        <f>'Res &amp; Basic'!B25</f>
        <v>108.20520223999999</v>
      </c>
      <c r="K25" s="364">
        <f>J25/$J$72*100</f>
        <v>3.5748875179096808</v>
      </c>
      <c r="L25" s="544">
        <v>131.60058069999999</v>
      </c>
      <c r="M25" s="1042">
        <v>6.5015535798302979</v>
      </c>
      <c r="O25" s="364"/>
      <c r="P25" s="544"/>
      <c r="Q25" s="1042"/>
      <c r="R25" s="335">
        <f>Ind!B17</f>
        <v>31.880000000000003</v>
      </c>
      <c r="S25" s="364">
        <f>R25/$J$72*100</f>
        <v>1.0532526321440627</v>
      </c>
      <c r="T25" s="544">
        <v>18.8</v>
      </c>
      <c r="U25" s="1042">
        <v>0.92878927015866575</v>
      </c>
      <c r="V25" s="335">
        <f>FinInd!B17</f>
        <v>3.5</v>
      </c>
      <c r="W25" s="364">
        <f>V25/$V$72*100</f>
        <v>0.86978131212723642</v>
      </c>
      <c r="X25" s="544">
        <v>2.9</v>
      </c>
      <c r="Y25" s="1042">
        <v>0.80645161290322565</v>
      </c>
      <c r="AA25" s="364"/>
      <c r="AB25" s="544"/>
      <c r="AC25" s="570"/>
      <c r="AE25" s="364"/>
      <c r="AF25" s="544"/>
      <c r="AG25" s="1042"/>
    </row>
    <row r="26" spans="1:33" ht="13.5" thickBot="1">
      <c r="A26" s="355" t="s">
        <v>217</v>
      </c>
      <c r="B26" s="353">
        <f t="shared" ref="B26:K26" si="6">SUM(B22:B25)</f>
        <v>324.47105058</v>
      </c>
      <c r="C26" s="363">
        <f t="shared" si="6"/>
        <v>3.0390499155946396</v>
      </c>
      <c r="D26" s="546">
        <v>181.8137912</v>
      </c>
      <c r="E26" s="1043">
        <v>1.9357419394603479</v>
      </c>
      <c r="F26" s="354">
        <f t="shared" si="6"/>
        <v>514.91043585000011</v>
      </c>
      <c r="G26" s="363">
        <f t="shared" si="6"/>
        <v>7.3509592530809718</v>
      </c>
      <c r="H26" s="546">
        <v>368.69850959999997</v>
      </c>
      <c r="I26" s="1043">
        <v>6.6497274032583018</v>
      </c>
      <c r="J26" s="354">
        <f t="shared" si="6"/>
        <v>291.80409063999997</v>
      </c>
      <c r="K26" s="363">
        <f t="shared" si="6"/>
        <v>9.6406344585001449</v>
      </c>
      <c r="L26" s="546">
        <v>333.36405944000001</v>
      </c>
      <c r="M26" s="1043">
        <v>16.469412843851472</v>
      </c>
      <c r="N26" s="354"/>
      <c r="O26" s="363"/>
      <c r="P26" s="546"/>
      <c r="Q26" s="1043"/>
      <c r="R26" s="354">
        <f>SUM(R22:R25)</f>
        <v>195.24476759999999</v>
      </c>
      <c r="S26" s="363">
        <f>SUM(S22:S25)</f>
        <v>6.4505039330945992</v>
      </c>
      <c r="T26" s="546">
        <v>165.65074723999999</v>
      </c>
      <c r="U26" s="1043">
        <v>8.1837572675679375</v>
      </c>
      <c r="V26" s="354">
        <f>SUM(V22:V25)</f>
        <v>18.399999999999999</v>
      </c>
      <c r="W26" s="363">
        <f>SUM(W22:W25)</f>
        <v>4.5725646123260431</v>
      </c>
      <c r="X26" s="546">
        <v>18.2</v>
      </c>
      <c r="Y26" s="1043">
        <v>5.0611790878754164</v>
      </c>
      <c r="Z26" s="354"/>
      <c r="AA26" s="363"/>
      <c r="AB26" s="546"/>
      <c r="AC26" s="654"/>
      <c r="AD26" s="354"/>
      <c r="AE26" s="363"/>
      <c r="AF26" s="546"/>
      <c r="AG26" s="1043"/>
    </row>
    <row r="27" spans="1:33">
      <c r="A27" s="594" t="s">
        <v>218</v>
      </c>
      <c r="B27" s="335">
        <f>'L Cap local'!B27</f>
        <v>0</v>
      </c>
      <c r="C27" s="364">
        <f>(B27/$B$72)*100</f>
        <v>0</v>
      </c>
      <c r="D27" s="544">
        <v>0</v>
      </c>
      <c r="E27" s="1042">
        <v>0</v>
      </c>
      <c r="F27" s="335">
        <f>'Growth local'!B27</f>
        <v>0</v>
      </c>
      <c r="G27" s="364">
        <f>(F27/$F$72)*100</f>
        <v>0</v>
      </c>
      <c r="H27" s="544">
        <v>0</v>
      </c>
      <c r="I27" s="1042">
        <v>0</v>
      </c>
      <c r="K27" s="364"/>
      <c r="L27" s="544"/>
      <c r="M27" s="1042"/>
      <c r="O27" s="364"/>
      <c r="P27" s="544"/>
      <c r="Q27" s="1042"/>
      <c r="R27" s="335">
        <f>Ind!B19</f>
        <v>0</v>
      </c>
      <c r="S27" s="364"/>
      <c r="T27" s="544">
        <v>0</v>
      </c>
      <c r="U27" s="1042"/>
      <c r="V27" s="335">
        <f>FinInd!B19</f>
        <v>0</v>
      </c>
      <c r="W27" s="364">
        <f>V27/$V$72*100</f>
        <v>0</v>
      </c>
      <c r="X27" s="544">
        <v>0</v>
      </c>
      <c r="Y27" s="1042">
        <v>0</v>
      </c>
      <c r="AA27" s="364"/>
      <c r="AB27" s="544"/>
      <c r="AC27" s="570"/>
      <c r="AE27" s="364"/>
      <c r="AF27" s="544"/>
      <c r="AG27" s="1042"/>
    </row>
    <row r="28" spans="1:33">
      <c r="A28" s="486" t="s">
        <v>219</v>
      </c>
      <c r="B28" s="335">
        <f>'L Cap local'!B28</f>
        <v>0</v>
      </c>
      <c r="C28" s="364">
        <f>(B28/$B$72)*100</f>
        <v>0</v>
      </c>
      <c r="D28" s="544">
        <v>0</v>
      </c>
      <c r="E28" s="1042">
        <v>0</v>
      </c>
      <c r="F28" s="335">
        <f>'Growth local'!B28</f>
        <v>43.698999999999998</v>
      </c>
      <c r="G28" s="364">
        <f>(F28/$F$72)*100</f>
        <v>0.62385523002676857</v>
      </c>
      <c r="H28" s="544">
        <v>33.406999999999996</v>
      </c>
      <c r="I28" s="1042">
        <v>0.60251787728042949</v>
      </c>
      <c r="K28" s="364"/>
      <c r="L28" s="544"/>
      <c r="M28" s="1042"/>
      <c r="O28" s="364"/>
      <c r="P28" s="544"/>
      <c r="Q28" s="1042"/>
      <c r="R28" s="335">
        <f>Ind!B20</f>
        <v>5.9</v>
      </c>
      <c r="S28" s="364"/>
      <c r="T28" s="544">
        <v>42.1</v>
      </c>
      <c r="U28" s="1042"/>
      <c r="V28" s="335">
        <f>FinInd!B20</f>
        <v>0</v>
      </c>
      <c r="W28" s="364">
        <f t="shared" ref="W28:W33" si="7">V28/$V$72*100</f>
        <v>0</v>
      </c>
      <c r="X28" s="544">
        <v>0</v>
      </c>
      <c r="Y28" s="1042">
        <v>0</v>
      </c>
      <c r="AA28" s="364"/>
      <c r="AB28" s="544"/>
      <c r="AC28" s="570"/>
      <c r="AE28" s="364"/>
      <c r="AF28" s="544"/>
      <c r="AG28" s="1042"/>
    </row>
    <row r="29" spans="1:33">
      <c r="A29" s="486" t="s">
        <v>220</v>
      </c>
      <c r="B29" s="335">
        <f>'L Cap local'!B29</f>
        <v>317.04391835999996</v>
      </c>
      <c r="C29" s="364">
        <f>(B29/$B$72)*100</f>
        <v>2.9694861578851173</v>
      </c>
      <c r="D29" s="544">
        <v>263.34440055000005</v>
      </c>
      <c r="E29" s="1042">
        <v>2.8037851105911038</v>
      </c>
      <c r="F29" s="335">
        <f>'Growth local'!B29</f>
        <v>176.19</v>
      </c>
      <c r="G29" s="364">
        <f>(F29/$F$72)*100</f>
        <v>2.5153219290696893</v>
      </c>
      <c r="H29" s="544">
        <v>145.27298399999998</v>
      </c>
      <c r="I29" s="1042">
        <v>2.6200966847030203</v>
      </c>
      <c r="K29" s="364"/>
      <c r="L29" s="544"/>
      <c r="M29" s="1042"/>
      <c r="O29" s="364"/>
      <c r="P29" s="544"/>
      <c r="Q29" s="1042"/>
      <c r="R29" s="335">
        <f>Ind!B21</f>
        <v>188.091387</v>
      </c>
      <c r="S29" s="364"/>
      <c r="T29" s="544">
        <v>124.1407967</v>
      </c>
      <c r="U29" s="1042"/>
      <c r="V29" s="335">
        <f>FinInd!B21</f>
        <v>17.3</v>
      </c>
      <c r="W29" s="364">
        <f t="shared" si="7"/>
        <v>4.2992047713717687</v>
      </c>
      <c r="X29" s="544">
        <v>13.4</v>
      </c>
      <c r="Y29" s="1042">
        <v>3.7263626251390423</v>
      </c>
      <c r="AA29" s="364"/>
      <c r="AB29" s="544"/>
      <c r="AC29" s="570"/>
      <c r="AE29" s="364"/>
      <c r="AF29" s="544"/>
      <c r="AG29" s="1042"/>
    </row>
    <row r="30" spans="1:33" ht="13.5" thickBot="1">
      <c r="A30" s="486" t="s">
        <v>221</v>
      </c>
      <c r="B30" s="335">
        <f>'L Cap local'!B30</f>
        <v>70.7</v>
      </c>
      <c r="C30" s="364">
        <f>(B30/$B$72)*100</f>
        <v>0.66218797839891119</v>
      </c>
      <c r="D30" s="544">
        <v>0</v>
      </c>
      <c r="E30" s="1042">
        <v>0</v>
      </c>
      <c r="F30" s="335">
        <f>'Growth local'!B30</f>
        <v>100.8862307</v>
      </c>
      <c r="G30" s="364">
        <f>(F30/$F$72)*100</f>
        <v>1.4402710052834651</v>
      </c>
      <c r="H30" s="544">
        <v>84.787027600000002</v>
      </c>
      <c r="I30" s="1042">
        <v>1.5291914835354625</v>
      </c>
      <c r="K30" s="364"/>
      <c r="L30" s="544"/>
      <c r="M30" s="1042"/>
      <c r="O30" s="364"/>
      <c r="P30" s="544"/>
      <c r="Q30" s="1042"/>
      <c r="R30" s="335">
        <f>Ind!B22</f>
        <v>39.084986999999998</v>
      </c>
      <c r="S30" s="364"/>
      <c r="T30" s="544">
        <v>29.847092999999997</v>
      </c>
      <c r="U30" s="1042"/>
      <c r="V30" s="335">
        <f>FinInd!B22</f>
        <v>6</v>
      </c>
      <c r="W30" s="364">
        <f t="shared" si="7"/>
        <v>1.4910536779324053</v>
      </c>
      <c r="X30" s="544">
        <v>2</v>
      </c>
      <c r="Y30" s="1042">
        <v>0.55617352614015558</v>
      </c>
      <c r="AA30" s="364"/>
      <c r="AB30" s="544"/>
      <c r="AC30" s="570"/>
      <c r="AE30" s="364"/>
      <c r="AF30" s="544"/>
      <c r="AG30" s="1042"/>
    </row>
    <row r="31" spans="1:33" ht="13.5" thickBot="1">
      <c r="A31" s="355" t="s">
        <v>222</v>
      </c>
      <c r="B31" s="353">
        <f t="shared" ref="B31:G31" si="8">SUM(B27:B30)</f>
        <v>387.74391835999995</v>
      </c>
      <c r="C31" s="363">
        <f t="shared" si="8"/>
        <v>3.6316741362840284</v>
      </c>
      <c r="D31" s="546">
        <v>263.34440055000005</v>
      </c>
      <c r="E31" s="1043">
        <v>2.8037851105911038</v>
      </c>
      <c r="F31" s="354">
        <f t="shared" si="8"/>
        <v>320.77523070000001</v>
      </c>
      <c r="G31" s="363">
        <f t="shared" si="8"/>
        <v>4.5794481643799232</v>
      </c>
      <c r="H31" s="546">
        <v>263.46701159999998</v>
      </c>
      <c r="I31" s="1043">
        <v>4.7518060455189124</v>
      </c>
      <c r="J31" s="354"/>
      <c r="K31" s="363"/>
      <c r="L31" s="546"/>
      <c r="M31" s="1043"/>
      <c r="N31" s="354"/>
      <c r="O31" s="363"/>
      <c r="P31" s="546"/>
      <c r="Q31" s="1043"/>
      <c r="R31" s="354">
        <f>SUM(R27:R30)</f>
        <v>233.07637399999999</v>
      </c>
      <c r="S31" s="363"/>
      <c r="T31" s="546">
        <v>196.08788970000001</v>
      </c>
      <c r="U31" s="1043"/>
      <c r="V31" s="354">
        <f>SUM(V27:V30)</f>
        <v>23.3</v>
      </c>
      <c r="W31" s="363">
        <f>SUM(W27:W30)</f>
        <v>5.790258449304174</v>
      </c>
      <c r="X31" s="546">
        <v>15.4</v>
      </c>
      <c r="Y31" s="1043">
        <v>4.2825361512791975</v>
      </c>
      <c r="Z31" s="354"/>
      <c r="AA31" s="363"/>
      <c r="AB31" s="546"/>
      <c r="AC31" s="654"/>
      <c r="AD31" s="354"/>
      <c r="AE31" s="363"/>
      <c r="AF31" s="546"/>
      <c r="AG31" s="1043"/>
    </row>
    <row r="32" spans="1:33">
      <c r="A32" s="486" t="s">
        <v>223</v>
      </c>
      <c r="B32" s="335">
        <f>'L Cap local'!B32</f>
        <v>709.72163490000003</v>
      </c>
      <c r="C32" s="364">
        <f>(B32/$B$72)*100</f>
        <v>6.6473710698783748</v>
      </c>
      <c r="D32" s="544">
        <v>702.19684400999995</v>
      </c>
      <c r="E32" s="1042">
        <v>7.4761758815733481</v>
      </c>
      <c r="F32" s="335">
        <f>'Growth local'!B32</f>
        <v>342.80895400000003</v>
      </c>
      <c r="G32" s="364">
        <f>(F32/$F$72)*100</f>
        <v>4.8940057862400961</v>
      </c>
      <c r="H32" s="544">
        <v>236.620181</v>
      </c>
      <c r="I32" s="1042">
        <v>4.2676052676933285</v>
      </c>
      <c r="K32" s="364"/>
      <c r="L32" s="544"/>
      <c r="M32" s="1042"/>
      <c r="O32" s="364"/>
      <c r="P32" s="544"/>
      <c r="Q32" s="1042"/>
      <c r="R32" s="335">
        <f>Ind!B24</f>
        <v>421.63087251999997</v>
      </c>
      <c r="S32" s="364"/>
      <c r="T32" s="544">
        <v>349.69362505999999</v>
      </c>
      <c r="U32" s="1042"/>
      <c r="V32" s="335">
        <f>FinInd!B24</f>
        <v>34.1</v>
      </c>
      <c r="W32" s="364">
        <f t="shared" si="7"/>
        <v>8.474155069582503</v>
      </c>
      <c r="X32" s="1307">
        <v>30</v>
      </c>
      <c r="Y32" s="1042">
        <v>8.3426028921023345</v>
      </c>
      <c r="AA32" s="364"/>
      <c r="AB32" s="544"/>
      <c r="AC32" s="570"/>
      <c r="AE32" s="364"/>
      <c r="AF32" s="544"/>
      <c r="AG32" s="1042"/>
    </row>
    <row r="33" spans="1:33" ht="13.5" thickBot="1">
      <c r="A33" s="486" t="s">
        <v>224</v>
      </c>
      <c r="B33" s="335">
        <f>'L Cap local'!B33</f>
        <v>0</v>
      </c>
      <c r="C33" s="364">
        <f>(B33/$B$72)*100</f>
        <v>0</v>
      </c>
      <c r="D33" s="544">
        <v>0</v>
      </c>
      <c r="E33" s="1042">
        <v>0</v>
      </c>
      <c r="F33" s="335">
        <f>'Growth local'!B33</f>
        <v>58.8921347</v>
      </c>
      <c r="G33" s="364">
        <f>(F33/$F$72)*100</f>
        <v>0.84075530881795779</v>
      </c>
      <c r="H33" s="544">
        <v>37.972024000000005</v>
      </c>
      <c r="I33" s="1042">
        <v>0.68485117779272386</v>
      </c>
      <c r="K33" s="364"/>
      <c r="L33" s="544"/>
      <c r="M33" s="1042"/>
      <c r="O33" s="364"/>
      <c r="P33" s="544"/>
      <c r="Q33" s="1042"/>
      <c r="R33" s="335">
        <f>Ind!B25</f>
        <v>17.412939999999999</v>
      </c>
      <c r="S33" s="364"/>
      <c r="T33" s="544">
        <v>15.023199999999999</v>
      </c>
      <c r="U33" s="1042"/>
      <c r="V33" s="335">
        <f>FinInd!B25</f>
        <v>0</v>
      </c>
      <c r="W33" s="364">
        <f t="shared" si="7"/>
        <v>0</v>
      </c>
      <c r="X33" s="1307">
        <v>0</v>
      </c>
      <c r="Y33" s="1042">
        <v>0</v>
      </c>
      <c r="AA33" s="364"/>
      <c r="AB33" s="544"/>
      <c r="AC33" s="570"/>
      <c r="AE33" s="364"/>
      <c r="AF33" s="544"/>
      <c r="AG33" s="1042"/>
    </row>
    <row r="34" spans="1:33" ht="13.5" thickBot="1">
      <c r="A34" s="355" t="s">
        <v>225</v>
      </c>
      <c r="B34" s="353">
        <f t="shared" ref="B34:G34" si="9">SUM(B32:B33)</f>
        <v>709.72163490000003</v>
      </c>
      <c r="C34" s="1255">
        <f t="shared" si="9"/>
        <v>6.6473710698783748</v>
      </c>
      <c r="D34" s="546">
        <v>702.19684400999995</v>
      </c>
      <c r="E34" s="1043">
        <v>7.4761758815733481</v>
      </c>
      <c r="F34" s="354">
        <f t="shared" si="9"/>
        <v>401.70108870000001</v>
      </c>
      <c r="G34" s="363">
        <f t="shared" si="9"/>
        <v>5.7347610950580536</v>
      </c>
      <c r="H34" s="546">
        <v>274.59220500000004</v>
      </c>
      <c r="I34" s="1043">
        <v>4.9524564454860522</v>
      </c>
      <c r="J34" s="354"/>
      <c r="K34" s="363"/>
      <c r="L34" s="546"/>
      <c r="M34" s="1043"/>
      <c r="N34" s="354"/>
      <c r="O34" s="363"/>
      <c r="P34" s="546"/>
      <c r="Q34" s="1043"/>
      <c r="R34" s="354">
        <f>SUM(R32:R33)</f>
        <v>439.04381251999996</v>
      </c>
      <c r="S34" s="363"/>
      <c r="T34" s="546">
        <v>364.71682505999996</v>
      </c>
      <c r="U34" s="1043"/>
      <c r="V34" s="354">
        <f>SUM(V32:V33)</f>
        <v>34.1</v>
      </c>
      <c r="W34" s="363">
        <f>SUM(W32:W33)</f>
        <v>8.474155069582503</v>
      </c>
      <c r="X34" s="546">
        <v>30</v>
      </c>
      <c r="Y34" s="1043">
        <v>8.3426028921023345</v>
      </c>
      <c r="Z34" s="354"/>
      <c r="AA34" s="363"/>
      <c r="AB34" s="546"/>
      <c r="AC34" s="654"/>
      <c r="AD34" s="354"/>
      <c r="AE34" s="363"/>
      <c r="AF34" s="546"/>
      <c r="AG34" s="1043"/>
    </row>
    <row r="35" spans="1:33">
      <c r="A35" s="486" t="s">
        <v>226</v>
      </c>
      <c r="B35" s="335">
        <f>'L Cap local'!B35</f>
        <v>623.3743594</v>
      </c>
      <c r="C35" s="364">
        <f t="shared" ref="C35:C40" si="10">(B35/$B$72)*100</f>
        <v>5.838628102359297</v>
      </c>
      <c r="D35" s="544">
        <v>537.28349693999996</v>
      </c>
      <c r="E35" s="1042">
        <v>5.7203702290251419</v>
      </c>
      <c r="F35" s="335">
        <f>'Growth local'!B35</f>
        <v>258.38800000000003</v>
      </c>
      <c r="G35" s="364">
        <f t="shared" ref="G35:G40" si="11">(F35/$F$72)*100</f>
        <v>3.6887962007404447</v>
      </c>
      <c r="H35" s="544">
        <v>155.51473999999999</v>
      </c>
      <c r="I35" s="1042">
        <v>2.8048136926577634</v>
      </c>
      <c r="K35" s="364"/>
      <c r="L35" s="544"/>
      <c r="M35" s="1042"/>
      <c r="O35" s="364"/>
      <c r="P35" s="544"/>
      <c r="Q35" s="1042"/>
      <c r="R35" s="335">
        <f>Ind!B27</f>
        <v>307.654875</v>
      </c>
      <c r="S35" s="364"/>
      <c r="T35" s="544">
        <v>260.7166368</v>
      </c>
      <c r="U35" s="1042"/>
      <c r="V35" s="335">
        <f>FinInd!B27</f>
        <v>39.200000000000003</v>
      </c>
      <c r="W35" s="364">
        <f t="shared" ref="W35:W40" si="12">V35/$V$72*100</f>
        <v>9.7415506958250475</v>
      </c>
      <c r="X35" s="544">
        <v>33.6</v>
      </c>
      <c r="Y35" s="1042">
        <v>9.3437152391546157</v>
      </c>
      <c r="AA35" s="364"/>
      <c r="AB35" s="544"/>
      <c r="AC35" s="570"/>
      <c r="AE35" s="364"/>
      <c r="AF35" s="544"/>
      <c r="AG35" s="1042"/>
    </row>
    <row r="36" spans="1:33">
      <c r="A36" s="486" t="s">
        <v>227</v>
      </c>
      <c r="B36" s="335">
        <f>'L Cap local'!B36</f>
        <v>17.03458655</v>
      </c>
      <c r="C36" s="364">
        <f t="shared" si="10"/>
        <v>0.15954877553614968</v>
      </c>
      <c r="D36" s="544">
        <v>12.12021946</v>
      </c>
      <c r="E36" s="1042">
        <v>0.12904201034110249</v>
      </c>
      <c r="F36" s="335">
        <f>'Growth local'!B36</f>
        <v>26.996000000000002</v>
      </c>
      <c r="G36" s="364">
        <f t="shared" si="11"/>
        <v>0.38540002722722821</v>
      </c>
      <c r="H36" s="544">
        <v>29.682299999999998</v>
      </c>
      <c r="I36" s="1042">
        <v>0.53534038940344519</v>
      </c>
      <c r="K36" s="364"/>
      <c r="L36" s="544"/>
      <c r="M36" s="1042"/>
      <c r="O36" s="364"/>
      <c r="P36" s="544"/>
      <c r="Q36" s="1042"/>
      <c r="R36" s="335">
        <f>Ind!B28</f>
        <v>42.379999999999995</v>
      </c>
      <c r="S36" s="364"/>
      <c r="T36" s="544">
        <v>39.423199339999996</v>
      </c>
      <c r="U36" s="1042"/>
      <c r="V36" s="335">
        <f>FinInd!B28</f>
        <v>3.3</v>
      </c>
      <c r="W36" s="364">
        <f t="shared" si="12"/>
        <v>0.82007952286282282</v>
      </c>
      <c r="X36" s="544">
        <v>3</v>
      </c>
      <c r="Y36" s="1042">
        <v>0.83426028921023343</v>
      </c>
      <c r="AA36" s="364"/>
      <c r="AB36" s="544"/>
      <c r="AC36" s="570"/>
      <c r="AE36" s="364"/>
      <c r="AF36" s="544"/>
      <c r="AG36" s="1042"/>
    </row>
    <row r="37" spans="1:33">
      <c r="A37" s="486" t="s">
        <v>228</v>
      </c>
      <c r="B37" s="335">
        <f>'L Cap local'!B37</f>
        <v>210.91897328000002</v>
      </c>
      <c r="C37" s="364">
        <f t="shared" si="10"/>
        <v>1.9755022421818553</v>
      </c>
      <c r="D37" s="544">
        <v>179.03946399999998</v>
      </c>
      <c r="E37" s="1042">
        <v>1.9062041278379169</v>
      </c>
      <c r="F37" s="335">
        <f>'Growth local'!B37</f>
        <v>249.37842000000001</v>
      </c>
      <c r="G37" s="364">
        <f t="shared" si="11"/>
        <v>3.5601737241770319</v>
      </c>
      <c r="H37" s="544">
        <v>195.87275500000001</v>
      </c>
      <c r="I37" s="1042">
        <v>3.5326978345756772</v>
      </c>
      <c r="K37" s="364"/>
      <c r="L37" s="544"/>
      <c r="M37" s="1042"/>
      <c r="O37" s="364"/>
      <c r="P37" s="544"/>
      <c r="Q37" s="1042"/>
      <c r="R37" s="335">
        <f>Ind!B29</f>
        <v>132.0157006</v>
      </c>
      <c r="S37" s="364"/>
      <c r="T37" s="544">
        <v>117.85054999999998</v>
      </c>
      <c r="U37" s="1042"/>
      <c r="V37" s="335">
        <f>FinInd!B29</f>
        <v>8.4</v>
      </c>
      <c r="W37" s="364">
        <f t="shared" si="12"/>
        <v>2.0874751491053676</v>
      </c>
      <c r="X37" s="544">
        <v>3.6</v>
      </c>
      <c r="Y37" s="1042">
        <v>1.0011123470522802</v>
      </c>
      <c r="AA37" s="364"/>
      <c r="AB37" s="544"/>
      <c r="AC37" s="570"/>
      <c r="AE37" s="364"/>
      <c r="AF37" s="544"/>
      <c r="AG37" s="1042"/>
    </row>
    <row r="38" spans="1:33">
      <c r="A38" s="486" t="s">
        <v>229</v>
      </c>
      <c r="B38" s="335">
        <f>'L Cap local'!B38</f>
        <v>26.047000000000001</v>
      </c>
      <c r="C38" s="364">
        <f t="shared" si="10"/>
        <v>0.24396054134874734</v>
      </c>
      <c r="D38" s="544">
        <v>31.27</v>
      </c>
      <c r="E38" s="1042">
        <v>0.33292661710320837</v>
      </c>
      <c r="F38" s="335">
        <f>'Growth local'!B38</f>
        <v>4</v>
      </c>
      <c r="G38" s="364">
        <f t="shared" si="11"/>
        <v>5.7104760294447797E-2</v>
      </c>
      <c r="H38" s="544">
        <v>58.2</v>
      </c>
      <c r="I38" s="1042">
        <v>1.0496764288239293</v>
      </c>
      <c r="K38" s="364"/>
      <c r="L38" s="544"/>
      <c r="M38" s="1042"/>
      <c r="O38" s="364"/>
      <c r="P38" s="544"/>
      <c r="Q38" s="1042"/>
      <c r="R38" s="335">
        <f>Ind!B30</f>
        <v>0</v>
      </c>
      <c r="S38" s="364"/>
      <c r="T38" s="544">
        <v>0</v>
      </c>
      <c r="U38" s="1042"/>
      <c r="V38" s="335">
        <f>FinInd!B30</f>
        <v>0</v>
      </c>
      <c r="W38" s="364">
        <f t="shared" si="12"/>
        <v>0</v>
      </c>
      <c r="X38" s="544">
        <v>0</v>
      </c>
      <c r="Y38" s="1042">
        <v>0</v>
      </c>
      <c r="AA38" s="364"/>
      <c r="AB38" s="544"/>
      <c r="AC38" s="570"/>
      <c r="AE38" s="364"/>
      <c r="AF38" s="544"/>
      <c r="AG38" s="1042"/>
    </row>
    <row r="39" spans="1:33">
      <c r="A39" s="486" t="s">
        <v>230</v>
      </c>
      <c r="B39" s="335">
        <f>'L Cap local'!B39</f>
        <v>2.1</v>
      </c>
      <c r="C39" s="364">
        <f t="shared" si="10"/>
        <v>1.9668949853433006E-2</v>
      </c>
      <c r="D39" s="544">
        <v>0</v>
      </c>
      <c r="E39" s="1042">
        <v>0</v>
      </c>
      <c r="F39" s="335">
        <f>'Growth local'!B39</f>
        <v>53.611990799999994</v>
      </c>
      <c r="G39" s="364">
        <f t="shared" si="11"/>
        <v>0.76537497088553508</v>
      </c>
      <c r="H39" s="544">
        <v>53.5002104</v>
      </c>
      <c r="I39" s="1042">
        <v>0.96491253941582178</v>
      </c>
      <c r="K39" s="364"/>
      <c r="L39" s="544"/>
      <c r="M39" s="1042"/>
      <c r="O39" s="364"/>
      <c r="P39" s="544"/>
      <c r="Q39" s="1042"/>
      <c r="R39" s="335">
        <f>Ind!B31</f>
        <v>50.464671199999998</v>
      </c>
      <c r="S39" s="364"/>
      <c r="T39" s="544">
        <v>49.757166400000003</v>
      </c>
      <c r="U39" s="1042"/>
      <c r="V39" s="335">
        <f>FinInd!B31</f>
        <v>0</v>
      </c>
      <c r="W39" s="364">
        <f t="shared" si="12"/>
        <v>0</v>
      </c>
      <c r="X39" s="544">
        <v>0</v>
      </c>
      <c r="Y39" s="1042">
        <v>0</v>
      </c>
      <c r="AA39" s="364"/>
      <c r="AB39" s="544"/>
      <c r="AC39" s="570"/>
      <c r="AE39" s="364"/>
      <c r="AF39" s="544"/>
      <c r="AG39" s="1042"/>
    </row>
    <row r="40" spans="1:33" ht="13.5" thickBot="1">
      <c r="A40" s="486" t="s">
        <v>231</v>
      </c>
      <c r="B40" s="335">
        <f>'L Cap local'!B40</f>
        <v>0</v>
      </c>
      <c r="C40" s="364">
        <f t="shared" si="10"/>
        <v>0</v>
      </c>
      <c r="D40" s="544">
        <v>0</v>
      </c>
      <c r="E40" s="1042">
        <v>0</v>
      </c>
      <c r="F40" s="335">
        <f>'Growth local'!B40</f>
        <v>0</v>
      </c>
      <c r="G40" s="364">
        <f t="shared" si="11"/>
        <v>0</v>
      </c>
      <c r="H40" s="544">
        <v>0</v>
      </c>
      <c r="I40" s="1042">
        <v>0</v>
      </c>
      <c r="K40" s="364"/>
      <c r="L40" s="544"/>
      <c r="M40" s="1042"/>
      <c r="O40" s="364"/>
      <c r="P40" s="544"/>
      <c r="Q40" s="1042"/>
      <c r="R40" s="335">
        <f>Ind!B32</f>
        <v>0</v>
      </c>
      <c r="S40" s="364"/>
      <c r="T40" s="544">
        <v>0</v>
      </c>
      <c r="U40" s="1042"/>
      <c r="V40" s="335">
        <f>FinInd!B32</f>
        <v>0</v>
      </c>
      <c r="W40" s="364">
        <f t="shared" si="12"/>
        <v>0</v>
      </c>
      <c r="X40" s="544">
        <v>0</v>
      </c>
      <c r="Y40" s="1042">
        <v>0</v>
      </c>
      <c r="AA40" s="364"/>
      <c r="AB40" s="544"/>
      <c r="AC40" s="570"/>
      <c r="AE40" s="364"/>
      <c r="AF40" s="544"/>
      <c r="AG40" s="1042"/>
    </row>
    <row r="41" spans="1:33" ht="13.5" thickBot="1">
      <c r="A41" s="355" t="s">
        <v>232</v>
      </c>
      <c r="B41" s="353">
        <f t="shared" ref="B41:G41" si="13">SUM(B35:B40)</f>
        <v>879.47491923000007</v>
      </c>
      <c r="C41" s="363">
        <f t="shared" si="13"/>
        <v>8.2373086112794827</v>
      </c>
      <c r="D41" s="546">
        <v>759.71318039999994</v>
      </c>
      <c r="E41" s="1043">
        <v>8.0885429843073702</v>
      </c>
      <c r="F41" s="354">
        <f t="shared" si="13"/>
        <v>592.37441079999996</v>
      </c>
      <c r="G41" s="363">
        <f t="shared" si="13"/>
        <v>8.4568496833246876</v>
      </c>
      <c r="H41" s="546">
        <v>492.7700054</v>
      </c>
      <c r="I41" s="1043">
        <v>8.8874408848766375</v>
      </c>
      <c r="J41" s="354"/>
      <c r="K41" s="363"/>
      <c r="L41" s="546"/>
      <c r="M41" s="1043"/>
      <c r="N41" s="354"/>
      <c r="O41" s="363"/>
      <c r="P41" s="546"/>
      <c r="Q41" s="1043"/>
      <c r="R41" s="354">
        <f>SUM(R35:R40)</f>
        <v>532.5152468</v>
      </c>
      <c r="S41" s="363"/>
      <c r="T41" s="546">
        <v>467.74755254000002</v>
      </c>
      <c r="U41" s="1043"/>
      <c r="V41" s="354">
        <f>SUM(V35:V40)</f>
        <v>50.9</v>
      </c>
      <c r="W41" s="363">
        <f>SUM(W35:W40)</f>
        <v>12.649105367793238</v>
      </c>
      <c r="X41" s="546">
        <v>40.200000000000003</v>
      </c>
      <c r="Y41" s="1043">
        <v>11.179087875417128</v>
      </c>
      <c r="Z41" s="354"/>
      <c r="AA41" s="363"/>
      <c r="AB41" s="546"/>
      <c r="AC41" s="654"/>
      <c r="AD41" s="354"/>
      <c r="AE41" s="363"/>
      <c r="AF41" s="546"/>
      <c r="AG41" s="1043"/>
    </row>
    <row r="42" spans="1:33">
      <c r="A42" s="486" t="s">
        <v>233</v>
      </c>
      <c r="B42" s="335">
        <f>'L Cap local'!B42</f>
        <v>270.85026889</v>
      </c>
      <c r="C42" s="364">
        <f>(B42/$B$72)*100</f>
        <v>2.5368287412315502</v>
      </c>
      <c r="D42" s="544">
        <v>220.37929165</v>
      </c>
      <c r="E42" s="1042">
        <v>2.3463425663139059</v>
      </c>
      <c r="F42" s="335">
        <f>'Growth local'!B42</f>
        <v>592.62494723999998</v>
      </c>
      <c r="G42" s="364">
        <f>(F42/$F$72)*100</f>
        <v>8.4604263891624942</v>
      </c>
      <c r="H42" s="544">
        <v>412.60875540000001</v>
      </c>
      <c r="I42" s="1042">
        <v>7.4416784341882831</v>
      </c>
      <c r="K42" s="364"/>
      <c r="L42" s="544"/>
      <c r="M42" s="1042"/>
      <c r="O42" s="364"/>
      <c r="P42" s="544"/>
      <c r="Q42" s="1042"/>
      <c r="R42" s="335">
        <f>Ind!B34</f>
        <v>363.27997110000001</v>
      </c>
      <c r="S42" s="364"/>
      <c r="T42" s="544">
        <v>298.0967794</v>
      </c>
      <c r="U42" s="1042"/>
      <c r="V42" s="335">
        <f>FinInd!B34</f>
        <v>44.2</v>
      </c>
      <c r="W42" s="364">
        <f>V42/$V$72*100</f>
        <v>10.984095427435387</v>
      </c>
      <c r="X42" s="544">
        <v>40.6</v>
      </c>
      <c r="Y42" s="1042">
        <v>11.29032258064516</v>
      </c>
      <c r="AA42" s="364"/>
      <c r="AB42" s="544"/>
      <c r="AC42" s="570"/>
      <c r="AE42" s="364"/>
      <c r="AF42" s="544"/>
      <c r="AG42" s="1042"/>
    </row>
    <row r="43" spans="1:33">
      <c r="A43" s="486" t="s">
        <v>234</v>
      </c>
      <c r="B43" s="335">
        <f>'L Cap local'!B43</f>
        <v>221.76531421999999</v>
      </c>
      <c r="C43" s="364">
        <f>(B43/$B$72)*100</f>
        <v>2.0770908783923776</v>
      </c>
      <c r="D43" s="544">
        <v>195.64275659999998</v>
      </c>
      <c r="E43" s="1042">
        <v>2.0829766906167055</v>
      </c>
      <c r="F43" s="335">
        <f>'Growth local'!B43</f>
        <v>88.157753999999997</v>
      </c>
      <c r="G43" s="364">
        <f>(F43/$F$72)*100</f>
        <v>1.2585568525667241</v>
      </c>
      <c r="H43" s="544">
        <v>100.48187007999999</v>
      </c>
      <c r="I43" s="1042">
        <v>1.812258600466055</v>
      </c>
      <c r="K43" s="364"/>
      <c r="L43" s="544"/>
      <c r="M43" s="1042"/>
      <c r="O43" s="364"/>
      <c r="P43" s="544"/>
      <c r="Q43" s="1042"/>
      <c r="R43" s="335">
        <f>Ind!B35</f>
        <v>164.69573906000002</v>
      </c>
      <c r="S43" s="364"/>
      <c r="T43" s="544">
        <v>134.79020503999999</v>
      </c>
      <c r="U43" s="1042"/>
      <c r="V43" s="335">
        <f>FinInd!B35</f>
        <v>8.8000000000000007</v>
      </c>
      <c r="W43" s="364">
        <f>V43/$V$72*100</f>
        <v>2.1868787276341948</v>
      </c>
      <c r="X43" s="544">
        <v>7</v>
      </c>
      <c r="Y43" s="1042">
        <v>1.9466073414905447</v>
      </c>
      <c r="AA43" s="364"/>
      <c r="AB43" s="544"/>
      <c r="AC43" s="570"/>
      <c r="AE43" s="364"/>
      <c r="AF43" s="544"/>
      <c r="AG43" s="1042"/>
    </row>
    <row r="44" spans="1:33">
      <c r="A44" s="486" t="s">
        <v>235</v>
      </c>
      <c r="B44" s="335">
        <f>'L Cap local'!B44</f>
        <v>0</v>
      </c>
      <c r="C44" s="364">
        <f>(B44/$B$72)*100</f>
        <v>0</v>
      </c>
      <c r="D44" s="544">
        <v>0</v>
      </c>
      <c r="E44" s="1042">
        <v>0</v>
      </c>
      <c r="F44" s="335">
        <f>'Growth local'!B44</f>
        <v>79.818866350000008</v>
      </c>
      <c r="G44" s="364">
        <f>(F44/$F$72)*100</f>
        <v>1.1395093074728291</v>
      </c>
      <c r="H44" s="544">
        <v>91.193637999999993</v>
      </c>
      <c r="I44" s="1042">
        <v>1.6447390423935078</v>
      </c>
      <c r="K44" s="364"/>
      <c r="L44" s="544"/>
      <c r="M44" s="1042"/>
      <c r="O44" s="364"/>
      <c r="P44" s="544"/>
      <c r="Q44" s="1042"/>
      <c r="R44" s="335">
        <f>Ind!B36</f>
        <v>61.83334</v>
      </c>
      <c r="S44" s="364"/>
      <c r="T44" s="544">
        <v>97.220533000000003</v>
      </c>
      <c r="U44" s="1042"/>
      <c r="V44" s="335">
        <f>FinInd!B36</f>
        <v>0</v>
      </c>
      <c r="W44" s="364">
        <f>V44/$V$72*100</f>
        <v>0</v>
      </c>
      <c r="X44" s="544">
        <v>0</v>
      </c>
      <c r="Y44" s="1042">
        <v>0</v>
      </c>
      <c r="AA44" s="364"/>
      <c r="AB44" s="544"/>
      <c r="AC44" s="570"/>
      <c r="AE44" s="364"/>
      <c r="AF44" s="544"/>
      <c r="AG44" s="1042"/>
    </row>
    <row r="45" spans="1:33">
      <c r="A45" s="486" t="s">
        <v>236</v>
      </c>
      <c r="B45" s="335">
        <f>'L Cap local'!B45</f>
        <v>77.991</v>
      </c>
      <c r="C45" s="364">
        <f>(B45/$B$72)*100</f>
        <v>0.7304766990567112</v>
      </c>
      <c r="D45" s="544">
        <v>108.28</v>
      </c>
      <c r="E45" s="1042">
        <v>1.1528395938578639</v>
      </c>
      <c r="F45" s="335">
        <f>'Growth local'!B45</f>
        <v>64.278303999999991</v>
      </c>
      <c r="G45" s="364">
        <f>(F45/$F$72)*100</f>
        <v>0.91764928551341129</v>
      </c>
      <c r="H45" s="544">
        <v>77.691999999999993</v>
      </c>
      <c r="I45" s="1042">
        <v>1.4012278540925893</v>
      </c>
      <c r="K45" s="364"/>
      <c r="L45" s="544"/>
      <c r="M45" s="1042"/>
      <c r="O45" s="364"/>
      <c r="P45" s="544"/>
      <c r="Q45" s="1042"/>
      <c r="R45" s="335">
        <f>Ind!B37</f>
        <v>99.905683400000001</v>
      </c>
      <c r="S45" s="364"/>
      <c r="T45" s="544">
        <v>29.847157320000001</v>
      </c>
      <c r="U45" s="1042"/>
      <c r="V45" s="335">
        <f>FinInd!B37</f>
        <v>2</v>
      </c>
      <c r="W45" s="364">
        <f>V45/$V$72*100</f>
        <v>0.4970178926441351</v>
      </c>
      <c r="X45" s="544">
        <v>5.3</v>
      </c>
      <c r="Y45" s="1042">
        <v>1.4738598442714124</v>
      </c>
      <c r="AA45" s="364"/>
      <c r="AB45" s="544"/>
      <c r="AC45" s="570"/>
      <c r="AE45" s="364"/>
      <c r="AF45" s="544"/>
      <c r="AG45" s="1042"/>
    </row>
    <row r="46" spans="1:33" ht="13.5" thickBot="1">
      <c r="A46" s="486" t="s">
        <v>237</v>
      </c>
      <c r="B46" s="335">
        <f>'L Cap local'!B46</f>
        <v>116.13028687999999</v>
      </c>
      <c r="C46" s="364">
        <f>(B46/$B$72)*100</f>
        <v>1.0876956138607183</v>
      </c>
      <c r="D46" s="544">
        <v>101.903136</v>
      </c>
      <c r="E46" s="1042">
        <v>1.0849461573613102</v>
      </c>
      <c r="F46" s="335">
        <f>'Growth local'!B46</f>
        <v>260.34681158000001</v>
      </c>
      <c r="G46" s="364">
        <f>(F46/$F$72)*100</f>
        <v>3.7167605671749171</v>
      </c>
      <c r="H46" s="544">
        <v>343.82749049999995</v>
      </c>
      <c r="I46" s="1042">
        <v>6.201161724390607</v>
      </c>
      <c r="K46" s="364"/>
      <c r="L46" s="544"/>
      <c r="M46" s="1042"/>
      <c r="O46" s="364"/>
      <c r="P46" s="544"/>
      <c r="Q46" s="1042"/>
      <c r="R46" s="335">
        <f>Ind!B38</f>
        <v>93.652130499999998</v>
      </c>
      <c r="S46" s="364"/>
      <c r="T46" s="544">
        <v>69.470497199999997</v>
      </c>
      <c r="U46" s="1042"/>
      <c r="V46" s="335">
        <f>FinInd!B38</f>
        <v>18.5</v>
      </c>
      <c r="W46" s="364">
        <f>V46/$V$72*100</f>
        <v>4.5974155069582494</v>
      </c>
      <c r="X46" s="544">
        <v>14.1</v>
      </c>
      <c r="Y46" s="1042">
        <v>3.921023359288097</v>
      </c>
      <c r="AA46" s="364"/>
      <c r="AB46" s="544"/>
      <c r="AC46" s="570"/>
      <c r="AE46" s="364"/>
      <c r="AF46" s="544"/>
      <c r="AG46" s="1042"/>
    </row>
    <row r="47" spans="1:33" ht="13.5" thickBot="1">
      <c r="A47" s="355" t="s">
        <v>238</v>
      </c>
      <c r="B47" s="353">
        <f t="shared" ref="B47:G47" si="14">SUM(B42:B46)</f>
        <v>686.73686998999995</v>
      </c>
      <c r="C47" s="363">
        <f t="shared" si="14"/>
        <v>6.4320919325413577</v>
      </c>
      <c r="D47" s="546">
        <v>626.20518425</v>
      </c>
      <c r="E47" s="1043">
        <v>6.667105008149786</v>
      </c>
      <c r="F47" s="354">
        <f t="shared" si="14"/>
        <v>1085.2266831699999</v>
      </c>
      <c r="G47" s="363">
        <f t="shared" si="14"/>
        <v>15.492902401890376</v>
      </c>
      <c r="H47" s="546">
        <v>1025.8037539799998</v>
      </c>
      <c r="I47" s="1043">
        <v>18.501065655531043</v>
      </c>
      <c r="J47" s="354"/>
      <c r="K47" s="363"/>
      <c r="L47" s="546"/>
      <c r="M47" s="1043"/>
      <c r="N47" s="354"/>
      <c r="O47" s="363"/>
      <c r="P47" s="546"/>
      <c r="Q47" s="1043"/>
      <c r="R47" s="354">
        <f>SUM(R42:R46)</f>
        <v>783.36686406000013</v>
      </c>
      <c r="S47" s="363"/>
      <c r="T47" s="546">
        <v>629.42517195999994</v>
      </c>
      <c r="U47" s="1043"/>
      <c r="V47" s="354">
        <f>SUM(V42:V46)</f>
        <v>73.5</v>
      </c>
      <c r="W47" s="363">
        <f>SUM(W42:W46)</f>
        <v>18.265407554671967</v>
      </c>
      <c r="X47" s="546">
        <v>67</v>
      </c>
      <c r="Y47" s="1043">
        <v>18.631813125695214</v>
      </c>
      <c r="Z47" s="354"/>
      <c r="AA47" s="363"/>
      <c r="AB47" s="546"/>
      <c r="AC47" s="654"/>
      <c r="AD47" s="354"/>
      <c r="AE47" s="363"/>
      <c r="AF47" s="546"/>
      <c r="AG47" s="1043"/>
    </row>
    <row r="48" spans="1:33">
      <c r="A48" s="486" t="s">
        <v>239</v>
      </c>
      <c r="B48" s="335">
        <f>'L Cap local'!B48</f>
        <v>40.650828400000002</v>
      </c>
      <c r="C48" s="364">
        <f>(B48/$B$72)*100</f>
        <v>0.3807424310952906</v>
      </c>
      <c r="D48" s="544">
        <v>37.545989599999999</v>
      </c>
      <c r="E48" s="1042">
        <v>0.39974606022770204</v>
      </c>
      <c r="F48" s="335">
        <f>'Growth local'!B48</f>
        <v>91.127410650000002</v>
      </c>
      <c r="G48" s="364">
        <f>(F48/$F$72)*100</f>
        <v>1.3009522353554899</v>
      </c>
      <c r="H48" s="544">
        <v>75.137675000000002</v>
      </c>
      <c r="I48" s="1042">
        <v>1.3551588722359624</v>
      </c>
      <c r="K48" s="364"/>
      <c r="L48" s="544"/>
      <c r="M48" s="1042"/>
      <c r="O48" s="364"/>
      <c r="P48" s="544"/>
      <c r="Q48" s="1042"/>
      <c r="R48" s="335">
        <f>Ind!B40</f>
        <v>87.560521350000002</v>
      </c>
      <c r="S48" s="364"/>
      <c r="T48" s="544">
        <v>65.316275000000005</v>
      </c>
      <c r="U48" s="1042"/>
      <c r="V48" s="335">
        <f>FinInd!B40</f>
        <v>1.2</v>
      </c>
      <c r="W48" s="364">
        <f>V48/$V$72*100</f>
        <v>0.29821073558648103</v>
      </c>
      <c r="X48" s="544">
        <v>1</v>
      </c>
      <c r="Y48" s="1042">
        <v>0.27808676307007779</v>
      </c>
      <c r="AA48" s="364"/>
      <c r="AB48" s="544"/>
      <c r="AC48" s="570"/>
      <c r="AE48" s="364"/>
      <c r="AF48" s="544"/>
      <c r="AG48" s="1042"/>
    </row>
    <row r="49" spans="1:33" ht="13.5" thickBot="1">
      <c r="A49" s="486" t="s">
        <v>240</v>
      </c>
      <c r="B49" s="335">
        <f>'L Cap local'!B49</f>
        <v>680.56661925999992</v>
      </c>
      <c r="C49" s="364">
        <f>(B49/$B$72)*100</f>
        <v>6.3743003362596999</v>
      </c>
      <c r="D49" s="544">
        <v>590.29934179999998</v>
      </c>
      <c r="E49" s="1042">
        <v>6.2848213285489134</v>
      </c>
      <c r="F49" s="335">
        <f>'Growth local'!B49</f>
        <v>702.80906436000009</v>
      </c>
      <c r="G49" s="364">
        <f>(F49/$F$72)*100</f>
        <v>10.033435788260736</v>
      </c>
      <c r="H49" s="544">
        <v>523.21212134999996</v>
      </c>
      <c r="I49" s="1042">
        <v>9.4364850696917557</v>
      </c>
      <c r="K49" s="364"/>
      <c r="L49" s="544"/>
      <c r="M49" s="1042"/>
      <c r="O49" s="364"/>
      <c r="P49" s="544"/>
      <c r="Q49" s="1042"/>
      <c r="R49" s="335">
        <f>Ind!B41</f>
        <v>342.83219120000001</v>
      </c>
      <c r="S49" s="364"/>
      <c r="T49" s="544">
        <v>290.61921800000005</v>
      </c>
      <c r="U49" s="1042"/>
      <c r="V49" s="335">
        <f>FinInd!B41</f>
        <v>43.7</v>
      </c>
      <c r="W49" s="364">
        <f>V49/$V$72*100</f>
        <v>10.859840954274352</v>
      </c>
      <c r="X49" s="544">
        <v>35.1</v>
      </c>
      <c r="Y49" s="1042">
        <v>9.7608453837597313</v>
      </c>
      <c r="AA49" s="364"/>
      <c r="AB49" s="544"/>
      <c r="AC49" s="570"/>
      <c r="AE49" s="364"/>
      <c r="AF49" s="544"/>
      <c r="AG49" s="1042"/>
    </row>
    <row r="50" spans="1:33" ht="13.5" thickBot="1">
      <c r="A50" s="355" t="s">
        <v>241</v>
      </c>
      <c r="B50" s="353">
        <f t="shared" ref="B50:G50" si="15">SUM(B48:B49)</f>
        <v>721.21744765999995</v>
      </c>
      <c r="C50" s="363">
        <f t="shared" si="15"/>
        <v>6.7550427673549907</v>
      </c>
      <c r="D50" s="546">
        <v>627.84533139999996</v>
      </c>
      <c r="E50" s="1043">
        <v>6.6845673887766157</v>
      </c>
      <c r="F50" s="354">
        <f t="shared" si="15"/>
        <v>793.93647501000009</v>
      </c>
      <c r="G50" s="363">
        <f t="shared" si="15"/>
        <v>11.334388023616226</v>
      </c>
      <c r="H50" s="546">
        <v>598.34979634999991</v>
      </c>
      <c r="I50" s="1043">
        <v>10.791643941927719</v>
      </c>
      <c r="J50" s="354"/>
      <c r="K50" s="363"/>
      <c r="L50" s="546"/>
      <c r="M50" s="1043"/>
      <c r="N50" s="354"/>
      <c r="O50" s="363"/>
      <c r="P50" s="546"/>
      <c r="Q50" s="1043"/>
      <c r="R50" s="354">
        <f>SUM(R48:R49)</f>
        <v>430.39271255</v>
      </c>
      <c r="S50" s="363"/>
      <c r="T50" s="546">
        <v>355.93549300000006</v>
      </c>
      <c r="U50" s="1043"/>
      <c r="V50" s="354">
        <f>SUM(V48:V49)</f>
        <v>44.900000000000006</v>
      </c>
      <c r="W50" s="363">
        <f>SUM(W48:W49)</f>
        <v>11.158051689860834</v>
      </c>
      <c r="X50" s="546">
        <v>36.1</v>
      </c>
      <c r="Y50" s="1043">
        <v>10.03893214682981</v>
      </c>
      <c r="Z50" s="354"/>
      <c r="AA50" s="363"/>
      <c r="AB50" s="546"/>
      <c r="AC50" s="654"/>
      <c r="AD50" s="354"/>
      <c r="AE50" s="363"/>
      <c r="AF50" s="546"/>
      <c r="AG50" s="1043"/>
    </row>
    <row r="51" spans="1:33">
      <c r="A51" s="486" t="s">
        <v>242</v>
      </c>
      <c r="B51" s="335">
        <f>'L Cap local'!B51</f>
        <v>0</v>
      </c>
      <c r="C51" s="364">
        <f>(B51/$B$72)*100</f>
        <v>0</v>
      </c>
      <c r="D51" s="544">
        <v>0</v>
      </c>
      <c r="E51" s="1042">
        <v>0</v>
      </c>
      <c r="F51" s="335">
        <f>'Growth local'!B51</f>
        <v>0</v>
      </c>
      <c r="G51" s="364">
        <f>(F51/$F$72)*100</f>
        <v>0</v>
      </c>
      <c r="H51" s="544">
        <v>0</v>
      </c>
      <c r="I51" s="1042">
        <v>0</v>
      </c>
      <c r="K51" s="364"/>
      <c r="L51" s="544"/>
      <c r="M51" s="1042"/>
      <c r="O51" s="364"/>
      <c r="P51" s="544"/>
      <c r="Q51" s="1042"/>
      <c r="R51" s="335">
        <f>Ind!B43</f>
        <v>0</v>
      </c>
      <c r="S51" s="364"/>
      <c r="T51" s="544">
        <v>0</v>
      </c>
      <c r="U51" s="1042"/>
      <c r="V51" s="335">
        <f>FinInd!B43</f>
        <v>0</v>
      </c>
      <c r="W51" s="364">
        <f>V51/$V$72*100</f>
        <v>0</v>
      </c>
      <c r="X51" s="544">
        <v>0</v>
      </c>
      <c r="Y51" s="1042">
        <v>0</v>
      </c>
      <c r="AA51" s="364"/>
      <c r="AB51" s="544"/>
      <c r="AC51" s="570"/>
      <c r="AE51" s="364"/>
      <c r="AF51" s="544"/>
      <c r="AG51" s="1042"/>
    </row>
    <row r="52" spans="1:33">
      <c r="A52" s="486" t="s">
        <v>243</v>
      </c>
      <c r="B52" s="335">
        <f>'L Cap local'!B52</f>
        <v>0</v>
      </c>
      <c r="C52" s="364">
        <f>(B52/$B$72)*100</f>
        <v>0</v>
      </c>
      <c r="D52" s="544">
        <v>0</v>
      </c>
      <c r="E52" s="1042">
        <v>0</v>
      </c>
      <c r="F52" s="335">
        <f>'Growth local'!B52</f>
        <v>0</v>
      </c>
      <c r="G52" s="364">
        <f>(F52/$F$72)*100</f>
        <v>0</v>
      </c>
      <c r="H52" s="544">
        <v>0</v>
      </c>
      <c r="I52" s="1042">
        <v>0</v>
      </c>
      <c r="K52" s="364"/>
      <c r="L52" s="544"/>
      <c r="M52" s="1042"/>
      <c r="O52" s="364"/>
      <c r="P52" s="544"/>
      <c r="Q52" s="1042"/>
      <c r="R52" s="335">
        <f>Ind!B44</f>
        <v>0</v>
      </c>
      <c r="S52" s="364"/>
      <c r="T52" s="544">
        <v>0</v>
      </c>
      <c r="U52" s="1042"/>
      <c r="V52" s="335">
        <f>FinInd!B44</f>
        <v>0</v>
      </c>
      <c r="W52" s="364">
        <f>V52/$V$72*100</f>
        <v>0</v>
      </c>
      <c r="X52" s="544">
        <v>0</v>
      </c>
      <c r="Y52" s="1042">
        <v>0</v>
      </c>
      <c r="AA52" s="364"/>
      <c r="AB52" s="544"/>
      <c r="AC52" s="570"/>
      <c r="AE52" s="364"/>
      <c r="AF52" s="544"/>
      <c r="AG52" s="1042"/>
    </row>
    <row r="53" spans="1:33" ht="13.5" thickBot="1">
      <c r="A53" s="486" t="s">
        <v>244</v>
      </c>
      <c r="B53" s="335">
        <f>'L Cap local'!B53</f>
        <v>0</v>
      </c>
      <c r="C53" s="364">
        <f>(B53/$B$72)*100</f>
        <v>0</v>
      </c>
      <c r="D53" s="544">
        <v>0</v>
      </c>
      <c r="E53" s="1042">
        <v>0</v>
      </c>
      <c r="F53" s="335">
        <f>'Growth local'!B53</f>
        <v>0</v>
      </c>
      <c r="G53" s="364">
        <f>(F53/$F$72)*100</f>
        <v>0</v>
      </c>
      <c r="H53" s="544">
        <v>0</v>
      </c>
      <c r="I53" s="1042">
        <v>0</v>
      </c>
      <c r="K53" s="364"/>
      <c r="L53" s="544"/>
      <c r="M53" s="1042"/>
      <c r="O53" s="364"/>
      <c r="P53" s="544"/>
      <c r="Q53" s="1042"/>
      <c r="R53" s="335">
        <f>Ind!B45</f>
        <v>0</v>
      </c>
      <c r="S53" s="364"/>
      <c r="T53" s="544">
        <v>0</v>
      </c>
      <c r="U53" s="1042"/>
      <c r="V53" s="335">
        <f>FinInd!B45</f>
        <v>0</v>
      </c>
      <c r="W53" s="364">
        <f>V53/$V$72*100</f>
        <v>0</v>
      </c>
      <c r="X53" s="544">
        <v>0</v>
      </c>
      <c r="Y53" s="1042">
        <v>0</v>
      </c>
      <c r="AA53" s="364"/>
      <c r="AB53" s="544"/>
      <c r="AC53" s="570"/>
      <c r="AE53" s="364"/>
      <c r="AF53" s="544"/>
      <c r="AG53" s="1042"/>
    </row>
    <row r="54" spans="1:33" ht="13.5" thickBot="1">
      <c r="A54" s="355" t="s">
        <v>245</v>
      </c>
      <c r="B54" s="353">
        <f t="shared" ref="B54:G54" si="16">SUM(B51:B53)</f>
        <v>0</v>
      </c>
      <c r="C54" s="363">
        <f t="shared" si="16"/>
        <v>0</v>
      </c>
      <c r="D54" s="546">
        <v>0</v>
      </c>
      <c r="E54" s="1043">
        <v>0</v>
      </c>
      <c r="F54" s="354">
        <f t="shared" si="16"/>
        <v>0</v>
      </c>
      <c r="G54" s="363">
        <f t="shared" si="16"/>
        <v>0</v>
      </c>
      <c r="H54" s="546">
        <v>0</v>
      </c>
      <c r="I54" s="1043">
        <v>0</v>
      </c>
      <c r="J54" s="354"/>
      <c r="K54" s="363"/>
      <c r="L54" s="546"/>
      <c r="M54" s="1043"/>
      <c r="N54" s="354"/>
      <c r="O54" s="363"/>
      <c r="P54" s="546"/>
      <c r="Q54" s="1043"/>
      <c r="R54" s="354">
        <f>SUM(R51:R53)</f>
        <v>0</v>
      </c>
      <c r="S54" s="363"/>
      <c r="T54" s="546">
        <v>0</v>
      </c>
      <c r="U54" s="1043"/>
      <c r="V54" s="354">
        <f>SUM(V51:V53)</f>
        <v>0</v>
      </c>
      <c r="W54" s="363">
        <f>SUM(W51:W53)</f>
        <v>0</v>
      </c>
      <c r="X54" s="546">
        <v>0</v>
      </c>
      <c r="Y54" s="1043">
        <v>0</v>
      </c>
      <c r="Z54" s="354"/>
      <c r="AA54" s="363"/>
      <c r="AB54" s="546"/>
      <c r="AC54" s="654"/>
      <c r="AD54" s="354"/>
      <c r="AE54" s="363"/>
      <c r="AF54" s="546"/>
      <c r="AG54" s="1043"/>
    </row>
    <row r="55" spans="1:33">
      <c r="A55" s="486" t="s">
        <v>246</v>
      </c>
      <c r="B55" s="335">
        <f>'L Cap local'!B55</f>
        <v>1492.8675663499998</v>
      </c>
      <c r="C55" s="364">
        <f t="shared" ref="C55:C61" si="17">(B55/$B$72)*100</f>
        <v>13.982446333502246</v>
      </c>
      <c r="D55" s="544">
        <v>1446.6736268900002</v>
      </c>
      <c r="E55" s="1042">
        <v>15.402499413268847</v>
      </c>
      <c r="F55" s="335">
        <f>'Growth local'!B55</f>
        <v>893.0722877500001</v>
      </c>
      <c r="G55" s="364">
        <f t="shared" ref="G55:G61" si="18">(F55/$F$72)*100</f>
        <v>12.749669729394467</v>
      </c>
      <c r="H55" s="544">
        <v>811.62720723000007</v>
      </c>
      <c r="I55" s="1042">
        <v>14.638246536452328</v>
      </c>
      <c r="K55" s="364"/>
      <c r="L55" s="544"/>
      <c r="M55" s="1042"/>
      <c r="O55" s="364"/>
      <c r="P55" s="544"/>
      <c r="Q55" s="1042"/>
      <c r="R55" s="335">
        <f>Ind!B47</f>
        <v>4.0000000000000001E-3</v>
      </c>
      <c r="S55" s="364"/>
      <c r="T55" s="544">
        <v>0</v>
      </c>
      <c r="U55" s="1042"/>
      <c r="V55" s="335">
        <f>FinInd!B47</f>
        <v>94.7</v>
      </c>
      <c r="W55" s="364">
        <f t="shared" ref="W55:W61" si="19">V55/$V$72*100</f>
        <v>23.533797216699799</v>
      </c>
      <c r="X55" s="544">
        <v>85.2</v>
      </c>
      <c r="Y55" s="1042">
        <v>23.69299221357063</v>
      </c>
      <c r="Z55" s="335">
        <f>'Finsec local'!B14</f>
        <v>1649.6770173</v>
      </c>
      <c r="AA55" s="364">
        <f>Z55/$Z$72*100</f>
        <v>45.724749440957105</v>
      </c>
      <c r="AB55" s="544">
        <v>1593.78402751</v>
      </c>
      <c r="AC55" s="570">
        <v>48.150838986854488</v>
      </c>
      <c r="AE55" s="364"/>
      <c r="AF55" s="544"/>
      <c r="AG55" s="1042"/>
    </row>
    <row r="56" spans="1:33">
      <c r="A56" s="486" t="s">
        <v>247</v>
      </c>
      <c r="B56" s="335">
        <f>'L Cap local'!B56</f>
        <v>122.2</v>
      </c>
      <c r="C56" s="364">
        <f t="shared" si="17"/>
        <v>1.1445455581378634</v>
      </c>
      <c r="D56" s="544">
        <v>0</v>
      </c>
      <c r="E56" s="1042">
        <v>0</v>
      </c>
      <c r="F56" s="335">
        <f>'Growth local'!B56</f>
        <v>162.47</v>
      </c>
      <c r="G56" s="364">
        <f t="shared" si="18"/>
        <v>2.3194526012597336</v>
      </c>
      <c r="H56" s="544">
        <v>49.349449999999997</v>
      </c>
      <c r="I56" s="1042">
        <v>0.89005076358118629</v>
      </c>
      <c r="K56" s="364"/>
      <c r="L56" s="544"/>
      <c r="M56" s="1042"/>
      <c r="O56" s="364"/>
      <c r="P56" s="544"/>
      <c r="Q56" s="1042"/>
      <c r="R56" s="335">
        <f>Ind!B48</f>
        <v>0</v>
      </c>
      <c r="S56" s="364"/>
      <c r="T56" s="544">
        <v>0</v>
      </c>
      <c r="U56" s="1042"/>
      <c r="V56" s="335">
        <f>FinInd!B48</f>
        <v>9.5</v>
      </c>
      <c r="W56" s="364">
        <f t="shared" si="19"/>
        <v>2.3608349900596419</v>
      </c>
      <c r="X56" s="544">
        <v>10</v>
      </c>
      <c r="Y56" s="1042">
        <v>2.780867630700778</v>
      </c>
      <c r="Z56" s="335">
        <f>'Finsec local'!B15</f>
        <v>180.27571725000001</v>
      </c>
      <c r="AA56" s="364">
        <f t="shared" ref="AA56:AA61" si="20">Z56/$Z$72*100</f>
        <v>4.9967732562804112</v>
      </c>
      <c r="AB56" s="544">
        <v>155.94344262000001</v>
      </c>
      <c r="AC56" s="570">
        <v>4.7113080988661684</v>
      </c>
      <c r="AE56" s="364"/>
      <c r="AF56" s="544"/>
      <c r="AG56" s="1042"/>
    </row>
    <row r="57" spans="1:33">
      <c r="A57" s="486" t="s">
        <v>248</v>
      </c>
      <c r="B57" s="335">
        <f>'L Cap local'!B57</f>
        <v>396.17223465000001</v>
      </c>
      <c r="C57" s="364">
        <f t="shared" si="17"/>
        <v>3.7106151507873069</v>
      </c>
      <c r="D57" s="544">
        <v>490.67321320000002</v>
      </c>
      <c r="E57" s="1042">
        <v>5.2241180995790639</v>
      </c>
      <c r="F57" s="335">
        <f>'Growth local'!B57</f>
        <v>107.701415</v>
      </c>
      <c r="G57" s="364">
        <f t="shared" si="18"/>
        <v>1.5375658717369611</v>
      </c>
      <c r="H57" s="544">
        <v>236.44088600000003</v>
      </c>
      <c r="I57" s="1042">
        <v>4.2643715609011297</v>
      </c>
      <c r="K57" s="364"/>
      <c r="L57" s="544"/>
      <c r="M57" s="1042"/>
      <c r="O57" s="364"/>
      <c r="P57" s="544"/>
      <c r="Q57" s="1042"/>
      <c r="R57" s="335">
        <f>Ind!B49</f>
        <v>0</v>
      </c>
      <c r="S57" s="364"/>
      <c r="T57" s="544">
        <v>0</v>
      </c>
      <c r="U57" s="1042"/>
      <c r="V57" s="335">
        <f>FinInd!B49</f>
        <v>13.4</v>
      </c>
      <c r="W57" s="364">
        <f t="shared" si="19"/>
        <v>3.3300198807157053</v>
      </c>
      <c r="X57" s="544">
        <v>15.6</v>
      </c>
      <c r="Y57" s="1042">
        <v>4.3381535038932135</v>
      </c>
      <c r="Z57" s="335">
        <f>'Finsec local'!B16</f>
        <v>868.59198718000005</v>
      </c>
      <c r="AA57" s="364">
        <f t="shared" si="20"/>
        <v>24.075107165662835</v>
      </c>
      <c r="AB57" s="544">
        <v>766.07803763000004</v>
      </c>
      <c r="AC57" s="570">
        <v>23.144478552039036</v>
      </c>
      <c r="AE57" s="364"/>
      <c r="AF57" s="544"/>
      <c r="AG57" s="1042"/>
    </row>
    <row r="58" spans="1:33">
      <c r="A58" s="486" t="s">
        <v>249</v>
      </c>
      <c r="B58" s="335">
        <f>'L Cap local'!B58</f>
        <v>92.294298039999987</v>
      </c>
      <c r="C58" s="364">
        <f t="shared" si="17"/>
        <v>0.86444377138407602</v>
      </c>
      <c r="D58" s="544">
        <v>81.574691000000001</v>
      </c>
      <c r="E58" s="1042">
        <v>0.86851250130698876</v>
      </c>
      <c r="F58" s="335">
        <f>'Growth local'!B58</f>
        <v>80.963518000000008</v>
      </c>
      <c r="G58" s="364">
        <f t="shared" si="18"/>
        <v>1.1558505719963026</v>
      </c>
      <c r="H58" s="544">
        <v>66.148625300000006</v>
      </c>
      <c r="I58" s="1042">
        <v>1.1930352710741616</v>
      </c>
      <c r="K58" s="364"/>
      <c r="L58" s="544"/>
      <c r="M58" s="1042"/>
      <c r="O58" s="364"/>
      <c r="P58" s="544"/>
      <c r="Q58" s="1042"/>
      <c r="R58" s="335">
        <f>Ind!B50</f>
        <v>0</v>
      </c>
      <c r="S58" s="364"/>
      <c r="T58" s="544">
        <v>0</v>
      </c>
      <c r="U58" s="1042"/>
      <c r="V58" s="335">
        <f>FinInd!B50</f>
        <v>9.8000000000000007</v>
      </c>
      <c r="W58" s="364">
        <f t="shared" si="19"/>
        <v>2.4353876739562619</v>
      </c>
      <c r="X58" s="544">
        <v>9.5</v>
      </c>
      <c r="Y58" s="1042">
        <v>2.6418242491657389</v>
      </c>
      <c r="Z58" s="335">
        <f>'Finsec local'!B17</f>
        <v>198.82532469999998</v>
      </c>
      <c r="AA58" s="364">
        <f t="shared" si="20"/>
        <v>5.5109200522802473</v>
      </c>
      <c r="AB58" s="544">
        <v>152.75811799999997</v>
      </c>
      <c r="AC58" s="570">
        <v>4.6150741987573136</v>
      </c>
      <c r="AE58" s="364"/>
      <c r="AF58" s="544"/>
      <c r="AG58" s="1042"/>
    </row>
    <row r="59" spans="1:33">
      <c r="A59" s="486" t="s">
        <v>250</v>
      </c>
      <c r="B59" s="335">
        <f>'L Cap local'!B59</f>
        <v>603.5579677500001</v>
      </c>
      <c r="C59" s="364">
        <f t="shared" si="17"/>
        <v>5.6530244768165172</v>
      </c>
      <c r="D59" s="544">
        <v>567.91880190000006</v>
      </c>
      <c r="E59" s="1042">
        <v>6.0465393510033314</v>
      </c>
      <c r="F59" s="335">
        <f>'Growth local'!B59</f>
        <v>185.68599999999998</v>
      </c>
      <c r="G59" s="364">
        <f t="shared" si="18"/>
        <v>2.6508886300087084</v>
      </c>
      <c r="H59" s="544">
        <v>146.07148000000001</v>
      </c>
      <c r="I59" s="1042">
        <v>2.6344981010210651</v>
      </c>
      <c r="K59" s="364"/>
      <c r="L59" s="544"/>
      <c r="M59" s="1042"/>
      <c r="O59" s="364"/>
      <c r="P59" s="544"/>
      <c r="Q59" s="1042"/>
      <c r="R59" s="335">
        <f>Ind!B51</f>
        <v>77.286074999999997</v>
      </c>
      <c r="S59" s="364"/>
      <c r="T59" s="544">
        <v>79.780285000000006</v>
      </c>
      <c r="U59" s="1042"/>
      <c r="V59" s="335">
        <f>FinInd!B51</f>
        <v>0</v>
      </c>
      <c r="W59" s="364">
        <f t="shared" si="19"/>
        <v>0</v>
      </c>
      <c r="X59" s="544">
        <v>22.8</v>
      </c>
      <c r="Y59" s="1042">
        <v>6.340378197997774</v>
      </c>
      <c r="Z59" s="335">
        <f>'Finsec local'!B18</f>
        <v>484.44930929999998</v>
      </c>
      <c r="AA59" s="364">
        <f t="shared" si="20"/>
        <v>13.427672842798009</v>
      </c>
      <c r="AB59" s="544">
        <v>438.97966680000002</v>
      </c>
      <c r="AC59" s="570">
        <v>13.262298335121953</v>
      </c>
      <c r="AE59" s="364"/>
      <c r="AF59" s="544"/>
      <c r="AG59" s="1042"/>
    </row>
    <row r="60" spans="1:33">
      <c r="A60" s="486" t="s">
        <v>41</v>
      </c>
      <c r="B60" s="335">
        <f>'L Cap local'!B60</f>
        <v>140.73951119</v>
      </c>
      <c r="C60" s="364">
        <f t="shared" si="17"/>
        <v>1.3181897085679919</v>
      </c>
      <c r="D60" s="544">
        <v>151.14742899999999</v>
      </c>
      <c r="E60" s="1042">
        <v>1.6092421560862606</v>
      </c>
      <c r="F60" s="335">
        <f>'Growth local'!B60</f>
        <v>6.5</v>
      </c>
      <c r="G60" s="364">
        <f t="shared" si="18"/>
        <v>9.2795235478477678E-2</v>
      </c>
      <c r="H60" s="544">
        <v>0</v>
      </c>
      <c r="I60" s="1042">
        <v>0</v>
      </c>
      <c r="K60" s="364"/>
      <c r="L60" s="544"/>
      <c r="M60" s="1042"/>
      <c r="O60" s="364"/>
      <c r="P60" s="544"/>
      <c r="Q60" s="1042"/>
      <c r="R60" s="335">
        <f>Ind!B52</f>
        <v>0</v>
      </c>
      <c r="S60" s="364"/>
      <c r="T60" s="544">
        <v>0</v>
      </c>
      <c r="U60" s="1042"/>
      <c r="V60" s="335">
        <f>FinInd!B52</f>
        <v>6.1</v>
      </c>
      <c r="W60" s="364">
        <f t="shared" si="19"/>
        <v>1.5159045725646119</v>
      </c>
      <c r="X60" s="544">
        <v>9.3000000000000007</v>
      </c>
      <c r="Y60" s="1042">
        <v>2.5862068965517238</v>
      </c>
      <c r="Z60" s="335">
        <f>'Finsec local'!B19</f>
        <v>182.22330600000001</v>
      </c>
      <c r="AA60" s="364">
        <f t="shared" si="20"/>
        <v>5.0507553428791141</v>
      </c>
      <c r="AB60" s="544">
        <v>165.33855</v>
      </c>
      <c r="AC60" s="570">
        <v>4.9951497580308377</v>
      </c>
      <c r="AE60" s="364"/>
      <c r="AF60" s="544"/>
      <c r="AG60" s="1042"/>
    </row>
    <row r="61" spans="1:33" ht="13.5" thickBot="1">
      <c r="A61" s="1272" t="s">
        <v>251</v>
      </c>
      <c r="B61" s="335">
        <f>'L Cap local'!B61</f>
        <v>37.796906119999996</v>
      </c>
      <c r="C61" s="364">
        <f t="shared" si="17"/>
        <v>0.35401211956628331</v>
      </c>
      <c r="D61" s="544">
        <v>4.2688224999999997</v>
      </c>
      <c r="E61" s="1042">
        <v>4.5449460631245941E-2</v>
      </c>
      <c r="F61" s="335">
        <f>'Growth local'!B61</f>
        <v>0</v>
      </c>
      <c r="G61" s="364">
        <f t="shared" si="18"/>
        <v>0</v>
      </c>
      <c r="H61" s="544">
        <v>0</v>
      </c>
      <c r="I61" s="1042">
        <v>0</v>
      </c>
      <c r="K61" s="364"/>
      <c r="L61" s="544"/>
      <c r="M61" s="1042"/>
      <c r="O61" s="364"/>
      <c r="P61" s="544"/>
      <c r="Q61" s="1042"/>
      <c r="R61" s="335">
        <f>Ind!B53</f>
        <v>0</v>
      </c>
      <c r="S61" s="364"/>
      <c r="T61" s="544">
        <v>0</v>
      </c>
      <c r="U61" s="1042"/>
      <c r="V61" s="335">
        <f>FinInd!B53</f>
        <v>23.8</v>
      </c>
      <c r="W61" s="364">
        <f t="shared" si="19"/>
        <v>5.9145129224652075</v>
      </c>
      <c r="X61" s="544">
        <v>0</v>
      </c>
      <c r="Y61" s="1042">
        <v>0</v>
      </c>
      <c r="Z61" s="335">
        <f>'Finsec local'!B20</f>
        <v>0</v>
      </c>
      <c r="AA61" s="364">
        <f t="shared" si="20"/>
        <v>0</v>
      </c>
      <c r="AB61" s="544">
        <v>0</v>
      </c>
      <c r="AC61" s="570">
        <v>0</v>
      </c>
      <c r="AE61" s="364"/>
      <c r="AF61" s="544"/>
      <c r="AG61" s="1042"/>
    </row>
    <row r="62" spans="1:33" ht="14.25" customHeight="1" thickBot="1">
      <c r="A62" s="355" t="s">
        <v>252</v>
      </c>
      <c r="B62" s="353">
        <f t="shared" ref="B62:G62" si="21">SUM(B55:B61)</f>
        <v>2885.6284841000002</v>
      </c>
      <c r="C62" s="363">
        <f t="shared" si="21"/>
        <v>27.027277118762285</v>
      </c>
      <c r="D62" s="546">
        <v>2742.2565844900005</v>
      </c>
      <c r="E62" s="1043">
        <v>29.196360981875738</v>
      </c>
      <c r="F62" s="354">
        <f t="shared" si="21"/>
        <v>1436.39322075</v>
      </c>
      <c r="G62" s="363">
        <f t="shared" si="21"/>
        <v>20.50622263987465</v>
      </c>
      <c r="H62" s="546">
        <v>1309.6376485300002</v>
      </c>
      <c r="I62" s="1043">
        <v>23.620202233029872</v>
      </c>
      <c r="J62" s="354"/>
      <c r="K62" s="363"/>
      <c r="L62" s="546"/>
      <c r="M62" s="1043"/>
      <c r="N62" s="354"/>
      <c r="O62" s="363"/>
      <c r="P62" s="546"/>
      <c r="Q62" s="1043"/>
      <c r="R62" s="354">
        <f>SUM(R55:R61)</f>
        <v>77.290075000000002</v>
      </c>
      <c r="S62" s="363"/>
      <c r="T62" s="546">
        <v>79.780285000000006</v>
      </c>
      <c r="U62" s="1043"/>
      <c r="V62" s="354">
        <f>SUM(V55:V61)</f>
        <v>157.30000000000001</v>
      </c>
      <c r="W62" s="363">
        <f>SUM(W55:W61)</f>
        <v>39.090457256461228</v>
      </c>
      <c r="X62" s="546">
        <v>152.4</v>
      </c>
      <c r="Y62" s="1043">
        <v>42.380422691879858</v>
      </c>
      <c r="Z62" s="354">
        <f>SUM(Z55:Z61)</f>
        <v>3564.04266173</v>
      </c>
      <c r="AA62" s="363">
        <f>Z62/$Z$72*100</f>
        <v>98.785978100857704</v>
      </c>
      <c r="AB62" s="546">
        <v>3272.8818425599998</v>
      </c>
      <c r="AC62" s="654">
        <v>98.879147929669799</v>
      </c>
      <c r="AD62" s="354"/>
      <c r="AE62" s="363"/>
      <c r="AF62" s="546"/>
      <c r="AG62" s="1043"/>
    </row>
    <row r="63" spans="1:33">
      <c r="A63" s="486" t="s">
        <v>253</v>
      </c>
      <c r="B63" s="335">
        <f>'L Cap local'!B63</f>
        <v>0</v>
      </c>
      <c r="C63" s="364">
        <f>(B63/$B$72)*100</f>
        <v>0</v>
      </c>
      <c r="D63" s="544">
        <v>0</v>
      </c>
      <c r="E63" s="1042">
        <v>0</v>
      </c>
      <c r="F63" s="335">
        <f>'Growth local'!B63</f>
        <v>118.33729425</v>
      </c>
      <c r="G63" s="364">
        <f>(F63/$F$72)*100</f>
        <v>1.6894057055099463</v>
      </c>
      <c r="H63" s="544">
        <v>56.692277699999991</v>
      </c>
      <c r="I63" s="1042">
        <v>1.0224836357049909</v>
      </c>
      <c r="K63" s="364"/>
      <c r="L63" s="544"/>
      <c r="M63" s="1042"/>
      <c r="O63" s="364"/>
      <c r="P63" s="544"/>
      <c r="Q63" s="1042"/>
      <c r="R63" s="335">
        <f>Ind!B55</f>
        <v>4.3</v>
      </c>
      <c r="S63" s="364"/>
      <c r="T63" s="544">
        <v>9.67</v>
      </c>
      <c r="U63" s="1042"/>
      <c r="V63" s="335">
        <f>FinInd!B55</f>
        <v>0</v>
      </c>
      <c r="W63" s="364">
        <f>V63/$V$72*100</f>
        <v>0</v>
      </c>
      <c r="X63" s="544">
        <v>0</v>
      </c>
      <c r="Y63" s="1042">
        <v>0</v>
      </c>
      <c r="AA63" s="364"/>
      <c r="AB63" s="544"/>
      <c r="AC63" s="570"/>
      <c r="AE63" s="364"/>
      <c r="AF63" s="544"/>
      <c r="AG63" s="1042"/>
    </row>
    <row r="64" spans="1:33" ht="13.5" thickBot="1">
      <c r="A64" s="486" t="s">
        <v>254</v>
      </c>
      <c r="B64" s="335">
        <f>'L Cap local'!B64</f>
        <v>0</v>
      </c>
      <c r="C64" s="364">
        <f>(B64/$B$72)*100</f>
        <v>0</v>
      </c>
      <c r="D64" s="544">
        <v>0</v>
      </c>
      <c r="E64" s="1042">
        <v>0</v>
      </c>
      <c r="F64" s="335">
        <f>'Growth local'!B64</f>
        <v>68.231346849999994</v>
      </c>
      <c r="G64" s="364">
        <f>(F64/$F$72)*100</f>
        <v>0.97408367660914397</v>
      </c>
      <c r="H64" s="544">
        <v>84.359580029999989</v>
      </c>
      <c r="I64" s="1042">
        <v>1.5214821770270934</v>
      </c>
      <c r="K64" s="364"/>
      <c r="L64" s="544"/>
      <c r="M64" s="1042"/>
      <c r="O64" s="364"/>
      <c r="P64" s="544"/>
      <c r="Q64" s="1042"/>
      <c r="R64" s="335">
        <f>Ind!B56</f>
        <v>35.866584950000004</v>
      </c>
      <c r="S64" s="364"/>
      <c r="T64" s="544">
        <v>36.503968800000003</v>
      </c>
      <c r="U64" s="1042"/>
      <c r="V64" s="335">
        <f>FinInd!B56</f>
        <v>0</v>
      </c>
      <c r="W64" s="364">
        <f>V64/$V$72*100</f>
        <v>0</v>
      </c>
      <c r="X64" s="544">
        <v>0</v>
      </c>
      <c r="Y64" s="1042">
        <v>0</v>
      </c>
      <c r="AA64" s="364"/>
      <c r="AB64" s="544"/>
      <c r="AC64" s="570"/>
      <c r="AE64" s="364"/>
      <c r="AF64" s="544"/>
      <c r="AG64" s="1042"/>
    </row>
    <row r="65" spans="1:33" ht="14.25" customHeight="1" thickBot="1">
      <c r="A65" s="355" t="s">
        <v>255</v>
      </c>
      <c r="B65" s="353">
        <f t="shared" ref="B65:G65" si="22">SUM(B63:B64)</f>
        <v>0</v>
      </c>
      <c r="C65" s="363">
        <f t="shared" si="22"/>
        <v>0</v>
      </c>
      <c r="D65" s="546">
        <v>0</v>
      </c>
      <c r="E65" s="1043">
        <v>0</v>
      </c>
      <c r="F65" s="354">
        <f t="shared" si="22"/>
        <v>186.56864109999998</v>
      </c>
      <c r="G65" s="363">
        <f t="shared" si="22"/>
        <v>2.6634893821190904</v>
      </c>
      <c r="H65" s="546">
        <v>141.05185772999999</v>
      </c>
      <c r="I65" s="1043">
        <v>2.5439658127320843</v>
      </c>
      <c r="J65" s="354"/>
      <c r="K65" s="363"/>
      <c r="L65" s="546"/>
      <c r="M65" s="1043"/>
      <c r="N65" s="354"/>
      <c r="O65" s="363"/>
      <c r="P65" s="546"/>
      <c r="Q65" s="1043"/>
      <c r="R65" s="354">
        <f>SUM(R63:R64)</f>
        <v>40.166584950000001</v>
      </c>
      <c r="S65" s="363"/>
      <c r="T65" s="546">
        <v>46.173968800000004</v>
      </c>
      <c r="U65" s="1043"/>
      <c r="V65" s="354">
        <f>SUM(V63:V64)</f>
        <v>0</v>
      </c>
      <c r="W65" s="363">
        <f>SUM(W63:W64)</f>
        <v>0</v>
      </c>
      <c r="X65" s="546">
        <v>0</v>
      </c>
      <c r="Y65" s="1043">
        <v>0</v>
      </c>
      <c r="Z65" s="354"/>
      <c r="AA65" s="363"/>
      <c r="AB65" s="546"/>
      <c r="AC65" s="654"/>
      <c r="AD65" s="354"/>
      <c r="AE65" s="363"/>
      <c r="AF65" s="546"/>
      <c r="AG65" s="1043"/>
    </row>
    <row r="66" spans="1:33" ht="14.25" customHeight="1" thickBot="1">
      <c r="A66" s="355" t="s">
        <v>256</v>
      </c>
      <c r="B66" s="353">
        <f>'L Cap local'!B66</f>
        <v>0</v>
      </c>
      <c r="C66" s="363">
        <f t="shared" ref="C66:C71" si="23">(B66/$B$72)*100</f>
        <v>0</v>
      </c>
      <c r="D66" s="546">
        <v>0</v>
      </c>
      <c r="E66" s="1273">
        <v>0</v>
      </c>
      <c r="F66" s="354">
        <f>'Growth local'!B66</f>
        <v>0</v>
      </c>
      <c r="G66" s="363">
        <f t="shared" ref="G66:G71" si="24">(F66/$F$72)*100</f>
        <v>0</v>
      </c>
      <c r="H66" s="546">
        <v>9.7650000000000006</v>
      </c>
      <c r="I66" s="1273">
        <v>0.17611839050628295</v>
      </c>
      <c r="J66" s="354">
        <f>'Res &amp; Basic'!B27</f>
        <v>12.5</v>
      </c>
      <c r="K66" s="363">
        <f>J66/$J$72*100</f>
        <v>0.41297546743415253</v>
      </c>
      <c r="L66" s="546">
        <v>1.6</v>
      </c>
      <c r="M66" s="1043">
        <v>7.9045895332652411E-2</v>
      </c>
      <c r="N66" s="354"/>
      <c r="O66" s="363"/>
      <c r="P66" s="546"/>
      <c r="Q66" s="1043"/>
      <c r="R66" s="335">
        <f>Ind!B58</f>
        <v>0.23</v>
      </c>
      <c r="S66" s="363">
        <f>R66/$J$72*100</f>
        <v>7.5987486007884075E-3</v>
      </c>
      <c r="T66" s="546">
        <v>0.2</v>
      </c>
      <c r="U66" s="1043">
        <v>9.8807369165815513E-3</v>
      </c>
      <c r="V66" s="354">
        <f>FinInd!B58</f>
        <v>0</v>
      </c>
      <c r="W66" s="363">
        <f>V66/$V$72*100</f>
        <v>0</v>
      </c>
      <c r="X66" s="546">
        <v>0.3</v>
      </c>
      <c r="Y66" s="1043">
        <v>8.342602892102334E-2</v>
      </c>
      <c r="Z66" s="354">
        <f>'Finsec local'!B22</f>
        <v>0</v>
      </c>
      <c r="AA66" s="363">
        <f>Z66/$Z$72*100</f>
        <v>0</v>
      </c>
      <c r="AB66" s="546">
        <v>0</v>
      </c>
      <c r="AC66" s="654">
        <v>0</v>
      </c>
      <c r="AD66" s="354"/>
      <c r="AE66" s="363"/>
      <c r="AF66" s="546"/>
      <c r="AG66" s="1043"/>
    </row>
    <row r="67" spans="1:33" ht="14.25" customHeight="1" thickBot="1">
      <c r="A67" s="355" t="s">
        <v>257</v>
      </c>
      <c r="B67" s="353">
        <f>'L Cap local'!B67</f>
        <v>0</v>
      </c>
      <c r="C67" s="363">
        <f t="shared" si="23"/>
        <v>0</v>
      </c>
      <c r="D67" s="546">
        <v>0</v>
      </c>
      <c r="E67" s="1274">
        <v>0</v>
      </c>
      <c r="F67" s="354">
        <f>'Growth local'!B67</f>
        <v>0</v>
      </c>
      <c r="G67" s="363">
        <f t="shared" si="24"/>
        <v>0</v>
      </c>
      <c r="H67" s="546">
        <v>0</v>
      </c>
      <c r="I67" s="1274">
        <v>0</v>
      </c>
      <c r="J67" s="354">
        <f>'Res &amp; Basic'!B28</f>
        <v>0</v>
      </c>
      <c r="K67" s="363">
        <f>J67/$J$72*100</f>
        <v>0</v>
      </c>
      <c r="L67" s="546">
        <v>0</v>
      </c>
      <c r="M67" s="1043">
        <v>0</v>
      </c>
      <c r="N67" s="354"/>
      <c r="O67" s="363"/>
      <c r="P67" s="546"/>
      <c r="Q67" s="1043"/>
      <c r="R67" s="335">
        <f>Ind!B59</f>
        <v>0</v>
      </c>
      <c r="S67" s="363">
        <f>R67/$J$72*100</f>
        <v>0</v>
      </c>
      <c r="T67" s="546">
        <v>0</v>
      </c>
      <c r="U67" s="1043">
        <v>0</v>
      </c>
      <c r="V67" s="354">
        <f>FinInd!B59</f>
        <v>0</v>
      </c>
      <c r="W67" s="363">
        <f>V67/$V$72*100</f>
        <v>0</v>
      </c>
      <c r="X67" s="546">
        <v>0</v>
      </c>
      <c r="Y67" s="1043">
        <v>0</v>
      </c>
      <c r="Z67" s="354">
        <f>'Finsec local'!B23</f>
        <v>0</v>
      </c>
      <c r="AA67" s="363">
        <f>Z67/$Z$72*100</f>
        <v>0</v>
      </c>
      <c r="AB67" s="546">
        <v>0</v>
      </c>
      <c r="AC67" s="654">
        <v>0</v>
      </c>
      <c r="AD67" s="354"/>
      <c r="AE67" s="363"/>
      <c r="AF67" s="546"/>
      <c r="AG67" s="1043"/>
    </row>
    <row r="68" spans="1:33" ht="14.25" customHeight="1" thickBot="1">
      <c r="A68" s="355" t="s">
        <v>258</v>
      </c>
      <c r="B68" s="353">
        <f>'L Cap local'!B68</f>
        <v>0</v>
      </c>
      <c r="C68" s="363">
        <f t="shared" si="23"/>
        <v>0</v>
      </c>
      <c r="D68" s="546">
        <v>0</v>
      </c>
      <c r="E68" s="1274">
        <v>0</v>
      </c>
      <c r="F68" s="354">
        <f>'Growth local'!B68</f>
        <v>0</v>
      </c>
      <c r="G68" s="363">
        <f t="shared" si="24"/>
        <v>0</v>
      </c>
      <c r="H68" s="546">
        <v>0</v>
      </c>
      <c r="I68" s="1274">
        <v>0</v>
      </c>
      <c r="J68" s="354">
        <f>'Res &amp; Basic'!B29</f>
        <v>0</v>
      </c>
      <c r="K68" s="363">
        <f>J68/$J$72*100</f>
        <v>0</v>
      </c>
      <c r="L68" s="546">
        <v>0</v>
      </c>
      <c r="M68" s="1043">
        <v>0</v>
      </c>
      <c r="N68" s="354"/>
      <c r="O68" s="363"/>
      <c r="P68" s="546"/>
      <c r="Q68" s="1043"/>
      <c r="R68" s="335">
        <f>Ind!B60</f>
        <v>0</v>
      </c>
      <c r="S68" s="363">
        <f>R68/$J$72*100</f>
        <v>0</v>
      </c>
      <c r="T68" s="546">
        <v>0</v>
      </c>
      <c r="U68" s="1043">
        <v>0</v>
      </c>
      <c r="V68" s="354">
        <f>FinInd!B60</f>
        <v>0</v>
      </c>
      <c r="W68" s="363">
        <f>V68/$V$72*100</f>
        <v>0</v>
      </c>
      <c r="X68" s="546">
        <v>0</v>
      </c>
      <c r="Y68" s="1043">
        <v>0</v>
      </c>
      <c r="Z68" s="354">
        <f>'Finsec local'!B24</f>
        <v>0</v>
      </c>
      <c r="AA68" s="363">
        <f>Z68/$Z$72*100</f>
        <v>0</v>
      </c>
      <c r="AB68" s="546">
        <v>0</v>
      </c>
      <c r="AC68" s="654">
        <v>0</v>
      </c>
      <c r="AD68" s="354"/>
      <c r="AE68" s="363"/>
      <c r="AF68" s="546"/>
      <c r="AG68" s="1043"/>
    </row>
    <row r="69" spans="1:33" ht="14.25" customHeight="1" thickBot="1">
      <c r="A69" s="356" t="s">
        <v>259</v>
      </c>
      <c r="B69" s="353">
        <f>'L Cap local'!B69</f>
        <v>0</v>
      </c>
      <c r="C69" s="369">
        <f t="shared" si="23"/>
        <v>0</v>
      </c>
      <c r="D69" s="550">
        <v>2.1260000000000001E-2</v>
      </c>
      <c r="E69" s="1275">
        <v>2.2635177101420565E-4</v>
      </c>
      <c r="F69" s="354">
        <f>'Growth local'!B69</f>
        <v>0</v>
      </c>
      <c r="G69" s="369">
        <f t="shared" si="24"/>
        <v>0</v>
      </c>
      <c r="H69" s="550">
        <v>0.3</v>
      </c>
      <c r="I69" s="1275">
        <v>5.4107032413604596E-3</v>
      </c>
      <c r="J69" s="354">
        <f>'Res &amp; Basic'!B30</f>
        <v>105.87176000000001</v>
      </c>
      <c r="K69" s="363">
        <f>J69/$J$72*100</f>
        <v>3.4977951659261137</v>
      </c>
      <c r="L69" s="550">
        <v>81.533362099999991</v>
      </c>
      <c r="M69" s="1044">
        <v>4.0280485041724052</v>
      </c>
      <c r="N69" s="359"/>
      <c r="O69" s="369"/>
      <c r="P69" s="550"/>
      <c r="Q69" s="1044"/>
      <c r="R69" s="335">
        <f>Ind!B61</f>
        <v>3.38</v>
      </c>
      <c r="S69" s="363">
        <f>R69/$J$72*100</f>
        <v>0.11166856639419485</v>
      </c>
      <c r="T69" s="550">
        <v>1.89</v>
      </c>
      <c r="U69" s="1044">
        <v>9.3372963861695663E-2</v>
      </c>
      <c r="V69" s="354">
        <f>FinInd!B61</f>
        <v>0</v>
      </c>
      <c r="W69" s="369">
        <f>V69/$V$72*100</f>
        <v>0</v>
      </c>
      <c r="X69" s="550">
        <v>0</v>
      </c>
      <c r="Y69" s="1043">
        <v>0</v>
      </c>
      <c r="Z69" s="354">
        <f>'Finsec local'!B25</f>
        <v>1.4</v>
      </c>
      <c r="AA69" s="369">
        <f>Z69/$Z$72*100</f>
        <v>3.880435294062088E-2</v>
      </c>
      <c r="AB69" s="550">
        <v>0</v>
      </c>
      <c r="AC69" s="692">
        <v>0</v>
      </c>
      <c r="AD69" s="359"/>
      <c r="AE69" s="369"/>
      <c r="AF69" s="550"/>
      <c r="AG69" s="1044"/>
    </row>
    <row r="70" spans="1:33" ht="14.25" customHeight="1" thickBot="1">
      <c r="A70" s="360" t="s">
        <v>153</v>
      </c>
      <c r="B70" s="353">
        <f>B21+B26+B41+B62+B67+B69+B31+B34+B65+B66+B68+B47+B50+B54</f>
        <v>10676.726595210001</v>
      </c>
      <c r="C70" s="363">
        <f t="shared" si="23"/>
        <v>100</v>
      </c>
      <c r="D70" s="1076">
        <v>9392.4601980099997</v>
      </c>
      <c r="E70" s="1043">
        <v>100</v>
      </c>
      <c r="F70" s="353">
        <f>F21+F26+F41+F62+F67+F69+F31+F34+F65+F66+F68+F47+F50+F54</f>
        <v>6902.0589773800002</v>
      </c>
      <c r="G70" s="363">
        <f t="shared" si="24"/>
        <v>98.535105860356609</v>
      </c>
      <c r="H70" s="1076">
        <v>5476.4319000899995</v>
      </c>
      <c r="I70" s="1043">
        <v>98.771159443022597</v>
      </c>
      <c r="J70" s="353">
        <f>J21+J26+J41+J62+J67+J69+J31+J34+J65+J66+J68+J47+J50+J54</f>
        <v>2974.31417801</v>
      </c>
      <c r="K70" s="363">
        <f>J70/J72*100</f>
        <v>98.265503036776565</v>
      </c>
      <c r="L70" s="1076">
        <v>2023.66442667</v>
      </c>
      <c r="M70" s="1043">
        <v>99.976479036855551</v>
      </c>
      <c r="N70" s="354"/>
      <c r="O70" s="552"/>
      <c r="P70" s="674"/>
      <c r="Q70" s="1043"/>
      <c r="R70" s="353">
        <f>R21+R26+R41+R62+R67+R69+R31+R34+R65+R66+R68+R47+R50+R54</f>
        <v>2734.7064374799997</v>
      </c>
      <c r="S70" s="363">
        <f>R70/R72*100</f>
        <v>99.48705009535243</v>
      </c>
      <c r="T70" s="1076">
        <v>2307.6079333000002</v>
      </c>
      <c r="U70" s="1043">
        <v>99.538456481716437</v>
      </c>
      <c r="V70" s="353">
        <f>V21+V26+V41+V62+V67+V69+V31+V34+V65+V66+V68+V47+V50+V54</f>
        <v>402.40000000000009</v>
      </c>
      <c r="W70" s="363">
        <f>V70/V72*100</f>
        <v>100</v>
      </c>
      <c r="X70" s="1076">
        <v>359.6</v>
      </c>
      <c r="Y70" s="1043">
        <v>100</v>
      </c>
      <c r="Z70" s="354">
        <f>'Finsec local'!B26</f>
        <v>3565.4426617300001</v>
      </c>
      <c r="AA70" s="363">
        <f>Z70/Z72*100</f>
        <v>98.824782453798335</v>
      </c>
      <c r="AB70" s="1076">
        <v>3272.8818425599998</v>
      </c>
      <c r="AC70" s="654">
        <v>98.879147929669799</v>
      </c>
      <c r="AD70" s="354"/>
      <c r="AE70" s="363"/>
      <c r="AF70" s="674"/>
      <c r="AG70" s="1043"/>
    </row>
    <row r="71" spans="1:33" ht="14.25" customHeight="1" thickBot="1">
      <c r="A71" s="360" t="s">
        <v>155</v>
      </c>
      <c r="B71" s="353">
        <f>'L Cap local'!B71</f>
        <v>0</v>
      </c>
      <c r="C71" s="363">
        <f t="shared" si="23"/>
        <v>0</v>
      </c>
      <c r="D71" s="546">
        <v>0</v>
      </c>
      <c r="E71" s="1275">
        <v>0</v>
      </c>
      <c r="F71" s="354">
        <f>'Growth local'!B71</f>
        <v>102.61099999999999</v>
      </c>
      <c r="G71" s="363">
        <f t="shared" si="24"/>
        <v>1.4648941396433957</v>
      </c>
      <c r="H71" s="546">
        <v>68.133872927121999</v>
      </c>
      <c r="I71" s="1043">
        <v>1.2288405569774021</v>
      </c>
      <c r="J71" s="354">
        <f>'Res &amp; Basic'!B32</f>
        <v>52.5</v>
      </c>
      <c r="K71" s="363">
        <f>J71/$J$72*100</f>
        <v>1.7344969632234408</v>
      </c>
      <c r="L71" s="546">
        <v>0.47609734664600001</v>
      </c>
      <c r="M71" s="1043">
        <v>2.3520963144458281E-2</v>
      </c>
      <c r="N71" s="354"/>
      <c r="O71" s="551"/>
      <c r="P71" s="546"/>
      <c r="Q71" s="1043"/>
      <c r="R71" s="335">
        <f>Ind!B63</f>
        <v>14.1</v>
      </c>
      <c r="S71" s="363">
        <f>R71/$J$72*100</f>
        <v>0.4658363272657241</v>
      </c>
      <c r="T71" s="546">
        <v>10.7</v>
      </c>
      <c r="U71" s="1043">
        <v>0.52861942503711301</v>
      </c>
      <c r="V71" s="354">
        <f>FinInd!B63</f>
        <v>0</v>
      </c>
      <c r="W71" s="363">
        <f>V71/$V$72*100</f>
        <v>0</v>
      </c>
      <c r="X71" s="546">
        <v>0</v>
      </c>
      <c r="Y71" s="1043">
        <v>0</v>
      </c>
      <c r="Z71" s="354">
        <f>'Finsec local'!B27</f>
        <v>42.4</v>
      </c>
      <c r="AA71" s="363">
        <f>Z71/$Z$72*100</f>
        <v>1.175217546201661</v>
      </c>
      <c r="AB71" s="546">
        <v>37.100000010000002</v>
      </c>
      <c r="AC71" s="654">
        <v>1.1208520703302141</v>
      </c>
      <c r="AD71" s="354"/>
      <c r="AE71" s="363"/>
      <c r="AF71" s="546"/>
      <c r="AG71" s="1043"/>
    </row>
    <row r="72" spans="1:33" ht="16.5" customHeight="1" thickBot="1">
      <c r="A72" s="360" t="s">
        <v>157</v>
      </c>
      <c r="B72" s="353">
        <f>SUM(B70:B71)</f>
        <v>10676.726595210001</v>
      </c>
      <c r="C72" s="363">
        <f>SUM(C70:C71)</f>
        <v>100</v>
      </c>
      <c r="D72" s="1076">
        <v>9392.4601980099997</v>
      </c>
      <c r="E72" s="1043">
        <v>100</v>
      </c>
      <c r="F72" s="354">
        <f t="shared" ref="F72:K72" si="25">SUM(F70:F71)</f>
        <v>7004.6699773800001</v>
      </c>
      <c r="G72" s="363">
        <f t="shared" si="25"/>
        <v>100</v>
      </c>
      <c r="H72" s="1076">
        <v>5544.5657730171215</v>
      </c>
      <c r="I72" s="1043">
        <v>100</v>
      </c>
      <c r="J72" s="354">
        <f t="shared" si="25"/>
        <v>3026.81417801</v>
      </c>
      <c r="K72" s="363">
        <f t="shared" si="25"/>
        <v>100</v>
      </c>
      <c r="L72" s="1076">
        <v>2024.1405240166459</v>
      </c>
      <c r="M72" s="1043">
        <v>100</v>
      </c>
      <c r="N72" s="354"/>
      <c r="O72" s="363"/>
      <c r="P72" s="1076"/>
      <c r="Q72" s="1043"/>
      <c r="R72" s="354">
        <f>SUM(R70:R71)</f>
        <v>2748.8064374799997</v>
      </c>
      <c r="S72" s="363">
        <f>SUM(S70:S71)</f>
        <v>99.95288642261815</v>
      </c>
      <c r="T72" s="1076">
        <v>2318.3079333000001</v>
      </c>
      <c r="U72" s="1043">
        <v>100.06707590675354</v>
      </c>
      <c r="V72" s="354">
        <f>SUM(V70:V71)</f>
        <v>402.40000000000009</v>
      </c>
      <c r="W72" s="363">
        <f>SUM(W70:W71)</f>
        <v>100</v>
      </c>
      <c r="X72" s="1076">
        <v>359.6</v>
      </c>
      <c r="Y72" s="1043">
        <v>100</v>
      </c>
      <c r="Z72" s="354">
        <f>'Finsec local'!B28</f>
        <v>3607.8426617300001</v>
      </c>
      <c r="AA72" s="363">
        <f>SUM(AA70:AA71)</f>
        <v>100</v>
      </c>
      <c r="AB72" s="1076">
        <v>3309.9818425699996</v>
      </c>
      <c r="AC72" s="654">
        <v>100</v>
      </c>
      <c r="AD72" s="354"/>
      <c r="AE72" s="363"/>
      <c r="AF72" s="1076"/>
      <c r="AG72" s="1043"/>
    </row>
    <row r="73" spans="1:33" ht="13.5" thickBot="1">
      <c r="R73" s="354"/>
      <c r="T73" s="335"/>
    </row>
    <row r="74" spans="1:33" s="383" customFormat="1">
      <c r="A74" s="409" t="s">
        <v>182</v>
      </c>
      <c r="B74" s="409">
        <f>'L Cap local'!B74</f>
        <v>74393</v>
      </c>
      <c r="C74" s="384"/>
      <c r="D74" s="668">
        <v>76842</v>
      </c>
      <c r="E74" s="689"/>
      <c r="F74" s="410">
        <f>'Growth local'!B78</f>
        <v>140467</v>
      </c>
      <c r="G74" s="384"/>
      <c r="H74" s="668">
        <v>144417</v>
      </c>
      <c r="I74" s="689"/>
      <c r="J74" s="410">
        <f>'Res &amp; Basic'!B35</f>
        <v>49808</v>
      </c>
      <c r="K74" s="384"/>
      <c r="L74" s="668">
        <v>33870</v>
      </c>
      <c r="M74" s="689"/>
      <c r="N74" s="410"/>
      <c r="O74" s="370"/>
      <c r="P74" s="668"/>
      <c r="Q74" s="689"/>
      <c r="R74" s="335">
        <f>Ind!B66</f>
        <v>75506</v>
      </c>
      <c r="S74" s="384"/>
      <c r="T74" s="668">
        <v>76945</v>
      </c>
      <c r="U74" s="689"/>
      <c r="V74" s="410">
        <f>FinInd!B66</f>
        <v>12574</v>
      </c>
      <c r="W74" s="370"/>
      <c r="X74" s="668">
        <v>12631</v>
      </c>
      <c r="Y74" s="689"/>
      <c r="Z74" s="410">
        <f>'Finsec local'!B30</f>
        <v>26709</v>
      </c>
      <c r="AA74" s="370"/>
      <c r="AB74" s="668">
        <v>26963</v>
      </c>
      <c r="AC74" s="689"/>
      <c r="AD74" s="410"/>
      <c r="AE74" s="370"/>
      <c r="AF74" s="668"/>
      <c r="AG74" s="689"/>
    </row>
    <row r="75" spans="1:33" s="383" customFormat="1" ht="13.5" thickBot="1">
      <c r="A75" s="411" t="s">
        <v>183</v>
      </c>
      <c r="B75" s="411">
        <f>'L Cap local'!B75</f>
        <v>147836.9812810345</v>
      </c>
      <c r="C75" s="385"/>
      <c r="D75" s="669">
        <v>125943.09961388301</v>
      </c>
      <c r="E75" s="690"/>
      <c r="F75" s="493">
        <f>'Growth local'!B79</f>
        <v>50977.697584343659</v>
      </c>
      <c r="G75" s="385"/>
      <c r="H75" s="669">
        <v>39627.831424604599</v>
      </c>
      <c r="I75" s="690"/>
      <c r="J75" s="412">
        <f>'Res &amp; Basic'!B36</f>
        <v>64335.320557340186</v>
      </c>
      <c r="K75" s="385"/>
      <c r="L75" s="669">
        <v>63375.412005510654</v>
      </c>
      <c r="M75" s="690"/>
      <c r="N75" s="412"/>
      <c r="O75" s="371"/>
      <c r="P75" s="669"/>
      <c r="Q75" s="690"/>
      <c r="R75" s="412">
        <f>Ind!B67</f>
        <v>37904.191818530984</v>
      </c>
      <c r="S75" s="385"/>
      <c r="T75" s="669">
        <v>31235.590445253103</v>
      </c>
      <c r="U75" s="690"/>
      <c r="V75" s="493">
        <f>FinInd!B67</f>
        <v>33609.034515667248</v>
      </c>
      <c r="W75" s="371"/>
      <c r="X75" s="669">
        <v>29736.36291663368</v>
      </c>
      <c r="Y75" s="690"/>
      <c r="Z75" s="412">
        <f>'Finsec local'!B31</f>
        <v>137374.58702085441</v>
      </c>
      <c r="AA75" s="371"/>
      <c r="AB75" s="669">
        <v>125507.83776656902</v>
      </c>
      <c r="AC75" s="690"/>
      <c r="AD75" s="412"/>
      <c r="AE75" s="371"/>
      <c r="AF75" s="669"/>
      <c r="AG75" s="690"/>
    </row>
    <row r="76" spans="1:33" ht="13.5" thickBot="1">
      <c r="R76" s="354"/>
      <c r="T76" s="335"/>
    </row>
    <row r="77" spans="1:33">
      <c r="A77" s="357" t="s">
        <v>260</v>
      </c>
      <c r="B77" s="357">
        <f>'[1]GR SM LA EM OTH'!$C$56</f>
        <v>420.90000000000009</v>
      </c>
      <c r="C77" s="370"/>
      <c r="D77" s="670">
        <v>451.7</v>
      </c>
      <c r="E77" s="689"/>
      <c r="F77" s="359">
        <f>'[1]GR SM LA EM OTH'!$C$10</f>
        <v>1140</v>
      </c>
      <c r="G77" s="370"/>
      <c r="H77" s="670">
        <v>617.5</v>
      </c>
      <c r="I77" s="689"/>
      <c r="J77" s="359">
        <f>'[1]FIN MIN GO VA'!$C$32</f>
        <v>257.60000000000002</v>
      </c>
      <c r="K77" s="370"/>
      <c r="L77" s="670">
        <v>248.4</v>
      </c>
      <c r="M77" s="689"/>
      <c r="N77" s="359"/>
      <c r="O77" s="370"/>
      <c r="P77" s="670"/>
      <c r="Q77" s="1280"/>
      <c r="R77" s="336">
        <f>'[1]FIN MIN GO VA'!$C$44</f>
        <v>113.69999999999999</v>
      </c>
      <c r="S77" s="370"/>
      <c r="T77" s="670">
        <v>55.6</v>
      </c>
      <c r="U77" s="689"/>
      <c r="V77" s="359">
        <f>'[1]FIN MIN GO VA'!$C$10</f>
        <v>14.6</v>
      </c>
      <c r="W77" s="370"/>
      <c r="X77" s="670">
        <v>3.9</v>
      </c>
      <c r="Y77" s="689"/>
      <c r="Z77" s="359">
        <f>'[1]FIN MIN GO VA'!$C$21</f>
        <v>117.89999999999999</v>
      </c>
      <c r="AA77" s="370"/>
      <c r="AB77" s="670">
        <v>115.7</v>
      </c>
      <c r="AC77" s="689"/>
      <c r="AD77" s="359"/>
      <c r="AE77" s="370"/>
      <c r="AF77" s="670"/>
      <c r="AG77" s="689"/>
    </row>
    <row r="78" spans="1:33" ht="13.5" thickBot="1">
      <c r="A78" s="361" t="s">
        <v>261</v>
      </c>
      <c r="B78" s="361">
        <f>'[1]GR SM LA EM OTH'!$C$58</f>
        <v>871</v>
      </c>
      <c r="C78" s="371"/>
      <c r="D78" s="672">
        <v>505.1</v>
      </c>
      <c r="E78" s="690"/>
      <c r="F78" s="379">
        <f>'[1]GR SM LA EM OTH'!$C$12</f>
        <v>766</v>
      </c>
      <c r="G78" s="371"/>
      <c r="H78" s="672">
        <v>333.4</v>
      </c>
      <c r="I78" s="690"/>
      <c r="J78" s="379">
        <f>'[1]FIN MIN GO VA'!$C$34</f>
        <v>297.09999999999997</v>
      </c>
      <c r="K78" s="371"/>
      <c r="L78" s="672">
        <v>204.1</v>
      </c>
      <c r="M78" s="690"/>
      <c r="N78" s="379"/>
      <c r="O78" s="371"/>
      <c r="P78" s="672"/>
      <c r="Q78" s="690"/>
      <c r="R78" s="336">
        <f>'[1]FIN MIN GO VA'!$C$46</f>
        <v>106.39999999999999</v>
      </c>
      <c r="S78" s="371"/>
      <c r="T78" s="672">
        <v>165.9</v>
      </c>
      <c r="U78" s="690"/>
      <c r="V78" s="379">
        <f>'[1]FIN MIN GO VA'!$C$12</f>
        <v>20.8</v>
      </c>
      <c r="W78" s="371"/>
      <c r="X78" s="672">
        <v>22.1</v>
      </c>
      <c r="Y78" s="690"/>
      <c r="Z78" s="379">
        <f>'[1]FIN MIN GO VA'!$C$23</f>
        <v>184.7</v>
      </c>
      <c r="AA78" s="371"/>
      <c r="AB78" s="672">
        <v>214.3</v>
      </c>
      <c r="AC78" s="690"/>
      <c r="AD78" s="379"/>
      <c r="AE78" s="371"/>
      <c r="AF78" s="672"/>
      <c r="AG78" s="690"/>
    </row>
    <row r="79" spans="1:33" ht="14.25" customHeight="1" thickBot="1">
      <c r="A79" s="360" t="s">
        <v>262</v>
      </c>
      <c r="B79" s="353">
        <f>B77-B78</f>
        <v>-450.09999999999991</v>
      </c>
      <c r="C79" s="533"/>
      <c r="D79" s="735">
        <v>-53.4</v>
      </c>
      <c r="E79" s="734"/>
      <c r="F79" s="489">
        <f>F77-F78</f>
        <v>374</v>
      </c>
      <c r="G79" s="533"/>
      <c r="H79" s="735">
        <v>284.10000000000002</v>
      </c>
      <c r="I79" s="734"/>
      <c r="J79" s="489">
        <f>J77-J78</f>
        <v>-39.499999999999943</v>
      </c>
      <c r="K79" s="533"/>
      <c r="L79" s="735">
        <v>44.3</v>
      </c>
      <c r="M79" s="734"/>
      <c r="N79" s="489"/>
      <c r="O79" s="533"/>
      <c r="P79" s="735"/>
      <c r="Q79" s="734"/>
      <c r="R79" s="489">
        <f>R77-R78</f>
        <v>7.2999999999999972</v>
      </c>
      <c r="S79" s="533"/>
      <c r="T79" s="735">
        <v>-110.3</v>
      </c>
      <c r="U79" s="734"/>
      <c r="V79" s="489">
        <f>V77-V78</f>
        <v>-6.2000000000000011</v>
      </c>
      <c r="W79" s="533"/>
      <c r="X79" s="735">
        <v>-18.2</v>
      </c>
      <c r="Y79" s="734"/>
      <c r="Z79" s="489">
        <f>Z77-Z78</f>
        <v>-66.8</v>
      </c>
      <c r="AA79" s="533"/>
      <c r="AB79" s="735">
        <v>-98.6</v>
      </c>
      <c r="AC79" s="734"/>
      <c r="AD79" s="489"/>
      <c r="AE79" s="533"/>
      <c r="AF79" s="735"/>
      <c r="AG79" s="734"/>
    </row>
  </sheetData>
  <sheetProtection password="DEE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wihtin each sector.&amp;RPage 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7"/>
  <sheetViews>
    <sheetView workbookViewId="0" xr3:uid="{7BE570AB-09E9-518F-B8F7-3F91B7162CA9}"/>
  </sheetViews>
  <sheetFormatPr defaultRowHeight="14.25"/>
  <cols>
    <col min="1" max="1" width="3.7109375" style="183" customWidth="1"/>
    <col min="2" max="2" width="35.7109375" style="183" customWidth="1"/>
    <col min="3" max="3" width="12.7109375" style="183" customWidth="1"/>
    <col min="4" max="4" width="5.7109375" style="183" customWidth="1"/>
    <col min="5" max="5" width="12.7109375" style="183" customWidth="1"/>
    <col min="6" max="6" width="5.7109375" style="183" customWidth="1"/>
    <col min="7" max="7" width="12.7109375" style="183" customWidth="1"/>
    <col min="8" max="8" width="5.7109375" style="183" customWidth="1"/>
    <col min="9" max="9" width="12.85546875" style="183" customWidth="1"/>
    <col min="10" max="10" width="6.42578125" style="183" customWidth="1"/>
    <col min="11" max="11" width="5.7109375" style="183" hidden="1" customWidth="1"/>
    <col min="12" max="12" width="12.7109375" style="183" customWidth="1"/>
    <col min="13" max="13" width="5.7109375" style="183" customWidth="1"/>
    <col min="14" max="14" width="12.7109375" style="183" customWidth="1"/>
    <col min="15" max="15" width="5.7109375" style="183" customWidth="1"/>
    <col min="16" max="16" width="12.7109375" style="181" customWidth="1"/>
    <col min="17" max="17" width="9.140625" style="181"/>
    <col min="18" max="18" width="9.140625" style="183"/>
    <col min="19" max="19" width="48.28515625" style="781" bestFit="1" customWidth="1"/>
    <col min="20" max="20" width="10.5703125" style="781" customWidth="1"/>
    <col min="21" max="21" width="5.5703125" style="782" customWidth="1"/>
    <col min="22" max="22" width="10.140625" style="781" bestFit="1" customWidth="1"/>
    <col min="23" max="23" width="6.140625" style="781" customWidth="1"/>
    <col min="24" max="16384" width="9.140625" style="183"/>
  </cols>
  <sheetData>
    <row r="1" spans="1:23" ht="15">
      <c r="A1" s="177"/>
      <c r="B1" s="178" t="s">
        <v>269</v>
      </c>
      <c r="C1" s="179"/>
      <c r="D1" s="179"/>
      <c r="E1" s="179"/>
      <c r="F1" s="179"/>
      <c r="G1" s="180"/>
      <c r="H1" s="179"/>
      <c r="I1" s="179"/>
      <c r="J1" s="179"/>
      <c r="K1" s="177"/>
      <c r="L1" s="182" t="str">
        <f>Summary!V1</f>
        <v>QUARTER ENDED 30 SEPTEMBER 2005</v>
      </c>
      <c r="S1" s="783"/>
    </row>
    <row r="2" spans="1:23">
      <c r="A2" s="177"/>
      <c r="B2" s="178" t="s">
        <v>270</v>
      </c>
      <c r="C2" s="179"/>
      <c r="D2" s="179"/>
      <c r="E2" s="179"/>
      <c r="F2" s="179"/>
      <c r="G2" s="180"/>
      <c r="H2" s="179"/>
      <c r="I2" s="179"/>
      <c r="J2" s="179"/>
      <c r="K2" s="177"/>
      <c r="L2" s="182"/>
    </row>
    <row r="3" spans="1:23" ht="12.75" customHeight="1" thickBot="1">
      <c r="A3" s="177"/>
      <c r="B3" s="179"/>
      <c r="C3" s="179"/>
      <c r="D3" s="179"/>
      <c r="E3" s="179"/>
      <c r="F3" s="179"/>
      <c r="G3" s="180"/>
      <c r="H3" s="179"/>
      <c r="I3" s="179"/>
      <c r="J3" s="179"/>
      <c r="K3" s="179"/>
      <c r="L3" s="179"/>
    </row>
    <row r="4" spans="1:23" ht="15" thickBot="1">
      <c r="A4" s="185"/>
      <c r="B4" s="186" t="s">
        <v>271</v>
      </c>
      <c r="C4" s="187" t="s">
        <v>272</v>
      </c>
      <c r="D4" s="188"/>
      <c r="E4" s="188"/>
      <c r="F4" s="188"/>
      <c r="G4" s="187" t="s">
        <v>273</v>
      </c>
      <c r="H4" s="188"/>
      <c r="I4" s="188"/>
      <c r="J4" s="189"/>
      <c r="L4" s="187" t="s">
        <v>274</v>
      </c>
      <c r="M4" s="188"/>
      <c r="N4" s="188"/>
      <c r="O4" s="189"/>
      <c r="P4" s="1113"/>
      <c r="Q4" s="1079"/>
      <c r="S4" s="556"/>
      <c r="T4" s="1271"/>
      <c r="U4" s="1270" t="s">
        <v>201</v>
      </c>
      <c r="V4" s="562"/>
      <c r="W4" s="563"/>
    </row>
    <row r="5" spans="1:23" ht="13.5" thickBot="1">
      <c r="A5" s="185"/>
      <c r="B5" s="190"/>
      <c r="C5" s="191"/>
      <c r="D5" s="192"/>
      <c r="E5" s="192"/>
      <c r="F5" s="192"/>
      <c r="G5" s="191"/>
      <c r="H5" s="192"/>
      <c r="I5" s="192"/>
      <c r="J5" s="193"/>
      <c r="L5" s="191"/>
      <c r="M5" s="192"/>
      <c r="N5" s="192"/>
      <c r="O5" s="193"/>
      <c r="P5" s="1115"/>
      <c r="Q5" s="1116"/>
      <c r="S5" s="557"/>
      <c r="T5" s="1268" t="str">
        <f>Summary!K6</f>
        <v>30/09/2005</v>
      </c>
      <c r="U5" s="1265"/>
      <c r="V5" s="1266" t="str">
        <f>Summary!M6</f>
        <v>30/06/2005</v>
      </c>
      <c r="W5" s="1267"/>
    </row>
    <row r="6" spans="1:23" ht="13.5" thickBot="1">
      <c r="A6" s="185"/>
      <c r="B6" s="194"/>
      <c r="C6" s="187" t="str">
        <f>Summary!C6</f>
        <v>30/09/2005</v>
      </c>
      <c r="D6" s="195"/>
      <c r="E6" s="32" t="str">
        <f>Summary!E6</f>
        <v>30/06/2005</v>
      </c>
      <c r="F6" s="196"/>
      <c r="G6" s="187" t="str">
        <f>Summary!C6</f>
        <v>30/09/2005</v>
      </c>
      <c r="H6" s="189" t="s">
        <v>2</v>
      </c>
      <c r="I6" s="32" t="str">
        <f>Summary!E6</f>
        <v>30/06/2005</v>
      </c>
      <c r="J6" s="197"/>
      <c r="L6" s="187" t="str">
        <f>Summary!C6</f>
        <v>30/09/2005</v>
      </c>
      <c r="M6" s="189"/>
      <c r="N6" s="32" t="str">
        <f>Summary!E6</f>
        <v>30/06/2005</v>
      </c>
      <c r="O6" s="197"/>
      <c r="P6" s="1124"/>
      <c r="Q6" s="1114"/>
      <c r="S6" s="803"/>
      <c r="T6" s="804" t="s">
        <v>117</v>
      </c>
      <c r="U6" s="805" t="s">
        <v>21</v>
      </c>
      <c r="V6" s="806" t="s">
        <v>117</v>
      </c>
      <c r="W6" s="807" t="s">
        <v>21</v>
      </c>
    </row>
    <row r="7" spans="1:23" ht="13.5" thickBot="1">
      <c r="A7" s="185"/>
      <c r="B7" s="194"/>
      <c r="C7" s="198" t="s">
        <v>117</v>
      </c>
      <c r="D7" s="199" t="s">
        <v>21</v>
      </c>
      <c r="E7" s="200" t="s">
        <v>117</v>
      </c>
      <c r="F7" s="201" t="s">
        <v>275</v>
      </c>
      <c r="G7" s="202" t="s">
        <v>117</v>
      </c>
      <c r="H7" s="203" t="s">
        <v>21</v>
      </c>
      <c r="I7" s="200" t="s">
        <v>117</v>
      </c>
      <c r="J7" s="201"/>
      <c r="L7" s="198" t="s">
        <v>117</v>
      </c>
      <c r="M7" s="199" t="s">
        <v>21</v>
      </c>
      <c r="N7" s="200" t="s">
        <v>117</v>
      </c>
      <c r="O7" s="201" t="s">
        <v>21</v>
      </c>
      <c r="P7" s="1113"/>
      <c r="Q7" s="1079"/>
      <c r="S7" s="558" t="s">
        <v>118</v>
      </c>
      <c r="T7" s="458"/>
      <c r="U7" s="771"/>
      <c r="V7" s="813"/>
      <c r="W7" s="814"/>
    </row>
    <row r="8" spans="1:23" ht="12" customHeight="1">
      <c r="A8" s="185"/>
      <c r="B8" s="204" t="s">
        <v>276</v>
      </c>
      <c r="C8" s="205"/>
      <c r="D8" s="206"/>
      <c r="E8" s="207"/>
      <c r="F8" s="208"/>
      <c r="G8" s="205"/>
      <c r="H8" s="206"/>
      <c r="I8" s="207"/>
      <c r="J8" s="208"/>
      <c r="L8" s="205"/>
      <c r="M8" s="206"/>
      <c r="N8" s="207"/>
      <c r="O8" s="208"/>
      <c r="P8" s="210"/>
      <c r="Q8" s="244"/>
      <c r="S8" s="559" t="s">
        <v>120</v>
      </c>
      <c r="T8" s="866">
        <f>'D Varied'!B7</f>
        <v>1482.1473873</v>
      </c>
      <c r="U8" s="771">
        <f>T8/$T$11*100</f>
        <v>4.688853695388211</v>
      </c>
      <c r="V8" s="992">
        <v>1143.72969678</v>
      </c>
      <c r="W8" s="814">
        <v>4.3090071826621408</v>
      </c>
    </row>
    <row r="9" spans="1:23" ht="12.75">
      <c r="A9" s="185"/>
      <c r="B9" s="209"/>
      <c r="C9" s="210">
        <f>'D Inc '!B8</f>
        <v>998.76699994000001</v>
      </c>
      <c r="D9" s="211">
        <f>C9/$C$37*100</f>
        <v>8.6163619912289651</v>
      </c>
      <c r="E9" s="212">
        <v>1076.9630116200001</v>
      </c>
      <c r="F9" s="213">
        <v>11.054274743028666</v>
      </c>
      <c r="G9" s="210">
        <f>'Bond '!B8</f>
        <v>16246.18594143</v>
      </c>
      <c r="H9" s="211">
        <f>G9/$G$37*100</f>
        <v>69.181441521317041</v>
      </c>
      <c r="I9" s="212">
        <v>15139.73584512</v>
      </c>
      <c r="J9" s="213">
        <v>65.385745623370241</v>
      </c>
      <c r="L9" s="210">
        <f>'D Money '!B8</f>
        <v>1337.7139999999999</v>
      </c>
      <c r="M9" s="211">
        <f>L9/$L$37*100</f>
        <v>1.1436353520045481</v>
      </c>
      <c r="N9" s="212">
        <v>1302.6310000000001</v>
      </c>
      <c r="O9" s="213">
        <v>1.1388525768714934</v>
      </c>
      <c r="P9" s="210"/>
      <c r="Q9" s="244"/>
      <c r="S9" s="559" t="s">
        <v>277</v>
      </c>
      <c r="T9" s="866">
        <f>'D Varied'!B8</f>
        <v>30127.868270850886</v>
      </c>
      <c r="U9" s="771">
        <f>T9/$T$11*100</f>
        <v>95.311146304611796</v>
      </c>
      <c r="V9" s="992">
        <v>25399.03638126107</v>
      </c>
      <c r="W9" s="814">
        <v>95.690992817337857</v>
      </c>
    </row>
    <row r="10" spans="1:23" ht="13.5" thickBot="1">
      <c r="A10" s="185"/>
      <c r="B10" s="209" t="s">
        <v>278</v>
      </c>
      <c r="C10" s="210"/>
      <c r="D10" s="211"/>
      <c r="E10" s="212"/>
      <c r="F10" s="213"/>
      <c r="G10" s="210"/>
      <c r="H10" s="211"/>
      <c r="I10" s="212"/>
      <c r="J10" s="213"/>
      <c r="L10" s="210"/>
      <c r="M10" s="211"/>
      <c r="N10" s="212"/>
      <c r="O10" s="213"/>
      <c r="P10" s="210"/>
      <c r="Q10" s="244"/>
      <c r="S10" s="560" t="s">
        <v>122</v>
      </c>
      <c r="T10" s="866">
        <f>'D Varied'!B9</f>
        <v>0</v>
      </c>
      <c r="U10" s="771">
        <f>T10/$T$11*100</f>
        <v>0</v>
      </c>
      <c r="V10" s="992">
        <v>0</v>
      </c>
      <c r="W10" s="814">
        <v>0</v>
      </c>
    </row>
    <row r="11" spans="1:23" ht="15.75" thickBot="1">
      <c r="A11" s="185"/>
      <c r="B11" s="214"/>
      <c r="C11" s="215"/>
      <c r="D11" s="216"/>
      <c r="E11" s="217"/>
      <c r="F11" s="218"/>
      <c r="G11" s="215"/>
      <c r="H11" s="216"/>
      <c r="I11" s="217"/>
      <c r="J11" s="218"/>
      <c r="L11" s="215"/>
      <c r="M11" s="216"/>
      <c r="N11" s="217"/>
      <c r="O11" s="218"/>
      <c r="P11" s="210"/>
      <c r="Q11" s="244"/>
      <c r="S11" s="352" t="s">
        <v>124</v>
      </c>
      <c r="T11" s="991">
        <f>SUM(T8:T10)</f>
        <v>31610.015658150885</v>
      </c>
      <c r="U11" s="460">
        <f>SUM(U8:U10)</f>
        <v>100</v>
      </c>
      <c r="V11" s="993">
        <v>26542.76607804107</v>
      </c>
      <c r="W11" s="828">
        <v>100</v>
      </c>
    </row>
    <row r="12" spans="1:23" ht="12.75">
      <c r="A12" s="185"/>
      <c r="B12" s="214" t="s">
        <v>279</v>
      </c>
      <c r="C12" s="210"/>
      <c r="D12" s="211"/>
      <c r="E12" s="212"/>
      <c r="F12" s="213"/>
      <c r="G12" s="210"/>
      <c r="H12" s="211"/>
      <c r="I12" s="212"/>
      <c r="J12" s="213"/>
      <c r="L12" s="210"/>
      <c r="M12" s="211"/>
      <c r="N12" s="212"/>
      <c r="O12" s="213"/>
      <c r="P12" s="210"/>
      <c r="Q12" s="244"/>
      <c r="S12" s="561" t="s">
        <v>126</v>
      </c>
      <c r="T12" s="866"/>
      <c r="U12" s="771"/>
      <c r="V12" s="992"/>
      <c r="W12" s="814"/>
    </row>
    <row r="13" spans="1:23" ht="12.75">
      <c r="A13" s="185"/>
      <c r="B13" s="209" t="s">
        <v>280</v>
      </c>
      <c r="C13" s="210"/>
      <c r="D13" s="211"/>
      <c r="E13" s="212"/>
      <c r="F13" s="213"/>
      <c r="G13" s="210"/>
      <c r="H13" s="211"/>
      <c r="I13" s="212"/>
      <c r="J13" s="213"/>
      <c r="L13" s="210"/>
      <c r="M13" s="211"/>
      <c r="N13" s="212"/>
      <c r="O13" s="213"/>
      <c r="P13" s="210"/>
      <c r="Q13" s="244"/>
      <c r="S13" s="488" t="s">
        <v>128</v>
      </c>
      <c r="T13" s="866">
        <f>'D Varied'!B12</f>
        <v>33.200000000000003</v>
      </c>
      <c r="U13" s="772">
        <f t="shared" ref="U13:U25" si="0">T13/$T$28*100</f>
        <v>2.3250770733140702</v>
      </c>
      <c r="V13" s="994">
        <v>39.499999899999999</v>
      </c>
      <c r="W13" s="829">
        <v>3.4536132104645305</v>
      </c>
    </row>
    <row r="14" spans="1:23" ht="12.75">
      <c r="A14" s="185"/>
      <c r="B14" s="209"/>
      <c r="C14" s="210">
        <f>'D Inc '!B9</f>
        <v>5560.6794626200008</v>
      </c>
      <c r="D14" s="211">
        <f>C14/$C$37*100</f>
        <v>47.97197661717378</v>
      </c>
      <c r="E14" s="212">
        <v>4712.5260579099995</v>
      </c>
      <c r="F14" s="213">
        <v>48.370795668700133</v>
      </c>
      <c r="G14" s="210">
        <f>'Bond '!B9</f>
        <v>2363.4392120100001</v>
      </c>
      <c r="H14" s="211">
        <f>G14/$G$37*100</f>
        <v>10.064277992651459</v>
      </c>
      <c r="I14" s="212">
        <v>1820.4869178500001</v>
      </c>
      <c r="J14" s="213">
        <v>7.8623494979657575</v>
      </c>
      <c r="L14" s="210">
        <f>'D Money '!B9</f>
        <v>2461.4805159000002</v>
      </c>
      <c r="M14" s="211">
        <f>L14/$L$37*100</f>
        <v>2.1043632168412931</v>
      </c>
      <c r="N14" s="212">
        <v>3236.8062574</v>
      </c>
      <c r="O14" s="213">
        <v>2.8298460170790989</v>
      </c>
      <c r="P14" s="210"/>
      <c r="Q14" s="244"/>
      <c r="S14" s="488" t="s">
        <v>130</v>
      </c>
      <c r="T14" s="866">
        <f>'D Varied'!B13</f>
        <v>10.8</v>
      </c>
      <c r="U14" s="772">
        <f t="shared" si="0"/>
        <v>0.7563503732467457</v>
      </c>
      <c r="V14" s="994">
        <v>6.7</v>
      </c>
      <c r="W14" s="829">
        <v>0.58580274857449699</v>
      </c>
    </row>
    <row r="15" spans="1:23" ht="12.75">
      <c r="A15" s="185"/>
      <c r="B15" s="209" t="s">
        <v>281</v>
      </c>
      <c r="C15" s="210"/>
      <c r="D15" s="211"/>
      <c r="E15" s="212"/>
      <c r="F15" s="213"/>
      <c r="G15" s="210"/>
      <c r="H15" s="211"/>
      <c r="I15" s="212"/>
      <c r="J15" s="213"/>
      <c r="L15" s="210"/>
      <c r="M15" s="211"/>
      <c r="N15" s="212"/>
      <c r="O15" s="213"/>
      <c r="P15" s="210"/>
      <c r="Q15" s="244"/>
      <c r="S15" s="488" t="s">
        <v>131</v>
      </c>
      <c r="T15" s="866">
        <f>'D Varied'!B14</f>
        <v>14.2</v>
      </c>
      <c r="U15" s="772">
        <f t="shared" si="0"/>
        <v>0.99446067593553578</v>
      </c>
      <c r="V15" s="994">
        <v>10.4</v>
      </c>
      <c r="W15" s="829">
        <v>0.90930575898130872</v>
      </c>
    </row>
    <row r="16" spans="1:23" ht="12.75">
      <c r="A16" s="185"/>
      <c r="B16" s="214" t="s">
        <v>282</v>
      </c>
      <c r="C16" s="215"/>
      <c r="D16" s="216"/>
      <c r="E16" s="217"/>
      <c r="F16" s="218"/>
      <c r="G16" s="215"/>
      <c r="H16" s="216"/>
      <c r="I16" s="217"/>
      <c r="J16" s="218"/>
      <c r="L16" s="215"/>
      <c r="M16" s="216"/>
      <c r="N16" s="217"/>
      <c r="O16" s="218"/>
      <c r="P16" s="210"/>
      <c r="Q16" s="244"/>
      <c r="S16" s="488" t="s">
        <v>283</v>
      </c>
      <c r="T16" s="866">
        <f>'D Varied'!B15</f>
        <v>12</v>
      </c>
      <c r="U16" s="772">
        <f t="shared" si="0"/>
        <v>0.84038930360749509</v>
      </c>
      <c r="V16" s="994">
        <v>8.4</v>
      </c>
      <c r="W16" s="829">
        <v>0.73443926686951855</v>
      </c>
    </row>
    <row r="17" spans="1:23" ht="12.75">
      <c r="A17" s="185"/>
      <c r="B17" s="209"/>
      <c r="C17" s="210"/>
      <c r="D17" s="211"/>
      <c r="E17" s="212"/>
      <c r="F17" s="213"/>
      <c r="G17" s="210"/>
      <c r="H17" s="211"/>
      <c r="I17" s="212"/>
      <c r="J17" s="213"/>
      <c r="L17" s="210"/>
      <c r="M17" s="211"/>
      <c r="N17" s="212"/>
      <c r="O17" s="213"/>
      <c r="P17" s="210"/>
      <c r="Q17" s="244"/>
      <c r="S17" s="488" t="s">
        <v>284</v>
      </c>
      <c r="T17" s="866">
        <f>'D Varied'!B16</f>
        <v>18.399999999999999</v>
      </c>
      <c r="U17" s="772">
        <f t="shared" si="0"/>
        <v>1.2885969321981592</v>
      </c>
      <c r="V17" s="994">
        <v>12.6</v>
      </c>
      <c r="W17" s="829">
        <v>1.1016589003042778</v>
      </c>
    </row>
    <row r="18" spans="1:23" ht="12.75">
      <c r="A18" s="185"/>
      <c r="B18" s="209"/>
      <c r="C18" s="210"/>
      <c r="D18" s="211"/>
      <c r="E18" s="212"/>
      <c r="F18" s="213"/>
      <c r="G18" s="210"/>
      <c r="H18" s="211"/>
      <c r="I18" s="212"/>
      <c r="J18" s="213"/>
      <c r="L18" s="210"/>
      <c r="M18" s="211"/>
      <c r="N18" s="212"/>
      <c r="O18" s="213"/>
      <c r="P18" s="210"/>
      <c r="Q18" s="244"/>
      <c r="S18" s="488" t="s">
        <v>137</v>
      </c>
      <c r="T18" s="866">
        <f>'D Varied'!B17</f>
        <v>20</v>
      </c>
      <c r="U18" s="772">
        <f t="shared" si="0"/>
        <v>1.4006488393458254</v>
      </c>
      <c r="V18" s="994">
        <v>10.1</v>
      </c>
      <c r="W18" s="829">
        <v>0.88307578516454011</v>
      </c>
    </row>
    <row r="19" spans="1:23" ht="12.75">
      <c r="A19" s="185"/>
      <c r="B19" s="209" t="s">
        <v>285</v>
      </c>
      <c r="C19" s="210">
        <f>'D Inc '!B10</f>
        <v>67.89307556</v>
      </c>
      <c r="D19" s="211">
        <f>C19/$C$37*100</f>
        <v>0.58571350050408455</v>
      </c>
      <c r="E19" s="212">
        <v>31.057817780000001</v>
      </c>
      <c r="F19" s="213">
        <v>0.31878685428815789</v>
      </c>
      <c r="G19" s="210">
        <f>'Bond '!B10</f>
        <v>24.976416799999999</v>
      </c>
      <c r="H19" s="211">
        <f>G19/$G$37*100</f>
        <v>0.10635754905739736</v>
      </c>
      <c r="I19" s="212">
        <v>25.776620039999997</v>
      </c>
      <c r="J19" s="213">
        <v>0.11132449985968357</v>
      </c>
      <c r="L19" s="210">
        <f>'D Money '!B10</f>
        <v>8735.6070708000007</v>
      </c>
      <c r="M19" s="211">
        <f>L19/$L$37*100</f>
        <v>7.4682249474759033</v>
      </c>
      <c r="N19" s="212">
        <v>8466.0540000000001</v>
      </c>
      <c r="O19" s="213">
        <v>7.4016259507360207</v>
      </c>
      <c r="P19" s="210"/>
      <c r="Q19" s="244"/>
      <c r="S19" s="488" t="s">
        <v>139</v>
      </c>
      <c r="T19" s="866">
        <f>'D Varied'!B18</f>
        <v>0</v>
      </c>
      <c r="U19" s="772">
        <f t="shared" si="0"/>
        <v>0</v>
      </c>
      <c r="V19" s="994">
        <v>110.1</v>
      </c>
      <c r="W19" s="829">
        <v>9.6264003907540463</v>
      </c>
    </row>
    <row r="20" spans="1:23" ht="12.75">
      <c r="A20" s="185"/>
      <c r="B20" s="209"/>
      <c r="C20" s="210" t="s">
        <v>2</v>
      </c>
      <c r="D20" s="211"/>
      <c r="E20" s="212" t="s">
        <v>2</v>
      </c>
      <c r="F20" s="213"/>
      <c r="G20" s="210"/>
      <c r="H20" s="211"/>
      <c r="I20" s="212"/>
      <c r="J20" s="213"/>
      <c r="L20" s="210"/>
      <c r="M20" s="211"/>
      <c r="N20" s="212"/>
      <c r="O20" s="213"/>
      <c r="P20" s="210"/>
      <c r="Q20" s="244"/>
      <c r="S20" s="488" t="s">
        <v>141</v>
      </c>
      <c r="T20" s="866">
        <f>'D Varied'!B19</f>
        <v>0</v>
      </c>
      <c r="U20" s="772">
        <f t="shared" si="0"/>
        <v>0</v>
      </c>
      <c r="V20" s="994">
        <v>0</v>
      </c>
      <c r="W20" s="829">
        <v>0</v>
      </c>
    </row>
    <row r="21" spans="1:23" ht="12.75">
      <c r="A21" s="185"/>
      <c r="B21" s="214" t="s">
        <v>286</v>
      </c>
      <c r="C21" s="215">
        <f>'D Inc '!B11</f>
        <v>1110.7508084899998</v>
      </c>
      <c r="D21" s="216">
        <f>C21/$C$37*100</f>
        <v>9.5824462047454766</v>
      </c>
      <c r="E21" s="217">
        <v>936.70184819000008</v>
      </c>
      <c r="F21" s="218">
        <v>9.6145916530776212</v>
      </c>
      <c r="G21" s="215">
        <f>'Bond '!B11</f>
        <v>1003.1124390199998</v>
      </c>
      <c r="H21" s="216">
        <f>G21/$G$37*100</f>
        <v>4.2715727118693492</v>
      </c>
      <c r="I21" s="217">
        <v>741.92932038000004</v>
      </c>
      <c r="J21" s="218">
        <v>3.2042568185575986</v>
      </c>
      <c r="L21" s="215">
        <f>'D Money '!B11</f>
        <v>25585.781397210001</v>
      </c>
      <c r="M21" s="216">
        <f>L21/$L$37*100</f>
        <v>21.873736923221021</v>
      </c>
      <c r="N21" s="217">
        <v>28365.686984669999</v>
      </c>
      <c r="O21" s="218">
        <v>24.799299047252525</v>
      </c>
      <c r="P21" s="210"/>
      <c r="Q21" s="244"/>
      <c r="S21" s="488" t="s">
        <v>143</v>
      </c>
      <c r="T21" s="866">
        <f>'D Varied'!B20</f>
        <v>1080.9405369999999</v>
      </c>
      <c r="U21" s="772">
        <f t="shared" si="0"/>
        <v>75.700905427545152</v>
      </c>
      <c r="V21" s="994">
        <v>606.86480873000005</v>
      </c>
      <c r="W21" s="829">
        <v>53.060160144353794</v>
      </c>
    </row>
    <row r="22" spans="1:23" ht="12.75">
      <c r="A22" s="185"/>
      <c r="B22" s="209"/>
      <c r="C22" s="210"/>
      <c r="D22" s="211"/>
      <c r="E22" s="212"/>
      <c r="F22" s="213"/>
      <c r="G22" s="210"/>
      <c r="H22" s="211"/>
      <c r="I22" s="212"/>
      <c r="J22" s="213"/>
      <c r="L22" s="210"/>
      <c r="M22" s="211"/>
      <c r="N22" s="212"/>
      <c r="O22" s="213"/>
      <c r="P22" s="210"/>
      <c r="Q22" s="244"/>
      <c r="S22" s="488" t="s">
        <v>145</v>
      </c>
      <c r="T22" s="866">
        <f>'D Varied'!B21</f>
        <v>0</v>
      </c>
      <c r="U22" s="772">
        <f t="shared" si="0"/>
        <v>0</v>
      </c>
      <c r="V22" s="994">
        <v>0</v>
      </c>
      <c r="W22" s="829">
        <v>0</v>
      </c>
    </row>
    <row r="23" spans="1:23" ht="12.75">
      <c r="A23" s="185"/>
      <c r="B23" s="214" t="s">
        <v>287</v>
      </c>
      <c r="C23" s="219">
        <f>'D Inc '!B12</f>
        <v>1544.0454448900002</v>
      </c>
      <c r="D23" s="220">
        <f>C23/$C$37*100</f>
        <v>13.320478635036645</v>
      </c>
      <c r="E23" s="221">
        <v>1647.86184398</v>
      </c>
      <c r="F23" s="222">
        <v>16.914153378868445</v>
      </c>
      <c r="G23" s="219">
        <f>'Bond '!B12</f>
        <v>2917.65518127</v>
      </c>
      <c r="H23" s="220">
        <f>G23/$G$37*100</f>
        <v>12.424306359048815</v>
      </c>
      <c r="I23" s="221">
        <v>4714.0570447299997</v>
      </c>
      <c r="J23" s="222">
        <v>20.35914879453626</v>
      </c>
      <c r="L23" s="219">
        <f>'D Money '!B12</f>
        <v>60853.310060600008</v>
      </c>
      <c r="M23" s="220">
        <f>L23/$L$37*100</f>
        <v>52.024570776560765</v>
      </c>
      <c r="N23" s="221">
        <v>55208.084747660003</v>
      </c>
      <c r="O23" s="222">
        <v>48.266830421671507</v>
      </c>
      <c r="P23" s="223"/>
      <c r="Q23" s="243"/>
      <c r="S23" s="488" t="s">
        <v>147</v>
      </c>
      <c r="T23" s="866">
        <f>'D Varied'!B22</f>
        <v>0</v>
      </c>
      <c r="U23" s="772">
        <f t="shared" si="0"/>
        <v>0</v>
      </c>
      <c r="V23" s="994">
        <v>0</v>
      </c>
      <c r="W23" s="829">
        <v>0</v>
      </c>
    </row>
    <row r="24" spans="1:23" ht="12.75">
      <c r="A24" s="185"/>
      <c r="B24" s="209"/>
      <c r="C24" s="210"/>
      <c r="D24" s="211"/>
      <c r="E24" s="212"/>
      <c r="F24" s="213"/>
      <c r="G24" s="210"/>
      <c r="H24" s="211"/>
      <c r="I24" s="212"/>
      <c r="J24" s="213"/>
      <c r="L24" s="210"/>
      <c r="M24" s="211"/>
      <c r="N24" s="212"/>
      <c r="O24" s="213"/>
      <c r="P24" s="210"/>
      <c r="Q24" s="244"/>
      <c r="S24" s="488" t="s">
        <v>149</v>
      </c>
      <c r="T24" s="866">
        <f>'D Varied'!B23</f>
        <v>0</v>
      </c>
      <c r="U24" s="772">
        <f t="shared" si="0"/>
        <v>0</v>
      </c>
      <c r="V24" s="994">
        <v>0</v>
      </c>
      <c r="W24" s="829">
        <v>0</v>
      </c>
    </row>
    <row r="25" spans="1:23" ht="13.5" thickBot="1">
      <c r="A25" s="185"/>
      <c r="B25" s="214" t="s">
        <v>288</v>
      </c>
      <c r="C25" s="215"/>
      <c r="D25" s="216"/>
      <c r="E25" s="217"/>
      <c r="F25" s="218"/>
      <c r="G25" s="215"/>
      <c r="H25" s="216"/>
      <c r="I25" s="217"/>
      <c r="J25" s="218"/>
      <c r="L25" s="215"/>
      <c r="M25" s="216"/>
      <c r="N25" s="217"/>
      <c r="O25" s="218"/>
      <c r="P25" s="210"/>
      <c r="Q25" s="244"/>
      <c r="S25" s="1262" t="s">
        <v>151</v>
      </c>
      <c r="T25" s="866">
        <f>'D Varied'!B24</f>
        <v>238.36911731000001</v>
      </c>
      <c r="U25" s="772">
        <f t="shared" si="0"/>
        <v>16.693571374807018</v>
      </c>
      <c r="V25" s="994">
        <v>339.06488815</v>
      </c>
      <c r="W25" s="829">
        <v>29.645543794533491</v>
      </c>
    </row>
    <row r="26" spans="1:23" ht="13.5" thickBot="1">
      <c r="A26" s="185"/>
      <c r="B26" s="209" t="s">
        <v>289</v>
      </c>
      <c r="C26" s="210">
        <f>'D Inc '!B13</f>
        <v>1327.7209266447821</v>
      </c>
      <c r="D26" s="211">
        <f>C26/$C$37*100</f>
        <v>11.454247214804511</v>
      </c>
      <c r="E26" s="212">
        <v>588.37779330460717</v>
      </c>
      <c r="F26" s="213">
        <v>6.0392879882684305</v>
      </c>
      <c r="G26" s="210">
        <f>'Bond '!B13</f>
        <v>798.33081836186511</v>
      </c>
      <c r="H26" s="211">
        <f>G26/$G$37*100</f>
        <v>3.3995472552313535</v>
      </c>
      <c r="I26" s="212">
        <v>452.36425847016039</v>
      </c>
      <c r="J26" s="213">
        <v>1.9536783624245575</v>
      </c>
      <c r="L26" s="210">
        <f>'D Money '!B13</f>
        <v>1838.33</v>
      </c>
      <c r="M26" s="211">
        <f>L26/$L$37*100</f>
        <v>1.5716208222763022</v>
      </c>
      <c r="N26" s="212">
        <v>2110.7399999999998</v>
      </c>
      <c r="O26" s="213">
        <v>1.8453588837558261</v>
      </c>
      <c r="P26" s="210"/>
      <c r="Q26" s="244"/>
      <c r="S26" s="360" t="s">
        <v>153</v>
      </c>
      <c r="T26" s="991">
        <f>SUM(T13:T25)</f>
        <v>1427.90965431</v>
      </c>
      <c r="U26" s="460">
        <f>SUM(U13:U25)</f>
        <v>100</v>
      </c>
      <c r="V26" s="993">
        <v>1143.72969678</v>
      </c>
      <c r="W26" s="828">
        <v>100</v>
      </c>
    </row>
    <row r="27" spans="1:23" ht="12.75" customHeight="1" thickBot="1">
      <c r="A27" s="185"/>
      <c r="B27" s="209"/>
      <c r="C27" s="210"/>
      <c r="D27" s="211"/>
      <c r="E27" s="212"/>
      <c r="F27" s="213"/>
      <c r="G27" s="210"/>
      <c r="H27" s="211"/>
      <c r="I27" s="212"/>
      <c r="J27" s="213"/>
      <c r="L27" s="210"/>
      <c r="M27" s="211"/>
      <c r="N27" s="212"/>
      <c r="O27" s="213"/>
      <c r="P27" s="210"/>
      <c r="Q27" s="244"/>
      <c r="S27" s="360" t="s">
        <v>155</v>
      </c>
      <c r="T27" s="866">
        <f>'D Varied'!B26</f>
        <v>0</v>
      </c>
      <c r="U27" s="460">
        <f>T27/$T$28*100</f>
        <v>0</v>
      </c>
      <c r="V27" s="993">
        <v>0</v>
      </c>
      <c r="W27" s="828">
        <v>0</v>
      </c>
    </row>
    <row r="28" spans="1:23" ht="13.5" thickBot="1">
      <c r="A28" s="185"/>
      <c r="B28" s="209"/>
      <c r="C28" s="223" t="s">
        <v>2</v>
      </c>
      <c r="D28" s="224"/>
      <c r="E28" s="225" t="s">
        <v>2</v>
      </c>
      <c r="F28" s="226"/>
      <c r="G28" s="223"/>
      <c r="H28" s="224"/>
      <c r="I28" s="225"/>
      <c r="J28" s="226"/>
      <c r="L28" s="223"/>
      <c r="M28" s="224"/>
      <c r="N28" s="225"/>
      <c r="O28" s="226"/>
      <c r="P28" s="223"/>
      <c r="Q28" s="243"/>
      <c r="S28" s="360" t="s">
        <v>157</v>
      </c>
      <c r="T28" s="991">
        <f>SUM(T26:T27)</f>
        <v>1427.90965431</v>
      </c>
      <c r="U28" s="460">
        <f>SUM(U26:U27)</f>
        <v>100</v>
      </c>
      <c r="V28" s="993">
        <v>1143.72969678</v>
      </c>
      <c r="W28" s="828">
        <v>100</v>
      </c>
    </row>
    <row r="29" spans="1:23" ht="12.75">
      <c r="A29" s="185"/>
      <c r="B29" s="214" t="s">
        <v>290</v>
      </c>
      <c r="C29" s="219" t="s">
        <v>2</v>
      </c>
      <c r="D29" s="220"/>
      <c r="E29" s="221" t="s">
        <v>2</v>
      </c>
      <c r="F29" s="222"/>
      <c r="G29" s="219"/>
      <c r="H29" s="220"/>
      <c r="I29" s="221"/>
      <c r="J29" s="222"/>
      <c r="L29" s="219"/>
      <c r="M29" s="220"/>
      <c r="N29" s="221"/>
      <c r="O29" s="222"/>
      <c r="P29" s="223"/>
      <c r="Q29" s="243"/>
      <c r="S29" s="487" t="s">
        <v>159</v>
      </c>
      <c r="T29" s="866"/>
      <c r="U29" s="771"/>
      <c r="V29" s="992"/>
      <c r="W29" s="814"/>
    </row>
    <row r="30" spans="1:23" ht="12.75">
      <c r="A30" s="185"/>
      <c r="B30" s="209" t="s">
        <v>291</v>
      </c>
      <c r="C30" s="210">
        <f>'D Inc '!B14</f>
        <v>981.6595268399999</v>
      </c>
      <c r="D30" s="211">
        <f>C30/$C$37*100</f>
        <v>8.4687758365065235</v>
      </c>
      <c r="E30" s="212">
        <v>749.01429387999997</v>
      </c>
      <c r="F30" s="213">
        <v>7.6881097137685313</v>
      </c>
      <c r="G30" s="210">
        <f>'Bond '!B14</f>
        <v>129.74523909999999</v>
      </c>
      <c r="H30" s="211">
        <f>G30/$G$37*100</f>
        <v>0.55249661082457602</v>
      </c>
      <c r="I30" s="212">
        <v>260.13986086</v>
      </c>
      <c r="J30" s="213">
        <v>1.1234964032858969</v>
      </c>
      <c r="L30" s="210">
        <f>'D Money '!B14</f>
        <v>16158.102999999999</v>
      </c>
      <c r="M30" s="211">
        <f>L30/$L$37*100</f>
        <v>13.813847961620157</v>
      </c>
      <c r="N30" s="212">
        <v>15691</v>
      </c>
      <c r="O30" s="213">
        <v>13.71818710263352</v>
      </c>
      <c r="P30" s="210"/>
      <c r="Q30" s="244"/>
      <c r="S30" s="560" t="s">
        <v>161</v>
      </c>
      <c r="T30" s="866">
        <f>'D Varied'!B29</f>
        <v>4358.8664740100003</v>
      </c>
      <c r="U30" s="772">
        <f t="shared" ref="U30:U36" si="1">T30/$T$39*100</f>
        <v>14.490624776967003</v>
      </c>
      <c r="V30" s="994">
        <v>2881.308807098389</v>
      </c>
      <c r="W30" s="829">
        <v>11.385881294095675</v>
      </c>
    </row>
    <row r="31" spans="1:23" ht="12.75">
      <c r="A31" s="185"/>
      <c r="B31" s="209"/>
      <c r="C31" s="210"/>
      <c r="D31" s="211"/>
      <c r="E31" s="212"/>
      <c r="F31" s="213"/>
      <c r="G31" s="210"/>
      <c r="H31" s="211"/>
      <c r="I31" s="212"/>
      <c r="J31" s="213"/>
      <c r="L31" s="210"/>
      <c r="M31" s="211"/>
      <c r="N31" s="212"/>
      <c r="O31" s="213"/>
      <c r="P31" s="210"/>
      <c r="Q31" s="244"/>
      <c r="S31" s="560" t="s">
        <v>163</v>
      </c>
      <c r="T31" s="866">
        <f>'D Varied'!B30</f>
        <v>800.31186530000002</v>
      </c>
      <c r="U31" s="772">
        <f t="shared" si="1"/>
        <v>2.6605584304462573</v>
      </c>
      <c r="V31" s="994">
        <v>952.17620346324782</v>
      </c>
      <c r="W31" s="829">
        <v>3.7626529988685897</v>
      </c>
    </row>
    <row r="32" spans="1:23" ht="13.5" thickBot="1">
      <c r="A32" s="185"/>
      <c r="B32" s="227"/>
      <c r="C32" s="210"/>
      <c r="D32" s="211"/>
      <c r="E32" s="212"/>
      <c r="F32" s="213"/>
      <c r="G32" s="210"/>
      <c r="H32" s="211"/>
      <c r="I32" s="212"/>
      <c r="J32" s="213"/>
      <c r="L32" s="210"/>
      <c r="M32" s="211"/>
      <c r="N32" s="212"/>
      <c r="O32" s="213"/>
      <c r="P32" s="210"/>
      <c r="Q32" s="244"/>
      <c r="S32" s="560" t="s">
        <v>165</v>
      </c>
      <c r="T32" s="866">
        <f>'D Varied'!B31</f>
        <v>1927.81286903</v>
      </c>
      <c r="U32" s="772">
        <f t="shared" si="1"/>
        <v>6.4088251135673291</v>
      </c>
      <c r="V32" s="994">
        <v>521.30420246220297</v>
      </c>
      <c r="W32" s="829">
        <v>2.0600040345294306</v>
      </c>
    </row>
    <row r="33" spans="1:32" ht="12.75">
      <c r="A33" s="177"/>
      <c r="B33" s="306" t="s">
        <v>175</v>
      </c>
      <c r="C33" s="301">
        <f t="shared" ref="C33:H33" si="2">SUM(C9:C32)</f>
        <v>11591.516244984785</v>
      </c>
      <c r="D33" s="302">
        <f t="shared" si="2"/>
        <v>99.999999999999986</v>
      </c>
      <c r="E33" s="303">
        <v>9742.5026666646081</v>
      </c>
      <c r="F33" s="304">
        <v>100</v>
      </c>
      <c r="G33" s="301">
        <f t="shared" si="2"/>
        <v>23483.445247991865</v>
      </c>
      <c r="H33" s="302">
        <f t="shared" si="2"/>
        <v>99.999999999999986</v>
      </c>
      <c r="I33" s="303">
        <v>23154.48986745016</v>
      </c>
      <c r="J33" s="304">
        <v>100</v>
      </c>
      <c r="L33" s="308">
        <f>SUM(L9:L32)</f>
        <v>116970.32604451002</v>
      </c>
      <c r="M33" s="305">
        <f>SUM(M9:M32)</f>
        <v>99.999999999999986</v>
      </c>
      <c r="N33" s="693">
        <v>114381.00298973001</v>
      </c>
      <c r="O33" s="694">
        <v>100</v>
      </c>
      <c r="P33" s="1117"/>
      <c r="Q33" s="1118"/>
      <c r="S33" s="560" t="s">
        <v>167</v>
      </c>
      <c r="T33" s="866">
        <f>'D Varied'!B32</f>
        <v>1823.5255276299999</v>
      </c>
      <c r="U33" s="772">
        <f t="shared" si="1"/>
        <v>6.0621320587960001</v>
      </c>
      <c r="V33" s="994">
        <v>2249.3023710404323</v>
      </c>
      <c r="W33" s="829">
        <v>8.8884224169588588</v>
      </c>
    </row>
    <row r="34" spans="1:32" ht="12.75">
      <c r="A34" s="177"/>
      <c r="B34" s="306"/>
      <c r="C34" s="301"/>
      <c r="D34" s="302"/>
      <c r="E34" s="303"/>
      <c r="F34" s="304"/>
      <c r="G34" s="301"/>
      <c r="H34" s="302"/>
      <c r="I34" s="303"/>
      <c r="J34" s="333"/>
      <c r="L34" s="308"/>
      <c r="M34" s="305"/>
      <c r="N34" s="693"/>
      <c r="O34" s="694"/>
      <c r="P34" s="1117"/>
      <c r="Q34" s="1118"/>
      <c r="S34" s="560" t="s">
        <v>169</v>
      </c>
      <c r="T34" s="866">
        <f>'D Varied'!B33</f>
        <v>15279.773942299365</v>
      </c>
      <c r="U34" s="772">
        <f t="shared" si="1"/>
        <v>50.796112290873992</v>
      </c>
      <c r="V34" s="994">
        <v>10538.600650842083</v>
      </c>
      <c r="W34" s="829">
        <v>41.644705253653157</v>
      </c>
    </row>
    <row r="35" spans="1:32" ht="13.5" thickBot="1">
      <c r="A35" s="177"/>
      <c r="B35" s="306" t="s">
        <v>177</v>
      </c>
      <c r="C35" s="301">
        <f>'D Inc '!B16</f>
        <v>0</v>
      </c>
      <c r="D35" s="302">
        <f>C35/$C$37*100</f>
        <v>0</v>
      </c>
      <c r="E35" s="303">
        <v>0</v>
      </c>
      <c r="F35" s="304">
        <v>0</v>
      </c>
      <c r="G35" s="301">
        <f>'Bond '!B16</f>
        <v>0</v>
      </c>
      <c r="H35" s="302">
        <f>G35/$G$37*100</f>
        <v>0</v>
      </c>
      <c r="I35" s="303">
        <v>0</v>
      </c>
      <c r="J35" s="307">
        <v>0</v>
      </c>
      <c r="L35" s="308">
        <f>'D Money '!B16</f>
        <v>0</v>
      </c>
      <c r="M35" s="305">
        <f>L35/$L$37*100</f>
        <v>0</v>
      </c>
      <c r="N35" s="693">
        <v>0</v>
      </c>
      <c r="O35" s="694">
        <v>0</v>
      </c>
      <c r="P35" s="1117"/>
      <c r="Q35" s="1118"/>
      <c r="S35" s="560" t="s">
        <v>171</v>
      </c>
      <c r="T35" s="866">
        <f>'D Varied'!B34</f>
        <v>1203.5159135451463</v>
      </c>
      <c r="U35" s="772">
        <f t="shared" si="1"/>
        <v>4.0009708074969961</v>
      </c>
      <c r="V35" s="994">
        <v>2017.8855445317502</v>
      </c>
      <c r="W35" s="829">
        <v>7.9739475402664031</v>
      </c>
    </row>
    <row r="36" spans="1:32" ht="15.75" customHeight="1" thickBot="1">
      <c r="A36" s="185"/>
      <c r="B36" s="204"/>
      <c r="C36" s="205"/>
      <c r="D36" s="206"/>
      <c r="E36" s="207"/>
      <c r="F36" s="208"/>
      <c r="G36" s="205"/>
      <c r="H36" s="206"/>
      <c r="I36" s="207"/>
      <c r="J36" s="208"/>
      <c r="L36" s="205"/>
      <c r="M36" s="206"/>
      <c r="N36" s="207"/>
      <c r="O36" s="208"/>
      <c r="P36" s="210"/>
      <c r="Q36" s="244"/>
      <c r="S36" s="560" t="s">
        <v>173</v>
      </c>
      <c r="T36" s="866">
        <f>'D Varied'!B35</f>
        <v>4686.7906294900004</v>
      </c>
      <c r="U36" s="772">
        <f t="shared" si="1"/>
        <v>15.580776521852401</v>
      </c>
      <c r="V36" s="994">
        <v>6145.4019043000008</v>
      </c>
      <c r="W36" s="829">
        <v>24.284386461627889</v>
      </c>
    </row>
    <row r="37" spans="1:32" ht="15" customHeight="1" thickBot="1">
      <c r="A37" s="185"/>
      <c r="B37" s="190" t="s">
        <v>179</v>
      </c>
      <c r="C37" s="228">
        <f>SUM(C33:C36)</f>
        <v>11591.516244984785</v>
      </c>
      <c r="D37" s="229">
        <f>SUM(D33:D36)</f>
        <v>99.999999999999986</v>
      </c>
      <c r="E37" s="230">
        <v>9742.5026666646081</v>
      </c>
      <c r="F37" s="231">
        <v>100</v>
      </c>
      <c r="G37" s="228">
        <f>SUM(G33:G36)</f>
        <v>23483.445247991865</v>
      </c>
      <c r="H37" s="229">
        <f>SUM(H33:H36)</f>
        <v>99.999999999999986</v>
      </c>
      <c r="I37" s="232">
        <v>23154.48986745016</v>
      </c>
      <c r="J37" s="233">
        <v>100</v>
      </c>
      <c r="L37" s="228">
        <f>SUM(L33:L36)</f>
        <v>116970.32604451002</v>
      </c>
      <c r="M37" s="229">
        <f>SUM(M33:M36)</f>
        <v>99.999999999999986</v>
      </c>
      <c r="N37" s="230">
        <v>114381.00298973001</v>
      </c>
      <c r="O37" s="234">
        <v>100</v>
      </c>
      <c r="P37" s="223"/>
      <c r="Q37" s="243"/>
      <c r="S37" s="360" t="s">
        <v>292</v>
      </c>
      <c r="T37" s="991">
        <f>SUM(T30:T36)</f>
        <v>30080.597221304517</v>
      </c>
      <c r="U37" s="460">
        <f>SUM(U30:U36)</f>
        <v>99.999999999999986</v>
      </c>
      <c r="V37" s="993">
        <v>25305.979683738104</v>
      </c>
      <c r="W37" s="858">
        <v>100</v>
      </c>
    </row>
    <row r="38" spans="1:32" ht="16.5" customHeight="1" thickTop="1" thickBot="1">
      <c r="A38" s="185"/>
      <c r="B38" s="235"/>
      <c r="C38" s="236"/>
      <c r="D38" s="236"/>
      <c r="E38" s="236"/>
      <c r="F38" s="236"/>
      <c r="G38" s="237"/>
      <c r="H38" s="236"/>
      <c r="I38" s="236"/>
      <c r="J38" s="238"/>
      <c r="L38" s="239"/>
      <c r="M38" s="240"/>
      <c r="N38" s="241"/>
      <c r="O38" s="242"/>
      <c r="P38" s="1119"/>
      <c r="Q38" s="243"/>
      <c r="S38" s="360" t="s">
        <v>293</v>
      </c>
      <c r="T38" s="866">
        <f>'D Varied'!B37</f>
        <v>0</v>
      </c>
      <c r="U38" s="460">
        <f>T38/T39*100</f>
        <v>0</v>
      </c>
      <c r="V38" s="993">
        <v>0</v>
      </c>
      <c r="W38" s="858">
        <v>0</v>
      </c>
    </row>
    <row r="39" spans="1:32" ht="13.5" thickBot="1">
      <c r="A39" s="185"/>
      <c r="B39" s="184" t="s">
        <v>2</v>
      </c>
      <c r="C39" s="243"/>
      <c r="D39" s="243"/>
      <c r="E39" s="244"/>
      <c r="F39" s="244"/>
      <c r="G39" s="243"/>
      <c r="H39" s="243"/>
      <c r="I39" s="244"/>
      <c r="J39" s="244"/>
      <c r="K39" s="181"/>
      <c r="L39" s="243"/>
      <c r="M39" s="243"/>
      <c r="N39" s="244"/>
      <c r="O39" s="244"/>
      <c r="P39" s="243"/>
      <c r="Q39" s="243"/>
      <c r="S39" s="360" t="s">
        <v>294</v>
      </c>
      <c r="T39" s="991">
        <f>SUM(T37:T38)</f>
        <v>30080.597221304517</v>
      </c>
      <c r="U39" s="460">
        <f>SUM(U37:U38)</f>
        <v>99.999999999999986</v>
      </c>
      <c r="V39" s="993">
        <v>25305.979683738104</v>
      </c>
      <c r="W39" s="858">
        <v>100</v>
      </c>
    </row>
    <row r="40" spans="1:32" ht="13.5" thickBot="1">
      <c r="A40" s="177"/>
      <c r="B40" s="204" t="s">
        <v>186</v>
      </c>
      <c r="C40" s="245">
        <f>'D Inc '!B18</f>
        <v>67487</v>
      </c>
      <c r="D40" s="553"/>
      <c r="E40" s="247">
        <v>62971</v>
      </c>
      <c r="F40" s="248"/>
      <c r="G40" s="555">
        <f>'Bond '!B18</f>
        <v>9177</v>
      </c>
      <c r="H40" s="246"/>
      <c r="I40" s="247">
        <v>8800</v>
      </c>
      <c r="J40" s="248"/>
      <c r="L40" s="555">
        <f>'D Money '!B19</f>
        <v>624893</v>
      </c>
      <c r="M40" s="246"/>
      <c r="N40" s="247">
        <v>597045</v>
      </c>
      <c r="O40" s="248"/>
      <c r="P40" s="554"/>
      <c r="Q40" s="262"/>
      <c r="S40" s="458"/>
      <c r="T40" s="458"/>
      <c r="U40" s="866"/>
      <c r="V40" s="773"/>
      <c r="W40" s="866"/>
    </row>
    <row r="41" spans="1:32" s="256" customFormat="1" ht="12.75">
      <c r="A41" s="249"/>
      <c r="B41" s="250"/>
      <c r="C41" s="251"/>
      <c r="D41" s="252"/>
      <c r="E41" s="253"/>
      <c r="F41" s="254"/>
      <c r="G41" s="251"/>
      <c r="H41" s="252"/>
      <c r="I41" s="253"/>
      <c r="J41" s="254"/>
      <c r="L41" s="251"/>
      <c r="M41" s="252"/>
      <c r="N41" s="253"/>
      <c r="O41" s="254"/>
      <c r="P41" s="251"/>
      <c r="Q41" s="262"/>
      <c r="S41" s="774" t="s">
        <v>182</v>
      </c>
      <c r="T41" s="774">
        <f>'D Varied'!B44</f>
        <v>40279</v>
      </c>
      <c r="U41" s="867"/>
      <c r="V41" s="868">
        <v>38546</v>
      </c>
      <c r="W41" s="869"/>
    </row>
    <row r="42" spans="1:32" ht="13.5" thickBot="1">
      <c r="A42" s="177"/>
      <c r="B42" s="209" t="s">
        <v>188</v>
      </c>
      <c r="C42" s="554">
        <f>'D Inc '!B19</f>
        <v>171759.24615088516</v>
      </c>
      <c r="D42" s="252"/>
      <c r="E42" s="253">
        <v>154714.11708031647</v>
      </c>
      <c r="F42" s="254"/>
      <c r="G42" s="554">
        <f>'Bond '!B19</f>
        <v>2558945.7609231626</v>
      </c>
      <c r="H42" s="252"/>
      <c r="I42" s="253">
        <v>2631192.0303920633</v>
      </c>
      <c r="J42" s="254"/>
      <c r="L42" s="554">
        <f>'D Money '!B20</f>
        <v>187184.567669201</v>
      </c>
      <c r="M42" s="252"/>
      <c r="N42" s="253">
        <v>191578.52923938734</v>
      </c>
      <c r="O42" s="254"/>
      <c r="P42" s="554"/>
      <c r="Q42" s="262"/>
      <c r="S42" s="777" t="s">
        <v>183</v>
      </c>
      <c r="T42" s="777">
        <f>T11/T41*1000000</f>
        <v>784776.57484423358</v>
      </c>
      <c r="U42" s="870"/>
      <c r="V42" s="871">
        <v>688599.7529715423</v>
      </c>
      <c r="W42" s="872"/>
    </row>
    <row r="43" spans="1:32" ht="13.5" thickBot="1">
      <c r="A43" s="177"/>
      <c r="B43" s="227"/>
      <c r="C43" s="257"/>
      <c r="D43" s="258"/>
      <c r="E43" s="259"/>
      <c r="F43" s="260"/>
      <c r="G43" s="257"/>
      <c r="H43" s="258"/>
      <c r="I43" s="259"/>
      <c r="J43" s="260"/>
      <c r="L43" s="257"/>
      <c r="M43" s="258"/>
      <c r="N43" s="259"/>
      <c r="O43" s="260"/>
      <c r="P43" s="251"/>
      <c r="Q43" s="262"/>
      <c r="S43" s="458"/>
      <c r="T43" s="458"/>
      <c r="U43" s="866"/>
      <c r="V43" s="458"/>
      <c r="W43" s="866"/>
    </row>
    <row r="44" spans="1:32" ht="13.5" thickBot="1">
      <c r="A44" s="185"/>
      <c r="B44" s="261"/>
      <c r="C44" s="262"/>
      <c r="D44" s="262"/>
      <c r="E44" s="262"/>
      <c r="F44" s="262"/>
      <c r="G44" s="262"/>
      <c r="H44" s="262"/>
      <c r="I44" s="262"/>
      <c r="J44" s="262"/>
      <c r="K44" s="181"/>
      <c r="L44" s="262"/>
      <c r="M44" s="262"/>
      <c r="N44" s="262"/>
      <c r="O44" s="262"/>
      <c r="P44" s="262"/>
      <c r="Q44" s="262"/>
      <c r="R44" s="181"/>
      <c r="S44" s="564" t="s">
        <v>295</v>
      </c>
      <c r="T44" s="576" t="str">
        <f>Summary!K6</f>
        <v>30/09/2005</v>
      </c>
      <c r="U44" s="565"/>
      <c r="V44" s="582" t="str">
        <f>V5</f>
        <v>30/06/2005</v>
      </c>
      <c r="W44" s="577"/>
      <c r="X44" s="181"/>
      <c r="Y44" s="181"/>
      <c r="Z44" s="181"/>
      <c r="AA44" s="181"/>
      <c r="AB44" s="181"/>
      <c r="AC44" s="181"/>
      <c r="AD44" s="181"/>
      <c r="AE44" s="181"/>
      <c r="AF44" s="181"/>
    </row>
    <row r="45" spans="1:32" ht="12.75">
      <c r="A45" s="177"/>
      <c r="B45" s="204" t="s">
        <v>92</v>
      </c>
      <c r="C45" s="555">
        <f>'[1]FIX INT'!$C$38</f>
        <v>2588.9899999999998</v>
      </c>
      <c r="D45" s="246"/>
      <c r="E45" s="247">
        <v>1621.41</v>
      </c>
      <c r="F45" s="248"/>
      <c r="G45" s="555">
        <f>'[1]FIX INT'!$C$10</f>
        <v>2383.5649999999996</v>
      </c>
      <c r="H45" s="246"/>
      <c r="I45" s="247">
        <v>2162.5500000000002</v>
      </c>
      <c r="J45" s="248"/>
      <c r="L45" s="555">
        <f>'[1]FIX INT'!$C$63</f>
        <v>46568.800000000003</v>
      </c>
      <c r="M45" s="246"/>
      <c r="N45" s="247">
        <v>54266.080000000002</v>
      </c>
      <c r="O45" s="248"/>
      <c r="P45" s="554"/>
      <c r="Q45" s="262"/>
      <c r="S45" s="566"/>
      <c r="T45" s="482"/>
      <c r="U45" s="515"/>
      <c r="V45" s="578"/>
      <c r="W45" s="579"/>
    </row>
    <row r="46" spans="1:32" ht="12.75">
      <c r="A46" s="177"/>
      <c r="B46" s="209"/>
      <c r="C46" s="251"/>
      <c r="D46" s="252"/>
      <c r="E46" s="253"/>
      <c r="F46" s="254"/>
      <c r="G46" s="251"/>
      <c r="H46" s="252"/>
      <c r="I46" s="253"/>
      <c r="J46" s="254"/>
      <c r="L46" s="251"/>
      <c r="M46" s="252"/>
      <c r="N46" s="253"/>
      <c r="O46" s="254"/>
      <c r="P46" s="251"/>
      <c r="Q46" s="262"/>
      <c r="S46" s="559"/>
      <c r="T46" s="873" t="s">
        <v>117</v>
      </c>
      <c r="U46" s="874" t="s">
        <v>21</v>
      </c>
      <c r="V46" s="875" t="s">
        <v>117</v>
      </c>
      <c r="W46" s="876" t="s">
        <v>21</v>
      </c>
    </row>
    <row r="47" spans="1:32" ht="12.75">
      <c r="A47" s="177"/>
      <c r="B47" s="209" t="s">
        <v>93</v>
      </c>
      <c r="C47" s="554">
        <f>'[1]FIX INT'!$C$40</f>
        <v>1115</v>
      </c>
      <c r="D47" s="252"/>
      <c r="E47" s="253">
        <v>642.23</v>
      </c>
      <c r="F47" s="254"/>
      <c r="G47" s="554">
        <f>'[1]FIX INT'!$C$12</f>
        <v>2203.96</v>
      </c>
      <c r="H47" s="252"/>
      <c r="I47" s="253">
        <v>1222.3</v>
      </c>
      <c r="J47" s="254"/>
      <c r="L47" s="554">
        <f>'[1]FIX INT'!$C$65</f>
        <v>46786</v>
      </c>
      <c r="M47" s="252"/>
      <c r="N47" s="253">
        <v>46071.9</v>
      </c>
      <c r="O47" s="254"/>
      <c r="P47" s="554"/>
      <c r="Q47" s="262"/>
      <c r="S47" s="487" t="s">
        <v>187</v>
      </c>
      <c r="T47" s="776">
        <f>'D Varied'!B50</f>
        <v>846.01561054354102</v>
      </c>
      <c r="U47" s="771">
        <f>T47/$T$55*100</f>
        <v>2.8096962481006078</v>
      </c>
      <c r="V47" s="995">
        <v>2754.5715177400002</v>
      </c>
      <c r="W47" s="814">
        <v>10.88515356234954</v>
      </c>
    </row>
    <row r="48" spans="1:32" ht="12.75">
      <c r="A48" s="177"/>
      <c r="B48" s="209"/>
      <c r="C48" s="251"/>
      <c r="D48" s="252"/>
      <c r="E48" s="253"/>
      <c r="F48" s="254"/>
      <c r="G48" s="251"/>
      <c r="H48" s="252"/>
      <c r="I48" s="253"/>
      <c r="J48" s="254"/>
      <c r="L48" s="251"/>
      <c r="M48" s="252"/>
      <c r="N48" s="253"/>
      <c r="O48" s="254"/>
      <c r="P48" s="251"/>
      <c r="Q48" s="262"/>
      <c r="S48" s="559" t="s">
        <v>189</v>
      </c>
      <c r="T48" s="776">
        <f>'D Varied'!B51</f>
        <v>14127.538108803739</v>
      </c>
      <c r="U48" s="771">
        <f t="shared" ref="U48:U54" si="3">T48/$T$55*100</f>
        <v>46.918863345443349</v>
      </c>
      <c r="V48" s="995">
        <v>13102.878904354444</v>
      </c>
      <c r="W48" s="814">
        <v>51.778234133411502</v>
      </c>
    </row>
    <row r="49" spans="1:26" ht="12.75">
      <c r="A49" s="177"/>
      <c r="B49" s="263" t="s">
        <v>196</v>
      </c>
      <c r="C49" s="264"/>
      <c r="D49" s="265"/>
      <c r="E49" s="266"/>
      <c r="F49" s="267"/>
      <c r="G49" s="264"/>
      <c r="H49" s="265"/>
      <c r="I49" s="266"/>
      <c r="J49" s="267"/>
      <c r="L49" s="264"/>
      <c r="M49" s="265"/>
      <c r="N49" s="266"/>
      <c r="O49" s="267"/>
      <c r="P49" s="1120"/>
      <c r="Q49" s="1121"/>
      <c r="S49" s="559" t="s">
        <v>190</v>
      </c>
      <c r="T49" s="776">
        <f>'D Varied'!B52</f>
        <v>3344.5795089920252</v>
      </c>
      <c r="U49" s="771">
        <f t="shared" si="3"/>
        <v>11.107658512177569</v>
      </c>
      <c r="V49" s="995">
        <v>1901.4455942414918</v>
      </c>
      <c r="W49" s="814">
        <v>7.5138827038889104</v>
      </c>
    </row>
    <row r="50" spans="1:26" ht="13.5" thickBot="1">
      <c r="A50" s="177"/>
      <c r="B50" s="190"/>
      <c r="C50" s="676">
        <f>C45-C47</f>
        <v>1473.9899999999998</v>
      </c>
      <c r="D50" s="268"/>
      <c r="E50" s="140">
        <v>979.18</v>
      </c>
      <c r="F50" s="269"/>
      <c r="G50" s="676">
        <f>G45-G47</f>
        <v>179.60499999999956</v>
      </c>
      <c r="H50" s="268"/>
      <c r="I50" s="270">
        <v>940.25</v>
      </c>
      <c r="J50" s="269"/>
      <c r="L50" s="677">
        <f>L45-L47</f>
        <v>-217.19999999999709</v>
      </c>
      <c r="M50" s="268"/>
      <c r="N50" s="270">
        <v>8194.179999999993</v>
      </c>
      <c r="O50" s="269"/>
      <c r="P50" s="1122"/>
      <c r="Q50" s="1121"/>
      <c r="S50" s="559" t="s">
        <v>191</v>
      </c>
      <c r="T50" s="776">
        <f>'D Varied'!B53</f>
        <v>2722.325692265943</v>
      </c>
      <c r="U50" s="771">
        <f t="shared" si="3"/>
        <v>9.0410959187305107</v>
      </c>
      <c r="V50" s="995">
        <v>2197.306015622079</v>
      </c>
      <c r="W50" s="814">
        <v>8.683025018404452</v>
      </c>
    </row>
    <row r="51" spans="1:26" ht="15.75" customHeight="1">
      <c r="A51" s="185"/>
      <c r="B51" s="261"/>
      <c r="C51" s="271"/>
      <c r="D51" s="261"/>
      <c r="E51" s="271"/>
      <c r="F51" s="261"/>
      <c r="G51" s="271"/>
      <c r="H51" s="261"/>
      <c r="I51" s="271"/>
      <c r="J51" s="261"/>
      <c r="K51" s="181"/>
      <c r="L51" s="271"/>
      <c r="M51" s="261"/>
      <c r="N51" s="271"/>
      <c r="O51" s="261"/>
      <c r="P51" s="271"/>
      <c r="Q51" s="261"/>
      <c r="R51" s="181"/>
      <c r="S51" s="559" t="s">
        <v>192</v>
      </c>
      <c r="T51" s="776">
        <f>'D Varied'!B54</f>
        <v>4039.5884082192647</v>
      </c>
      <c r="U51" s="771">
        <f t="shared" si="3"/>
        <v>13.415847477273275</v>
      </c>
      <c r="V51" s="995">
        <v>3015.8903715690294</v>
      </c>
      <c r="W51" s="814">
        <v>11.917799051619658</v>
      </c>
      <c r="X51" s="181"/>
      <c r="Y51" s="181"/>
      <c r="Z51" s="181"/>
    </row>
    <row r="52" spans="1:26" ht="15.75" customHeight="1" thickBot="1">
      <c r="A52" s="177"/>
      <c r="B52" s="177"/>
      <c r="C52" s="272"/>
      <c r="D52" s="180"/>
      <c r="E52" s="272"/>
      <c r="F52" s="179"/>
      <c r="G52" s="273"/>
      <c r="H52" s="179"/>
      <c r="I52" s="273"/>
      <c r="J52" s="180"/>
      <c r="L52" s="272"/>
      <c r="M52" s="180"/>
      <c r="N52" s="272"/>
      <c r="O52" s="180"/>
      <c r="P52" s="271"/>
      <c r="Q52" s="261"/>
      <c r="S52" s="559" t="s">
        <v>193</v>
      </c>
      <c r="T52" s="776">
        <f>'D Varied'!B55</f>
        <v>1801.5034057399998</v>
      </c>
      <c r="U52" s="771">
        <f t="shared" si="3"/>
        <v>5.9829597668962169</v>
      </c>
      <c r="V52" s="995">
        <v>1182.4821395200001</v>
      </c>
      <c r="W52" s="814">
        <v>4.6727774503278505</v>
      </c>
    </row>
    <row r="53" spans="1:26" ht="12.75">
      <c r="A53" s="177"/>
      <c r="B53" s="274" t="s">
        <v>296</v>
      </c>
      <c r="C53" s="187" t="s">
        <v>272</v>
      </c>
      <c r="D53" s="188"/>
      <c r="E53" s="188"/>
      <c r="F53" s="188"/>
      <c r="G53" s="187" t="s">
        <v>273</v>
      </c>
      <c r="H53" s="188"/>
      <c r="I53" s="188"/>
      <c r="J53" s="189"/>
      <c r="L53" s="187" t="s">
        <v>274</v>
      </c>
      <c r="M53" s="188"/>
      <c r="N53" s="188"/>
      <c r="O53" s="189"/>
      <c r="P53" s="1115"/>
      <c r="Q53" s="1114"/>
      <c r="S53" s="559" t="s">
        <v>194</v>
      </c>
      <c r="T53" s="776">
        <f>'D Varied'!B56</f>
        <v>1030.3750239400001</v>
      </c>
      <c r="U53" s="771">
        <f t="shared" si="3"/>
        <v>3.4219709457143597</v>
      </c>
      <c r="V53" s="995">
        <v>886.63893888000007</v>
      </c>
      <c r="W53" s="814">
        <v>3.5037031864708372</v>
      </c>
    </row>
    <row r="54" spans="1:26" ht="13.5" thickBot="1">
      <c r="A54" s="177"/>
      <c r="B54" s="275" t="s">
        <v>297</v>
      </c>
      <c r="C54" s="191"/>
      <c r="D54" s="192"/>
      <c r="E54" s="192"/>
      <c r="F54" s="192"/>
      <c r="G54" s="191"/>
      <c r="H54" s="192"/>
      <c r="I54" s="192"/>
      <c r="J54" s="193"/>
      <c r="L54" s="191"/>
      <c r="M54" s="192"/>
      <c r="N54" s="192"/>
      <c r="O54" s="193"/>
      <c r="P54" s="1115"/>
      <c r="Q54" s="1116"/>
      <c r="S54" s="559" t="s">
        <v>195</v>
      </c>
      <c r="T54" s="776">
        <f>'D Varied'!B57</f>
        <v>2198.6461979999999</v>
      </c>
      <c r="U54" s="771">
        <f t="shared" si="3"/>
        <v>7.3019077856641186</v>
      </c>
      <c r="V54" s="995">
        <v>264.55277999999998</v>
      </c>
      <c r="W54" s="814">
        <v>1.0454248935272277</v>
      </c>
    </row>
    <row r="55" spans="1:26" ht="13.5" thickBot="1">
      <c r="A55" s="177"/>
      <c r="B55" s="275"/>
      <c r="C55" s="276" t="str">
        <f>Summary!C6</f>
        <v>30/09/2005</v>
      </c>
      <c r="D55" s="195"/>
      <c r="E55" s="32" t="str">
        <f>Summary!E6</f>
        <v>30/06/2005</v>
      </c>
      <c r="F55" s="196"/>
      <c r="G55" s="276" t="str">
        <f>Summary!C6</f>
        <v>30/09/2005</v>
      </c>
      <c r="H55" s="195"/>
      <c r="I55" s="32" t="str">
        <f>Summary!E6</f>
        <v>30/06/2005</v>
      </c>
      <c r="J55" s="197"/>
      <c r="L55" s="276" t="str">
        <f>Summary!C6</f>
        <v>30/09/2005</v>
      </c>
      <c r="M55" s="195"/>
      <c r="N55" s="32" t="str">
        <f>Summary!E6</f>
        <v>30/06/2005</v>
      </c>
      <c r="O55" s="197"/>
      <c r="P55" s="1125"/>
      <c r="Q55" s="1114"/>
      <c r="S55" s="360" t="s">
        <v>17</v>
      </c>
      <c r="T55" s="991">
        <f>SUM(T47:T54)</f>
        <v>30110.571956504511</v>
      </c>
      <c r="U55" s="460">
        <f>SUM(U47:U54)</f>
        <v>100</v>
      </c>
      <c r="V55" s="996">
        <v>25305.766261927049</v>
      </c>
      <c r="W55" s="828">
        <v>100</v>
      </c>
    </row>
    <row r="56" spans="1:26" ht="13.5" thickBot="1">
      <c r="A56" s="177"/>
      <c r="B56" s="277"/>
      <c r="C56" s="278" t="s">
        <v>117</v>
      </c>
      <c r="D56" s="199" t="s">
        <v>21</v>
      </c>
      <c r="E56" s="279" t="s">
        <v>117</v>
      </c>
      <c r="F56" s="201" t="s">
        <v>275</v>
      </c>
      <c r="G56" s="278" t="s">
        <v>117</v>
      </c>
      <c r="H56" s="199" t="s">
        <v>21</v>
      </c>
      <c r="I56" s="279" t="s">
        <v>117</v>
      </c>
      <c r="J56" s="201" t="s">
        <v>21</v>
      </c>
      <c r="L56" s="278" t="s">
        <v>117</v>
      </c>
      <c r="M56" s="199" t="s">
        <v>21</v>
      </c>
      <c r="N56" s="279" t="s">
        <v>117</v>
      </c>
      <c r="O56" s="201" t="s">
        <v>21</v>
      </c>
      <c r="P56" s="1123"/>
      <c r="Q56" s="1079"/>
      <c r="S56" s="458"/>
      <c r="T56" s="458"/>
      <c r="U56" s="866"/>
      <c r="V56" s="458"/>
      <c r="W56" s="866"/>
    </row>
    <row r="57" spans="1:26">
      <c r="A57" s="177"/>
      <c r="B57" s="280" t="s">
        <v>298</v>
      </c>
      <c r="C57" s="205"/>
      <c r="D57" s="281"/>
      <c r="E57" s="207"/>
      <c r="F57" s="282"/>
      <c r="G57" s="205"/>
      <c r="H57" s="281"/>
      <c r="I57" s="207"/>
      <c r="J57" s="208"/>
      <c r="L57" s="205"/>
      <c r="M57" s="206"/>
      <c r="N57" s="207"/>
      <c r="O57" s="208"/>
      <c r="P57" s="210"/>
      <c r="Q57" s="244"/>
      <c r="S57" s="886"/>
      <c r="T57" s="886"/>
      <c r="U57" s="887"/>
    </row>
    <row r="58" spans="1:26" ht="15" thickBot="1">
      <c r="A58" s="177"/>
      <c r="B58" s="283" t="s">
        <v>299</v>
      </c>
      <c r="C58" s="210">
        <f>'D Inc '!B24</f>
        <v>1339.007270404782</v>
      </c>
      <c r="D58" s="284">
        <f>C58/C75*100</f>
        <v>11.552191870873688</v>
      </c>
      <c r="E58" s="212">
        <v>641.68425880460723</v>
      </c>
      <c r="F58" s="285">
        <v>6.5868473607636506</v>
      </c>
      <c r="G58" s="210">
        <f>'Bond '!B24</f>
        <v>549.12557720186498</v>
      </c>
      <c r="H58" s="284">
        <f>G58/G75*100</f>
        <v>2.635313459237175</v>
      </c>
      <c r="I58" s="212">
        <v>316.67498383016039</v>
      </c>
      <c r="J58" s="213">
        <v>1.5026296241312815</v>
      </c>
      <c r="L58" s="210">
        <f>'D Money '!B25</f>
        <v>14473.091530099999</v>
      </c>
      <c r="M58" s="211">
        <f>L58/L75*100</f>
        <v>12.373285381654743</v>
      </c>
      <c r="N58" s="212">
        <v>13585.335832880002</v>
      </c>
      <c r="O58" s="213">
        <v>11.877277133441769</v>
      </c>
      <c r="P58" s="210"/>
      <c r="Q58" s="244"/>
      <c r="S58" s="900"/>
      <c r="T58" s="900"/>
      <c r="U58" s="900"/>
      <c r="V58" s="1269"/>
      <c r="W58" s="1269"/>
    </row>
    <row r="59" spans="1:26">
      <c r="A59" s="177"/>
      <c r="B59" s="286"/>
      <c r="C59" s="215"/>
      <c r="D59" s="287"/>
      <c r="E59" s="217"/>
      <c r="F59" s="288"/>
      <c r="G59" s="215" t="s">
        <v>2</v>
      </c>
      <c r="H59" s="287" t="s">
        <v>2</v>
      </c>
      <c r="I59" s="217" t="s">
        <v>2</v>
      </c>
      <c r="J59" s="218" t="s">
        <v>2</v>
      </c>
      <c r="L59" s="215" t="s">
        <v>2</v>
      </c>
      <c r="M59" s="216" t="s">
        <v>2</v>
      </c>
      <c r="N59" s="217" t="s">
        <v>2</v>
      </c>
      <c r="O59" s="218" t="s">
        <v>2</v>
      </c>
      <c r="P59" s="210"/>
      <c r="Q59" s="244"/>
      <c r="S59" s="833" t="s">
        <v>92</v>
      </c>
      <c r="T59" s="849"/>
      <c r="U59" s="888"/>
      <c r="V59" s="889"/>
      <c r="W59" s="1090"/>
    </row>
    <row r="60" spans="1:26">
      <c r="A60" s="177"/>
      <c r="B60" s="283" t="s">
        <v>300</v>
      </c>
      <c r="C60" s="210">
        <f>'D Inc '!B25</f>
        <v>1806.4764165699999</v>
      </c>
      <c r="D60" s="284">
        <f>C60/C75*100</f>
        <v>15.585249337829477</v>
      </c>
      <c r="E60" s="212">
        <v>1836.7269731400004</v>
      </c>
      <c r="F60" s="285">
        <v>18.853883431718295</v>
      </c>
      <c r="G60" s="210">
        <f>'Bond '!B25</f>
        <v>544.31317161430763</v>
      </c>
      <c r="H60" s="284">
        <f>G60/G75*100</f>
        <v>2.6122182006247061</v>
      </c>
      <c r="I60" s="212">
        <v>880.06631812000012</v>
      </c>
      <c r="J60" s="213">
        <v>4.1759336491084991</v>
      </c>
      <c r="L60" s="210">
        <f>'D Money '!B26</f>
        <v>83332.570707060018</v>
      </c>
      <c r="M60" s="211">
        <f>L60/L75*100</f>
        <v>71.242393292475214</v>
      </c>
      <c r="N60" s="212">
        <v>81236.705331970006</v>
      </c>
      <c r="O60" s="213">
        <v>71.022967301280772</v>
      </c>
      <c r="P60" s="210"/>
      <c r="Q60" s="244"/>
      <c r="S60" s="824"/>
      <c r="T60" s="822">
        <f>'[1]FIX INT'!$C$85</f>
        <v>13597.800000000001</v>
      </c>
      <c r="U60" s="791"/>
      <c r="V60" s="823">
        <v>10194.83</v>
      </c>
      <c r="W60" s="1091"/>
    </row>
    <row r="61" spans="1:26">
      <c r="A61" s="177"/>
      <c r="B61" s="286"/>
      <c r="C61" s="215"/>
      <c r="D61" s="287"/>
      <c r="E61" s="217"/>
      <c r="F61" s="288"/>
      <c r="G61" s="215"/>
      <c r="H61" s="287"/>
      <c r="I61" s="217"/>
      <c r="J61" s="218"/>
      <c r="L61" s="215"/>
      <c r="M61" s="216"/>
      <c r="N61" s="217"/>
      <c r="O61" s="218"/>
      <c r="P61" s="210"/>
      <c r="Q61" s="244"/>
      <c r="S61" s="824" t="s">
        <v>93</v>
      </c>
      <c r="T61" s="822"/>
      <c r="U61" s="791"/>
      <c r="V61" s="823"/>
      <c r="W61" s="1091"/>
    </row>
    <row r="62" spans="1:26">
      <c r="A62" s="177"/>
      <c r="B62" s="283" t="s">
        <v>301</v>
      </c>
      <c r="C62" s="210">
        <f>'D Inc '!B26</f>
        <v>292.80006567999999</v>
      </c>
      <c r="D62" s="284">
        <f>C62/C75*100</f>
        <v>2.5261121528617636</v>
      </c>
      <c r="E62" s="212">
        <v>185.55829199999999</v>
      </c>
      <c r="F62" s="285">
        <v>1.9047438505113523</v>
      </c>
      <c r="G62" s="210">
        <f>'Bond '!B26</f>
        <v>646.81192026838471</v>
      </c>
      <c r="H62" s="284">
        <f>G62/G75*100</f>
        <v>3.1041208602303061</v>
      </c>
      <c r="I62" s="212">
        <v>2542.8297219999999</v>
      </c>
      <c r="J62" s="213">
        <v>12.065781841005663</v>
      </c>
      <c r="L62" s="210">
        <f>'D Money '!B27</f>
        <v>10642.74304782</v>
      </c>
      <c r="M62" s="211">
        <f>L62/L75*100</f>
        <v>9.0986570975820378</v>
      </c>
      <c r="N62" s="212">
        <v>11844.573867900001</v>
      </c>
      <c r="O62" s="213">
        <v>10.355377893278556</v>
      </c>
      <c r="P62" s="210"/>
      <c r="Q62" s="244"/>
      <c r="S62" s="824"/>
      <c r="T62" s="822">
        <f>'[1]FIX INT'!$C$87</f>
        <v>8635.27</v>
      </c>
      <c r="U62" s="791"/>
      <c r="V62" s="823">
        <v>7689.92</v>
      </c>
      <c r="W62" s="1091"/>
    </row>
    <row r="63" spans="1:26" ht="15">
      <c r="A63" s="177"/>
      <c r="B63" s="286"/>
      <c r="C63" s="215"/>
      <c r="D63" s="287"/>
      <c r="E63" s="217"/>
      <c r="F63" s="288"/>
      <c r="G63" s="215"/>
      <c r="H63" s="287"/>
      <c r="I63" s="217"/>
      <c r="J63" s="218"/>
      <c r="L63" s="215"/>
      <c r="M63" s="216"/>
      <c r="N63" s="217"/>
      <c r="O63" s="218"/>
      <c r="P63" s="210"/>
      <c r="Q63" s="244"/>
      <c r="S63" s="907" t="s">
        <v>196</v>
      </c>
      <c r="T63" s="810"/>
      <c r="U63" s="800"/>
      <c r="V63" s="908"/>
      <c r="W63" s="1092"/>
    </row>
    <row r="64" spans="1:26" ht="15.75" thickBot="1">
      <c r="A64" s="177"/>
      <c r="B64" s="283" t="s">
        <v>302</v>
      </c>
      <c r="C64" s="210">
        <f>'D Inc '!B27</f>
        <v>529.95587802</v>
      </c>
      <c r="D64" s="284">
        <f>C64/C75*100</f>
        <v>4.5721573895066641</v>
      </c>
      <c r="E64" s="212">
        <v>343.91892393000001</v>
      </c>
      <c r="F64" s="285">
        <v>3.5303054817412796</v>
      </c>
      <c r="G64" s="210">
        <f>'Bond '!B27</f>
        <v>61.954283039321247</v>
      </c>
      <c r="H64" s="284">
        <f>G64/G75*100</f>
        <v>0.29732535275968969</v>
      </c>
      <c r="I64" s="212">
        <v>52.590429</v>
      </c>
      <c r="J64" s="213">
        <v>0.2495427191797224</v>
      </c>
      <c r="L64" s="210">
        <f>'D Money '!B28</f>
        <v>8522.0765529199998</v>
      </c>
      <c r="M64" s="211">
        <f>L64/L75*100</f>
        <v>7.2856642282880051</v>
      </c>
      <c r="N64" s="212">
        <v>7714.2795127599993</v>
      </c>
      <c r="O64" s="213">
        <v>6.7443776719989135</v>
      </c>
      <c r="P64" s="210"/>
      <c r="Q64" s="244"/>
      <c r="S64" s="842"/>
      <c r="T64" s="864">
        <f>T60-T62</f>
        <v>4962.5300000000007</v>
      </c>
      <c r="U64" s="909"/>
      <c r="V64" s="865">
        <v>2504.91</v>
      </c>
      <c r="W64" s="1093"/>
    </row>
    <row r="65" spans="1:30">
      <c r="A65" s="177"/>
      <c r="B65" s="286"/>
      <c r="C65" s="215"/>
      <c r="D65" s="287"/>
      <c r="E65" s="217"/>
      <c r="F65" s="288"/>
      <c r="G65" s="215" t="s">
        <v>2</v>
      </c>
      <c r="H65" s="287" t="s">
        <v>2</v>
      </c>
      <c r="I65" s="217" t="s">
        <v>2</v>
      </c>
      <c r="J65" s="218" t="s">
        <v>2</v>
      </c>
      <c r="L65" s="215" t="s">
        <v>2</v>
      </c>
      <c r="M65" s="216" t="s">
        <v>2</v>
      </c>
      <c r="N65" s="215" t="s">
        <v>2</v>
      </c>
      <c r="O65" s="216" t="s">
        <v>2</v>
      </c>
      <c r="P65" s="210"/>
      <c r="Q65" s="244"/>
    </row>
    <row r="66" spans="1:30">
      <c r="A66" s="177"/>
      <c r="B66" s="283" t="s">
        <v>303</v>
      </c>
      <c r="C66" s="210">
        <f>'D Inc '!B28</f>
        <v>4895.35786955</v>
      </c>
      <c r="D66" s="284">
        <f>C66/C75*100</f>
        <v>42.234358719006309</v>
      </c>
      <c r="E66" s="212">
        <v>4745.2899402900002</v>
      </c>
      <c r="F66" s="285">
        <v>48.710093929193746</v>
      </c>
      <c r="G66" s="210">
        <f>'Bond '!B28</f>
        <v>2255.3188767816905</v>
      </c>
      <c r="H66" s="284">
        <f>G66/G75*100</f>
        <v>10.823520953331165</v>
      </c>
      <c r="I66" s="212">
        <v>2083.96228617</v>
      </c>
      <c r="J66" s="213">
        <v>9.8884459672092166</v>
      </c>
      <c r="L66" s="289"/>
      <c r="M66" s="290"/>
      <c r="N66" s="289"/>
      <c r="O66" s="290"/>
      <c r="P66" s="289"/>
      <c r="Q66" s="1118"/>
    </row>
    <row r="67" spans="1:30">
      <c r="A67" s="177"/>
      <c r="B67" s="286"/>
      <c r="C67" s="215"/>
      <c r="D67" s="287"/>
      <c r="E67" s="217"/>
      <c r="F67" s="288"/>
      <c r="G67" s="215" t="s">
        <v>2</v>
      </c>
      <c r="H67" s="287" t="s">
        <v>2</v>
      </c>
      <c r="I67" s="217" t="s">
        <v>2</v>
      </c>
      <c r="J67" s="218" t="s">
        <v>2</v>
      </c>
      <c r="L67" s="289" t="s">
        <v>2</v>
      </c>
      <c r="M67" s="290" t="s">
        <v>2</v>
      </c>
      <c r="N67" s="289" t="s">
        <v>2</v>
      </c>
      <c r="O67" s="290" t="s">
        <v>2</v>
      </c>
      <c r="P67" s="289"/>
      <c r="Q67" s="1118"/>
    </row>
    <row r="68" spans="1:30">
      <c r="A68" s="177"/>
      <c r="B68" s="283" t="s">
        <v>304</v>
      </c>
      <c r="C68" s="210">
        <f>'D Inc '!B29</f>
        <v>2338.44386098</v>
      </c>
      <c r="D68" s="284">
        <f>C68/C75*100</f>
        <v>20.174761376121026</v>
      </c>
      <c r="E68" s="212">
        <v>1664.62877781</v>
      </c>
      <c r="F68" s="285">
        <v>17.087306601840385</v>
      </c>
      <c r="G68" s="210">
        <f>'Bond '!B29</f>
        <v>5699.7456985588015</v>
      </c>
      <c r="H68" s="284">
        <f>G68/G75*100</f>
        <v>27.353700459884877</v>
      </c>
      <c r="I68" s="212">
        <v>5395.7854434599994</v>
      </c>
      <c r="J68" s="213">
        <v>25.603118234144329</v>
      </c>
      <c r="L68" s="289"/>
      <c r="M68" s="290"/>
      <c r="N68" s="289"/>
      <c r="O68" s="290"/>
      <c r="P68" s="289"/>
      <c r="Q68" s="1118"/>
    </row>
    <row r="69" spans="1:30">
      <c r="A69" s="177"/>
      <c r="B69" s="286"/>
      <c r="C69" s="215"/>
      <c r="D69" s="287"/>
      <c r="E69" s="217"/>
      <c r="F69" s="288"/>
      <c r="G69" s="215" t="s">
        <v>2</v>
      </c>
      <c r="H69" s="287" t="s">
        <v>2</v>
      </c>
      <c r="I69" s="217" t="s">
        <v>2</v>
      </c>
      <c r="J69" s="218" t="s">
        <v>2</v>
      </c>
      <c r="L69" s="289" t="s">
        <v>2</v>
      </c>
      <c r="M69" s="290" t="s">
        <v>2</v>
      </c>
      <c r="N69" s="289" t="s">
        <v>2</v>
      </c>
      <c r="O69" s="290" t="s">
        <v>2</v>
      </c>
      <c r="P69" s="289"/>
      <c r="Q69" s="1118"/>
    </row>
    <row r="70" spans="1:30">
      <c r="A70" s="177"/>
      <c r="B70" s="283" t="s">
        <v>305</v>
      </c>
      <c r="C70" s="210">
        <f>'D Inc '!B30</f>
        <v>243.36094826000001</v>
      </c>
      <c r="D70" s="284">
        <f>C70/C75*100</f>
        <v>2.0995796141774585</v>
      </c>
      <c r="E70" s="212">
        <v>160.72058481999997</v>
      </c>
      <c r="F70" s="285">
        <v>1.6497863948137828</v>
      </c>
      <c r="G70" s="210">
        <f>'Bond '!B30</f>
        <v>6275.1526734526797</v>
      </c>
      <c r="H70" s="284">
        <f>G70/G75*100</f>
        <v>30.115141209382774</v>
      </c>
      <c r="I70" s="212">
        <v>6034.7801665000006</v>
      </c>
      <c r="J70" s="213">
        <v>28.63516196835489</v>
      </c>
      <c r="L70" s="289"/>
      <c r="M70" s="290"/>
      <c r="N70" s="289"/>
      <c r="O70" s="290"/>
      <c r="P70" s="289"/>
      <c r="Q70" s="1118"/>
    </row>
    <row r="71" spans="1:30">
      <c r="A71" s="177"/>
      <c r="B71" s="286"/>
      <c r="C71" s="215"/>
      <c r="D71" s="287"/>
      <c r="E71" s="217"/>
      <c r="F71" s="288"/>
      <c r="G71" s="215" t="s">
        <v>2</v>
      </c>
      <c r="H71" s="287" t="s">
        <v>2</v>
      </c>
      <c r="I71" s="217" t="s">
        <v>2</v>
      </c>
      <c r="J71" s="218" t="s">
        <v>2</v>
      </c>
      <c r="L71" s="289" t="s">
        <v>2</v>
      </c>
      <c r="M71" s="290" t="s">
        <v>2</v>
      </c>
      <c r="N71" s="289" t="s">
        <v>2</v>
      </c>
      <c r="O71" s="290" t="s">
        <v>2</v>
      </c>
      <c r="P71" s="289"/>
      <c r="Q71" s="1118"/>
    </row>
    <row r="72" spans="1:30">
      <c r="A72" s="177"/>
      <c r="B72" s="283" t="s">
        <v>306</v>
      </c>
      <c r="C72" s="210">
        <f>'D Inc '!B31</f>
        <v>145.53459126999999</v>
      </c>
      <c r="D72" s="284">
        <f>C72/C75*100</f>
        <v>1.255589539623619</v>
      </c>
      <c r="E72" s="212">
        <v>163.37491765000001</v>
      </c>
      <c r="F72" s="285">
        <v>1.6770329494175131</v>
      </c>
      <c r="G72" s="210">
        <f>'Bond '!B31</f>
        <v>4804.7793576715994</v>
      </c>
      <c r="H72" s="284">
        <f>G72/G75*100</f>
        <v>23.058659504549318</v>
      </c>
      <c r="I72" s="212">
        <v>3768.0305116600002</v>
      </c>
      <c r="J72" s="213">
        <v>17.879385996866411</v>
      </c>
      <c r="L72" s="289"/>
      <c r="M72" s="290"/>
      <c r="N72" s="289"/>
      <c r="O72" s="290"/>
      <c r="P72" s="289"/>
      <c r="Q72" s="1118"/>
    </row>
    <row r="73" spans="1:30" ht="15" thickBot="1">
      <c r="A73" s="177"/>
      <c r="B73" s="283"/>
      <c r="C73" s="210"/>
      <c r="D73" s="284"/>
      <c r="E73" s="212"/>
      <c r="F73" s="285"/>
      <c r="G73" s="210"/>
      <c r="H73" s="284"/>
      <c r="I73" s="212"/>
      <c r="J73" s="213"/>
      <c r="L73" s="289"/>
      <c r="M73" s="290"/>
      <c r="N73" s="289"/>
      <c r="O73" s="290"/>
      <c r="P73" s="289"/>
      <c r="Q73" s="1118"/>
    </row>
    <row r="74" spans="1:30">
      <c r="A74" s="177"/>
      <c r="B74" s="280"/>
      <c r="C74" s="205"/>
      <c r="D74" s="281"/>
      <c r="E74" s="207"/>
      <c r="F74" s="282"/>
      <c r="G74" s="205"/>
      <c r="H74" s="281"/>
      <c r="I74" s="207"/>
      <c r="J74" s="208"/>
      <c r="L74" s="205"/>
      <c r="M74" s="206"/>
      <c r="N74" s="207"/>
      <c r="O74" s="208"/>
      <c r="P74" s="210"/>
      <c r="Q74" s="244"/>
    </row>
    <row r="75" spans="1:30" ht="13.5" customHeight="1" thickBot="1">
      <c r="A75" s="177"/>
      <c r="B75" s="277" t="s">
        <v>44</v>
      </c>
      <c r="C75" s="228">
        <f>SUM(C58:C72)</f>
        <v>11590.936900734781</v>
      </c>
      <c r="D75" s="291">
        <f>SUM(D58:D72)</f>
        <v>100</v>
      </c>
      <c r="E75" s="230">
        <v>9741.9026684446071</v>
      </c>
      <c r="F75" s="231">
        <v>100</v>
      </c>
      <c r="G75" s="228">
        <f>SUM(G58:G72)</f>
        <v>20837.201558588647</v>
      </c>
      <c r="H75" s="291">
        <f>SUM(H58:H72)</f>
        <v>100</v>
      </c>
      <c r="I75" s="230">
        <v>21074.719860740159</v>
      </c>
      <c r="J75" s="233">
        <v>100</v>
      </c>
      <c r="L75" s="228">
        <f>SUM(L58:L64)</f>
        <v>116970.48183790002</v>
      </c>
      <c r="M75" s="229">
        <f>SUM(M58:M72)</f>
        <v>99.999999999999986</v>
      </c>
      <c r="N75" s="230">
        <v>114380.89454551</v>
      </c>
      <c r="O75" s="234">
        <v>100</v>
      </c>
      <c r="P75" s="223"/>
      <c r="Q75" s="243"/>
    </row>
    <row r="76" spans="1:30" ht="16.5" hidden="1" customHeight="1">
      <c r="A76" s="177"/>
      <c r="B76" s="292"/>
      <c r="C76" s="293"/>
      <c r="D76" s="293"/>
      <c r="E76" s="294"/>
      <c r="F76" s="293"/>
      <c r="G76" s="295"/>
      <c r="H76" s="293"/>
      <c r="I76" s="294"/>
      <c r="J76" s="296"/>
      <c r="L76" s="297"/>
      <c r="M76" s="298"/>
      <c r="N76" s="299"/>
      <c r="O76" s="300"/>
    </row>
    <row r="77" spans="1:30">
      <c r="A77" s="185"/>
      <c r="B77" s="185"/>
      <c r="C77" s="185"/>
      <c r="D77" s="185"/>
      <c r="E77" s="185"/>
      <c r="F77" s="185"/>
      <c r="G77" s="261"/>
      <c r="H77" s="261"/>
      <c r="I77" s="261"/>
      <c r="J77" s="261"/>
      <c r="K77" s="261"/>
      <c r="L77" s="261"/>
      <c r="M77" s="181"/>
      <c r="N77" s="181"/>
      <c r="O77" s="181"/>
      <c r="R77" s="181"/>
      <c r="X77" s="181"/>
      <c r="Y77" s="181"/>
      <c r="Z77" s="181"/>
      <c r="AA77" s="181"/>
      <c r="AB77" s="181"/>
      <c r="AC77" s="181"/>
      <c r="AD77" s="181"/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0"/>
  <sheetViews>
    <sheetView workbookViewId="0" xr3:uid="{65FA3815-DCC1-5481-872F-D2879ED395ED}"/>
  </sheetViews>
  <sheetFormatPr defaultRowHeight="12.75"/>
  <cols>
    <col min="1" max="1" width="33" customWidth="1"/>
    <col min="2" max="2" width="11.140625" customWidth="1"/>
    <col min="3" max="3" width="4.5703125" customWidth="1"/>
    <col min="4" max="4" width="9.7109375" customWidth="1"/>
    <col min="5" max="5" width="4.5703125" customWidth="1"/>
    <col min="6" max="6" width="10.140625" customWidth="1"/>
    <col min="7" max="7" width="4.5703125" customWidth="1"/>
    <col min="8" max="8" width="9.7109375" customWidth="1"/>
    <col min="9" max="9" width="4.5703125" customWidth="1"/>
    <col min="12" max="12" width="48.7109375" style="335" bestFit="1" customWidth="1"/>
    <col min="13" max="13" width="11.7109375" style="335" customWidth="1"/>
    <col min="14" max="14" width="5.28515625" style="365" customWidth="1"/>
    <col min="15" max="15" width="11.7109375" style="335" customWidth="1"/>
    <col min="16" max="16" width="6.7109375" style="335" customWidth="1"/>
  </cols>
  <sheetData>
    <row r="1" spans="1:16">
      <c r="A1" s="613" t="s">
        <v>307</v>
      </c>
      <c r="L1" s="1558" t="str">
        <f>Summary!V1</f>
        <v>QUARTER ENDED 30 SEPTEMBER 2005</v>
      </c>
    </row>
    <row r="2" spans="1:16" ht="13.5" thickBot="1">
      <c r="L2" s="336"/>
    </row>
    <row r="3" spans="1:16">
      <c r="A3" s="594"/>
      <c r="B3" s="1162"/>
      <c r="C3" s="592" t="s">
        <v>308</v>
      </c>
      <c r="D3" s="592"/>
      <c r="E3" s="593"/>
      <c r="F3" s="591" t="s">
        <v>309</v>
      </c>
      <c r="G3" s="161"/>
      <c r="H3" s="592" t="s">
        <v>310</v>
      </c>
      <c r="I3" s="593"/>
      <c r="L3" s="598"/>
      <c r="M3" s="604"/>
      <c r="N3" s="611" t="s">
        <v>311</v>
      </c>
      <c r="O3" s="605"/>
      <c r="P3" s="606"/>
    </row>
    <row r="4" spans="1:16">
      <c r="A4" s="486"/>
      <c r="B4" s="478" t="str">
        <f>Summary!C6</f>
        <v>30/09/2005</v>
      </c>
      <c r="C4" s="341"/>
      <c r="D4" s="584" t="str">
        <f>Summary!E6</f>
        <v>30/06/2005</v>
      </c>
      <c r="E4" s="585"/>
      <c r="F4" s="478" t="str">
        <f>Summary!O6</f>
        <v>30/09/2005</v>
      </c>
      <c r="G4" s="341"/>
      <c r="H4" s="584" t="str">
        <f>Summary!Q6</f>
        <v>30/06/2005</v>
      </c>
      <c r="I4" s="585"/>
      <c r="L4" s="566"/>
      <c r="M4" s="607" t="str">
        <f>Summary!C6</f>
        <v>30/09/2005</v>
      </c>
      <c r="N4" s="612"/>
      <c r="O4" s="568" t="str">
        <f>Summary!E6</f>
        <v>30/06/2005</v>
      </c>
      <c r="P4" s="608"/>
    </row>
    <row r="5" spans="1:16">
      <c r="A5" s="486"/>
      <c r="B5" s="343" t="s">
        <v>117</v>
      </c>
      <c r="C5" s="344" t="s">
        <v>21</v>
      </c>
      <c r="D5" s="586" t="s">
        <v>117</v>
      </c>
      <c r="E5" s="543" t="s">
        <v>21</v>
      </c>
      <c r="F5" s="343" t="s">
        <v>117</v>
      </c>
      <c r="G5" s="344" t="s">
        <v>21</v>
      </c>
      <c r="H5" s="586" t="s">
        <v>117</v>
      </c>
      <c r="I5" s="543" t="s">
        <v>21</v>
      </c>
      <c r="L5" s="486"/>
      <c r="M5" s="343" t="s">
        <v>117</v>
      </c>
      <c r="N5" s="368" t="s">
        <v>21</v>
      </c>
      <c r="O5" s="586" t="s">
        <v>117</v>
      </c>
      <c r="P5" s="600" t="s">
        <v>21</v>
      </c>
    </row>
    <row r="6" spans="1:16">
      <c r="A6" s="487" t="s">
        <v>118</v>
      </c>
      <c r="B6" s="335"/>
      <c r="C6" s="347"/>
      <c r="D6" s="544"/>
      <c r="E6" s="545"/>
      <c r="F6" s="335"/>
      <c r="G6" s="347"/>
      <c r="H6" s="544"/>
      <c r="I6" s="545"/>
      <c r="L6" s="487" t="s">
        <v>118</v>
      </c>
      <c r="N6" s="364"/>
      <c r="O6" s="544"/>
      <c r="P6" s="601"/>
    </row>
    <row r="7" spans="1:16">
      <c r="A7" s="487" t="s">
        <v>205</v>
      </c>
      <c r="B7" s="335">
        <f>'WW gen'!B7</f>
        <v>234.44198053999997</v>
      </c>
      <c r="C7" s="364">
        <f t="shared" ref="C7:C12" si="0">B7/$B$13*100</f>
        <v>42.232373294464544</v>
      </c>
      <c r="D7" s="544">
        <v>218.9</v>
      </c>
      <c r="E7" s="570">
        <v>40.888330027036353</v>
      </c>
      <c r="F7" s="335">
        <f>WWtech!B7</f>
        <v>171.31007424000001</v>
      </c>
      <c r="G7" s="364">
        <f t="shared" ref="G7:G12" si="1">F7/$F$13*100</f>
        <v>74.839770043991066</v>
      </c>
      <c r="H7" s="544">
        <v>172.60152102000001</v>
      </c>
      <c r="I7" s="1042">
        <v>74.786041068212384</v>
      </c>
      <c r="L7" s="559" t="s">
        <v>120</v>
      </c>
      <c r="M7" s="335">
        <f>WWflex!B7</f>
        <v>1042.5519917700001</v>
      </c>
      <c r="N7" s="364">
        <f>M7/$M$10*100</f>
        <v>33.617028431391603</v>
      </c>
      <c r="O7" s="544">
        <v>889.9921349199999</v>
      </c>
      <c r="P7" s="653">
        <v>29.967181160348421</v>
      </c>
    </row>
    <row r="8" spans="1:16">
      <c r="A8" s="595" t="s">
        <v>206</v>
      </c>
      <c r="B8" s="335">
        <f>'WW gen'!B8</f>
        <v>9.8142728000000048</v>
      </c>
      <c r="C8" s="364">
        <f t="shared" si="0"/>
        <v>1.7679428895312215</v>
      </c>
      <c r="D8" s="544">
        <v>4.4211392399999836</v>
      </c>
      <c r="E8" s="570">
        <v>0.82582457898857931</v>
      </c>
      <c r="F8" s="335">
        <f>WWtech!B8</f>
        <v>1.9009295500000003</v>
      </c>
      <c r="G8" s="364">
        <f t="shared" si="1"/>
        <v>0.83045396496950019</v>
      </c>
      <c r="H8" s="544">
        <v>1.5084739300000001</v>
      </c>
      <c r="I8" s="1042">
        <v>0.65360254424545705</v>
      </c>
      <c r="L8" s="559" t="s">
        <v>277</v>
      </c>
      <c r="M8" s="335">
        <f>WWflex!B8</f>
        <v>2058.7096021800003</v>
      </c>
      <c r="N8" s="364">
        <f>M8/$M$10*100</f>
        <v>66.382971568608397</v>
      </c>
      <c r="O8" s="544">
        <v>2079.89725894</v>
      </c>
      <c r="P8" s="653">
        <v>70.032818839651583</v>
      </c>
    </row>
    <row r="9" spans="1:16" ht="13.5" thickBot="1">
      <c r="A9" s="488" t="s">
        <v>312</v>
      </c>
      <c r="B9" s="335">
        <f>'WW gen'!B9</f>
        <v>0.115328</v>
      </c>
      <c r="C9" s="364">
        <f t="shared" si="0"/>
        <v>2.0775183421012772E-2</v>
      </c>
      <c r="D9" s="544">
        <v>5.4059999999999997E-2</v>
      </c>
      <c r="E9" s="570">
        <v>1.0097867159714871E-2</v>
      </c>
      <c r="F9" s="335">
        <f>WWtech!B9</f>
        <v>0</v>
      </c>
      <c r="G9" s="364">
        <f t="shared" si="1"/>
        <v>0</v>
      </c>
      <c r="H9" s="544">
        <v>0</v>
      </c>
      <c r="I9" s="1042">
        <v>0</v>
      </c>
      <c r="L9" s="560" t="s">
        <v>122</v>
      </c>
      <c r="M9" s="335">
        <f>WWflex!B9</f>
        <v>0</v>
      </c>
      <c r="N9" s="364">
        <f>M9/$M$10*100</f>
        <v>0</v>
      </c>
      <c r="O9" s="544">
        <v>0</v>
      </c>
      <c r="P9" s="653">
        <v>0</v>
      </c>
    </row>
    <row r="10" spans="1:16" ht="15.75" thickBot="1">
      <c r="A10" s="488" t="s">
        <v>313</v>
      </c>
      <c r="B10" s="335">
        <f>'WW gen'!B10</f>
        <v>0</v>
      </c>
      <c r="C10" s="364">
        <f t="shared" si="0"/>
        <v>0</v>
      </c>
      <c r="D10" s="544">
        <v>0</v>
      </c>
      <c r="E10" s="570">
        <v>0</v>
      </c>
      <c r="F10" s="335">
        <f>WWtech!B10</f>
        <v>0</v>
      </c>
      <c r="G10" s="364">
        <f t="shared" si="1"/>
        <v>0</v>
      </c>
      <c r="H10" s="544">
        <v>0</v>
      </c>
      <c r="I10" s="1042">
        <v>0</v>
      </c>
      <c r="L10" s="352" t="s">
        <v>124</v>
      </c>
      <c r="M10" s="353">
        <f>SUM(M7:M9)</f>
        <v>3101.2615939500001</v>
      </c>
      <c r="N10" s="363">
        <f>SUM(N7:N9)</f>
        <v>100</v>
      </c>
      <c r="O10" s="602">
        <v>2969.8893938599999</v>
      </c>
      <c r="P10" s="654">
        <v>100</v>
      </c>
    </row>
    <row r="11" spans="1:16">
      <c r="A11" s="596" t="s">
        <v>314</v>
      </c>
      <c r="B11" s="335">
        <f>'WW gen'!B11</f>
        <v>310.75227803999996</v>
      </c>
      <c r="C11" s="364">
        <f t="shared" si="0"/>
        <v>55.978908632583234</v>
      </c>
      <c r="D11" s="544">
        <v>311.98537883999995</v>
      </c>
      <c r="E11" s="570">
        <v>58.275747526815358</v>
      </c>
      <c r="F11" s="335">
        <f>WWtech!B11</f>
        <v>55.691455609999998</v>
      </c>
      <c r="G11" s="364">
        <f t="shared" si="1"/>
        <v>24.32977599103944</v>
      </c>
      <c r="H11" s="544">
        <v>56.683771579999991</v>
      </c>
      <c r="I11" s="1042">
        <v>24.560356387542161</v>
      </c>
      <c r="L11" s="561" t="s">
        <v>126</v>
      </c>
      <c r="N11" s="364"/>
      <c r="O11" s="544"/>
      <c r="P11" s="601"/>
    </row>
    <row r="12" spans="1:16" ht="13.5" thickBot="1">
      <c r="A12" s="597" t="s">
        <v>313</v>
      </c>
      <c r="B12" s="335">
        <f>'WW gen'!B12</f>
        <v>0</v>
      </c>
      <c r="C12" s="364">
        <f t="shared" si="0"/>
        <v>0</v>
      </c>
      <c r="D12" s="544">
        <v>0</v>
      </c>
      <c r="E12" s="570">
        <v>0</v>
      </c>
      <c r="F12" s="335">
        <f>WWtech!B12</f>
        <v>0</v>
      </c>
      <c r="G12" s="364">
        <f t="shared" si="1"/>
        <v>0</v>
      </c>
      <c r="H12" s="544">
        <v>0</v>
      </c>
      <c r="I12" s="1042">
        <v>0</v>
      </c>
      <c r="L12" s="488" t="s">
        <v>128</v>
      </c>
      <c r="M12" s="418">
        <f>WWflex!B12</f>
        <v>31.4</v>
      </c>
      <c r="N12" s="423">
        <f>M12/$M$27*100</f>
        <v>3.0118402005726765</v>
      </c>
      <c r="O12" s="573">
        <v>22.1</v>
      </c>
      <c r="P12" s="655">
        <v>2.4831680115899601</v>
      </c>
    </row>
    <row r="13" spans="1:16" ht="15.75" thickBot="1">
      <c r="A13" s="352" t="s">
        <v>124</v>
      </c>
      <c r="B13" s="354">
        <f>SUM(B7:B12)</f>
        <v>555.12385937999989</v>
      </c>
      <c r="C13" s="363">
        <f>SUM(C7:C12)</f>
        <v>100.00000000000001</v>
      </c>
      <c r="D13" s="546">
        <v>535.36057807999987</v>
      </c>
      <c r="E13" s="572">
        <v>100</v>
      </c>
      <c r="F13" s="354">
        <f>SUM(F7:F12)</f>
        <v>228.9024594</v>
      </c>
      <c r="G13" s="363">
        <f>SUM(G7:G12)</f>
        <v>100</v>
      </c>
      <c r="H13" s="546">
        <v>230.79376653</v>
      </c>
      <c r="I13" s="1043">
        <v>100</v>
      </c>
      <c r="J13" s="506"/>
      <c r="L13" s="488" t="s">
        <v>130</v>
      </c>
      <c r="M13" s="418">
        <f>WWflex!B13</f>
        <v>42.300000000000004</v>
      </c>
      <c r="N13" s="423">
        <f t="shared" ref="N13:N24" si="2">M13/$M$27*100</f>
        <v>4.057351607777842</v>
      </c>
      <c r="O13" s="573">
        <v>40.8553049</v>
      </c>
      <c r="P13" s="655">
        <v>4.5905242638658166</v>
      </c>
    </row>
    <row r="14" spans="1:16">
      <c r="A14" s="487" t="s">
        <v>210</v>
      </c>
      <c r="B14" s="335"/>
      <c r="C14" s="364"/>
      <c r="D14" s="544"/>
      <c r="E14" s="570"/>
      <c r="F14" s="335"/>
      <c r="G14" s="364"/>
      <c r="H14" s="544"/>
      <c r="I14" s="1042"/>
      <c r="L14" s="488" t="s">
        <v>131</v>
      </c>
      <c r="M14" s="418">
        <f>WWflex!B14</f>
        <v>38.794619999999995</v>
      </c>
      <c r="N14" s="423">
        <f t="shared" si="2"/>
        <v>3.7211208943293239</v>
      </c>
      <c r="O14" s="573">
        <v>28.533700000000003</v>
      </c>
      <c r="P14" s="655">
        <v>3.2060620403757669</v>
      </c>
    </row>
    <row r="15" spans="1:16">
      <c r="A15" s="486" t="s">
        <v>138</v>
      </c>
      <c r="B15" s="335">
        <f>'WW gen'!B15</f>
        <v>0</v>
      </c>
      <c r="C15" s="364">
        <f t="shared" ref="C15:C21" si="3">B15/$B$73*100</f>
        <v>0</v>
      </c>
      <c r="D15" s="544">
        <v>0</v>
      </c>
      <c r="E15" s="570">
        <v>0</v>
      </c>
      <c r="F15" s="335"/>
      <c r="G15" s="364"/>
      <c r="H15" s="544"/>
      <c r="I15" s="1042"/>
      <c r="L15" s="488" t="s">
        <v>283</v>
      </c>
      <c r="M15" s="418">
        <f>WWflex!B15</f>
        <v>15.7</v>
      </c>
      <c r="N15" s="423">
        <f t="shared" si="2"/>
        <v>1.5059201002863383</v>
      </c>
      <c r="O15" s="573">
        <v>17.8</v>
      </c>
      <c r="P15" s="655">
        <v>2.0000176744932712</v>
      </c>
    </row>
    <row r="16" spans="1:16">
      <c r="A16" s="486" t="s">
        <v>140</v>
      </c>
      <c r="B16" s="335">
        <f>'WW gen'!B16</f>
        <v>3.4479280000000001</v>
      </c>
      <c r="C16" s="364">
        <f t="shared" si="3"/>
        <v>1.4706642807079082</v>
      </c>
      <c r="D16" s="544">
        <v>2.9188000000000001</v>
      </c>
      <c r="E16" s="570">
        <v>1.3339923932166935</v>
      </c>
      <c r="F16" s="335"/>
      <c r="G16" s="364"/>
      <c r="H16" s="544"/>
      <c r="I16" s="1042"/>
      <c r="L16" s="488" t="s">
        <v>284</v>
      </c>
      <c r="M16" s="418">
        <f>WWflex!B16</f>
        <v>55.199999859999998</v>
      </c>
      <c r="N16" s="423">
        <f t="shared" si="2"/>
        <v>5.2946999570049087</v>
      </c>
      <c r="O16" s="573">
        <v>39.5</v>
      </c>
      <c r="P16" s="655">
        <v>4.4382414686788874</v>
      </c>
    </row>
    <row r="17" spans="1:16">
      <c r="A17" s="486" t="s">
        <v>142</v>
      </c>
      <c r="B17" s="335">
        <f>'WW gen'!B17</f>
        <v>9.2899999999999991</v>
      </c>
      <c r="C17" s="364">
        <f t="shared" si="3"/>
        <v>3.9625163773073178</v>
      </c>
      <c r="D17" s="544">
        <v>7.8140000000000001</v>
      </c>
      <c r="E17" s="570">
        <v>3.5712678363009598</v>
      </c>
      <c r="F17" s="335"/>
      <c r="G17" s="364"/>
      <c r="H17" s="544"/>
      <c r="I17" s="1042"/>
      <c r="L17" s="488" t="s">
        <v>137</v>
      </c>
      <c r="M17" s="418">
        <f>WWflex!B17</f>
        <v>246.49766299999999</v>
      </c>
      <c r="N17" s="423">
        <f t="shared" si="2"/>
        <v>23.643680597790322</v>
      </c>
      <c r="O17" s="573">
        <v>202.39927495000001</v>
      </c>
      <c r="P17" s="655">
        <v>22.741692539585571</v>
      </c>
    </row>
    <row r="18" spans="1:16">
      <c r="A18" s="486" t="s">
        <v>144</v>
      </c>
      <c r="B18" s="335">
        <f>'WW gen'!B18</f>
        <v>0</v>
      </c>
      <c r="C18" s="364">
        <f t="shared" si="3"/>
        <v>0</v>
      </c>
      <c r="D18" s="544">
        <v>0</v>
      </c>
      <c r="E18" s="570">
        <v>0</v>
      </c>
      <c r="F18" s="335"/>
      <c r="G18" s="364"/>
      <c r="H18" s="544"/>
      <c r="I18" s="1042"/>
      <c r="L18" s="488" t="s">
        <v>139</v>
      </c>
      <c r="M18" s="418">
        <f>WWflex!B18</f>
        <v>38.595618000000002</v>
      </c>
      <c r="N18" s="423">
        <f t="shared" si="2"/>
        <v>3.702032925425045</v>
      </c>
      <c r="O18" s="573">
        <v>43.538249999999998</v>
      </c>
      <c r="P18" s="655">
        <v>4.8919814335116092</v>
      </c>
    </row>
    <row r="19" spans="1:16">
      <c r="A19" s="486" t="s">
        <v>146</v>
      </c>
      <c r="B19" s="335">
        <f>'WW gen'!B19</f>
        <v>4.1274999999999995</v>
      </c>
      <c r="C19" s="364">
        <f t="shared" si="3"/>
        <v>1.7605259792611361</v>
      </c>
      <c r="D19" s="544">
        <v>5.2949999999999999</v>
      </c>
      <c r="E19" s="570">
        <v>2.4199978491443028</v>
      </c>
      <c r="F19" s="335"/>
      <c r="G19" s="364"/>
      <c r="H19" s="544"/>
      <c r="I19" s="1042"/>
      <c r="L19" s="488" t="s">
        <v>141</v>
      </c>
      <c r="M19" s="418">
        <f>WWflex!B19</f>
        <v>0</v>
      </c>
      <c r="N19" s="423">
        <f t="shared" si="2"/>
        <v>0</v>
      </c>
      <c r="O19" s="573">
        <v>0</v>
      </c>
      <c r="P19" s="655">
        <v>0</v>
      </c>
    </row>
    <row r="20" spans="1:16">
      <c r="A20" s="486" t="s">
        <v>148</v>
      </c>
      <c r="B20" s="335">
        <f>'WW gen'!B20</f>
        <v>49.373600000000003</v>
      </c>
      <c r="C20" s="364">
        <f t="shared" si="3"/>
        <v>21.059601572295005</v>
      </c>
      <c r="D20" s="544">
        <v>42.170999999999999</v>
      </c>
      <c r="E20" s="570">
        <v>19.273603266527743</v>
      </c>
      <c r="F20" s="335"/>
      <c r="G20" s="364"/>
      <c r="H20" s="544"/>
      <c r="I20" s="1042"/>
      <c r="L20" s="488" t="s">
        <v>143</v>
      </c>
      <c r="M20" s="418">
        <f>WWflex!B20</f>
        <v>233.82574986</v>
      </c>
      <c r="N20" s="423">
        <f t="shared" si="2"/>
        <v>22.428209979534998</v>
      </c>
      <c r="O20" s="573">
        <v>210.66388282</v>
      </c>
      <c r="P20" s="655">
        <v>23.670308371762882</v>
      </c>
    </row>
    <row r="21" spans="1:16" ht="13.5" thickBot="1">
      <c r="A21" s="486" t="s">
        <v>211</v>
      </c>
      <c r="B21" s="335">
        <f>'WW gen'!B21</f>
        <v>8.6047499999999992</v>
      </c>
      <c r="C21" s="364">
        <f t="shared" si="3"/>
        <v>3.6702328092179917</v>
      </c>
      <c r="D21" s="544">
        <v>7.2</v>
      </c>
      <c r="E21" s="570">
        <v>3.2906486333973528</v>
      </c>
      <c r="F21" s="335"/>
      <c r="G21" s="364"/>
      <c r="H21" s="544"/>
      <c r="I21" s="1042"/>
      <c r="L21" s="488" t="s">
        <v>145</v>
      </c>
      <c r="M21" s="418">
        <f>WWflex!B21</f>
        <v>1.3</v>
      </c>
      <c r="N21" s="423">
        <f t="shared" si="2"/>
        <v>0.12469402104281783</v>
      </c>
      <c r="O21" s="573">
        <v>5.4575531999999995</v>
      </c>
      <c r="P21" s="655">
        <v>0.61321364379142174</v>
      </c>
    </row>
    <row r="22" spans="1:16" ht="13.5" thickBot="1">
      <c r="A22" s="355" t="s">
        <v>212</v>
      </c>
      <c r="B22" s="354">
        <f>SUM(B15:B21)</f>
        <v>74.843778</v>
      </c>
      <c r="C22" s="363">
        <f>B22/B73*100</f>
        <v>31.923541018789358</v>
      </c>
      <c r="D22" s="546">
        <v>65.398799999999994</v>
      </c>
      <c r="E22" s="572">
        <v>29.889509978587053</v>
      </c>
      <c r="F22" s="354"/>
      <c r="G22" s="363"/>
      <c r="H22" s="546"/>
      <c r="I22" s="1043"/>
      <c r="L22" s="488" t="s">
        <v>147</v>
      </c>
      <c r="M22" s="418">
        <f>WWflex!B22</f>
        <v>0</v>
      </c>
      <c r="N22" s="423">
        <f t="shared" si="2"/>
        <v>0</v>
      </c>
      <c r="O22" s="573">
        <v>0</v>
      </c>
      <c r="P22" s="655">
        <v>0</v>
      </c>
    </row>
    <row r="23" spans="1:16">
      <c r="A23" s="486" t="s">
        <v>213</v>
      </c>
      <c r="B23" s="335">
        <f>'WW gen'!B23</f>
        <v>5.1479999999999997</v>
      </c>
      <c r="C23" s="364">
        <f>B23/$B$73*100</f>
        <v>2.1958056308264879</v>
      </c>
      <c r="D23" s="544">
        <v>5.15</v>
      </c>
      <c r="E23" s="570">
        <v>2.35372784194394</v>
      </c>
      <c r="F23" s="335"/>
      <c r="G23" s="364"/>
      <c r="H23" s="544"/>
      <c r="I23" s="1042"/>
      <c r="L23" s="488" t="s">
        <v>149</v>
      </c>
      <c r="M23" s="418">
        <f>WWflex!B23</f>
        <v>0</v>
      </c>
      <c r="N23" s="423">
        <f t="shared" si="2"/>
        <v>0</v>
      </c>
      <c r="O23" s="573">
        <v>0</v>
      </c>
      <c r="P23" s="655">
        <v>0</v>
      </c>
    </row>
    <row r="24" spans="1:16" ht="13.5" thickBot="1">
      <c r="A24" s="486" t="s">
        <v>214</v>
      </c>
      <c r="B24" s="335">
        <f>'WW gen'!B24</f>
        <v>4.7565</v>
      </c>
      <c r="C24" s="364">
        <f>B24/$B$73*100</f>
        <v>2.0288169158947533</v>
      </c>
      <c r="D24" s="544">
        <v>4.4437999999999995</v>
      </c>
      <c r="E24" s="570">
        <v>2.0309700551515495</v>
      </c>
      <c r="F24" s="335"/>
      <c r="G24" s="364"/>
      <c r="H24" s="544"/>
      <c r="I24" s="1042"/>
      <c r="L24" s="1262" t="s">
        <v>151</v>
      </c>
      <c r="M24" s="418">
        <f>WWflex!B24</f>
        <v>10.262333050000001</v>
      </c>
      <c r="N24" s="423">
        <f t="shared" si="2"/>
        <v>0.9843473640654653</v>
      </c>
      <c r="O24" s="573">
        <v>9.6806780500000009</v>
      </c>
      <c r="P24" s="655">
        <v>1.0877262472516323</v>
      </c>
    </row>
    <row r="25" spans="1:16" ht="13.5" thickBot="1">
      <c r="A25" s="486" t="s">
        <v>215</v>
      </c>
      <c r="B25" s="335">
        <f>'WW gen'!B25</f>
        <v>1</v>
      </c>
      <c r="C25" s="364">
        <f>B25/$B$73*100</f>
        <v>0.42653567032371564</v>
      </c>
      <c r="D25" s="544">
        <v>2.19</v>
      </c>
      <c r="E25" s="570">
        <v>1.0009056259916949</v>
      </c>
      <c r="F25" s="335"/>
      <c r="G25" s="364"/>
      <c r="H25" s="544"/>
      <c r="I25" s="1042"/>
      <c r="L25" s="360" t="s">
        <v>153</v>
      </c>
      <c r="M25" s="353">
        <f>SUM(M12:M24)</f>
        <v>713.87598376999995</v>
      </c>
      <c r="N25" s="363">
        <f>SUM(N12:N24)</f>
        <v>68.47389764782973</v>
      </c>
      <c r="O25" s="602">
        <v>620.52864392000004</v>
      </c>
      <c r="P25" s="656">
        <v>69.722935694906823</v>
      </c>
    </row>
    <row r="26" spans="1:16" ht="13.5" thickBot="1">
      <c r="A26" s="486" t="s">
        <v>216</v>
      </c>
      <c r="B26" s="335">
        <f>'WW gen'!B26</f>
        <v>9.7213999999999992</v>
      </c>
      <c r="C26" s="364">
        <f>B26/$B$73*100</f>
        <v>4.1465238654849692</v>
      </c>
      <c r="D26" s="544">
        <v>8.7492000000000001</v>
      </c>
      <c r="E26" s="570">
        <v>3.9986865310166833</v>
      </c>
      <c r="F26" s="335"/>
      <c r="G26" s="364"/>
      <c r="H26" s="544"/>
      <c r="I26" s="1042"/>
      <c r="L26" s="360" t="s">
        <v>155</v>
      </c>
      <c r="M26" s="353">
        <f>WWflex!B26</f>
        <v>328.67600800000002</v>
      </c>
      <c r="N26" s="363">
        <f>M26/$M$27*100</f>
        <v>31.526102352170284</v>
      </c>
      <c r="O26" s="602">
        <v>269.46349100000003</v>
      </c>
      <c r="P26" s="656">
        <v>30.27706430509317</v>
      </c>
    </row>
    <row r="27" spans="1:16" ht="13.5" thickBot="1">
      <c r="A27" s="355" t="s">
        <v>217</v>
      </c>
      <c r="B27" s="354">
        <f>SUM(B23:B26)</f>
        <v>20.625899999999998</v>
      </c>
      <c r="C27" s="363">
        <f>SUM(C23:C26)</f>
        <v>8.797682082529926</v>
      </c>
      <c r="D27" s="546">
        <v>20.533000000000001</v>
      </c>
      <c r="E27" s="572">
        <v>9.3842900541038681</v>
      </c>
      <c r="F27" s="354"/>
      <c r="G27" s="363"/>
      <c r="H27" s="546"/>
      <c r="I27" s="1043"/>
      <c r="L27" s="360" t="s">
        <v>157</v>
      </c>
      <c r="M27" s="353">
        <f>SUM(M25:M26)</f>
        <v>1042.5519917699999</v>
      </c>
      <c r="N27" s="363">
        <f>SUM(N25:N26)</f>
        <v>100.00000000000001</v>
      </c>
      <c r="O27" s="602">
        <v>889.99213492000013</v>
      </c>
      <c r="P27" s="656">
        <v>100</v>
      </c>
    </row>
    <row r="28" spans="1:16">
      <c r="A28" s="594" t="s">
        <v>218</v>
      </c>
      <c r="B28" s="335">
        <f>'WW gen'!B28</f>
        <v>0</v>
      </c>
      <c r="C28" s="364">
        <f>B28/$B$73*100</f>
        <v>0</v>
      </c>
      <c r="D28" s="544">
        <v>0</v>
      </c>
      <c r="E28" s="570">
        <v>0</v>
      </c>
      <c r="F28" s="335">
        <f>WWtech!B15</f>
        <v>0</v>
      </c>
      <c r="G28" s="364">
        <f>F28/$F$73*100</f>
        <v>0</v>
      </c>
      <c r="H28" s="544">
        <v>0</v>
      </c>
      <c r="I28" s="1042">
        <v>0</v>
      </c>
      <c r="L28" s="487" t="s">
        <v>315</v>
      </c>
      <c r="N28" s="364"/>
      <c r="O28" s="544"/>
      <c r="P28" s="655"/>
    </row>
    <row r="29" spans="1:16">
      <c r="A29" s="486" t="s">
        <v>219</v>
      </c>
      <c r="B29" s="335">
        <f>'WW gen'!B29</f>
        <v>0</v>
      </c>
      <c r="C29" s="364">
        <f>B29/$B$73*100</f>
        <v>0</v>
      </c>
      <c r="D29" s="544">
        <v>0</v>
      </c>
      <c r="E29" s="570">
        <v>0</v>
      </c>
      <c r="F29" s="335">
        <f>WWtech!B16</f>
        <v>0</v>
      </c>
      <c r="G29" s="364">
        <f>F29/$F$73*100</f>
        <v>0</v>
      </c>
      <c r="H29" s="544">
        <v>0</v>
      </c>
      <c r="I29" s="1042">
        <v>0</v>
      </c>
      <c r="L29" s="488" t="s">
        <v>316</v>
      </c>
      <c r="M29" s="418">
        <f>WWflex!B29</f>
        <v>0</v>
      </c>
      <c r="N29" s="423">
        <f>M29/$M$41*100</f>
        <v>0</v>
      </c>
      <c r="O29" s="573">
        <v>0</v>
      </c>
      <c r="P29" s="655">
        <v>0</v>
      </c>
    </row>
    <row r="30" spans="1:16">
      <c r="A30" s="486" t="s">
        <v>220</v>
      </c>
      <c r="B30" s="335">
        <f>'WW gen'!B30</f>
        <v>8.7449999999999992</v>
      </c>
      <c r="C30" s="364">
        <f>B30/$B$73*100</f>
        <v>3.7300544369808932</v>
      </c>
      <c r="D30" s="544">
        <v>7.5049999999999999</v>
      </c>
      <c r="E30" s="570">
        <v>3.4300441657843237</v>
      </c>
      <c r="F30" s="335">
        <f>WWtech!B17</f>
        <v>0</v>
      </c>
      <c r="G30" s="364">
        <f>F30/$F$73*100</f>
        <v>0</v>
      </c>
      <c r="H30" s="544">
        <v>0</v>
      </c>
      <c r="I30" s="1042">
        <v>0</v>
      </c>
      <c r="L30" s="488" t="s">
        <v>317</v>
      </c>
      <c r="M30" s="418">
        <f>WWflex!B30</f>
        <v>0</v>
      </c>
      <c r="N30" s="423">
        <f t="shared" ref="N30:N35" si="4">M30/$M$41*100</f>
        <v>0</v>
      </c>
      <c r="O30" s="573">
        <v>0</v>
      </c>
      <c r="P30" s="655">
        <v>0</v>
      </c>
    </row>
    <row r="31" spans="1:16" ht="13.5" thickBot="1">
      <c r="A31" s="486" t="s">
        <v>221</v>
      </c>
      <c r="B31" s="335">
        <f>'WW gen'!B31</f>
        <v>0</v>
      </c>
      <c r="C31" s="364">
        <f>B31/$B$73*100</f>
        <v>0</v>
      </c>
      <c r="D31" s="544">
        <v>0</v>
      </c>
      <c r="E31" s="570">
        <v>0</v>
      </c>
      <c r="F31" s="335">
        <f>WWtech!B18</f>
        <v>1.7896749999999999</v>
      </c>
      <c r="G31" s="364">
        <f>F31/$F$73*100</f>
        <v>1.0450408306735535</v>
      </c>
      <c r="H31" s="544">
        <v>1.5673999999999999</v>
      </c>
      <c r="I31" s="1042">
        <v>0.90574705627083918</v>
      </c>
      <c r="L31" s="488" t="s">
        <v>318</v>
      </c>
      <c r="M31" s="418">
        <f>WWflex!B31</f>
        <v>0</v>
      </c>
      <c r="N31" s="423">
        <f t="shared" si="4"/>
        <v>0</v>
      </c>
      <c r="O31" s="573">
        <v>0</v>
      </c>
      <c r="P31" s="655">
        <v>0</v>
      </c>
    </row>
    <row r="32" spans="1:16" ht="13.5" thickBot="1">
      <c r="A32" s="355" t="s">
        <v>222</v>
      </c>
      <c r="B32" s="354">
        <f>SUM(B28:B31)</f>
        <v>8.7449999999999992</v>
      </c>
      <c r="C32" s="363">
        <f>SUM(C28:C31)</f>
        <v>3.7300544369808932</v>
      </c>
      <c r="D32" s="546">
        <v>7.5049999999999999</v>
      </c>
      <c r="E32" s="572">
        <v>3.4300441657843237</v>
      </c>
      <c r="F32" s="354">
        <f>SUM(F28:F31)</f>
        <v>1.7896749999999999</v>
      </c>
      <c r="G32" s="363">
        <f>F32/F73*100</f>
        <v>1.0450408306735535</v>
      </c>
      <c r="H32" s="546">
        <v>1.5673999999999999</v>
      </c>
      <c r="I32" s="1043">
        <v>0.90574705627083918</v>
      </c>
      <c r="L32" s="488" t="s">
        <v>319</v>
      </c>
      <c r="M32" s="418">
        <f>WWflex!B32</f>
        <v>0</v>
      </c>
      <c r="N32" s="423">
        <f t="shared" si="4"/>
        <v>0</v>
      </c>
      <c r="O32" s="573">
        <v>0</v>
      </c>
      <c r="P32" s="655">
        <v>0</v>
      </c>
    </row>
    <row r="33" spans="1:16">
      <c r="A33" s="486" t="s">
        <v>223</v>
      </c>
      <c r="B33" s="335">
        <f>'WW gen'!B33</f>
        <v>15.891999999999999</v>
      </c>
      <c r="C33" s="364">
        <f>B33/$B$73*100</f>
        <v>6.7785048727844881</v>
      </c>
      <c r="D33" s="544">
        <v>16.258050000000001</v>
      </c>
      <c r="E33" s="570">
        <v>7.430490279750809</v>
      </c>
      <c r="F33" s="335">
        <f>WWtech!B20</f>
        <v>0</v>
      </c>
      <c r="G33" s="364">
        <f>F33/$F$73*100</f>
        <v>0</v>
      </c>
      <c r="H33" s="544">
        <v>0</v>
      </c>
      <c r="I33" s="1042">
        <v>0</v>
      </c>
      <c r="L33" s="488" t="s">
        <v>320</v>
      </c>
      <c r="M33" s="418">
        <f>WWflex!B33</f>
        <v>73.651141080000002</v>
      </c>
      <c r="N33" s="423">
        <f t="shared" si="4"/>
        <v>25.383715813026232</v>
      </c>
      <c r="O33" s="573">
        <v>44.134961939999997</v>
      </c>
      <c r="P33" s="655">
        <v>14.356042418124314</v>
      </c>
    </row>
    <row r="34" spans="1:16" ht="13.5" thickBot="1">
      <c r="A34" s="486" t="s">
        <v>224</v>
      </c>
      <c r="B34" s="335">
        <f>'WW gen'!B34</f>
        <v>0</v>
      </c>
      <c r="C34" s="364">
        <f>B34/$B$73*100</f>
        <v>0</v>
      </c>
      <c r="D34" s="544">
        <v>0</v>
      </c>
      <c r="E34" s="570">
        <v>0</v>
      </c>
      <c r="F34" s="335">
        <f>WWtech!B21</f>
        <v>0</v>
      </c>
      <c r="G34" s="364">
        <f>F34/$F$73*100</f>
        <v>0</v>
      </c>
      <c r="H34" s="544">
        <v>0</v>
      </c>
      <c r="I34" s="1042">
        <v>0</v>
      </c>
      <c r="L34" s="488" t="s">
        <v>321</v>
      </c>
      <c r="M34" s="418">
        <f>WWflex!B34</f>
        <v>0</v>
      </c>
      <c r="N34" s="423">
        <f t="shared" si="4"/>
        <v>0</v>
      </c>
      <c r="O34" s="573">
        <v>0</v>
      </c>
      <c r="P34" s="655">
        <v>0</v>
      </c>
    </row>
    <row r="35" spans="1:16" ht="13.5" thickBot="1">
      <c r="A35" s="355" t="s">
        <v>225</v>
      </c>
      <c r="B35" s="354">
        <f t="shared" ref="B35:G35" si="5">SUM(B33:B34)</f>
        <v>15.891999999999999</v>
      </c>
      <c r="C35" s="363">
        <f t="shared" si="5"/>
        <v>6.7785048727844881</v>
      </c>
      <c r="D35" s="1264">
        <v>16.258050000000001</v>
      </c>
      <c r="E35" s="1263">
        <v>7.430490279750809</v>
      </c>
      <c r="F35" s="354">
        <f t="shared" si="5"/>
        <v>0</v>
      </c>
      <c r="G35" s="363">
        <f t="shared" si="5"/>
        <v>0</v>
      </c>
      <c r="H35" s="546">
        <v>0</v>
      </c>
      <c r="I35" s="1043">
        <v>0</v>
      </c>
      <c r="L35" s="488" t="s">
        <v>322</v>
      </c>
      <c r="M35" s="418">
        <f>WWflex!B35</f>
        <v>4.7</v>
      </c>
      <c r="N35" s="423">
        <f t="shared" si="4"/>
        <v>1.6198454303869594</v>
      </c>
      <c r="O35" s="573">
        <v>0</v>
      </c>
      <c r="P35" s="655">
        <v>0</v>
      </c>
    </row>
    <row r="36" spans="1:16" ht="13.5" thickBot="1">
      <c r="A36" s="486" t="s">
        <v>226</v>
      </c>
      <c r="B36" s="335">
        <f>'WW gen'!B36</f>
        <v>8.5543999999999993</v>
      </c>
      <c r="C36" s="364">
        <f t="shared" ref="C36:C41" si="6">B36/$B$73*100</f>
        <v>3.6487567382171924</v>
      </c>
      <c r="D36" s="544">
        <v>7.6397599999999999</v>
      </c>
      <c r="E36" s="570">
        <v>3.4916341393727444</v>
      </c>
      <c r="F36" s="335">
        <f>WWtech!B23</f>
        <v>0</v>
      </c>
      <c r="G36" s="364">
        <f t="shared" ref="G36:G41" si="7">F36/$F$73*100</f>
        <v>0</v>
      </c>
      <c r="H36" s="544">
        <v>0</v>
      </c>
      <c r="I36" s="570">
        <v>0</v>
      </c>
      <c r="L36" s="360" t="s">
        <v>292</v>
      </c>
      <c r="M36" s="353">
        <f>SUM(M29:M35)</f>
        <v>78.351141080000005</v>
      </c>
      <c r="N36" s="424">
        <f>SUM(N29:N35)</f>
        <v>27.003561243413191</v>
      </c>
      <c r="O36" s="602">
        <v>44.134961939999997</v>
      </c>
      <c r="P36" s="656">
        <v>14.356042418124314</v>
      </c>
    </row>
    <row r="37" spans="1:16">
      <c r="A37" s="486" t="s">
        <v>227</v>
      </c>
      <c r="B37" s="335">
        <f>'WW gen'!B37</f>
        <v>0</v>
      </c>
      <c r="C37" s="364">
        <f t="shared" si="6"/>
        <v>0</v>
      </c>
      <c r="D37" s="544">
        <v>0</v>
      </c>
      <c r="E37" s="570">
        <v>0</v>
      </c>
      <c r="F37" s="335">
        <f>WWtech!B24</f>
        <v>0</v>
      </c>
      <c r="G37" s="364">
        <f t="shared" si="7"/>
        <v>0</v>
      </c>
      <c r="H37" s="544">
        <v>0</v>
      </c>
      <c r="I37" s="570">
        <v>0</v>
      </c>
      <c r="L37" s="488" t="s">
        <v>323</v>
      </c>
      <c r="M37" s="418">
        <f>WWflex!B37</f>
        <v>97.100000000000009</v>
      </c>
      <c r="N37" s="423">
        <f>M37/$M$41*100</f>
        <v>33.465317295866761</v>
      </c>
      <c r="O37" s="573">
        <v>112.761612</v>
      </c>
      <c r="P37" s="655">
        <v>36.678642369937791</v>
      </c>
    </row>
    <row r="38" spans="1:16">
      <c r="A38" s="486" t="s">
        <v>228</v>
      </c>
      <c r="B38" s="335">
        <f>'WW gen'!B38</f>
        <v>0</v>
      </c>
      <c r="C38" s="364">
        <f t="shared" si="6"/>
        <v>0</v>
      </c>
      <c r="D38" s="544">
        <v>0</v>
      </c>
      <c r="E38" s="570">
        <v>0</v>
      </c>
      <c r="F38" s="335">
        <f>WWtech!B25</f>
        <v>0</v>
      </c>
      <c r="G38" s="364">
        <f t="shared" si="7"/>
        <v>0</v>
      </c>
      <c r="H38" s="544">
        <v>0</v>
      </c>
      <c r="I38" s="570">
        <v>0</v>
      </c>
      <c r="L38" s="488" t="s">
        <v>324</v>
      </c>
      <c r="M38" s="418">
        <f>WWflex!B38</f>
        <v>114.7</v>
      </c>
      <c r="N38" s="423">
        <f>M38/$M$41*100</f>
        <v>39.531121460720051</v>
      </c>
      <c r="O38" s="573">
        <v>150.534685</v>
      </c>
      <c r="P38" s="655">
        <v>48.965315211937899</v>
      </c>
    </row>
    <row r="39" spans="1:16" ht="13.5" thickBot="1">
      <c r="A39" s="486" t="s">
        <v>229</v>
      </c>
      <c r="B39" s="335">
        <f>'WW gen'!B39</f>
        <v>0</v>
      </c>
      <c r="C39" s="364">
        <f t="shared" si="6"/>
        <v>0</v>
      </c>
      <c r="D39" s="544">
        <v>0</v>
      </c>
      <c r="E39" s="570">
        <v>0</v>
      </c>
      <c r="F39" s="335">
        <f>WWtech!B26</f>
        <v>0</v>
      </c>
      <c r="G39" s="364">
        <f t="shared" si="7"/>
        <v>0</v>
      </c>
      <c r="H39" s="544">
        <v>0</v>
      </c>
      <c r="I39" s="570">
        <v>0</v>
      </c>
      <c r="L39" s="488" t="s">
        <v>325</v>
      </c>
      <c r="M39" s="418">
        <f>WWflex!B39</f>
        <v>0</v>
      </c>
      <c r="N39" s="423">
        <f>M39/$M$41*100</f>
        <v>0</v>
      </c>
      <c r="O39" s="573">
        <v>0</v>
      </c>
      <c r="P39" s="655">
        <v>0</v>
      </c>
    </row>
    <row r="40" spans="1:16" ht="13.5" thickBot="1">
      <c r="A40" s="486" t="s">
        <v>230</v>
      </c>
      <c r="B40" s="335">
        <f>'WW gen'!B40</f>
        <v>0</v>
      </c>
      <c r="C40" s="364">
        <f t="shared" si="6"/>
        <v>0</v>
      </c>
      <c r="D40" s="544">
        <v>0</v>
      </c>
      <c r="E40" s="570">
        <v>0</v>
      </c>
      <c r="F40" s="335">
        <f>WWtech!B27</f>
        <v>0</v>
      </c>
      <c r="G40" s="364">
        <f t="shared" si="7"/>
        <v>0</v>
      </c>
      <c r="H40" s="544">
        <v>0</v>
      </c>
      <c r="I40" s="570">
        <v>0</v>
      </c>
      <c r="L40" s="360" t="s">
        <v>293</v>
      </c>
      <c r="M40" s="353">
        <f>SUM(M37:M39)</f>
        <v>211.8</v>
      </c>
      <c r="N40" s="424">
        <f>SUM(N37:N39)</f>
        <v>72.996438756586812</v>
      </c>
      <c r="O40" s="602">
        <v>263.29629699999998</v>
      </c>
      <c r="P40" s="656">
        <v>85.643957581875696</v>
      </c>
    </row>
    <row r="41" spans="1:16" ht="13.5" thickBot="1">
      <c r="A41" s="486" t="s">
        <v>231</v>
      </c>
      <c r="B41" s="335">
        <f>'WW gen'!B41</f>
        <v>0</v>
      </c>
      <c r="C41" s="364">
        <f t="shared" si="6"/>
        <v>0</v>
      </c>
      <c r="D41" s="544">
        <v>0</v>
      </c>
      <c r="E41" s="570">
        <v>0</v>
      </c>
      <c r="F41" s="335">
        <f>WWtech!B28</f>
        <v>0</v>
      </c>
      <c r="G41" s="364">
        <f t="shared" si="7"/>
        <v>0</v>
      </c>
      <c r="H41" s="544">
        <v>0</v>
      </c>
      <c r="I41" s="570">
        <v>0</v>
      </c>
      <c r="L41" s="360" t="s">
        <v>326</v>
      </c>
      <c r="M41" s="353">
        <f>M36+M40</f>
        <v>290.15114108</v>
      </c>
      <c r="N41" s="424">
        <f>N36+N40</f>
        <v>100</v>
      </c>
      <c r="O41" s="602">
        <v>307.43125893999996</v>
      </c>
      <c r="P41" s="656">
        <v>100</v>
      </c>
    </row>
    <row r="42" spans="1:16" ht="13.5" thickBot="1">
      <c r="A42" s="355" t="s">
        <v>232</v>
      </c>
      <c r="B42" s="354">
        <f>SUM(B36:B41)</f>
        <v>8.5543999999999993</v>
      </c>
      <c r="C42" s="363">
        <f>SUM(C36:C41)</f>
        <v>3.6487567382171924</v>
      </c>
      <c r="D42" s="546">
        <v>7.6397599999999999</v>
      </c>
      <c r="E42" s="572">
        <v>3.4916341393727444</v>
      </c>
      <c r="F42" s="354">
        <f>SUM(F36:F41)</f>
        <v>0</v>
      </c>
      <c r="G42" s="363">
        <f>F42/F73*100</f>
        <v>0</v>
      </c>
      <c r="H42" s="546">
        <v>0</v>
      </c>
      <c r="I42" s="1043">
        <v>0</v>
      </c>
      <c r="P42" s="468"/>
    </row>
    <row r="43" spans="1:16">
      <c r="A43" s="486" t="s">
        <v>233</v>
      </c>
      <c r="B43" s="335">
        <f>'WW gen'!B43</f>
        <v>0</v>
      </c>
      <c r="C43" s="364">
        <f>B43/$B$73*100</f>
        <v>0</v>
      </c>
      <c r="D43" s="544">
        <v>0</v>
      </c>
      <c r="E43" s="570">
        <v>0</v>
      </c>
      <c r="F43" s="335">
        <f>WWtech!B30</f>
        <v>0</v>
      </c>
      <c r="G43" s="364">
        <f>F43/$F$73*100</f>
        <v>0</v>
      </c>
      <c r="H43" s="544">
        <v>0</v>
      </c>
      <c r="I43" s="570">
        <v>0</v>
      </c>
      <c r="L43" s="409" t="s">
        <v>182</v>
      </c>
      <c r="M43" s="409">
        <f>WWflex!B43</f>
        <v>2032</v>
      </c>
      <c r="N43" s="370"/>
      <c r="O43" s="609">
        <v>2054</v>
      </c>
      <c r="P43" s="964"/>
    </row>
    <row r="44" spans="1:16" ht="13.5" thickBot="1">
      <c r="A44" s="486" t="s">
        <v>234</v>
      </c>
      <c r="B44" s="335">
        <f>'WW gen'!B44</f>
        <v>0.47758299999999998</v>
      </c>
      <c r="C44" s="364">
        <f>B44/$B$73*100</f>
        <v>0.2037061850402111</v>
      </c>
      <c r="D44" s="544">
        <v>0.45199176000000002</v>
      </c>
      <c r="E44" s="570">
        <v>0.20657584268762003</v>
      </c>
      <c r="F44" s="335">
        <f>WWtech!B31</f>
        <v>0</v>
      </c>
      <c r="G44" s="364">
        <f>F44/$F$73*100</f>
        <v>0</v>
      </c>
      <c r="H44" s="544">
        <v>0</v>
      </c>
      <c r="I44" s="570">
        <v>0</v>
      </c>
      <c r="L44" s="411" t="s">
        <v>183</v>
      </c>
      <c r="M44" s="411">
        <f>M10/M43*1000000</f>
        <v>1526211.4143454726</v>
      </c>
      <c r="N44" s="371"/>
      <c r="O44" s="610">
        <v>1445905.255043817</v>
      </c>
      <c r="P44" s="965"/>
    </row>
    <row r="45" spans="1:16" ht="13.5" thickBot="1">
      <c r="A45" s="486" t="s">
        <v>235</v>
      </c>
      <c r="B45" s="335">
        <f>'WW gen'!B45</f>
        <v>0</v>
      </c>
      <c r="C45" s="364">
        <f>B45/$B$73*100</f>
        <v>0</v>
      </c>
      <c r="D45" s="544">
        <v>0</v>
      </c>
      <c r="E45" s="570">
        <v>0</v>
      </c>
      <c r="F45" s="335">
        <f>WWtech!B32</f>
        <v>0</v>
      </c>
      <c r="G45" s="364">
        <f>F45/$F$73*100</f>
        <v>0</v>
      </c>
      <c r="H45" s="544">
        <v>0</v>
      </c>
      <c r="I45" s="570">
        <v>0</v>
      </c>
      <c r="O45" s="354"/>
      <c r="P45" s="468"/>
    </row>
    <row r="46" spans="1:16">
      <c r="A46" s="486" t="s">
        <v>236</v>
      </c>
      <c r="B46" s="335">
        <f>'WW gen'!B46</f>
        <v>0</v>
      </c>
      <c r="C46" s="364">
        <f>B46/$B$73*100</f>
        <v>0</v>
      </c>
      <c r="D46" s="544">
        <v>0</v>
      </c>
      <c r="E46" s="570">
        <v>0</v>
      </c>
      <c r="F46" s="335">
        <f>WWtech!B33</f>
        <v>0</v>
      </c>
      <c r="G46" s="364">
        <f>F46/$F$73*100</f>
        <v>0</v>
      </c>
      <c r="H46" s="544">
        <v>0</v>
      </c>
      <c r="I46" s="570">
        <v>0</v>
      </c>
      <c r="L46" s="558" t="s">
        <v>327</v>
      </c>
      <c r="M46" s="603" t="str">
        <f>Summary!C6</f>
        <v>30/09/2005</v>
      </c>
      <c r="N46" s="370"/>
      <c r="O46" s="568" t="str">
        <f>Summary!E6</f>
        <v>30/06/2005</v>
      </c>
      <c r="P46" s="964"/>
    </row>
    <row r="47" spans="1:16" ht="13.5" thickBot="1">
      <c r="A47" s="486" t="s">
        <v>237</v>
      </c>
      <c r="B47" s="335">
        <f>'WW gen'!B47</f>
        <v>0</v>
      </c>
      <c r="C47" s="364">
        <f>B47/$B$73*100</f>
        <v>0</v>
      </c>
      <c r="D47" s="544">
        <v>0</v>
      </c>
      <c r="E47" s="570">
        <v>0</v>
      </c>
      <c r="F47" s="335">
        <f>WWtech!B34</f>
        <v>16.2197</v>
      </c>
      <c r="G47" s="364">
        <f>F47/$F$73*100</f>
        <v>9.4711323347958913</v>
      </c>
      <c r="H47" s="544">
        <v>15.17</v>
      </c>
      <c r="I47" s="570">
        <v>8.7662261347637056</v>
      </c>
      <c r="L47" s="486"/>
      <c r="M47" s="340"/>
      <c r="N47" s="367"/>
      <c r="O47" s="599"/>
      <c r="P47" s="966"/>
    </row>
    <row r="48" spans="1:16" ht="13.5" thickBot="1">
      <c r="A48" s="355" t="s">
        <v>238</v>
      </c>
      <c r="B48" s="354">
        <f>SUM(B43:B47)</f>
        <v>0.47758299999999998</v>
      </c>
      <c r="C48" s="363">
        <f>SUM(C43:C47)</f>
        <v>0.2037061850402111</v>
      </c>
      <c r="D48" s="546">
        <v>0.45199176000000002</v>
      </c>
      <c r="E48" s="572">
        <v>0.20657584268762003</v>
      </c>
      <c r="F48" s="354">
        <f>SUM(F43:F47)</f>
        <v>16.2197</v>
      </c>
      <c r="G48" s="363">
        <f>F48/F73*100</f>
        <v>9.4711323347958913</v>
      </c>
      <c r="H48" s="546">
        <v>15.17</v>
      </c>
      <c r="I48" s="1043">
        <v>8.7662261347637056</v>
      </c>
      <c r="L48" s="486"/>
      <c r="M48" s="343" t="s">
        <v>117</v>
      </c>
      <c r="N48" s="368" t="s">
        <v>21</v>
      </c>
      <c r="O48" s="586" t="s">
        <v>117</v>
      </c>
      <c r="P48" s="967" t="s">
        <v>21</v>
      </c>
    </row>
    <row r="49" spans="1:16">
      <c r="A49" s="486" t="s">
        <v>239</v>
      </c>
      <c r="B49" s="335">
        <f>'WW gen'!B49</f>
        <v>0</v>
      </c>
      <c r="C49" s="364">
        <f>B49/$B$73*100</f>
        <v>0</v>
      </c>
      <c r="D49" s="544">
        <v>0</v>
      </c>
      <c r="E49" s="570">
        <v>0</v>
      </c>
      <c r="F49" s="335">
        <f>WWtech!B36</f>
        <v>0</v>
      </c>
      <c r="G49" s="364">
        <f>F49/$F$73*100</f>
        <v>0</v>
      </c>
      <c r="H49" s="544">
        <v>0</v>
      </c>
      <c r="I49" s="570">
        <v>0</v>
      </c>
      <c r="L49" s="487" t="s">
        <v>187</v>
      </c>
      <c r="M49" s="335">
        <f>WWflex!B49</f>
        <v>98.1</v>
      </c>
      <c r="N49" s="364">
        <f>M49/$M$57*100</f>
        <v>33.815925542916233</v>
      </c>
      <c r="O49" s="544">
        <v>89.8</v>
      </c>
      <c r="P49" s="655">
        <v>29.212752114508785</v>
      </c>
    </row>
    <row r="50" spans="1:16" ht="13.5" thickBot="1">
      <c r="A50" s="486" t="s">
        <v>240</v>
      </c>
      <c r="B50" s="335">
        <f>'WW gen'!B50</f>
        <v>0</v>
      </c>
      <c r="C50" s="364">
        <f>B50/$B$73*100</f>
        <v>0</v>
      </c>
      <c r="D50" s="544">
        <v>0</v>
      </c>
      <c r="E50" s="570">
        <v>0</v>
      </c>
      <c r="F50" s="335">
        <f>WWtech!B37</f>
        <v>5.5837500000000002</v>
      </c>
      <c r="G50" s="364">
        <f>F50/$F$73*100</f>
        <v>3.2605063703038004</v>
      </c>
      <c r="H50" s="544">
        <v>4.7936499999999995</v>
      </c>
      <c r="I50" s="570">
        <v>2.7700870079703384</v>
      </c>
      <c r="L50" s="559" t="s">
        <v>189</v>
      </c>
      <c r="M50" s="335">
        <f>WWflex!B50</f>
        <v>171.6</v>
      </c>
      <c r="N50" s="364">
        <f t="shared" ref="N50:N56" si="8">M50/$M$57*100</f>
        <v>59.152016546018615</v>
      </c>
      <c r="O50" s="544">
        <v>104.7</v>
      </c>
      <c r="P50" s="655">
        <v>34.059856864020823</v>
      </c>
    </row>
    <row r="51" spans="1:16" ht="13.5" thickBot="1">
      <c r="A51" s="355" t="s">
        <v>241</v>
      </c>
      <c r="B51" s="354">
        <f>SUM(B49:B50)</f>
        <v>0</v>
      </c>
      <c r="C51" s="363">
        <f>SUM(C49:C50)</f>
        <v>0</v>
      </c>
      <c r="D51" s="546">
        <v>0</v>
      </c>
      <c r="E51" s="572">
        <v>0</v>
      </c>
      <c r="F51" s="354">
        <f>SUM(F49:F50)</f>
        <v>5.5837500000000002</v>
      </c>
      <c r="G51" s="363">
        <f>F51/F73*100</f>
        <v>3.2605063703038004</v>
      </c>
      <c r="H51" s="546">
        <v>4.7936499999999995</v>
      </c>
      <c r="I51" s="1043">
        <v>2.7700870079703384</v>
      </c>
      <c r="L51" s="559" t="s">
        <v>190</v>
      </c>
      <c r="M51" s="335">
        <f>WWflex!B51</f>
        <v>0</v>
      </c>
      <c r="N51" s="364">
        <f t="shared" si="8"/>
        <v>0</v>
      </c>
      <c r="O51" s="544">
        <v>91.7</v>
      </c>
      <c r="P51" s="655">
        <v>29.830839297332467</v>
      </c>
    </row>
    <row r="52" spans="1:16">
      <c r="A52" s="486" t="s">
        <v>242</v>
      </c>
      <c r="B52" s="335">
        <f>'WW gen'!B52</f>
        <v>0</v>
      </c>
      <c r="C52" s="364">
        <f>B52/$B$73*100</f>
        <v>0</v>
      </c>
      <c r="D52" s="544">
        <v>0</v>
      </c>
      <c r="E52" s="570">
        <v>0</v>
      </c>
      <c r="F52" s="335">
        <f>WWtech!B39</f>
        <v>0</v>
      </c>
      <c r="G52" s="364">
        <f>F52/$F$73*100</f>
        <v>0</v>
      </c>
      <c r="H52" s="544">
        <v>0</v>
      </c>
      <c r="I52" s="570">
        <v>0</v>
      </c>
      <c r="L52" s="559" t="s">
        <v>191</v>
      </c>
      <c r="M52" s="335">
        <f>WWflex!B52</f>
        <v>0</v>
      </c>
      <c r="N52" s="364">
        <f t="shared" si="8"/>
        <v>0</v>
      </c>
      <c r="O52" s="544">
        <v>0</v>
      </c>
      <c r="P52" s="655">
        <v>0</v>
      </c>
    </row>
    <row r="53" spans="1:16">
      <c r="A53" s="486" t="s">
        <v>243</v>
      </c>
      <c r="B53" s="335">
        <f>'WW gen'!B53</f>
        <v>0</v>
      </c>
      <c r="C53" s="364">
        <f>B53/$B$73*100</f>
        <v>0</v>
      </c>
      <c r="D53" s="544">
        <v>0</v>
      </c>
      <c r="E53" s="570">
        <v>0</v>
      </c>
      <c r="F53" s="335">
        <f>WWtech!B40</f>
        <v>0</v>
      </c>
      <c r="G53" s="364">
        <f>F53/$F$73*100</f>
        <v>0</v>
      </c>
      <c r="H53" s="544">
        <v>0</v>
      </c>
      <c r="I53" s="570">
        <v>0</v>
      </c>
      <c r="L53" s="559" t="s">
        <v>192</v>
      </c>
      <c r="M53" s="335">
        <f>WWflex!B53</f>
        <v>0</v>
      </c>
      <c r="N53" s="364">
        <f t="shared" si="8"/>
        <v>0</v>
      </c>
      <c r="O53" s="544">
        <v>0</v>
      </c>
      <c r="P53" s="655">
        <v>0</v>
      </c>
    </row>
    <row r="54" spans="1:16" ht="13.5" thickBot="1">
      <c r="A54" s="486" t="s">
        <v>244</v>
      </c>
      <c r="B54" s="335">
        <f>'WW gen'!B54</f>
        <v>0</v>
      </c>
      <c r="C54" s="364">
        <f>B54/$B$73*100</f>
        <v>0</v>
      </c>
      <c r="D54" s="544">
        <v>0</v>
      </c>
      <c r="E54" s="570">
        <v>0</v>
      </c>
      <c r="F54" s="335">
        <f>WWtech!B41</f>
        <v>0</v>
      </c>
      <c r="G54" s="364">
        <f>F54/$F$73*100</f>
        <v>0</v>
      </c>
      <c r="H54" s="544">
        <v>0</v>
      </c>
      <c r="I54" s="570">
        <v>0</v>
      </c>
      <c r="L54" s="559" t="s">
        <v>193</v>
      </c>
      <c r="M54" s="335">
        <f>WWflex!B54</f>
        <v>10.199999999999999</v>
      </c>
      <c r="N54" s="364">
        <f t="shared" si="8"/>
        <v>3.5160289555325748</v>
      </c>
      <c r="O54" s="544">
        <v>10.3</v>
      </c>
      <c r="P54" s="655">
        <v>3.3506831489915423</v>
      </c>
    </row>
    <row r="55" spans="1:16" ht="13.5" thickBot="1">
      <c r="A55" s="355" t="s">
        <v>245</v>
      </c>
      <c r="B55" s="354">
        <f>SUM(B52:B54)</f>
        <v>0</v>
      </c>
      <c r="C55" s="363">
        <f>SUM(C52:C54)</f>
        <v>0</v>
      </c>
      <c r="D55" s="546">
        <v>0</v>
      </c>
      <c r="E55" s="572">
        <v>0</v>
      </c>
      <c r="F55" s="354">
        <f>SUM(F52:F54)</f>
        <v>0</v>
      </c>
      <c r="G55" s="363">
        <f>F55/F73*100</f>
        <v>0</v>
      </c>
      <c r="H55" s="546">
        <v>0</v>
      </c>
      <c r="I55" s="1043">
        <v>0</v>
      </c>
      <c r="L55" s="559" t="s">
        <v>194</v>
      </c>
      <c r="M55" s="335">
        <f>WWflex!B55</f>
        <v>10.199999999999999</v>
      </c>
      <c r="N55" s="364">
        <f t="shared" si="8"/>
        <v>3.5160289555325748</v>
      </c>
      <c r="O55" s="544">
        <v>10.9</v>
      </c>
      <c r="P55" s="655">
        <v>3.5458685751463896</v>
      </c>
    </row>
    <row r="56" spans="1:16" ht="13.5" thickBot="1">
      <c r="A56" s="486" t="s">
        <v>246</v>
      </c>
      <c r="B56" s="335">
        <f>'WW gen'!B56</f>
        <v>7.0249999999999995</v>
      </c>
      <c r="C56" s="364">
        <f t="shared" ref="C56:C62" si="9">B56/$B$73*100</f>
        <v>2.9964130840241019</v>
      </c>
      <c r="D56" s="544">
        <v>8.6051000000000002</v>
      </c>
      <c r="E56" s="570">
        <v>3.9328278548954945</v>
      </c>
      <c r="F56" s="335">
        <f>WWtech!B43</f>
        <v>0</v>
      </c>
      <c r="G56" s="364">
        <f t="shared" ref="G56:G62" si="10">F56/$F$73*100</f>
        <v>0</v>
      </c>
      <c r="H56" s="544">
        <v>0</v>
      </c>
      <c r="I56" s="570">
        <v>0</v>
      </c>
      <c r="L56" s="559" t="s">
        <v>195</v>
      </c>
      <c r="M56" s="335">
        <f>WWflex!B56</f>
        <v>0</v>
      </c>
      <c r="N56" s="364">
        <f t="shared" si="8"/>
        <v>0</v>
      </c>
      <c r="O56" s="544">
        <v>0</v>
      </c>
      <c r="P56" s="655">
        <v>0</v>
      </c>
    </row>
    <row r="57" spans="1:16" ht="13.5" thickBot="1">
      <c r="A57" s="486" t="s">
        <v>247</v>
      </c>
      <c r="B57" s="335">
        <f>'WW gen'!B57</f>
        <v>0</v>
      </c>
      <c r="C57" s="364">
        <f t="shared" si="9"/>
        <v>0</v>
      </c>
      <c r="D57" s="544">
        <v>2.3346</v>
      </c>
      <c r="E57" s="570">
        <v>1.0669928193790916</v>
      </c>
      <c r="F57" s="335">
        <f>WWtech!B44</f>
        <v>0</v>
      </c>
      <c r="G57" s="364">
        <f t="shared" si="10"/>
        <v>0</v>
      </c>
      <c r="H57" s="544">
        <v>0</v>
      </c>
      <c r="I57" s="570">
        <v>0</v>
      </c>
      <c r="L57" s="360" t="s">
        <v>17</v>
      </c>
      <c r="M57" s="353">
        <f>SUM(M49:M56)</f>
        <v>290.09999999999997</v>
      </c>
      <c r="N57" s="363">
        <f>SUM(N49:N56)</f>
        <v>100</v>
      </c>
      <c r="O57" s="602">
        <v>307.39999999999998</v>
      </c>
      <c r="P57" s="656">
        <v>100</v>
      </c>
    </row>
    <row r="58" spans="1:16" ht="13.5" thickBot="1">
      <c r="A58" s="486" t="s">
        <v>248</v>
      </c>
      <c r="B58" s="335">
        <f>'WW gen'!B58</f>
        <v>1.56</v>
      </c>
      <c r="C58" s="364">
        <f t="shared" si="9"/>
        <v>0.66539564570499643</v>
      </c>
      <c r="D58" s="544">
        <v>1.4630000000000001</v>
      </c>
      <c r="E58" s="570">
        <v>0.66864152092504536</v>
      </c>
      <c r="F58" s="335">
        <f>WWtech!B45</f>
        <v>0</v>
      </c>
      <c r="G58" s="364">
        <f t="shared" si="10"/>
        <v>0</v>
      </c>
      <c r="H58" s="544">
        <v>0</v>
      </c>
      <c r="I58" s="570">
        <v>0</v>
      </c>
      <c r="P58" s="468"/>
    </row>
    <row r="59" spans="1:16">
      <c r="A59" s="486" t="s">
        <v>249</v>
      </c>
      <c r="B59" s="335">
        <f>'WW gen'!B59</f>
        <v>7.2786</v>
      </c>
      <c r="C59" s="364">
        <f t="shared" si="9"/>
        <v>3.1045825300181966</v>
      </c>
      <c r="D59" s="544">
        <v>6.18</v>
      </c>
      <c r="E59" s="570">
        <v>2.8244734103327276</v>
      </c>
      <c r="F59" s="335">
        <f>WWtech!B46</f>
        <v>0</v>
      </c>
      <c r="G59" s="364">
        <f t="shared" si="10"/>
        <v>0</v>
      </c>
      <c r="H59" s="544">
        <v>0</v>
      </c>
      <c r="I59" s="570">
        <v>0</v>
      </c>
      <c r="L59" s="357" t="s">
        <v>260</v>
      </c>
      <c r="M59" s="357">
        <f>[4]WW!$C$38</f>
        <v>40.270000000000003</v>
      </c>
      <c r="N59" s="370"/>
      <c r="O59" s="670">
        <v>40.270000000000003</v>
      </c>
      <c r="P59" s="968"/>
    </row>
    <row r="60" spans="1:16" ht="13.5" thickBot="1">
      <c r="A60" s="486" t="s">
        <v>250</v>
      </c>
      <c r="B60" s="335">
        <f>'WW gen'!B60</f>
        <v>4.1723999999999997</v>
      </c>
      <c r="C60" s="364">
        <f t="shared" si="9"/>
        <v>1.7796774308586709</v>
      </c>
      <c r="D60" s="544">
        <v>4.0052000000000003</v>
      </c>
      <c r="E60" s="570">
        <v>1.8305147092337608</v>
      </c>
      <c r="F60" s="335">
        <f>WWtech!B47</f>
        <v>0</v>
      </c>
      <c r="G60" s="364">
        <f t="shared" si="10"/>
        <v>0</v>
      </c>
      <c r="H60" s="544">
        <v>0</v>
      </c>
      <c r="I60" s="570">
        <v>0</v>
      </c>
      <c r="L60" s="361" t="s">
        <v>261</v>
      </c>
      <c r="M60" s="361">
        <f>[4]WW!$C$40</f>
        <v>44</v>
      </c>
      <c r="N60" s="371"/>
      <c r="O60" s="672">
        <v>44</v>
      </c>
      <c r="P60" s="969"/>
    </row>
    <row r="61" spans="1:16" ht="13.5" thickBot="1">
      <c r="A61" s="486" t="s">
        <v>41</v>
      </c>
      <c r="B61" s="335">
        <f>'WW gen'!B61</f>
        <v>3.36</v>
      </c>
      <c r="C61" s="364">
        <f t="shared" si="9"/>
        <v>1.4331598522876845</v>
      </c>
      <c r="D61" s="544">
        <v>3.48</v>
      </c>
      <c r="E61" s="570">
        <v>1.5904801728087206</v>
      </c>
      <c r="F61" s="335">
        <f>WWtech!B48</f>
        <v>0</v>
      </c>
      <c r="G61" s="364">
        <f t="shared" si="10"/>
        <v>0</v>
      </c>
      <c r="H61" s="544">
        <v>0</v>
      </c>
      <c r="I61" s="570">
        <v>0</v>
      </c>
      <c r="L61" s="360" t="s">
        <v>262</v>
      </c>
      <c r="M61" s="353">
        <f>M59-M60</f>
        <v>-3.7299999999999969</v>
      </c>
      <c r="N61" s="363"/>
      <c r="O61" s="674">
        <v>-3.73</v>
      </c>
      <c r="P61" s="970"/>
    </row>
    <row r="62" spans="1:16" ht="13.5" thickBot="1">
      <c r="A62" s="1272" t="s">
        <v>251</v>
      </c>
      <c r="B62" s="335">
        <f>'WW gen'!B62</f>
        <v>0</v>
      </c>
      <c r="C62" s="364">
        <f t="shared" si="9"/>
        <v>0</v>
      </c>
      <c r="D62" s="544">
        <v>0</v>
      </c>
      <c r="E62" s="570">
        <v>0</v>
      </c>
      <c r="F62" s="335">
        <f>WWtech!B49</f>
        <v>0</v>
      </c>
      <c r="G62" s="364">
        <f t="shared" si="10"/>
        <v>0</v>
      </c>
      <c r="H62" s="544">
        <v>0</v>
      </c>
      <c r="I62" s="570">
        <v>0</v>
      </c>
    </row>
    <row r="63" spans="1:16" ht="13.5" thickBot="1">
      <c r="A63" s="355" t="s">
        <v>252</v>
      </c>
      <c r="B63" s="354">
        <f t="shared" ref="B63:G63" si="11">SUM(B56:B62)</f>
        <v>23.395999999999997</v>
      </c>
      <c r="C63" s="363">
        <f t="shared" si="11"/>
        <v>9.9792285428936491</v>
      </c>
      <c r="D63" s="546">
        <v>26.067899999999998</v>
      </c>
      <c r="E63" s="572">
        <v>11.913930487574842</v>
      </c>
      <c r="F63" s="354">
        <f t="shared" si="11"/>
        <v>0</v>
      </c>
      <c r="G63" s="363">
        <f t="shared" si="11"/>
        <v>0</v>
      </c>
      <c r="H63" s="546">
        <v>0</v>
      </c>
      <c r="I63" s="1043">
        <v>0</v>
      </c>
    </row>
    <row r="64" spans="1:16">
      <c r="A64" s="486" t="s">
        <v>253</v>
      </c>
      <c r="B64" s="335">
        <f>'WW gen'!B64</f>
        <v>0</v>
      </c>
      <c r="C64" s="364">
        <f>B64/$B$73*100</f>
        <v>0</v>
      </c>
      <c r="D64" s="544">
        <v>0</v>
      </c>
      <c r="E64" s="570">
        <v>0</v>
      </c>
      <c r="F64" s="335">
        <f>WWtech!B51</f>
        <v>1.407</v>
      </c>
      <c r="G64" s="364">
        <f>F64/$F$73*100</f>
        <v>0.82158629290663943</v>
      </c>
      <c r="H64" s="544">
        <v>1.3460000000000001</v>
      </c>
      <c r="I64" s="570">
        <v>0.77780753970942307</v>
      </c>
    </row>
    <row r="65" spans="1:9" ht="13.5" thickBot="1">
      <c r="A65" s="486" t="s">
        <v>254</v>
      </c>
      <c r="B65" s="335">
        <f>'WW gen'!B65</f>
        <v>1.9390630500000001</v>
      </c>
      <c r="C65" s="364">
        <f>B65/$B$73*100</f>
        <v>0.82707955783169851</v>
      </c>
      <c r="D65" s="544">
        <v>1.6473456000000002</v>
      </c>
      <c r="E65" s="570">
        <v>0.75289382602404753</v>
      </c>
      <c r="F65" s="335">
        <f>WWtech!B52</f>
        <v>22.5804109</v>
      </c>
      <c r="G65" s="364">
        <f>F65/$F$73*100</f>
        <v>13.185327706922298</v>
      </c>
      <c r="H65" s="544">
        <v>20.73131738</v>
      </c>
      <c r="I65" s="570">
        <v>11.979921966027488</v>
      </c>
    </row>
    <row r="66" spans="1:9" ht="13.5" thickBot="1">
      <c r="A66" s="355" t="s">
        <v>255</v>
      </c>
      <c r="B66" s="354">
        <f>SUM(B64:B65)</f>
        <v>1.9390630500000001</v>
      </c>
      <c r="C66" s="363">
        <f>SUM(C64:C65)</f>
        <v>0.82707955783169851</v>
      </c>
      <c r="D66" s="546">
        <v>1.6473456000000002</v>
      </c>
      <c r="E66" s="572">
        <v>0.75289382602404753</v>
      </c>
      <c r="F66" s="354">
        <f>SUM(F64:F65)</f>
        <v>23.9874109</v>
      </c>
      <c r="G66" s="363">
        <f>F66/F73*100</f>
        <v>14.006913999828937</v>
      </c>
      <c r="H66" s="546">
        <v>22.07731738</v>
      </c>
      <c r="I66" s="1043">
        <v>12.757729505736911</v>
      </c>
    </row>
    <row r="67" spans="1:9" ht="13.5" thickBot="1">
      <c r="A67" s="355" t="s">
        <v>256</v>
      </c>
      <c r="B67" s="354">
        <f>'WW gen'!B67</f>
        <v>0</v>
      </c>
      <c r="C67" s="363">
        <f>B67/$B$73*100</f>
        <v>0</v>
      </c>
      <c r="D67" s="546">
        <v>0</v>
      </c>
      <c r="E67" s="572">
        <v>0</v>
      </c>
      <c r="F67" s="354">
        <f>WWtech!B54</f>
        <v>0</v>
      </c>
      <c r="G67" s="363">
        <f t="shared" ref="G67:G72" si="12">F67/$F$73*100</f>
        <v>0</v>
      </c>
      <c r="H67" s="546">
        <v>0</v>
      </c>
      <c r="I67" s="1043">
        <v>0</v>
      </c>
    </row>
    <row r="68" spans="1:9" ht="13.5" thickBot="1">
      <c r="A68" s="355" t="s">
        <v>257</v>
      </c>
      <c r="B68" s="354">
        <f>'WW gen'!B68</f>
        <v>0</v>
      </c>
      <c r="C68" s="363">
        <f>SUM(C62:C67)</f>
        <v>11.633387658557046</v>
      </c>
      <c r="D68" s="546">
        <v>0</v>
      </c>
      <c r="E68" s="572">
        <v>13.419718139622937</v>
      </c>
      <c r="F68" s="354">
        <f>WWtech!B55</f>
        <v>0</v>
      </c>
      <c r="G68" s="363">
        <f t="shared" si="12"/>
        <v>0</v>
      </c>
      <c r="H68" s="546">
        <v>0</v>
      </c>
      <c r="I68" s="1043">
        <v>0</v>
      </c>
    </row>
    <row r="69" spans="1:9" ht="13.5" thickBot="1">
      <c r="A69" s="355" t="s">
        <v>258</v>
      </c>
      <c r="B69" s="354">
        <f>'WW gen'!B69</f>
        <v>0</v>
      </c>
      <c r="C69" s="363">
        <f>SUM(C63:C68)</f>
        <v>23.266775317114092</v>
      </c>
      <c r="D69" s="546">
        <v>0</v>
      </c>
      <c r="E69" s="572">
        <v>26.839436279245874</v>
      </c>
      <c r="F69" s="354">
        <f>WWtech!B56</f>
        <v>0</v>
      </c>
      <c r="G69" s="363">
        <f t="shared" si="12"/>
        <v>0</v>
      </c>
      <c r="H69" s="546">
        <v>0</v>
      </c>
      <c r="I69" s="1043">
        <v>0</v>
      </c>
    </row>
    <row r="70" spans="1:9" ht="13.5" thickBot="1">
      <c r="A70" s="356" t="s">
        <v>259</v>
      </c>
      <c r="B70" s="354">
        <f>'WW gen'!B70</f>
        <v>0</v>
      </c>
      <c r="C70" s="363">
        <f>B70/$B$73*100</f>
        <v>0</v>
      </c>
      <c r="D70" s="550">
        <v>0</v>
      </c>
      <c r="E70" s="572">
        <v>0</v>
      </c>
      <c r="F70" s="354">
        <f>WWtech!B57</f>
        <v>0</v>
      </c>
      <c r="G70" s="363">
        <f t="shared" si="12"/>
        <v>0</v>
      </c>
      <c r="H70" s="550">
        <v>0.34399999999999997</v>
      </c>
      <c r="I70" s="1043">
        <v>0.19878587939081835</v>
      </c>
    </row>
    <row r="71" spans="1:9" ht="13.5" thickBot="1">
      <c r="A71" s="360" t="s">
        <v>153</v>
      </c>
      <c r="B71" s="354">
        <f>B22+B27+B32+B63+B67+B70+B35+B42+B48+B51+B55+B68+B69+B66</f>
        <v>154.47372404999999</v>
      </c>
      <c r="C71" s="363">
        <f>B71/$B$73*100</f>
        <v>65.888553435067422</v>
      </c>
      <c r="D71" s="674">
        <v>145.50184735999997</v>
      </c>
      <c r="E71" s="572">
        <v>66.499368773885294</v>
      </c>
      <c r="F71" s="354">
        <f>F22+F27+F32+F63+F67+F70+F35+F42+F48+F51+F55+F68+F69+F66</f>
        <v>47.580535900000001</v>
      </c>
      <c r="G71" s="363">
        <f t="shared" si="12"/>
        <v>27.783593535602179</v>
      </c>
      <c r="H71" s="674">
        <v>43.952367379999998</v>
      </c>
      <c r="I71" s="1043">
        <v>25.398575584132608</v>
      </c>
    </row>
    <row r="72" spans="1:9" ht="13.5" thickBot="1">
      <c r="A72" s="360" t="s">
        <v>155</v>
      </c>
      <c r="B72" s="354">
        <f>'WW gen'!B72</f>
        <v>79.973256489999997</v>
      </c>
      <c r="C72" s="363">
        <f>B72/$B$73*100</f>
        <v>34.111446564932592</v>
      </c>
      <c r="D72" s="546">
        <v>73.3</v>
      </c>
      <c r="E72" s="572">
        <v>33.500631226114713</v>
      </c>
      <c r="F72" s="354">
        <f>WWtech!B59</f>
        <v>123.67353833999999</v>
      </c>
      <c r="G72" s="363">
        <f t="shared" si="12"/>
        <v>72.216406464397821</v>
      </c>
      <c r="H72" s="546">
        <v>129.09815364000002</v>
      </c>
      <c r="I72" s="1043">
        <v>74.601424415867385</v>
      </c>
    </row>
    <row r="73" spans="1:9" ht="15.75" thickBot="1">
      <c r="A73" s="352" t="s">
        <v>157</v>
      </c>
      <c r="B73" s="354">
        <f t="shared" ref="B73:G73" si="13">SUM(B71:B72)</f>
        <v>234.44698053999997</v>
      </c>
      <c r="C73" s="363">
        <f t="shared" si="13"/>
        <v>100.00000000000001</v>
      </c>
      <c r="D73" s="546">
        <v>218.80184735999995</v>
      </c>
      <c r="E73" s="572">
        <v>100</v>
      </c>
      <c r="F73" s="354">
        <f t="shared" si="13"/>
        <v>171.25407423999999</v>
      </c>
      <c r="G73" s="363">
        <f t="shared" si="13"/>
        <v>100</v>
      </c>
      <c r="H73" s="546">
        <v>173.05052102000002</v>
      </c>
      <c r="I73" s="1043">
        <v>100</v>
      </c>
    </row>
    <row r="74" spans="1:9" ht="13.5" thickBot="1">
      <c r="A74" s="335"/>
      <c r="B74" s="335"/>
      <c r="C74" s="365"/>
      <c r="D74" s="335"/>
      <c r="E74" s="365"/>
      <c r="F74" s="335"/>
      <c r="G74" s="365"/>
      <c r="H74" s="335"/>
      <c r="I74" s="365"/>
    </row>
    <row r="75" spans="1:9">
      <c r="A75" s="409" t="s">
        <v>182</v>
      </c>
      <c r="B75" s="410">
        <f>'WW gen'!B75</f>
        <v>11189</v>
      </c>
      <c r="C75" s="370"/>
      <c r="D75" s="587">
        <v>5644</v>
      </c>
      <c r="E75" s="1161"/>
      <c r="F75" s="409">
        <f>WWtech!B62</f>
        <v>10954</v>
      </c>
      <c r="G75" s="370"/>
      <c r="H75" s="587">
        <v>10966</v>
      </c>
      <c r="I75" s="588"/>
    </row>
    <row r="76" spans="1:9" ht="13.5" thickBot="1">
      <c r="A76" s="411" t="s">
        <v>183</v>
      </c>
      <c r="B76" s="412">
        <f>B13/B75*1000000</f>
        <v>49613.357706676186</v>
      </c>
      <c r="C76" s="371"/>
      <c r="D76" s="589">
        <v>94854.815393338038</v>
      </c>
      <c r="E76" s="590"/>
      <c r="F76" s="412">
        <f>F13/F75*1000000</f>
        <v>20896.700693810479</v>
      </c>
      <c r="G76" s="371"/>
      <c r="H76" s="589">
        <v>21046.303714207548</v>
      </c>
      <c r="I76" s="590"/>
    </row>
    <row r="77" spans="1:9" ht="13.5" thickBot="1"/>
    <row r="78" spans="1:9" ht="13.5" thickBot="1">
      <c r="A78" s="357" t="s">
        <v>260</v>
      </c>
      <c r="B78" s="357">
        <f>[1]WW!$C$10</f>
        <v>15.9</v>
      </c>
      <c r="C78" s="370"/>
      <c r="D78" s="670">
        <v>15.9</v>
      </c>
      <c r="E78" s="671"/>
      <c r="F78" s="357">
        <f>[1]WW!$C$23</f>
        <v>3.3</v>
      </c>
      <c r="G78" s="370"/>
      <c r="H78" s="670">
        <v>4.3</v>
      </c>
      <c r="I78" s="671"/>
    </row>
    <row r="79" spans="1:9" ht="13.5" thickBot="1">
      <c r="A79" s="361" t="s">
        <v>261</v>
      </c>
      <c r="B79" s="357">
        <f>[1]WW!$C$12</f>
        <v>30.8</v>
      </c>
      <c r="C79" s="371"/>
      <c r="D79" s="672">
        <v>34.5</v>
      </c>
      <c r="E79" s="673"/>
      <c r="F79" s="357">
        <f>[1]WW!$C$25</f>
        <v>11.8</v>
      </c>
      <c r="G79" s="371"/>
      <c r="H79" s="672">
        <v>10.5</v>
      </c>
      <c r="I79" s="673"/>
    </row>
    <row r="80" spans="1:9" ht="13.5" thickBot="1">
      <c r="A80" s="360" t="s">
        <v>262</v>
      </c>
      <c r="B80" s="353">
        <f>B78-B79</f>
        <v>-14.9</v>
      </c>
      <c r="C80" s="363"/>
      <c r="D80" s="674">
        <v>-18.600000000000001</v>
      </c>
      <c r="E80" s="675"/>
      <c r="F80" s="353">
        <f>[5]WW!$C$28</f>
        <v>-27.295000000000002</v>
      </c>
      <c r="G80" s="363"/>
      <c r="H80" s="674">
        <v>-27.295000000000002</v>
      </c>
      <c r="I80" s="675"/>
    </row>
  </sheetData>
  <sheetProtection password="DEE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1" orientation="landscape" horizontalDpi="300" verticalDpi="300" r:id="rId1"/>
  <headerFooter alignWithMargins="0">
    <oddHeader>&amp;CASSOCIATION OF COLLECTIVE INVESTMENTS
QUARTERLY REPORT</oddHeader>
    <oddFooter>&amp;RPage  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8"/>
  <sheetViews>
    <sheetView workbookViewId="0" xr3:uid="{FF0BDA26-1AD6-5648-BD9A-E01AA4DDCA7C}"/>
  </sheetViews>
  <sheetFormatPr defaultRowHeight="12.75"/>
  <cols>
    <col min="1" max="1" width="34.7109375" style="335" customWidth="1"/>
    <col min="2" max="2" width="9.7109375" style="335" customWidth="1"/>
    <col min="3" max="3" width="4.5703125" style="335" customWidth="1"/>
    <col min="4" max="4" width="9.7109375" style="335" customWidth="1"/>
    <col min="5" max="5" width="4.5703125" style="335" customWidth="1"/>
    <col min="6" max="6" width="11.140625" style="335" customWidth="1"/>
    <col min="7" max="7" width="4.5703125" style="335" customWidth="1"/>
    <col min="8" max="8" width="10.5703125" style="335" customWidth="1"/>
    <col min="9" max="9" width="4.5703125" style="335" customWidth="1"/>
    <col min="10" max="10" width="4" bestFit="1" customWidth="1"/>
    <col min="11" max="11" width="37.28515625" bestFit="1" customWidth="1"/>
    <col min="12" max="12" width="11.42578125" style="365" customWidth="1"/>
    <col min="13" max="13" width="4.7109375" customWidth="1"/>
    <col min="14" max="14" width="9.5703125" style="365" customWidth="1"/>
    <col min="15" max="15" width="5.7109375" customWidth="1"/>
    <col min="16" max="16" width="4.5703125" customWidth="1"/>
    <col min="17" max="17" width="33.5703125" bestFit="1" customWidth="1"/>
    <col min="18" max="18" width="10.42578125" customWidth="1"/>
    <col min="19" max="19" width="4.5703125" style="1051" customWidth="1"/>
    <col min="20" max="20" width="10.7109375" style="1051" customWidth="1"/>
    <col min="21" max="21" width="4.5703125" style="1051" customWidth="1"/>
    <col min="22" max="22" width="9.7109375" style="1051" customWidth="1"/>
    <col min="23" max="23" width="4.5703125" style="1051" customWidth="1"/>
  </cols>
  <sheetData>
    <row r="1" spans="1:32">
      <c r="A1" s="334" t="s">
        <v>15</v>
      </c>
      <c r="K1" s="613" t="s">
        <v>328</v>
      </c>
      <c r="Q1" s="144"/>
      <c r="S1" s="613" t="s">
        <v>329</v>
      </c>
    </row>
    <row r="2" spans="1:32" ht="13.5" thickBot="1">
      <c r="A2" s="336"/>
      <c r="Q2" s="145"/>
    </row>
    <row r="3" spans="1:32">
      <c r="A3" s="618"/>
      <c r="B3" s="623"/>
      <c r="C3" s="1194" t="s">
        <v>330</v>
      </c>
      <c r="D3" s="624"/>
      <c r="E3" s="625"/>
      <c r="F3" s="623"/>
      <c r="G3" s="1194" t="s">
        <v>331</v>
      </c>
      <c r="H3" s="624"/>
      <c r="I3" s="625"/>
      <c r="J3" s="1195"/>
      <c r="K3" s="646"/>
      <c r="L3" s="650"/>
      <c r="M3" s="1199" t="s">
        <v>311</v>
      </c>
      <c r="N3" s="651"/>
      <c r="O3" s="652"/>
      <c r="P3" s="1196"/>
      <c r="Q3" s="594"/>
      <c r="R3" s="630"/>
      <c r="S3" s="1198" t="s">
        <v>308</v>
      </c>
      <c r="T3" s="626"/>
      <c r="U3" s="634"/>
      <c r="V3" s="630" t="s">
        <v>332</v>
      </c>
      <c r="W3" s="631" t="s">
        <v>333</v>
      </c>
      <c r="X3" s="626"/>
      <c r="Y3" s="634"/>
      <c r="Z3" s="1000"/>
      <c r="AB3" s="1051"/>
      <c r="AC3" s="1056"/>
      <c r="AD3" s="1068"/>
      <c r="AE3" s="1057"/>
      <c r="AF3" s="1049"/>
    </row>
    <row r="4" spans="1:32">
      <c r="A4" s="500"/>
      <c r="B4" s="614" t="str">
        <f>Summary!C6</f>
        <v>30/09/2005</v>
      </c>
      <c r="C4" s="615"/>
      <c r="D4" s="616" t="str">
        <f>Summary!E6</f>
        <v>30/06/2005</v>
      </c>
      <c r="E4" s="617"/>
      <c r="F4" s="614" t="str">
        <f>Summary!C6</f>
        <v>30/09/2005</v>
      </c>
      <c r="G4" s="615"/>
      <c r="H4" s="616" t="str">
        <f>Summary!E6</f>
        <v>30/06/2005</v>
      </c>
      <c r="I4" s="617"/>
      <c r="J4" s="1197"/>
      <c r="K4" s="175"/>
      <c r="L4" s="642" t="str">
        <f>Summary!C6</f>
        <v>30/09/2005</v>
      </c>
      <c r="M4" s="643"/>
      <c r="N4" s="644" t="str">
        <f>Summary!E6</f>
        <v>30/06/2005</v>
      </c>
      <c r="O4" s="645"/>
      <c r="P4" s="1066"/>
      <c r="Q4" s="486"/>
      <c r="R4" s="621" t="str">
        <f>Summary!C6</f>
        <v>30/09/2005</v>
      </c>
      <c r="S4" s="632"/>
      <c r="T4" s="622" t="str">
        <f>Summary!E6</f>
        <v>30/06/2005</v>
      </c>
      <c r="U4" s="635"/>
      <c r="V4" s="621" t="str">
        <f>Summary!G6</f>
        <v>30/09/2005</v>
      </c>
      <c r="W4" s="632"/>
      <c r="X4" s="622" t="str">
        <f>Summary!I6</f>
        <v>30/06/2005</v>
      </c>
      <c r="Y4" s="635"/>
      <c r="Z4" s="1000"/>
      <c r="AB4" s="1051"/>
      <c r="AC4" s="1049"/>
      <c r="AD4" s="1049"/>
      <c r="AE4" s="1049"/>
      <c r="AF4" s="1049"/>
    </row>
    <row r="5" spans="1:32">
      <c r="A5" s="486"/>
      <c r="B5" s="343" t="s">
        <v>117</v>
      </c>
      <c r="C5" s="344" t="s">
        <v>21</v>
      </c>
      <c r="D5" s="586" t="s">
        <v>117</v>
      </c>
      <c r="E5" s="543" t="s">
        <v>21</v>
      </c>
      <c r="F5" s="343" t="s">
        <v>117</v>
      </c>
      <c r="G5" s="344" t="s">
        <v>21</v>
      </c>
      <c r="H5" s="586" t="s">
        <v>117</v>
      </c>
      <c r="I5" s="543" t="s">
        <v>21</v>
      </c>
      <c r="J5" s="417"/>
      <c r="K5" s="175"/>
      <c r="L5" s="155" t="s">
        <v>117</v>
      </c>
      <c r="M5" s="157" t="s">
        <v>21</v>
      </c>
      <c r="N5" s="638" t="s">
        <v>117</v>
      </c>
      <c r="O5" s="639" t="s">
        <v>21</v>
      </c>
      <c r="P5" s="1067"/>
      <c r="Q5" s="486"/>
      <c r="R5" s="343" t="s">
        <v>117</v>
      </c>
      <c r="S5" s="368" t="s">
        <v>21</v>
      </c>
      <c r="T5" s="586" t="s">
        <v>117</v>
      </c>
      <c r="U5" s="580" t="s">
        <v>21</v>
      </c>
      <c r="V5" s="343" t="s">
        <v>117</v>
      </c>
      <c r="W5" s="368" t="s">
        <v>21</v>
      </c>
      <c r="X5" s="586" t="s">
        <v>117</v>
      </c>
      <c r="Y5" s="580" t="s">
        <v>21</v>
      </c>
      <c r="Z5" s="1001"/>
      <c r="AB5" s="1051"/>
      <c r="AC5" s="1050"/>
      <c r="AD5" s="1050"/>
      <c r="AE5" s="1050"/>
      <c r="AF5" s="1050"/>
    </row>
    <row r="6" spans="1:32">
      <c r="A6" s="487" t="s">
        <v>118</v>
      </c>
      <c r="C6" s="347"/>
      <c r="D6" s="544"/>
      <c r="E6" s="545"/>
      <c r="G6" s="347"/>
      <c r="H6" s="544"/>
      <c r="I6" s="545"/>
      <c r="J6" s="336"/>
      <c r="K6" s="320" t="s">
        <v>118</v>
      </c>
      <c r="L6"/>
      <c r="M6" s="158"/>
      <c r="N6" s="640"/>
      <c r="O6" s="641"/>
      <c r="P6" s="1052"/>
      <c r="Q6" s="487" t="s">
        <v>118</v>
      </c>
      <c r="R6" s="335"/>
      <c r="S6" s="364"/>
      <c r="T6" s="544"/>
      <c r="U6" s="570"/>
      <c r="V6" s="335"/>
      <c r="W6" s="364"/>
      <c r="X6" s="544"/>
      <c r="Y6" s="570"/>
      <c r="Z6" s="1002"/>
      <c r="AB6" s="1049"/>
      <c r="AC6" s="1051"/>
      <c r="AD6" s="1051"/>
      <c r="AE6" s="1051"/>
      <c r="AF6" s="1051"/>
    </row>
    <row r="7" spans="1:32">
      <c r="A7" s="487" t="s">
        <v>205</v>
      </c>
      <c r="B7" s="335">
        <f>'FORGEN '!B7</f>
        <v>5250.6941189899999</v>
      </c>
      <c r="C7" s="364">
        <f t="shared" ref="C7:C12" si="0">B7/$B$13*100</f>
        <v>42.457388913862161</v>
      </c>
      <c r="D7" s="544">
        <v>4062.1306934099998</v>
      </c>
      <c r="E7" s="570">
        <v>34.632927594478979</v>
      </c>
      <c r="F7" s="335">
        <f>FORVARIED!B7</f>
        <v>223.3</v>
      </c>
      <c r="G7" s="364">
        <f t="shared" ref="G7:G12" si="1">F7/$F$13*100</f>
        <v>87.706205813040057</v>
      </c>
      <c r="H7" s="544">
        <v>109.18443755</v>
      </c>
      <c r="I7" s="570">
        <v>35.848254481454447</v>
      </c>
      <c r="J7" s="581"/>
      <c r="K7" s="647" t="s">
        <v>120</v>
      </c>
      <c r="L7" s="335">
        <f>'FOR2 FLEX'!B7</f>
        <v>167.24400009999999</v>
      </c>
      <c r="M7" s="364">
        <f>L7/$L$10*100</f>
        <v>4.8695631706704932</v>
      </c>
      <c r="N7" s="544">
        <v>170.46800009999998</v>
      </c>
      <c r="O7" s="570">
        <v>5.6184985651836783</v>
      </c>
      <c r="P7" s="1052"/>
      <c r="Q7" s="487" t="s">
        <v>334</v>
      </c>
      <c r="R7" s="335"/>
      <c r="S7" s="364"/>
      <c r="T7" s="544"/>
      <c r="U7" s="570"/>
      <c r="V7" s="335"/>
      <c r="W7" s="364"/>
      <c r="X7" s="544"/>
      <c r="Y7" s="570"/>
      <c r="Z7" s="1002"/>
      <c r="AB7" s="1069"/>
      <c r="AC7" s="1052"/>
      <c r="AD7" s="1053"/>
      <c r="AE7" s="1052"/>
      <c r="AF7" s="1053"/>
    </row>
    <row r="8" spans="1:32">
      <c r="A8" s="595" t="s">
        <v>206</v>
      </c>
      <c r="B8" s="335">
        <f>'FORGEN '!B8</f>
        <v>186.27748287000006</v>
      </c>
      <c r="C8" s="364">
        <f t="shared" si="0"/>
        <v>1.5062495275630723</v>
      </c>
      <c r="D8" s="544">
        <v>288.79937208000007</v>
      </c>
      <c r="E8" s="570">
        <v>2.4622466625221691</v>
      </c>
      <c r="F8" s="335">
        <f>FORVARIED!B8</f>
        <v>29.400000000000002</v>
      </c>
      <c r="G8" s="364">
        <f t="shared" si="1"/>
        <v>11.547525530243519</v>
      </c>
      <c r="H8" s="544">
        <v>16.189492559999998</v>
      </c>
      <c r="I8" s="570">
        <v>5.3154557759270453</v>
      </c>
      <c r="J8" s="581"/>
      <c r="K8" s="647" t="s">
        <v>277</v>
      </c>
      <c r="L8" s="335">
        <f>'FOR2 FLEX'!B8</f>
        <v>3267.2324454940317</v>
      </c>
      <c r="M8" s="364">
        <f>L8/$L$10*100</f>
        <v>95.130436829329497</v>
      </c>
      <c r="N8" s="544">
        <v>2863.5810100100002</v>
      </c>
      <c r="O8" s="570">
        <v>94.381501434816315</v>
      </c>
      <c r="P8" s="1052"/>
      <c r="Q8" s="488" t="s">
        <v>316</v>
      </c>
      <c r="R8" s="418">
        <f>'FOR FI VARIED'!B8</f>
        <v>0</v>
      </c>
      <c r="S8" s="423">
        <f>R8/$R$20*100</f>
        <v>0</v>
      </c>
      <c r="T8" s="573">
        <v>0</v>
      </c>
      <c r="U8" s="574">
        <v>0</v>
      </c>
      <c r="V8" s="418">
        <f>FORBOND!B8</f>
        <v>0</v>
      </c>
      <c r="W8" s="423">
        <f>V8/$V$20*100</f>
        <v>0</v>
      </c>
      <c r="X8" s="573">
        <v>0</v>
      </c>
      <c r="Y8" s="574">
        <v>0</v>
      </c>
      <c r="Z8" s="1003"/>
      <c r="AB8" s="1069"/>
      <c r="AC8" s="1052"/>
      <c r="AD8" s="1053"/>
      <c r="AE8" s="1052"/>
      <c r="AF8" s="1053"/>
    </row>
    <row r="9" spans="1:32" ht="13.5" thickBot="1">
      <c r="A9" s="488" t="s">
        <v>207</v>
      </c>
      <c r="B9" s="335">
        <f>'FORGEN '!B9</f>
        <v>0</v>
      </c>
      <c r="C9" s="364">
        <f t="shared" si="0"/>
        <v>0</v>
      </c>
      <c r="D9" s="544">
        <v>0</v>
      </c>
      <c r="E9" s="570">
        <v>0</v>
      </c>
      <c r="F9" s="335">
        <f>FORVARIED!B9</f>
        <v>0</v>
      </c>
      <c r="G9" s="364">
        <f t="shared" si="1"/>
        <v>0</v>
      </c>
      <c r="H9" s="544">
        <v>0</v>
      </c>
      <c r="I9" s="570">
        <v>0</v>
      </c>
      <c r="J9" s="581"/>
      <c r="K9" s="648" t="s">
        <v>122</v>
      </c>
      <c r="L9" s="335">
        <f>'FOR2 FLEX'!B9</f>
        <v>0</v>
      </c>
      <c r="M9" s="364">
        <f>L9/$L$10*100</f>
        <v>0</v>
      </c>
      <c r="N9" s="544">
        <v>0</v>
      </c>
      <c r="O9" s="570">
        <v>0</v>
      </c>
      <c r="P9" s="1052"/>
      <c r="Q9" s="488" t="s">
        <v>317</v>
      </c>
      <c r="R9" s="418">
        <f>'FOR FI VARIED'!B9</f>
        <v>0</v>
      </c>
      <c r="S9" s="423">
        <f t="shared" ref="S9:S14" si="2">R9/$R$20*100</f>
        <v>0</v>
      </c>
      <c r="T9" s="573">
        <v>0</v>
      </c>
      <c r="U9" s="574">
        <v>0</v>
      </c>
      <c r="V9" s="418">
        <f>FORBOND!B9</f>
        <v>0</v>
      </c>
      <c r="W9" s="423">
        <f t="shared" ref="W9:W14" si="3">V9/$V$20*100</f>
        <v>0</v>
      </c>
      <c r="X9" s="573">
        <v>0</v>
      </c>
      <c r="Y9" s="574">
        <v>0</v>
      </c>
      <c r="Z9" s="1003"/>
      <c r="AB9" s="1070"/>
      <c r="AC9" s="1052"/>
      <c r="AD9" s="1053"/>
      <c r="AE9" s="1052"/>
      <c r="AF9" s="1053"/>
    </row>
    <row r="10" spans="1:32" ht="15.75" thickBot="1">
      <c r="A10" s="619" t="s">
        <v>208</v>
      </c>
      <c r="B10" s="335">
        <f>'FORGEN '!B10</f>
        <v>0</v>
      </c>
      <c r="C10" s="364">
        <f t="shared" si="0"/>
        <v>0</v>
      </c>
      <c r="D10" s="544">
        <v>0</v>
      </c>
      <c r="E10" s="570">
        <v>0</v>
      </c>
      <c r="F10" s="335">
        <f>FORVARIED!B10</f>
        <v>0</v>
      </c>
      <c r="G10" s="364">
        <f t="shared" si="1"/>
        <v>0</v>
      </c>
      <c r="H10" s="544">
        <v>0</v>
      </c>
      <c r="I10" s="570">
        <v>0</v>
      </c>
      <c r="J10" s="581"/>
      <c r="K10" s="322" t="s">
        <v>124</v>
      </c>
      <c r="L10" s="353">
        <f>SUM(L7:L9)</f>
        <v>3434.4764455940317</v>
      </c>
      <c r="M10" s="363">
        <f>SUM(M7:M9)</f>
        <v>99.999999999999986</v>
      </c>
      <c r="N10" s="602">
        <v>3034.0490101100004</v>
      </c>
      <c r="O10" s="572">
        <v>100</v>
      </c>
      <c r="P10" s="1052"/>
      <c r="Q10" s="488" t="s">
        <v>318</v>
      </c>
      <c r="R10" s="418">
        <f>'FOR FI VARIED'!B10</f>
        <v>0</v>
      </c>
      <c r="S10" s="423">
        <f t="shared" si="2"/>
        <v>0</v>
      </c>
      <c r="T10" s="573">
        <v>0</v>
      </c>
      <c r="U10" s="574">
        <v>0</v>
      </c>
      <c r="V10" s="418">
        <f>FORBOND!B10</f>
        <v>0</v>
      </c>
      <c r="W10" s="423">
        <f t="shared" si="3"/>
        <v>0</v>
      </c>
      <c r="X10" s="573">
        <v>0</v>
      </c>
      <c r="Y10" s="574">
        <v>0</v>
      </c>
      <c r="Z10" s="1003"/>
      <c r="AB10" s="1062"/>
      <c r="AC10" s="1052"/>
      <c r="AD10" s="1053"/>
      <c r="AE10" s="1052"/>
      <c r="AF10" s="1053"/>
    </row>
    <row r="11" spans="1:32">
      <c r="A11" s="596" t="s">
        <v>314</v>
      </c>
      <c r="B11" s="335">
        <f>'FORGEN '!B11</f>
        <v>6842.0220941500011</v>
      </c>
      <c r="C11" s="364">
        <f t="shared" si="0"/>
        <v>55.32495064946621</v>
      </c>
      <c r="D11" s="544">
        <v>6682.29988521</v>
      </c>
      <c r="E11" s="570">
        <v>56.971974945197715</v>
      </c>
      <c r="F11" s="335">
        <f>FORVARIED!B11</f>
        <v>1.9</v>
      </c>
      <c r="G11" s="364">
        <f t="shared" si="1"/>
        <v>0.74626865671641784</v>
      </c>
      <c r="H11" s="544">
        <v>1.1000000000000001</v>
      </c>
      <c r="I11" s="570">
        <v>0.36116026069687707</v>
      </c>
      <c r="J11" s="581"/>
      <c r="K11" s="649" t="s">
        <v>126</v>
      </c>
      <c r="L11"/>
      <c r="M11" s="364"/>
      <c r="N11" s="640"/>
      <c r="O11" s="570"/>
      <c r="P11" s="1052"/>
      <c r="Q11" s="488" t="s">
        <v>319</v>
      </c>
      <c r="R11" s="418">
        <f>'FOR FI VARIED'!B11</f>
        <v>0</v>
      </c>
      <c r="S11" s="423">
        <f t="shared" si="2"/>
        <v>0</v>
      </c>
      <c r="T11" s="573">
        <v>0</v>
      </c>
      <c r="U11" s="574">
        <v>0</v>
      </c>
      <c r="V11" s="418">
        <f>FORBOND!B11</f>
        <v>0</v>
      </c>
      <c r="W11" s="423">
        <f t="shared" si="3"/>
        <v>0</v>
      </c>
      <c r="X11" s="573">
        <v>0</v>
      </c>
      <c r="Y11" s="574">
        <v>0</v>
      </c>
      <c r="Z11" s="1003"/>
      <c r="AB11" s="1049"/>
      <c r="AC11" s="1051"/>
      <c r="AD11" s="1053"/>
      <c r="AE11" s="1051"/>
      <c r="AF11" s="1053"/>
    </row>
    <row r="12" spans="1:32" ht="13.5" thickBot="1">
      <c r="A12" s="597" t="s">
        <v>313</v>
      </c>
      <c r="B12" s="335">
        <f>'FORGEN '!B12</f>
        <v>87.98</v>
      </c>
      <c r="C12" s="364">
        <f t="shared" si="0"/>
        <v>0.71141090910855009</v>
      </c>
      <c r="D12" s="544">
        <v>695.87</v>
      </c>
      <c r="E12" s="570">
        <v>5.932850797801156</v>
      </c>
      <c r="F12" s="335">
        <f>FORVARIED!B12</f>
        <v>0</v>
      </c>
      <c r="G12" s="364">
        <f t="shared" si="1"/>
        <v>0</v>
      </c>
      <c r="H12" s="544">
        <v>178.1</v>
      </c>
      <c r="I12" s="570">
        <v>58.475129481921627</v>
      </c>
      <c r="J12" s="581"/>
      <c r="K12" s="488" t="s">
        <v>128</v>
      </c>
      <c r="L12" s="418">
        <f>'FOR2 FLEX'!B12</f>
        <v>0</v>
      </c>
      <c r="M12" s="423">
        <f>L12/$L$27*100</f>
        <v>0</v>
      </c>
      <c r="N12" s="573">
        <v>0</v>
      </c>
      <c r="O12" s="574">
        <v>0</v>
      </c>
      <c r="P12" s="1052"/>
      <c r="Q12" s="488" t="s">
        <v>320</v>
      </c>
      <c r="R12" s="418">
        <f>'FOR FI VARIED'!B12</f>
        <v>76.299999999999983</v>
      </c>
      <c r="S12" s="423">
        <f t="shared" si="2"/>
        <v>5.2981585600674377</v>
      </c>
      <c r="T12" s="573">
        <v>62.2</v>
      </c>
      <c r="U12" s="574">
        <v>9.3372363581775861</v>
      </c>
      <c r="V12" s="418">
        <f>FORBOND!B12</f>
        <v>9.6810000000000009</v>
      </c>
      <c r="W12" s="423">
        <f t="shared" si="3"/>
        <v>0.57783629821868121</v>
      </c>
      <c r="X12" s="573">
        <v>86.894999999999996</v>
      </c>
      <c r="Y12" s="574">
        <v>4.7015277868705674</v>
      </c>
      <c r="Z12" s="1003"/>
      <c r="AB12" s="1059"/>
      <c r="AC12" s="1054"/>
      <c r="AD12" s="1004"/>
      <c r="AE12" s="1054"/>
      <c r="AF12" s="1004"/>
    </row>
    <row r="13" spans="1:32" ht="13.5" thickBot="1">
      <c r="A13" s="360" t="s">
        <v>124</v>
      </c>
      <c r="B13" s="353">
        <f>SUM(B7:B12)</f>
        <v>12366.973696010002</v>
      </c>
      <c r="C13" s="363">
        <f>SUM(C7:C12)</f>
        <v>99.999999999999986</v>
      </c>
      <c r="D13" s="602">
        <v>11729.099950699998</v>
      </c>
      <c r="E13" s="572">
        <v>100</v>
      </c>
      <c r="F13" s="353">
        <f>SUM(F7:F12)</f>
        <v>254.60000000000002</v>
      </c>
      <c r="G13" s="363">
        <f>SUM(G7:G12)</f>
        <v>100</v>
      </c>
      <c r="H13" s="602">
        <v>304.57393010999999</v>
      </c>
      <c r="I13" s="572">
        <v>100</v>
      </c>
      <c r="J13" s="581"/>
      <c r="K13" s="488" t="s">
        <v>130</v>
      </c>
      <c r="L13" s="418">
        <f>'FOR2 FLEX'!B13</f>
        <v>0</v>
      </c>
      <c r="M13" s="423">
        <f t="shared" ref="M13:M24" si="4">L13/$L$27*100</f>
        <v>0</v>
      </c>
      <c r="N13" s="573">
        <v>0</v>
      </c>
      <c r="O13" s="574">
        <v>0</v>
      </c>
      <c r="P13" s="1052"/>
      <c r="Q13" s="488" t="s">
        <v>335</v>
      </c>
      <c r="R13" s="418">
        <f>'FOR FI VARIED'!B13</f>
        <v>0</v>
      </c>
      <c r="S13" s="423">
        <f t="shared" si="2"/>
        <v>0</v>
      </c>
      <c r="T13" s="573">
        <v>0</v>
      </c>
      <c r="U13" s="574">
        <v>0</v>
      </c>
      <c r="V13" s="418">
        <f>FORBOND!B13</f>
        <v>0</v>
      </c>
      <c r="W13" s="423">
        <f t="shared" si="3"/>
        <v>0</v>
      </c>
      <c r="X13" s="573">
        <v>0</v>
      </c>
      <c r="Y13" s="574">
        <v>0</v>
      </c>
      <c r="Z13" s="1003"/>
      <c r="AB13" s="1059"/>
      <c r="AC13" s="1054"/>
      <c r="AD13" s="1004"/>
      <c r="AE13" s="1054"/>
      <c r="AF13" s="1004"/>
    </row>
    <row r="14" spans="1:32" ht="13.5" thickBot="1">
      <c r="A14" s="561" t="s">
        <v>126</v>
      </c>
      <c r="C14" s="364"/>
      <c r="D14" s="544"/>
      <c r="E14" s="570"/>
      <c r="G14" s="364"/>
      <c r="H14" s="544"/>
      <c r="I14" s="570"/>
      <c r="J14" s="581"/>
      <c r="K14" s="488" t="s">
        <v>131</v>
      </c>
      <c r="L14" s="418">
        <f>'FOR2 FLEX'!B14</f>
        <v>0</v>
      </c>
      <c r="M14" s="423">
        <f t="shared" si="4"/>
        <v>0</v>
      </c>
      <c r="N14" s="573">
        <v>0</v>
      </c>
      <c r="O14" s="574">
        <v>0</v>
      </c>
      <c r="P14" s="1052"/>
      <c r="Q14" s="488" t="s">
        <v>336</v>
      </c>
      <c r="R14" s="418">
        <f>'FOR FI VARIED'!B14</f>
        <v>0</v>
      </c>
      <c r="S14" s="423">
        <f t="shared" si="2"/>
        <v>0</v>
      </c>
      <c r="T14" s="573">
        <v>0</v>
      </c>
      <c r="U14" s="574">
        <v>0</v>
      </c>
      <c r="V14" s="418">
        <f>FORBOND!B14</f>
        <v>0</v>
      </c>
      <c r="W14" s="423">
        <f t="shared" si="3"/>
        <v>0</v>
      </c>
      <c r="X14" s="573">
        <v>0</v>
      </c>
      <c r="Y14" s="574">
        <v>0</v>
      </c>
      <c r="Z14" s="1003"/>
      <c r="AB14" s="1059"/>
      <c r="AC14" s="1054"/>
      <c r="AD14" s="1004"/>
      <c r="AE14" s="1054"/>
      <c r="AF14" s="1004"/>
    </row>
    <row r="15" spans="1:32" ht="13.5" thickBot="1">
      <c r="A15" s="349" t="s">
        <v>128</v>
      </c>
      <c r="B15" s="335">
        <f>'FORGEN '!B15</f>
        <v>0</v>
      </c>
      <c r="C15" s="423">
        <f t="shared" ref="C15:C27" si="5">B15/$B$30*100</f>
        <v>0</v>
      </c>
      <c r="D15" s="544">
        <v>0</v>
      </c>
      <c r="E15" s="574">
        <v>0</v>
      </c>
      <c r="F15" s="335">
        <f>FORVARIED!B15</f>
        <v>0</v>
      </c>
      <c r="G15" s="423">
        <f>F15/$F$30*100</f>
        <v>0</v>
      </c>
      <c r="H15" s="544">
        <v>0</v>
      </c>
      <c r="I15" s="574">
        <v>0</v>
      </c>
      <c r="J15" s="997"/>
      <c r="K15" s="488" t="s">
        <v>283</v>
      </c>
      <c r="L15" s="418">
        <f>'FOR2 FLEX'!B15</f>
        <v>0</v>
      </c>
      <c r="M15" s="423">
        <f t="shared" si="4"/>
        <v>0</v>
      </c>
      <c r="N15" s="573">
        <v>0</v>
      </c>
      <c r="O15" s="574">
        <v>0</v>
      </c>
      <c r="P15" s="1052"/>
      <c r="Q15" s="360" t="s">
        <v>175</v>
      </c>
      <c r="R15" s="449">
        <f t="shared" ref="R15:W15" si="6">SUM(R8:R14)</f>
        <v>76.299999999999983</v>
      </c>
      <c r="S15" s="424">
        <f t="shared" si="6"/>
        <v>5.2981585600674377</v>
      </c>
      <c r="T15" s="620">
        <v>62.2</v>
      </c>
      <c r="U15" s="575">
        <v>9.3372363581775861</v>
      </c>
      <c r="V15" s="449">
        <f t="shared" si="6"/>
        <v>9.6810000000000009</v>
      </c>
      <c r="W15" s="424">
        <f t="shared" si="6"/>
        <v>0.57783629821868121</v>
      </c>
      <c r="X15" s="620">
        <v>86.894999999999996</v>
      </c>
      <c r="Y15" s="575">
        <v>4.7015277868705674</v>
      </c>
      <c r="Z15" s="1003"/>
      <c r="AB15" s="1059"/>
      <c r="AC15" s="1054"/>
      <c r="AD15" s="1004"/>
      <c r="AE15" s="1054"/>
      <c r="AF15" s="1004"/>
    </row>
    <row r="16" spans="1:32">
      <c r="A16" s="349" t="s">
        <v>130</v>
      </c>
      <c r="B16" s="335">
        <f>'FORGEN '!B16</f>
        <v>0</v>
      </c>
      <c r="C16" s="423">
        <f t="shared" si="5"/>
        <v>0</v>
      </c>
      <c r="D16" s="544">
        <v>0</v>
      </c>
      <c r="E16" s="574">
        <v>0</v>
      </c>
      <c r="F16" s="335">
        <f>FORVARIED!B16</f>
        <v>0</v>
      </c>
      <c r="G16" s="423">
        <f t="shared" ref="G16:G27" si="7">F16/$F$30*100</f>
        <v>0</v>
      </c>
      <c r="H16" s="544">
        <v>0</v>
      </c>
      <c r="I16" s="574">
        <v>0</v>
      </c>
      <c r="J16" s="997"/>
      <c r="K16" s="488" t="s">
        <v>284</v>
      </c>
      <c r="L16" s="418">
        <f>'FOR2 FLEX'!B16</f>
        <v>0</v>
      </c>
      <c r="M16" s="423">
        <f t="shared" si="4"/>
        <v>0</v>
      </c>
      <c r="N16" s="573">
        <v>0</v>
      </c>
      <c r="O16" s="574">
        <v>0</v>
      </c>
      <c r="P16" s="1052"/>
      <c r="Q16" s="488" t="s">
        <v>323</v>
      </c>
      <c r="R16" s="418">
        <f>'FOR FI VARIED'!B16</f>
        <v>1265.5230000000001</v>
      </c>
      <c r="S16" s="423">
        <f>R16/$R$20*100</f>
        <v>87.876035588626806</v>
      </c>
      <c r="T16" s="573">
        <v>577.75</v>
      </c>
      <c r="U16" s="574">
        <v>86.729715529535383</v>
      </c>
      <c r="V16" s="418">
        <f>FORBOND!B16</f>
        <v>1631.3610000000003</v>
      </c>
      <c r="W16" s="423">
        <f>V16/$V$20*100</f>
        <v>97.372131112315472</v>
      </c>
      <c r="X16" s="573">
        <v>1630.414</v>
      </c>
      <c r="Y16" s="574">
        <v>88.21493440477343</v>
      </c>
      <c r="Z16" s="1003"/>
      <c r="AB16" s="1059"/>
      <c r="AC16" s="1054"/>
      <c r="AD16" s="1004"/>
      <c r="AE16" s="1054"/>
      <c r="AF16" s="1004"/>
    </row>
    <row r="17" spans="1:32">
      <c r="A17" s="349" t="s">
        <v>131</v>
      </c>
      <c r="B17" s="335">
        <f>'FORGEN '!B17</f>
        <v>0</v>
      </c>
      <c r="C17" s="423">
        <f t="shared" si="5"/>
        <v>0</v>
      </c>
      <c r="D17" s="544">
        <v>0</v>
      </c>
      <c r="E17" s="574">
        <v>0</v>
      </c>
      <c r="F17" s="335">
        <f>FORVARIED!B17</f>
        <v>0</v>
      </c>
      <c r="G17" s="423">
        <f t="shared" si="7"/>
        <v>0</v>
      </c>
      <c r="H17" s="544">
        <v>0</v>
      </c>
      <c r="I17" s="574">
        <v>0</v>
      </c>
      <c r="J17" s="997"/>
      <c r="K17" s="488" t="s">
        <v>137</v>
      </c>
      <c r="L17" s="418">
        <f>'FOR2 FLEX'!B17</f>
        <v>0</v>
      </c>
      <c r="M17" s="423">
        <f t="shared" si="4"/>
        <v>0</v>
      </c>
      <c r="N17" s="573">
        <v>0</v>
      </c>
      <c r="O17" s="574">
        <v>0</v>
      </c>
      <c r="P17" s="1052"/>
      <c r="Q17" s="488" t="s">
        <v>324</v>
      </c>
      <c r="R17" s="418">
        <f>'FOR FI VARIED'!B17</f>
        <v>15.5</v>
      </c>
      <c r="S17" s="423">
        <f>R17/$R$20*100</f>
        <v>1.076296955190633</v>
      </c>
      <c r="T17" s="573">
        <v>26.2</v>
      </c>
      <c r="U17" s="574">
        <v>3.9330481122870222</v>
      </c>
      <c r="V17" s="418">
        <f>FORBOND!B17</f>
        <v>27.945999999999998</v>
      </c>
      <c r="W17" s="423">
        <f>V17/$V$20*100</f>
        <v>1.6680315246378745</v>
      </c>
      <c r="X17" s="573">
        <v>124.12</v>
      </c>
      <c r="Y17" s="574">
        <v>6.7156180321810766</v>
      </c>
      <c r="Z17" s="1003"/>
      <c r="AB17" s="1059"/>
      <c r="AC17" s="1054"/>
      <c r="AD17" s="1004"/>
      <c r="AE17" s="1054"/>
      <c r="AF17" s="1004"/>
    </row>
    <row r="18" spans="1:32" ht="13.5" thickBot="1">
      <c r="A18" s="349" t="s">
        <v>283</v>
      </c>
      <c r="B18" s="335">
        <f>'FORGEN '!B18</f>
        <v>0</v>
      </c>
      <c r="C18" s="423">
        <f t="shared" si="5"/>
        <v>0</v>
      </c>
      <c r="D18" s="544">
        <v>0</v>
      </c>
      <c r="E18" s="574">
        <v>0</v>
      </c>
      <c r="F18" s="335">
        <f>FORVARIED!B18</f>
        <v>0</v>
      </c>
      <c r="G18" s="423">
        <f t="shared" si="7"/>
        <v>0</v>
      </c>
      <c r="H18" s="544">
        <v>0</v>
      </c>
      <c r="I18" s="574">
        <v>0</v>
      </c>
      <c r="J18" s="997"/>
      <c r="K18" s="488" t="s">
        <v>139</v>
      </c>
      <c r="L18" s="418">
        <f>'FOR2 FLEX'!B18</f>
        <v>0</v>
      </c>
      <c r="M18" s="423">
        <f t="shared" si="4"/>
        <v>0</v>
      </c>
      <c r="N18" s="573">
        <v>0</v>
      </c>
      <c r="O18" s="574">
        <v>0</v>
      </c>
      <c r="P18" s="1052"/>
      <c r="Q18" s="488" t="s">
        <v>325</v>
      </c>
      <c r="R18" s="418">
        <f>'FOR FI VARIED'!B18</f>
        <v>82.8</v>
      </c>
      <c r="S18" s="423">
        <f>R18/$R$20*100</f>
        <v>5.7495088961151231</v>
      </c>
      <c r="T18" s="573">
        <v>0</v>
      </c>
      <c r="U18" s="574">
        <v>0</v>
      </c>
      <c r="V18" s="418">
        <f>FORBOND!B18</f>
        <v>6.4</v>
      </c>
      <c r="W18" s="423">
        <f>V18/$V$20*100</f>
        <v>0.38200106482796814</v>
      </c>
      <c r="X18" s="573">
        <v>6.8</v>
      </c>
      <c r="Y18" s="574">
        <v>0.36791977617492211</v>
      </c>
      <c r="Z18" s="1003"/>
      <c r="AB18" s="1049"/>
      <c r="AC18" s="1052"/>
      <c r="AD18" s="1004"/>
      <c r="AE18" s="1052"/>
      <c r="AF18" s="1004"/>
    </row>
    <row r="19" spans="1:32" ht="13.5" thickBot="1">
      <c r="A19" s="349" t="s">
        <v>284</v>
      </c>
      <c r="B19" s="335">
        <f>'FORGEN '!B19</f>
        <v>0</v>
      </c>
      <c r="C19" s="423">
        <f t="shared" si="5"/>
        <v>0</v>
      </c>
      <c r="D19" s="544">
        <v>0</v>
      </c>
      <c r="E19" s="574">
        <v>0</v>
      </c>
      <c r="F19" s="335">
        <f>FORVARIED!B19</f>
        <v>0</v>
      </c>
      <c r="G19" s="423">
        <f t="shared" si="7"/>
        <v>0</v>
      </c>
      <c r="H19" s="544">
        <v>0</v>
      </c>
      <c r="I19" s="574">
        <v>0</v>
      </c>
      <c r="J19" s="997"/>
      <c r="K19" s="488" t="s">
        <v>141</v>
      </c>
      <c r="L19" s="418">
        <f>'FOR2 FLEX'!B19</f>
        <v>0</v>
      </c>
      <c r="M19" s="423">
        <f t="shared" si="4"/>
        <v>0</v>
      </c>
      <c r="N19" s="573">
        <v>0</v>
      </c>
      <c r="O19" s="574">
        <v>0</v>
      </c>
      <c r="P19" s="1052"/>
      <c r="Q19" s="360" t="s">
        <v>177</v>
      </c>
      <c r="R19" s="449">
        <f t="shared" ref="R19:W19" si="8">SUM(R16:R18)</f>
        <v>1363.8230000000001</v>
      </c>
      <c r="S19" s="424">
        <f t="shared" si="8"/>
        <v>94.701841439932551</v>
      </c>
      <c r="T19" s="620">
        <v>603.95000000000005</v>
      </c>
      <c r="U19" s="575">
        <v>90.662763641822409</v>
      </c>
      <c r="V19" s="449">
        <f t="shared" si="8"/>
        <v>1665.7070000000003</v>
      </c>
      <c r="W19" s="424">
        <f t="shared" si="8"/>
        <v>99.422163701781315</v>
      </c>
      <c r="X19" s="620">
        <v>1761.3339999999998</v>
      </c>
      <c r="Y19" s="575">
        <v>95.298472213129429</v>
      </c>
      <c r="Z19" s="1003"/>
      <c r="AB19" s="1049"/>
      <c r="AC19" s="1052"/>
      <c r="AD19" s="1004"/>
      <c r="AE19" s="1052"/>
      <c r="AF19" s="1004"/>
    </row>
    <row r="20" spans="1:32" ht="13.5" thickBot="1">
      <c r="A20" s="349" t="s">
        <v>137</v>
      </c>
      <c r="B20" s="335">
        <f>'FORGEN '!B20</f>
        <v>0</v>
      </c>
      <c r="C20" s="423">
        <f t="shared" si="5"/>
        <v>0</v>
      </c>
      <c r="D20" s="544">
        <v>0</v>
      </c>
      <c r="E20" s="574">
        <v>0</v>
      </c>
      <c r="F20" s="335">
        <f>FORVARIED!B20</f>
        <v>0</v>
      </c>
      <c r="G20" s="423">
        <f t="shared" si="7"/>
        <v>0</v>
      </c>
      <c r="H20" s="544">
        <v>0</v>
      </c>
      <c r="I20" s="574">
        <v>0</v>
      </c>
      <c r="J20" s="997"/>
      <c r="K20" s="488" t="s">
        <v>143</v>
      </c>
      <c r="L20" s="418">
        <f>'FOR2 FLEX'!B20</f>
        <v>0</v>
      </c>
      <c r="M20" s="423">
        <f t="shared" si="4"/>
        <v>0</v>
      </c>
      <c r="N20" s="573">
        <v>0</v>
      </c>
      <c r="O20" s="574">
        <v>0</v>
      </c>
      <c r="P20" s="1052"/>
      <c r="Q20" s="360" t="s">
        <v>337</v>
      </c>
      <c r="R20" s="449">
        <f t="shared" ref="R20:W20" si="9">R15+R19</f>
        <v>1440.123</v>
      </c>
      <c r="S20" s="424">
        <f t="shared" si="9"/>
        <v>99.999999999999986</v>
      </c>
      <c r="T20" s="620">
        <v>666.15</v>
      </c>
      <c r="U20" s="575">
        <v>100</v>
      </c>
      <c r="V20" s="449">
        <f t="shared" si="9"/>
        <v>1675.3880000000004</v>
      </c>
      <c r="W20" s="424">
        <f t="shared" si="9"/>
        <v>100</v>
      </c>
      <c r="X20" s="620">
        <v>1848.2289999999998</v>
      </c>
      <c r="Y20" s="575">
        <v>100</v>
      </c>
      <c r="Z20" s="1003"/>
      <c r="AB20" s="1049"/>
      <c r="AC20" s="1052"/>
      <c r="AD20" s="1004"/>
      <c r="AE20" s="1052"/>
      <c r="AF20" s="1004"/>
    </row>
    <row r="21" spans="1:32" ht="13.5" thickBot="1">
      <c r="A21" s="349" t="s">
        <v>139</v>
      </c>
      <c r="B21" s="335">
        <f>'FORGEN '!B21</f>
        <v>0</v>
      </c>
      <c r="C21" s="423">
        <f t="shared" si="5"/>
        <v>0</v>
      </c>
      <c r="D21" s="544">
        <v>0</v>
      </c>
      <c r="E21" s="574">
        <v>0</v>
      </c>
      <c r="F21" s="335">
        <f>FORVARIED!B21</f>
        <v>0</v>
      </c>
      <c r="G21" s="423">
        <f t="shared" si="7"/>
        <v>0</v>
      </c>
      <c r="H21" s="544">
        <v>0</v>
      </c>
      <c r="I21" s="574">
        <v>0</v>
      </c>
      <c r="J21" s="997"/>
      <c r="K21" s="488" t="s">
        <v>145</v>
      </c>
      <c r="L21" s="418">
        <f>'FOR2 FLEX'!B21</f>
        <v>0</v>
      </c>
      <c r="M21" s="423">
        <f t="shared" si="4"/>
        <v>0</v>
      </c>
      <c r="N21" s="573">
        <v>0</v>
      </c>
      <c r="O21" s="574">
        <v>0</v>
      </c>
      <c r="P21" s="1052"/>
      <c r="Q21" s="335"/>
      <c r="R21" s="419"/>
      <c r="S21" s="468"/>
      <c r="T21" s="419"/>
      <c r="U21" s="468"/>
      <c r="V21" s="419"/>
      <c r="W21" s="468"/>
      <c r="X21" s="419"/>
      <c r="Y21" s="468"/>
      <c r="Z21" s="468"/>
      <c r="AB21" s="1049"/>
      <c r="AC21" s="1051"/>
      <c r="AD21" s="1004"/>
      <c r="AE21" s="1051"/>
      <c r="AF21" s="1004"/>
    </row>
    <row r="22" spans="1:32">
      <c r="A22" s="349" t="s">
        <v>141</v>
      </c>
      <c r="B22" s="335">
        <f>'FORGEN '!B22</f>
        <v>0</v>
      </c>
      <c r="C22" s="423">
        <f t="shared" si="5"/>
        <v>0</v>
      </c>
      <c r="D22" s="544">
        <v>0</v>
      </c>
      <c r="E22" s="574">
        <v>0</v>
      </c>
      <c r="F22" s="335">
        <f>FORVARIED!B22</f>
        <v>0</v>
      </c>
      <c r="G22" s="423">
        <f t="shared" si="7"/>
        <v>0</v>
      </c>
      <c r="H22" s="544">
        <v>0</v>
      </c>
      <c r="I22" s="574">
        <v>0</v>
      </c>
      <c r="J22" s="997"/>
      <c r="K22" s="488" t="s">
        <v>147</v>
      </c>
      <c r="L22" s="418">
        <f>'FOR2 FLEX'!B22</f>
        <v>0</v>
      </c>
      <c r="M22" s="423">
        <f t="shared" si="4"/>
        <v>0</v>
      </c>
      <c r="N22" s="573">
        <v>0</v>
      </c>
      <c r="O22" s="574">
        <v>0</v>
      </c>
      <c r="P22" s="1052"/>
      <c r="Q22" s="409" t="s">
        <v>182</v>
      </c>
      <c r="R22" s="450">
        <f>'FOR FI VARIED'!B22</f>
        <v>218</v>
      </c>
      <c r="S22" s="451"/>
      <c r="T22" s="627">
        <v>191</v>
      </c>
      <c r="U22" s="636"/>
      <c r="V22" s="450">
        <f>FORBOND!B22</f>
        <v>1818</v>
      </c>
      <c r="W22" s="451"/>
      <c r="X22" s="627">
        <v>1853</v>
      </c>
      <c r="Y22" s="636"/>
      <c r="Z22" s="1003"/>
      <c r="AB22" s="1059"/>
      <c r="AC22" s="1054"/>
      <c r="AD22" s="1004"/>
      <c r="AE22" s="1054"/>
      <c r="AF22" s="1004"/>
    </row>
    <row r="23" spans="1:32" ht="13.5" thickBot="1">
      <c r="A23" s="349" t="s">
        <v>143</v>
      </c>
      <c r="B23" s="335">
        <f>'FORGEN '!B23</f>
        <v>0</v>
      </c>
      <c r="C23" s="423">
        <f t="shared" si="5"/>
        <v>0</v>
      </c>
      <c r="D23" s="544">
        <v>0</v>
      </c>
      <c r="E23" s="574">
        <v>0</v>
      </c>
      <c r="F23" s="335">
        <f>FORVARIED!B23</f>
        <v>0</v>
      </c>
      <c r="G23" s="423">
        <f t="shared" si="7"/>
        <v>0</v>
      </c>
      <c r="H23" s="544">
        <v>0</v>
      </c>
      <c r="I23" s="574">
        <v>0</v>
      </c>
      <c r="J23" s="997"/>
      <c r="K23" s="488" t="s">
        <v>149</v>
      </c>
      <c r="L23" s="418">
        <f>'FOR2 FLEX'!B23</f>
        <v>0</v>
      </c>
      <c r="M23" s="423">
        <f t="shared" si="4"/>
        <v>0</v>
      </c>
      <c r="N23" s="573">
        <v>0</v>
      </c>
      <c r="O23" s="574">
        <v>0</v>
      </c>
      <c r="P23" s="1052"/>
      <c r="Q23" s="411" t="s">
        <v>183</v>
      </c>
      <c r="R23" s="453">
        <f>R20/R22*1000000</f>
        <v>6606068.8073394503</v>
      </c>
      <c r="S23" s="454"/>
      <c r="T23" s="628">
        <v>3487696.3350785342</v>
      </c>
      <c r="U23" s="637"/>
      <c r="V23" s="453">
        <f>V20/V22*1000000</f>
        <v>921555.55555555574</v>
      </c>
      <c r="W23" s="454"/>
      <c r="X23" s="628">
        <v>997425.25634106854</v>
      </c>
      <c r="Y23" s="637"/>
      <c r="Z23" s="1003"/>
      <c r="AB23" s="1059"/>
      <c r="AC23" s="1054"/>
      <c r="AD23" s="1004"/>
      <c r="AE23" s="1054"/>
      <c r="AF23" s="1004"/>
    </row>
    <row r="24" spans="1:32" ht="13.5" thickBot="1">
      <c r="A24" s="349" t="s">
        <v>145</v>
      </c>
      <c r="B24" s="335">
        <f>'FORGEN '!B24</f>
        <v>0</v>
      </c>
      <c r="C24" s="423">
        <f t="shared" si="5"/>
        <v>0</v>
      </c>
      <c r="D24" s="544">
        <v>0</v>
      </c>
      <c r="E24" s="574">
        <v>0</v>
      </c>
      <c r="F24" s="335">
        <f>FORVARIED!B24</f>
        <v>0</v>
      </c>
      <c r="G24" s="423">
        <f t="shared" si="7"/>
        <v>0</v>
      </c>
      <c r="H24" s="544">
        <v>0</v>
      </c>
      <c r="I24" s="574">
        <v>0</v>
      </c>
      <c r="J24" s="336"/>
      <c r="K24" s="1262" t="s">
        <v>151</v>
      </c>
      <c r="L24" s="418">
        <f>'FOR2 FLEX'!B24</f>
        <v>0</v>
      </c>
      <c r="M24" s="423">
        <f t="shared" si="4"/>
        <v>0</v>
      </c>
      <c r="N24" s="573">
        <v>0</v>
      </c>
      <c r="O24" s="574">
        <v>0</v>
      </c>
      <c r="P24" s="1052"/>
      <c r="Q24" s="335"/>
      <c r="R24" s="419"/>
      <c r="S24" s="468"/>
      <c r="T24" s="419"/>
      <c r="U24" s="468"/>
      <c r="V24" s="419"/>
      <c r="W24" s="468"/>
      <c r="X24" s="419"/>
      <c r="Y24" s="468"/>
      <c r="Z24" s="468"/>
      <c r="AB24" s="1059"/>
      <c r="AC24" s="1054"/>
      <c r="AD24" s="1004"/>
      <c r="AE24" s="1054"/>
      <c r="AF24" s="1004"/>
    </row>
    <row r="25" spans="1:32" ht="13.5" thickBot="1">
      <c r="A25" s="349" t="s">
        <v>147</v>
      </c>
      <c r="B25" s="335">
        <f>'FORGEN '!B25</f>
        <v>0</v>
      </c>
      <c r="C25" s="423">
        <f t="shared" si="5"/>
        <v>0</v>
      </c>
      <c r="D25" s="544">
        <v>0</v>
      </c>
      <c r="E25" s="574">
        <v>0</v>
      </c>
      <c r="F25" s="335">
        <f>FORVARIED!B25</f>
        <v>0</v>
      </c>
      <c r="G25" s="423">
        <f t="shared" si="7"/>
        <v>0</v>
      </c>
      <c r="H25" s="544">
        <v>0</v>
      </c>
      <c r="I25" s="574">
        <v>0</v>
      </c>
      <c r="J25" s="509"/>
      <c r="K25" s="164" t="s">
        <v>153</v>
      </c>
      <c r="L25" s="353">
        <f>SUM(L12:L24)</f>
        <v>0</v>
      </c>
      <c r="M25" s="424">
        <f>SUM(M12:M24)</f>
        <v>0</v>
      </c>
      <c r="N25" s="602">
        <v>0</v>
      </c>
      <c r="O25" s="575">
        <v>0</v>
      </c>
      <c r="P25" s="1055"/>
      <c r="Q25" s="558" t="s">
        <v>338</v>
      </c>
      <c r="R25" s="630"/>
      <c r="S25" s="1198" t="s">
        <v>308</v>
      </c>
      <c r="T25" s="626"/>
      <c r="U25" s="634"/>
      <c r="V25" s="630"/>
      <c r="W25" s="1198" t="s">
        <v>85</v>
      </c>
      <c r="X25" s="626"/>
      <c r="Y25" s="634"/>
      <c r="Z25" s="1000"/>
      <c r="AB25" s="1059"/>
      <c r="AC25" s="1054"/>
      <c r="AD25" s="1004"/>
      <c r="AE25" s="1054"/>
      <c r="AF25" s="1004"/>
    </row>
    <row r="26" spans="1:32" ht="13.5" thickBot="1">
      <c r="A26" s="349" t="s">
        <v>149</v>
      </c>
      <c r="B26" s="335">
        <f>'FORGEN '!B26</f>
        <v>0</v>
      </c>
      <c r="C26" s="423">
        <f t="shared" si="5"/>
        <v>0</v>
      </c>
      <c r="D26" s="544">
        <v>0</v>
      </c>
      <c r="E26" s="574">
        <v>0</v>
      </c>
      <c r="F26" s="335">
        <f>FORVARIED!B26</f>
        <v>0</v>
      </c>
      <c r="G26" s="423">
        <f t="shared" si="7"/>
        <v>0</v>
      </c>
      <c r="H26" s="544">
        <v>0</v>
      </c>
      <c r="I26" s="574">
        <v>0</v>
      </c>
      <c r="J26" s="509"/>
      <c r="K26" s="164" t="s">
        <v>155</v>
      </c>
      <c r="L26" s="353">
        <f>'FOR2 FLEX'!B26</f>
        <v>167.244</v>
      </c>
      <c r="M26" s="424">
        <f>L26/$L$27*100</f>
        <v>100</v>
      </c>
      <c r="N26" s="602">
        <v>170.46799999999999</v>
      </c>
      <c r="O26" s="575">
        <v>100</v>
      </c>
      <c r="P26" s="1055"/>
      <c r="Q26" s="486"/>
      <c r="R26" s="621" t="str">
        <f>Summary!C6</f>
        <v>30/09/2005</v>
      </c>
      <c r="S26" s="633"/>
      <c r="T26" s="622" t="str">
        <f>Summary!E6</f>
        <v>30/06/2005</v>
      </c>
      <c r="U26" s="635"/>
      <c r="V26" s="621" t="str">
        <f>Summary!G6</f>
        <v>30/09/2005</v>
      </c>
      <c r="W26" s="633"/>
      <c r="X26" s="622" t="str">
        <f>Summary!I6</f>
        <v>30/06/2005</v>
      </c>
      <c r="Y26" s="635"/>
      <c r="Z26" s="1000"/>
      <c r="AB26" s="1059"/>
      <c r="AC26" s="1054"/>
      <c r="AD26" s="1004"/>
      <c r="AE26" s="1054"/>
      <c r="AF26" s="1004"/>
    </row>
    <row r="27" spans="1:32" ht="13.5" thickBot="1">
      <c r="A27" s="349" t="s">
        <v>151</v>
      </c>
      <c r="B27" s="335">
        <f>'FORGEN '!B27</f>
        <v>14.262</v>
      </c>
      <c r="C27" s="423">
        <f t="shared" si="5"/>
        <v>0.27162117928225066</v>
      </c>
      <c r="D27" s="544">
        <v>64.076000000000008</v>
      </c>
      <c r="E27" s="574">
        <v>1.3564127878284018</v>
      </c>
      <c r="F27" s="335">
        <f>FORVARIED!B27</f>
        <v>0</v>
      </c>
      <c r="G27" s="423">
        <f t="shared" si="7"/>
        <v>0</v>
      </c>
      <c r="H27" s="544">
        <v>0</v>
      </c>
      <c r="I27" s="574">
        <v>0</v>
      </c>
      <c r="J27" s="336"/>
      <c r="K27" s="164" t="s">
        <v>157</v>
      </c>
      <c r="L27" s="353">
        <f>SUM(L25:L26)</f>
        <v>167.244</v>
      </c>
      <c r="M27" s="424">
        <f>SUM(M25:M26)</f>
        <v>100</v>
      </c>
      <c r="N27" s="602">
        <v>170.46799999999999</v>
      </c>
      <c r="O27" s="575">
        <v>100</v>
      </c>
      <c r="P27" s="1052"/>
      <c r="Q27" s="486"/>
      <c r="R27" s="343" t="s">
        <v>117</v>
      </c>
      <c r="S27" s="368" t="s">
        <v>21</v>
      </c>
      <c r="T27" s="586" t="s">
        <v>117</v>
      </c>
      <c r="U27" s="580" t="s">
        <v>21</v>
      </c>
      <c r="V27" s="343" t="s">
        <v>117</v>
      </c>
      <c r="W27" s="368" t="s">
        <v>21</v>
      </c>
      <c r="X27" s="586" t="s">
        <v>117</v>
      </c>
      <c r="Y27" s="580" t="s">
        <v>21</v>
      </c>
      <c r="Z27" s="1001"/>
      <c r="AB27" s="1059"/>
      <c r="AC27" s="1054"/>
      <c r="AD27" s="1004"/>
      <c r="AE27" s="1054"/>
      <c r="AF27" s="1004"/>
    </row>
    <row r="28" spans="1:32" ht="13.5" thickBot="1">
      <c r="A28" s="360" t="s">
        <v>153</v>
      </c>
      <c r="B28" s="353">
        <f>SUM(B15:B27)</f>
        <v>14.262</v>
      </c>
      <c r="C28" s="424">
        <f>SUM(C15:C27)</f>
        <v>0.27162117928225066</v>
      </c>
      <c r="D28" s="602">
        <v>64.076000000000008</v>
      </c>
      <c r="E28" s="575">
        <v>1.3564127878284018</v>
      </c>
      <c r="F28" s="353">
        <f>SUM(F15:F27)</f>
        <v>0</v>
      </c>
      <c r="G28" s="424">
        <f>SUM(G15:G27)</f>
        <v>0</v>
      </c>
      <c r="H28" s="602">
        <v>0</v>
      </c>
      <c r="I28" s="575">
        <v>0</v>
      </c>
      <c r="J28" s="581"/>
      <c r="K28" s="320" t="s">
        <v>334</v>
      </c>
      <c r="L28"/>
      <c r="M28" s="423"/>
      <c r="N28" s="640"/>
      <c r="O28" s="574"/>
      <c r="P28" s="1052"/>
      <c r="Q28" s="487" t="s">
        <v>187</v>
      </c>
      <c r="R28" s="419">
        <f>'FOR FI VARIED'!B28</f>
        <v>41.600000000000009</v>
      </c>
      <c r="S28" s="423">
        <f t="shared" ref="S28:S35" si="10">R28/$R$36*100</f>
        <v>33.20031923383879</v>
      </c>
      <c r="T28" s="571">
        <v>37.299999999999997</v>
      </c>
      <c r="U28" s="574">
        <v>29.140625</v>
      </c>
      <c r="V28" s="419">
        <f>FORBOND!B28</f>
        <v>49.5</v>
      </c>
      <c r="W28" s="423">
        <f t="shared" ref="W28:W35" si="11">V28/$V$36*100</f>
        <v>7.0203305937497777</v>
      </c>
      <c r="X28" s="571">
        <v>5.8</v>
      </c>
      <c r="Y28" s="574">
        <v>0.79890577457358403</v>
      </c>
      <c r="Z28" s="1004"/>
      <c r="AB28" s="1059"/>
      <c r="AC28" s="1054"/>
      <c r="AD28" s="1004"/>
      <c r="AE28" s="1054"/>
      <c r="AF28" s="1004"/>
    </row>
    <row r="29" spans="1:32" ht="13.5" thickBot="1">
      <c r="A29" s="360" t="s">
        <v>155</v>
      </c>
      <c r="B29" s="353">
        <f>'FORGEN '!B29</f>
        <v>5236.43311799</v>
      </c>
      <c r="C29" s="424">
        <f>B29/$B$30*100</f>
        <v>99.728378820717751</v>
      </c>
      <c r="D29" s="602">
        <v>4659.8546924100001</v>
      </c>
      <c r="E29" s="575">
        <v>98.643587212171596</v>
      </c>
      <c r="F29" s="335">
        <f>FORVARIED!B29</f>
        <v>223.3</v>
      </c>
      <c r="G29" s="424">
        <f>F29/$F$30*100</f>
        <v>100</v>
      </c>
      <c r="H29" s="602">
        <v>287.28443755000001</v>
      </c>
      <c r="I29" s="575">
        <v>100</v>
      </c>
      <c r="J29" s="581"/>
      <c r="K29" s="321" t="s">
        <v>316</v>
      </c>
      <c r="L29" s="418">
        <f>'FOR2 FLEX'!B29</f>
        <v>0</v>
      </c>
      <c r="M29" s="423">
        <f t="shared" ref="M29:M35" si="12">L29/$L$41*100</f>
        <v>0</v>
      </c>
      <c r="N29" s="573">
        <v>0</v>
      </c>
      <c r="O29" s="574">
        <v>0</v>
      </c>
      <c r="P29" s="1052"/>
      <c r="Q29" s="559" t="s">
        <v>189</v>
      </c>
      <c r="R29" s="419">
        <f>'FOR FI VARIED'!B29</f>
        <v>28.3</v>
      </c>
      <c r="S29" s="423">
        <f t="shared" si="10"/>
        <v>22.585794094173981</v>
      </c>
      <c r="T29" s="571">
        <v>43.9</v>
      </c>
      <c r="U29" s="574">
        <v>34.296875</v>
      </c>
      <c r="V29" s="419">
        <f>FORBOND!B29</f>
        <v>31.47</v>
      </c>
      <c r="W29" s="423">
        <f t="shared" si="11"/>
        <v>4.4632283592991016</v>
      </c>
      <c r="X29" s="571">
        <v>123.88799999999999</v>
      </c>
      <c r="Y29" s="574">
        <v>17.064627344891754</v>
      </c>
      <c r="Z29" s="1004"/>
      <c r="AB29" s="1049"/>
      <c r="AC29" s="1052"/>
      <c r="AD29" s="1004"/>
      <c r="AE29" s="1052"/>
      <c r="AF29" s="1004"/>
    </row>
    <row r="30" spans="1:32" ht="13.5" thickBot="1">
      <c r="A30" s="360" t="s">
        <v>157</v>
      </c>
      <c r="B30" s="353">
        <f>SUM(B28:B29)</f>
        <v>5250.6951179899997</v>
      </c>
      <c r="C30" s="424">
        <f>SUM(C28:C29)</f>
        <v>100</v>
      </c>
      <c r="D30" s="602">
        <v>4723.9306924100001</v>
      </c>
      <c r="E30" s="575">
        <v>100</v>
      </c>
      <c r="F30" s="353">
        <f>SUM(F28:F29)</f>
        <v>223.3</v>
      </c>
      <c r="G30" s="424">
        <f>SUM(G28:G29)</f>
        <v>100</v>
      </c>
      <c r="H30" s="602">
        <v>287.28443755000001</v>
      </c>
      <c r="I30" s="575">
        <v>100</v>
      </c>
      <c r="J30" s="581"/>
      <c r="K30" s="321" t="s">
        <v>317</v>
      </c>
      <c r="L30" s="418">
        <f>'FOR2 FLEX'!B30</f>
        <v>0</v>
      </c>
      <c r="M30" s="423">
        <f t="shared" si="12"/>
        <v>0</v>
      </c>
      <c r="N30" s="573">
        <v>0</v>
      </c>
      <c r="O30" s="574">
        <v>0</v>
      </c>
      <c r="P30" s="1052"/>
      <c r="Q30" s="559" t="s">
        <v>190</v>
      </c>
      <c r="R30" s="419">
        <f>'FOR FI VARIED'!B30</f>
        <v>20.9</v>
      </c>
      <c r="S30" s="423">
        <f t="shared" si="10"/>
        <v>16.67996807661612</v>
      </c>
      <c r="T30" s="571">
        <v>10.3</v>
      </c>
      <c r="U30" s="574">
        <v>8.046875</v>
      </c>
      <c r="V30" s="419">
        <f>FORBOND!B30</f>
        <v>3.4529999999999998</v>
      </c>
      <c r="W30" s="423">
        <f t="shared" si="11"/>
        <v>0.48972124323672694</v>
      </c>
      <c r="X30" s="571">
        <v>14.202</v>
      </c>
      <c r="Y30" s="574">
        <v>1.9562172087058689</v>
      </c>
      <c r="Z30" s="1004"/>
      <c r="AB30" s="1059"/>
      <c r="AC30" s="1054"/>
      <c r="AD30" s="1004"/>
      <c r="AE30" s="1054"/>
      <c r="AF30" s="1004"/>
    </row>
    <row r="31" spans="1:32" ht="13.5" thickBot="1">
      <c r="K31" s="321" t="s">
        <v>318</v>
      </c>
      <c r="L31" s="418">
        <f>'FOR2 FLEX'!B31</f>
        <v>0</v>
      </c>
      <c r="M31" s="423">
        <f t="shared" si="12"/>
        <v>0</v>
      </c>
      <c r="N31" s="573">
        <v>0</v>
      </c>
      <c r="O31" s="574">
        <v>0</v>
      </c>
      <c r="Q31" s="559" t="s">
        <v>191</v>
      </c>
      <c r="R31" s="419">
        <f>'FOR FI VARIED'!B31</f>
        <v>0</v>
      </c>
      <c r="S31" s="423">
        <f t="shared" si="10"/>
        <v>0</v>
      </c>
      <c r="T31" s="571">
        <v>0</v>
      </c>
      <c r="U31" s="574">
        <v>0</v>
      </c>
      <c r="V31" s="419">
        <f>FORBOND!B31</f>
        <v>18.059999999999999</v>
      </c>
      <c r="W31" s="423">
        <f t="shared" si="11"/>
        <v>2.5613569802650704</v>
      </c>
      <c r="X31" s="571">
        <v>3.3460000000000001</v>
      </c>
      <c r="Y31" s="574">
        <v>0.46088598650400214</v>
      </c>
      <c r="Z31" s="1004"/>
      <c r="AA31" s="1054"/>
      <c r="AB31" s="1004"/>
    </row>
    <row r="32" spans="1:32">
      <c r="A32" s="409" t="s">
        <v>182</v>
      </c>
      <c r="B32" s="409">
        <f>'FORGEN '!B31</f>
        <v>140085</v>
      </c>
      <c r="C32" s="384"/>
      <c r="D32" s="1033">
        <v>135899</v>
      </c>
      <c r="E32" s="668"/>
      <c r="F32" s="357">
        <f>FORVARIED!B32</f>
        <v>619</v>
      </c>
      <c r="G32" s="384"/>
      <c r="H32" s="1033">
        <v>1029</v>
      </c>
      <c r="I32" s="1261"/>
      <c r="K32" s="321" t="s">
        <v>319</v>
      </c>
      <c r="L32" s="418">
        <f>'FOR2 FLEX'!B32</f>
        <v>0</v>
      </c>
      <c r="M32" s="423">
        <f t="shared" si="12"/>
        <v>0</v>
      </c>
      <c r="N32" s="573">
        <v>0</v>
      </c>
      <c r="O32" s="574">
        <v>0</v>
      </c>
      <c r="Q32" s="559" t="s">
        <v>192</v>
      </c>
      <c r="R32" s="419">
        <f>'FOR FI VARIED'!B32</f>
        <v>26.9</v>
      </c>
      <c r="S32" s="423">
        <f t="shared" si="10"/>
        <v>21.468475658419788</v>
      </c>
      <c r="T32" s="571">
        <v>28.5</v>
      </c>
      <c r="U32" s="574">
        <v>22.265625</v>
      </c>
      <c r="V32" s="419">
        <f>FORBOND!B32</f>
        <v>200.61199999999999</v>
      </c>
      <c r="W32" s="423">
        <f t="shared" si="11"/>
        <v>28.451768910572333</v>
      </c>
      <c r="X32" s="571">
        <v>206.83599999999998</v>
      </c>
      <c r="Y32" s="574">
        <v>28.490081860293415</v>
      </c>
      <c r="Z32" s="1004"/>
      <c r="AA32" s="1054"/>
      <c r="AB32" s="1004"/>
    </row>
    <row r="33" spans="1:28" ht="13.5" thickBot="1">
      <c r="A33" s="411" t="s">
        <v>183</v>
      </c>
      <c r="B33" s="411">
        <f>B13/B32*1000000</f>
        <v>88281.926658885699</v>
      </c>
      <c r="C33" s="385"/>
      <c r="D33" s="1034">
        <v>86307.477985121281</v>
      </c>
      <c r="E33" s="1035"/>
      <c r="F33" s="411">
        <f>F13/F32*1000000</f>
        <v>411308.56219709211</v>
      </c>
      <c r="G33" s="385"/>
      <c r="H33" s="1034">
        <v>295990.21390670555</v>
      </c>
      <c r="I33" s="1035"/>
      <c r="K33" s="321" t="s">
        <v>320</v>
      </c>
      <c r="L33" s="418">
        <f>'FOR2 FLEX'!B33</f>
        <v>0</v>
      </c>
      <c r="M33" s="423">
        <f t="shared" si="12"/>
        <v>0</v>
      </c>
      <c r="N33" s="573">
        <v>0</v>
      </c>
      <c r="O33" s="574">
        <v>0</v>
      </c>
      <c r="Q33" s="559" t="s">
        <v>193</v>
      </c>
      <c r="R33" s="419">
        <f>'FOR FI VARIED'!B33</f>
        <v>7.6</v>
      </c>
      <c r="S33" s="423">
        <f t="shared" si="10"/>
        <v>6.0654429369513156</v>
      </c>
      <c r="T33" s="571">
        <v>8</v>
      </c>
      <c r="U33" s="574">
        <v>6.25</v>
      </c>
      <c r="V33" s="419">
        <f>FORBOND!B33</f>
        <v>242.09700000000001</v>
      </c>
      <c r="W33" s="423">
        <f t="shared" si="11"/>
        <v>34.33537324757657</v>
      </c>
      <c r="X33" s="571">
        <v>357.96600000000001</v>
      </c>
      <c r="Y33" s="574">
        <v>49.30708698293234</v>
      </c>
      <c r="Z33" s="1004"/>
      <c r="AA33" s="1052"/>
      <c r="AB33" s="1004"/>
    </row>
    <row r="34" spans="1:28" ht="13.5" thickBot="1">
      <c r="K34" s="321" t="s">
        <v>321</v>
      </c>
      <c r="L34" s="418">
        <f>'FOR2 FLEX'!B34</f>
        <v>22.015999999999998</v>
      </c>
      <c r="M34" s="423">
        <f t="shared" si="12"/>
        <v>20.06598734938661</v>
      </c>
      <c r="N34" s="573">
        <v>10.904999999999999</v>
      </c>
      <c r="O34" s="574">
        <v>11.298761850489559</v>
      </c>
      <c r="Q34" s="559" t="s">
        <v>194</v>
      </c>
      <c r="R34" s="419">
        <f>'FOR FI VARIED'!B34</f>
        <v>0</v>
      </c>
      <c r="S34" s="423">
        <f t="shared" si="10"/>
        <v>0</v>
      </c>
      <c r="T34" s="571">
        <v>0</v>
      </c>
      <c r="U34" s="574">
        <v>0</v>
      </c>
      <c r="V34" s="419">
        <f>FORBOND!B34</f>
        <v>73.003</v>
      </c>
      <c r="W34" s="423">
        <f t="shared" si="11"/>
        <v>10.353640289606366</v>
      </c>
      <c r="X34" s="571">
        <v>13.955</v>
      </c>
      <c r="Y34" s="574">
        <v>1.922194842099028</v>
      </c>
      <c r="Z34" s="1004"/>
      <c r="AA34" s="1052"/>
      <c r="AB34" s="1004"/>
    </row>
    <row r="35" spans="1:28" ht="13.5" thickBot="1">
      <c r="A35" s="357" t="s">
        <v>260</v>
      </c>
      <c r="B35" s="357">
        <f>[1]FOR!$C$10</f>
        <v>1084.8699999999999</v>
      </c>
      <c r="C35" s="370" t="s">
        <v>2</v>
      </c>
      <c r="D35" s="670">
        <v>677.77</v>
      </c>
      <c r="E35" s="671" t="s">
        <v>2</v>
      </c>
      <c r="F35" s="357">
        <f>[1]FOR!$M$34</f>
        <v>1</v>
      </c>
      <c r="G35" s="370" t="s">
        <v>2</v>
      </c>
      <c r="H35" s="670">
        <v>1</v>
      </c>
      <c r="I35" s="671" t="s">
        <v>2</v>
      </c>
      <c r="K35" s="321" t="s">
        <v>322</v>
      </c>
      <c r="L35" s="418">
        <f>'FOR2 FLEX'!B35</f>
        <v>0</v>
      </c>
      <c r="M35" s="423">
        <f t="shared" si="12"/>
        <v>0</v>
      </c>
      <c r="N35" s="573">
        <v>0</v>
      </c>
      <c r="O35" s="574">
        <v>0</v>
      </c>
      <c r="Q35" s="559" t="s">
        <v>195</v>
      </c>
      <c r="R35" s="419">
        <f>'FOR FI VARIED'!B35</f>
        <v>0</v>
      </c>
      <c r="S35" s="423">
        <f t="shared" si="10"/>
        <v>0</v>
      </c>
      <c r="T35" s="571">
        <v>0</v>
      </c>
      <c r="U35" s="574">
        <v>0</v>
      </c>
      <c r="V35" s="419">
        <f>FORBOND!B35</f>
        <v>86.9</v>
      </c>
      <c r="W35" s="423">
        <f t="shared" si="11"/>
        <v>12.324580375694055</v>
      </c>
      <c r="X35" s="571">
        <v>0</v>
      </c>
      <c r="Y35" s="574">
        <v>0</v>
      </c>
      <c r="Z35" s="1004"/>
      <c r="AA35" s="1051"/>
      <c r="AB35" s="1004"/>
    </row>
    <row r="36" spans="1:28" ht="13.5" thickBot="1">
      <c r="A36" s="361" t="s">
        <v>261</v>
      </c>
      <c r="B36" s="357">
        <f>[1]FOR!$C$12</f>
        <v>1418.54</v>
      </c>
      <c r="C36" s="371"/>
      <c r="D36" s="672">
        <v>872.48</v>
      </c>
      <c r="E36" s="673"/>
      <c r="F36" s="361">
        <f>[1]FOR!$M$36</f>
        <v>6</v>
      </c>
      <c r="G36" s="371"/>
      <c r="H36" s="672">
        <v>6</v>
      </c>
      <c r="I36" s="673"/>
      <c r="K36" s="164" t="s">
        <v>175</v>
      </c>
      <c r="L36" s="353">
        <f>SUM(L29:L35)</f>
        <v>22.015999999999998</v>
      </c>
      <c r="M36" s="424">
        <f>SUM(M29:M35)</f>
        <v>20.06598734938661</v>
      </c>
      <c r="N36" s="602">
        <v>10.904999999999999</v>
      </c>
      <c r="O36" s="575">
        <v>11.298761850489559</v>
      </c>
      <c r="Q36" s="360" t="s">
        <v>17</v>
      </c>
      <c r="R36" s="449">
        <f t="shared" ref="R36:W36" si="13">SUM(R28:R35)</f>
        <v>125.30000000000001</v>
      </c>
      <c r="S36" s="424">
        <f t="shared" si="13"/>
        <v>100</v>
      </c>
      <c r="T36" s="620">
        <v>128</v>
      </c>
      <c r="U36" s="575">
        <v>100</v>
      </c>
      <c r="V36" s="449">
        <f t="shared" si="13"/>
        <v>705.09500000000003</v>
      </c>
      <c r="W36" s="424">
        <f t="shared" si="13"/>
        <v>100</v>
      </c>
      <c r="X36" s="620">
        <v>725.99300000000005</v>
      </c>
      <c r="Y36" s="575">
        <v>100</v>
      </c>
      <c r="Z36" s="1004"/>
      <c r="AA36" s="1055"/>
      <c r="AB36" s="1004"/>
    </row>
    <row r="37" spans="1:28" ht="13.5" thickBot="1">
      <c r="A37" s="360" t="s">
        <v>262</v>
      </c>
      <c r="B37" s="353">
        <f>B35-B36</f>
        <v>-333.67000000000007</v>
      </c>
      <c r="C37" s="363"/>
      <c r="D37" s="674">
        <v>-194.71</v>
      </c>
      <c r="E37" s="675"/>
      <c r="F37" s="353">
        <f>F35-F36</f>
        <v>-5</v>
      </c>
      <c r="G37" s="363"/>
      <c r="H37" s="674">
        <v>-5</v>
      </c>
      <c r="I37" s="675"/>
      <c r="K37" s="321" t="s">
        <v>323</v>
      </c>
      <c r="L37" s="418">
        <f>'FOR2 FLEX'!B37</f>
        <v>62.048000000000002</v>
      </c>
      <c r="M37" s="423">
        <f>L37/$L$41*100</f>
        <v>56.552252137297444</v>
      </c>
      <c r="N37" s="573">
        <v>67.299000000000007</v>
      </c>
      <c r="O37" s="574">
        <v>69.729057659431177</v>
      </c>
      <c r="Q37" s="335"/>
      <c r="R37" s="419"/>
      <c r="S37" s="468"/>
      <c r="T37" s="419"/>
      <c r="U37" s="468"/>
      <c r="V37" s="419"/>
      <c r="W37" s="468"/>
      <c r="X37" s="419"/>
      <c r="Y37" s="468"/>
      <c r="Z37" s="1071"/>
      <c r="AA37" s="1055"/>
      <c r="AB37" s="1071"/>
    </row>
    <row r="38" spans="1:28">
      <c r="K38" s="321" t="s">
        <v>324</v>
      </c>
      <c r="L38" s="418">
        <f>'FOR2 FLEX'!B38</f>
        <v>25.654</v>
      </c>
      <c r="M38" s="423">
        <f>L38/$L$41*100</f>
        <v>23.381760513315957</v>
      </c>
      <c r="N38" s="573">
        <v>18.311</v>
      </c>
      <c r="O38" s="574">
        <v>18.972180490079261</v>
      </c>
      <c r="Q38" s="357" t="s">
        <v>260</v>
      </c>
      <c r="R38" s="357">
        <f>[1]FOR!$C$73</f>
        <v>144.46</v>
      </c>
      <c r="S38" s="370"/>
      <c r="T38" s="670">
        <v>133</v>
      </c>
      <c r="U38" s="671"/>
      <c r="V38" s="357">
        <f>[1]FOR!$C$85</f>
        <v>96.38000000000001</v>
      </c>
      <c r="W38" s="370"/>
      <c r="X38" s="670">
        <v>60.186999999999998</v>
      </c>
      <c r="Y38" s="671"/>
      <c r="Z38" s="1051"/>
      <c r="AA38" s="1051"/>
      <c r="AB38" s="1051"/>
    </row>
    <row r="39" spans="1:28" ht="13.5" thickBot="1">
      <c r="F39" s="1064"/>
      <c r="G39" s="1064"/>
      <c r="H39" s="1065"/>
      <c r="I39" s="1066"/>
      <c r="K39" s="321" t="s">
        <v>325</v>
      </c>
      <c r="L39" s="418">
        <f>'FOR2 FLEX'!B39</f>
        <v>0</v>
      </c>
      <c r="M39" s="423">
        <f>L39/$L$41*100</f>
        <v>0</v>
      </c>
      <c r="N39" s="573">
        <v>0</v>
      </c>
      <c r="O39" s="574">
        <v>0</v>
      </c>
      <c r="Q39" s="361" t="s">
        <v>261</v>
      </c>
      <c r="R39" s="361">
        <f>[1]FOR!$C$75</f>
        <v>164.84</v>
      </c>
      <c r="S39" s="371"/>
      <c r="T39" s="672">
        <v>144.69999999999999</v>
      </c>
      <c r="U39" s="673"/>
      <c r="V39" s="491">
        <f>[1]FOR!$C$87</f>
        <v>162.50000000000003</v>
      </c>
      <c r="W39" s="371"/>
      <c r="X39" s="672">
        <v>103.48</v>
      </c>
      <c r="Y39" s="673"/>
      <c r="Z39" s="1053"/>
      <c r="AA39" s="1052"/>
      <c r="AB39" s="1052"/>
    </row>
    <row r="40" spans="1:28" ht="13.5" thickBot="1">
      <c r="F40" s="1066"/>
      <c r="G40" s="1066"/>
      <c r="H40" s="1066"/>
      <c r="I40" s="1066"/>
      <c r="K40" s="164" t="s">
        <v>177</v>
      </c>
      <c r="L40" s="353">
        <f>SUM(L37:L39)</f>
        <v>87.701999999999998</v>
      </c>
      <c r="M40" s="424">
        <f>SUM(M37:M39)</f>
        <v>79.934012650613397</v>
      </c>
      <c r="N40" s="602">
        <v>85.61</v>
      </c>
      <c r="O40" s="575">
        <v>88.701238149510431</v>
      </c>
      <c r="Q40" s="360" t="s">
        <v>262</v>
      </c>
      <c r="R40" s="353">
        <f>R38-R39</f>
        <v>-20.379999999999995</v>
      </c>
      <c r="S40" s="363"/>
      <c r="T40" s="674">
        <v>-11.7</v>
      </c>
      <c r="U40" s="675"/>
      <c r="V40" s="983">
        <f>[5]FOR!$C$81</f>
        <v>-84.932000000000016</v>
      </c>
      <c r="W40" s="363"/>
      <c r="X40" s="674">
        <v>-84.932000000000016</v>
      </c>
      <c r="Y40" s="675"/>
      <c r="Z40" s="1053"/>
      <c r="AA40" s="1052"/>
      <c r="AB40" s="1052"/>
    </row>
    <row r="41" spans="1:28" ht="13.5" thickBot="1">
      <c r="F41" s="1067"/>
      <c r="G41" s="1067"/>
      <c r="H41" s="1067"/>
      <c r="I41" s="1067"/>
      <c r="K41" s="164" t="s">
        <v>179</v>
      </c>
      <c r="L41" s="353">
        <f>L36+L40</f>
        <v>109.71799999999999</v>
      </c>
      <c r="M41" s="424">
        <f>M36+M40</f>
        <v>100</v>
      </c>
      <c r="N41" s="602">
        <v>96.515000000000001</v>
      </c>
      <c r="O41" s="575">
        <v>100</v>
      </c>
      <c r="Q41" s="365"/>
      <c r="S41"/>
      <c r="T41"/>
      <c r="U41"/>
      <c r="V41"/>
      <c r="W41"/>
      <c r="X41" s="1063"/>
      <c r="Y41" s="1052"/>
      <c r="Z41" s="1053"/>
      <c r="AA41" s="1052"/>
      <c r="AB41" s="1052"/>
    </row>
    <row r="42" spans="1:28" ht="13.5" thickBot="1">
      <c r="F42" s="1052"/>
      <c r="G42" s="1052"/>
      <c r="H42" s="1052"/>
      <c r="I42" s="1052"/>
      <c r="L42"/>
      <c r="M42" s="468"/>
      <c r="N42"/>
      <c r="O42" s="468"/>
    </row>
    <row r="43" spans="1:28">
      <c r="F43" s="1052"/>
      <c r="G43" s="1053"/>
      <c r="H43" s="1052"/>
      <c r="I43" s="1053"/>
      <c r="K43" s="160" t="s">
        <v>182</v>
      </c>
      <c r="L43" s="409">
        <f>'FOR2 FLEX'!B43</f>
        <v>13864</v>
      </c>
      <c r="M43" s="451"/>
      <c r="N43" s="609">
        <v>13970</v>
      </c>
      <c r="O43" s="636"/>
    </row>
    <row r="44" spans="1:28" ht="13.5" thickBot="1">
      <c r="F44" s="1052"/>
      <c r="G44" s="1053"/>
      <c r="H44" s="1052"/>
      <c r="I44" s="1053"/>
      <c r="J44" s="1049"/>
      <c r="K44" s="411" t="s">
        <v>183</v>
      </c>
      <c r="L44" s="411">
        <f>L10/L43*1000000</f>
        <v>247726.22948600919</v>
      </c>
      <c r="M44" s="475"/>
      <c r="N44" s="610">
        <v>217183.17896277743</v>
      </c>
      <c r="O44" s="629"/>
      <c r="S44" s="1049"/>
      <c r="T44" s="1056"/>
      <c r="U44" s="1072"/>
      <c r="V44" s="1057"/>
      <c r="W44" s="1049"/>
    </row>
    <row r="45" spans="1:28" ht="13.5" thickBot="1">
      <c r="F45" s="1052"/>
      <c r="G45" s="1053"/>
      <c r="H45" s="1052"/>
      <c r="I45" s="1053"/>
      <c r="J45" s="1051"/>
      <c r="L45"/>
      <c r="N45"/>
      <c r="S45" s="1049"/>
      <c r="T45" s="1049"/>
      <c r="U45" s="1049"/>
      <c r="V45" s="1049"/>
      <c r="W45" s="1049"/>
    </row>
    <row r="46" spans="1:28">
      <c r="F46" s="1052"/>
      <c r="G46" s="1053"/>
      <c r="H46" s="1052"/>
      <c r="I46" s="1053"/>
      <c r="J46" s="1051"/>
      <c r="K46" s="357" t="s">
        <v>260</v>
      </c>
      <c r="L46" s="357">
        <f>[4]FOR!$C$48</f>
        <v>299.85500000000002</v>
      </c>
      <c r="M46" s="370"/>
      <c r="N46" s="670">
        <v>299.85500000000002</v>
      </c>
      <c r="O46" s="671"/>
      <c r="T46" s="1050"/>
      <c r="U46" s="1050"/>
      <c r="V46" s="1050"/>
      <c r="W46" s="1050"/>
    </row>
    <row r="47" spans="1:28" ht="13.5" thickBot="1">
      <c r="F47" s="1052"/>
      <c r="G47" s="1053"/>
      <c r="H47" s="1052"/>
      <c r="I47" s="1053"/>
      <c r="J47" s="1049"/>
      <c r="K47" s="361" t="s">
        <v>261</v>
      </c>
      <c r="L47" s="361">
        <f>[4]FOR!$C$50</f>
        <v>112.52100000000002</v>
      </c>
      <c r="M47" s="371"/>
      <c r="N47" s="672">
        <v>112.52100000000002</v>
      </c>
      <c r="O47" s="673"/>
    </row>
    <row r="48" spans="1:28" ht="13.5" thickBot="1">
      <c r="F48" s="1052"/>
      <c r="G48" s="1053"/>
      <c r="H48" s="1052"/>
      <c r="I48" s="1053"/>
      <c r="J48" s="1049"/>
      <c r="K48" s="360" t="s">
        <v>262</v>
      </c>
      <c r="L48" s="353">
        <f>L46-L47</f>
        <v>187.334</v>
      </c>
      <c r="M48" s="363"/>
      <c r="N48" s="674">
        <v>187.334</v>
      </c>
      <c r="O48" s="675"/>
      <c r="S48" s="1049"/>
      <c r="T48" s="1052"/>
      <c r="U48" s="1053"/>
      <c r="V48" s="1052"/>
      <c r="W48" s="1053"/>
    </row>
    <row r="49" spans="6:23">
      <c r="F49" s="1052"/>
      <c r="G49" s="1053"/>
      <c r="H49" s="1052"/>
      <c r="I49" s="1053"/>
      <c r="J49" s="1058"/>
      <c r="S49" s="1058"/>
      <c r="T49" s="1052"/>
      <c r="U49" s="1053"/>
      <c r="V49" s="1052"/>
      <c r="W49" s="1053"/>
    </row>
    <row r="50" spans="6:23">
      <c r="F50" s="1052"/>
      <c r="G50" s="1053"/>
      <c r="H50" s="1052"/>
      <c r="I50" s="1053"/>
      <c r="J50" s="1059"/>
      <c r="S50" s="1059"/>
      <c r="T50" s="1052"/>
      <c r="U50" s="1053"/>
      <c r="V50" s="1052"/>
      <c r="W50" s="1053"/>
    </row>
    <row r="51" spans="6:23">
      <c r="F51" s="1052"/>
      <c r="G51" s="1004"/>
      <c r="H51" s="1052"/>
      <c r="I51" s="1004"/>
      <c r="J51" s="1059"/>
      <c r="K51" s="1056"/>
      <c r="L51" s="1057"/>
      <c r="M51" s="1057"/>
      <c r="N51" s="1049"/>
      <c r="S51" s="1059"/>
      <c r="T51" s="1052"/>
      <c r="U51" s="1053"/>
      <c r="V51" s="1052"/>
      <c r="W51" s="1053"/>
    </row>
    <row r="52" spans="6:23">
      <c r="F52" s="1052"/>
      <c r="G52" s="1004"/>
      <c r="H52" s="1052"/>
      <c r="I52" s="1004"/>
      <c r="J52" s="1060"/>
      <c r="K52" s="1049"/>
      <c r="L52" s="1049"/>
      <c r="M52" s="1049"/>
      <c r="N52" s="1049"/>
      <c r="S52" s="1060"/>
      <c r="T52" s="1052"/>
      <c r="U52" s="1053"/>
      <c r="V52" s="1052"/>
      <c r="W52" s="1053"/>
    </row>
    <row r="53" spans="6:23">
      <c r="F53" s="1052"/>
      <c r="G53" s="1004"/>
      <c r="H53" s="1052"/>
      <c r="I53" s="1004"/>
      <c r="J53" s="1061"/>
      <c r="K53" s="1050"/>
      <c r="L53" s="1050"/>
      <c r="M53" s="1050"/>
      <c r="N53" s="1050"/>
      <c r="S53" s="1061"/>
      <c r="T53" s="1052"/>
      <c r="U53" s="1053"/>
      <c r="V53" s="1052"/>
      <c r="W53" s="1053"/>
    </row>
    <row r="54" spans="6:23" ht="15">
      <c r="F54" s="1052"/>
      <c r="G54" s="1004"/>
      <c r="H54" s="1052"/>
      <c r="I54" s="1004"/>
      <c r="J54" s="1062"/>
      <c r="K54" s="1051"/>
      <c r="L54" s="1051"/>
      <c r="M54" s="1051"/>
      <c r="N54" s="1051"/>
      <c r="S54" s="1062"/>
      <c r="T54" s="1052"/>
      <c r="U54" s="1053"/>
      <c r="V54" s="1052"/>
      <c r="W54" s="1053"/>
    </row>
    <row r="55" spans="6:23">
      <c r="F55" s="1052"/>
      <c r="G55" s="1004"/>
      <c r="H55" s="1052"/>
      <c r="I55" s="1004"/>
      <c r="J55" s="1049"/>
      <c r="K55" s="1052"/>
      <c r="L55" s="1053"/>
      <c r="M55" s="1052"/>
      <c r="N55" s="1053"/>
      <c r="S55" s="1049"/>
      <c r="T55" s="1052"/>
      <c r="U55" s="1053"/>
      <c r="V55" s="1052"/>
      <c r="W55" s="1053"/>
    </row>
    <row r="56" spans="6:23">
      <c r="F56" s="1052"/>
      <c r="G56" s="1004"/>
      <c r="H56" s="1052"/>
      <c r="I56" s="1004"/>
      <c r="J56" s="1059"/>
      <c r="K56" s="1052"/>
      <c r="L56" s="1053"/>
      <c r="M56" s="1052"/>
      <c r="N56" s="1053"/>
      <c r="S56" s="1059"/>
      <c r="T56" s="1054"/>
      <c r="U56" s="1004"/>
      <c r="V56" s="1054"/>
      <c r="W56" s="1004"/>
    </row>
    <row r="57" spans="6:23">
      <c r="F57" s="1052"/>
      <c r="G57" s="1004"/>
      <c r="H57" s="1052"/>
      <c r="I57" s="1004"/>
      <c r="J57" s="1059"/>
      <c r="K57" s="1052"/>
      <c r="L57" s="1053"/>
      <c r="M57" s="1052"/>
      <c r="N57" s="1053"/>
      <c r="S57" s="1059"/>
      <c r="T57" s="1054"/>
      <c r="U57" s="1004"/>
      <c r="V57" s="1054"/>
      <c r="W57" s="1004"/>
    </row>
    <row r="58" spans="6:23">
      <c r="F58" s="1052"/>
      <c r="G58" s="1004"/>
      <c r="H58" s="1052"/>
      <c r="I58" s="1004"/>
      <c r="J58" s="1059"/>
      <c r="K58" s="1052"/>
      <c r="L58" s="1053"/>
      <c r="M58" s="1052"/>
      <c r="N58" s="1053"/>
      <c r="S58" s="1059"/>
      <c r="T58" s="1054"/>
      <c r="U58" s="1004"/>
      <c r="V58" s="1054"/>
      <c r="W58" s="1004"/>
    </row>
    <row r="59" spans="6:23">
      <c r="F59" s="1052"/>
      <c r="G59" s="1004"/>
      <c r="H59" s="1052"/>
      <c r="I59" s="1004"/>
      <c r="J59" s="1059"/>
      <c r="K59" s="1052"/>
      <c r="L59" s="1053"/>
      <c r="M59" s="1052"/>
      <c r="N59" s="1053"/>
      <c r="S59" s="1059"/>
      <c r="T59" s="1054"/>
      <c r="U59" s="1004"/>
      <c r="V59" s="1054"/>
      <c r="W59" s="1004"/>
    </row>
    <row r="60" spans="6:23">
      <c r="F60" s="1052"/>
      <c r="G60" s="1052"/>
      <c r="H60" s="1052"/>
      <c r="I60" s="1052"/>
      <c r="J60" s="1059"/>
      <c r="K60" s="1052"/>
      <c r="L60" s="1053"/>
      <c r="M60" s="1052"/>
      <c r="N60" s="1053"/>
      <c r="S60" s="1059"/>
      <c r="T60" s="1054"/>
      <c r="U60" s="1004"/>
      <c r="V60" s="1054"/>
      <c r="W60" s="1004"/>
    </row>
    <row r="61" spans="6:23">
      <c r="F61" s="1055"/>
      <c r="G61" s="1055"/>
      <c r="H61" s="1055"/>
      <c r="I61" s="1055"/>
      <c r="J61" s="1059"/>
      <c r="K61" s="1052"/>
      <c r="L61" s="1053"/>
      <c r="M61" s="1052"/>
      <c r="N61" s="1053"/>
      <c r="S61" s="1059"/>
      <c r="T61" s="1054"/>
      <c r="U61" s="1004"/>
      <c r="V61" s="1054"/>
      <c r="W61" s="1004"/>
    </row>
    <row r="62" spans="6:23">
      <c r="F62" s="1055"/>
      <c r="G62" s="1055"/>
      <c r="H62" s="1055"/>
      <c r="I62" s="1055"/>
      <c r="J62" s="1049"/>
      <c r="K62" s="1051"/>
      <c r="L62" s="1053"/>
      <c r="M62" s="1051"/>
      <c r="N62" s="1053"/>
      <c r="S62" s="1049"/>
      <c r="T62" s="1054"/>
      <c r="U62" s="1004"/>
      <c r="V62" s="1054"/>
      <c r="W62" s="1004"/>
    </row>
    <row r="63" spans="6:23">
      <c r="F63" s="1052"/>
      <c r="G63" s="1052"/>
      <c r="H63" s="1052"/>
      <c r="I63" s="1052"/>
      <c r="J63" s="1049"/>
      <c r="K63" s="1054"/>
      <c r="L63" s="1004"/>
      <c r="M63" s="1054"/>
      <c r="N63" s="1004"/>
      <c r="S63" s="1049"/>
      <c r="T63" s="1054"/>
      <c r="U63" s="1004"/>
      <c r="V63" s="1054"/>
      <c r="W63" s="1004"/>
    </row>
    <row r="64" spans="6:23">
      <c r="F64" s="1052"/>
      <c r="G64" s="1053"/>
      <c r="H64" s="1052"/>
      <c r="I64" s="1052"/>
      <c r="J64" s="1049"/>
      <c r="K64" s="1054"/>
      <c r="L64" s="1004"/>
      <c r="M64" s="1054"/>
      <c r="N64" s="1004"/>
      <c r="S64" s="1049"/>
      <c r="T64" s="1054"/>
      <c r="U64" s="1004"/>
      <c r="V64" s="1054"/>
      <c r="W64" s="1004"/>
    </row>
    <row r="65" spans="6:23">
      <c r="F65" s="1052"/>
      <c r="G65" s="1053"/>
      <c r="H65" s="1052"/>
      <c r="I65" s="1052"/>
      <c r="J65" s="1051"/>
      <c r="K65" s="1054"/>
      <c r="L65" s="1004"/>
      <c r="M65" s="1054"/>
      <c r="N65" s="1004"/>
    </row>
    <row r="66" spans="6:23">
      <c r="F66" s="1052"/>
      <c r="G66" s="1053"/>
      <c r="H66" s="1052"/>
      <c r="I66" s="1052"/>
      <c r="J66" s="1055"/>
      <c r="K66" s="1054"/>
      <c r="L66" s="1004"/>
      <c r="M66" s="1054"/>
      <c r="N66" s="1004"/>
      <c r="S66" s="1055"/>
      <c r="T66" s="1055"/>
      <c r="U66" s="1055"/>
      <c r="V66" s="1055"/>
      <c r="W66" s="1055"/>
    </row>
    <row r="67" spans="6:23">
      <c r="J67" s="1055"/>
      <c r="K67" s="1054"/>
      <c r="L67" s="1004"/>
      <c r="M67" s="1054"/>
      <c r="N67" s="1004"/>
      <c r="S67" s="1055"/>
      <c r="T67" s="1055"/>
      <c r="U67" s="1055"/>
      <c r="V67" s="1055"/>
      <c r="W67" s="1055"/>
    </row>
    <row r="68" spans="6:23">
      <c r="J68" s="1052"/>
      <c r="K68" s="1054"/>
      <c r="L68" s="1004"/>
      <c r="M68" s="1054"/>
      <c r="N68" s="1004"/>
      <c r="U68" s="1053"/>
      <c r="W68" s="1053"/>
    </row>
    <row r="69" spans="6:23">
      <c r="J69" s="1052"/>
      <c r="K69" s="1052"/>
      <c r="L69" s="1004"/>
      <c r="M69" s="1052"/>
      <c r="N69" s="1004"/>
      <c r="S69" s="1052"/>
      <c r="T69" s="1052"/>
      <c r="U69" s="1053"/>
      <c r="V69" s="1052"/>
      <c r="W69" s="1052"/>
    </row>
    <row r="70" spans="6:23">
      <c r="J70" s="1052"/>
      <c r="K70" s="1052"/>
      <c r="L70" s="1004"/>
      <c r="M70" s="1052"/>
      <c r="N70" s="1004"/>
      <c r="S70" s="1052"/>
      <c r="T70" s="1052"/>
      <c r="U70" s="1053"/>
      <c r="V70" s="1052"/>
      <c r="W70" s="1052"/>
    </row>
    <row r="71" spans="6:23">
      <c r="J71" s="1063"/>
      <c r="K71" s="1052"/>
      <c r="L71" s="1004"/>
      <c r="M71" s="1052"/>
      <c r="N71" s="1004"/>
      <c r="S71" s="1063"/>
      <c r="T71" s="1052"/>
      <c r="U71" s="1053"/>
      <c r="V71" s="1052"/>
      <c r="W71" s="1052"/>
    </row>
    <row r="72" spans="6:23">
      <c r="K72" s="1051"/>
      <c r="L72" s="1051"/>
      <c r="M72" s="1051"/>
      <c r="N72" s="1051"/>
    </row>
    <row r="73" spans="6:23">
      <c r="K73" s="1055"/>
      <c r="L73" s="1055"/>
      <c r="M73" s="1055"/>
      <c r="N73" s="1055"/>
    </row>
    <row r="74" spans="6:23">
      <c r="K74" s="1055"/>
      <c r="L74" s="1055"/>
      <c r="M74" s="1055"/>
      <c r="N74" s="1055"/>
    </row>
    <row r="75" spans="6:23">
      <c r="K75" s="1052"/>
      <c r="L75" s="1052"/>
      <c r="M75" s="1052"/>
      <c r="N75" s="1052"/>
    </row>
    <row r="76" spans="6:23">
      <c r="K76" s="1052"/>
      <c r="L76" s="1053"/>
      <c r="M76" s="1052"/>
      <c r="N76" s="1052"/>
    </row>
    <row r="77" spans="6:23">
      <c r="K77" s="1052"/>
      <c r="L77" s="1053"/>
      <c r="M77" s="1052"/>
      <c r="N77" s="1052"/>
    </row>
    <row r="78" spans="6:23">
      <c r="K78" s="1052"/>
      <c r="L78" s="1053"/>
      <c r="M78" s="1052"/>
      <c r="N78" s="1052"/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>
    <oddFooter>&amp;RPage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112"/>
  <sheetViews>
    <sheetView workbookViewId="0" xr3:uid="{C67EF94B-0B3B-5838-830C-E3A509766221}">
      <selection sqref="A1:J1"/>
    </sheetView>
  </sheetViews>
  <sheetFormatPr defaultRowHeight="12.75"/>
  <cols>
    <col min="1" max="1" width="52.28515625" style="758" bestFit="1" customWidth="1"/>
    <col min="2" max="9" width="12" style="758" customWidth="1"/>
    <col min="10" max="16384" width="9.140625" style="744"/>
  </cols>
  <sheetData>
    <row r="1" spans="1:10" s="739" customFormat="1" ht="15">
      <c r="A1" s="1579" t="s">
        <v>339</v>
      </c>
      <c r="B1" s="1580"/>
      <c r="C1" s="1580"/>
      <c r="D1" s="1580"/>
      <c r="E1" s="1580"/>
      <c r="F1" s="1580"/>
      <c r="G1" s="1580"/>
      <c r="H1" s="1580"/>
      <c r="I1" s="1580"/>
      <c r="J1" s="1580"/>
    </row>
    <row r="2" spans="1:10" s="739" customFormat="1" ht="15">
      <c r="A2" s="1579" t="s">
        <v>340</v>
      </c>
      <c r="B2" s="1580"/>
      <c r="C2" s="1580"/>
      <c r="D2" s="1580"/>
      <c r="E2" s="1580"/>
      <c r="F2" s="1580"/>
      <c r="G2" s="1580"/>
      <c r="H2" s="1580"/>
      <c r="I2" s="1580"/>
      <c r="J2" s="1580"/>
    </row>
    <row r="3" spans="1:10" s="739" customFormat="1" ht="15">
      <c r="A3" s="740"/>
      <c r="B3" s="741"/>
      <c r="C3" s="741"/>
      <c r="D3" s="741"/>
      <c r="E3" s="741"/>
      <c r="F3" s="741"/>
      <c r="G3" s="741"/>
      <c r="H3" s="741"/>
      <c r="I3" s="741"/>
    </row>
    <row r="4" spans="1:10">
      <c r="A4" s="742"/>
      <c r="B4" s="743"/>
      <c r="C4" s="743"/>
      <c r="D4" s="743"/>
      <c r="E4" s="743"/>
      <c r="F4" s="743"/>
      <c r="G4" s="743"/>
      <c r="H4" s="743"/>
      <c r="I4" s="743"/>
    </row>
    <row r="5" spans="1:10">
      <c r="A5" s="745" t="s">
        <v>341</v>
      </c>
      <c r="B5" s="746"/>
      <c r="C5" s="746"/>
      <c r="D5" s="747" t="s">
        <v>342</v>
      </c>
      <c r="E5" s="747"/>
      <c r="F5" s="746"/>
      <c r="G5" s="746"/>
      <c r="H5" s="748"/>
      <c r="I5" s="749"/>
    </row>
    <row r="6" spans="1:10" ht="13.5" thickBot="1">
      <c r="A6" s="1026"/>
      <c r="B6" s="750">
        <v>1</v>
      </c>
      <c r="C6" s="750">
        <v>3</v>
      </c>
      <c r="D6" s="750">
        <v>5</v>
      </c>
      <c r="E6" s="750">
        <v>7</v>
      </c>
      <c r="F6" s="750">
        <v>10</v>
      </c>
      <c r="G6" s="750">
        <v>15</v>
      </c>
      <c r="H6" s="750">
        <v>20</v>
      </c>
      <c r="I6" s="751">
        <v>25</v>
      </c>
      <c r="J6" s="1517"/>
    </row>
    <row r="7" spans="1:10" ht="13.5" thickBot="1">
      <c r="A7" s="752" t="s">
        <v>343</v>
      </c>
      <c r="B7" s="753"/>
      <c r="C7" s="753"/>
      <c r="D7" s="753"/>
      <c r="E7" s="753"/>
      <c r="F7" s="753"/>
      <c r="G7" s="753"/>
      <c r="H7" s="753"/>
      <c r="I7" s="753"/>
    </row>
    <row r="8" spans="1:10">
      <c r="A8" s="754" t="s">
        <v>344</v>
      </c>
      <c r="B8" s="753"/>
      <c r="C8" s="753"/>
      <c r="D8" s="753"/>
      <c r="E8" s="753"/>
      <c r="F8" s="753"/>
      <c r="G8" s="753"/>
      <c r="H8" s="753"/>
      <c r="I8" s="753"/>
    </row>
    <row r="9" spans="1:10">
      <c r="A9" s="743" t="s">
        <v>345</v>
      </c>
      <c r="B9" s="755">
        <v>47.8</v>
      </c>
      <c r="C9" s="755">
        <v>25.22</v>
      </c>
      <c r="D9" s="755">
        <v>19.059999999999999</v>
      </c>
      <c r="E9" s="755">
        <v>22.28</v>
      </c>
      <c r="F9" s="755">
        <v>14.75</v>
      </c>
      <c r="G9" s="755">
        <v>16.190000000000001</v>
      </c>
      <c r="H9" s="755">
        <v>17.899999999999999</v>
      </c>
      <c r="I9" s="755">
        <v>17.309999999999999</v>
      </c>
      <c r="J9" s="1517"/>
    </row>
    <row r="10" spans="1:10">
      <c r="A10" s="743" t="s">
        <v>346</v>
      </c>
      <c r="B10" s="755">
        <v>4.43</v>
      </c>
      <c r="C10" s="755">
        <v>3.15</v>
      </c>
      <c r="D10" s="755">
        <v>4.97</v>
      </c>
      <c r="E10" s="755">
        <v>4.8099999999999996</v>
      </c>
      <c r="F10" s="755">
        <v>5.89</v>
      </c>
      <c r="G10" s="755">
        <v>7.52</v>
      </c>
      <c r="H10" s="755">
        <v>9.42</v>
      </c>
      <c r="I10" s="755">
        <v>10.3</v>
      </c>
      <c r="J10" s="1517"/>
    </row>
    <row r="11" spans="1:10">
      <c r="A11" s="743" t="s">
        <v>347</v>
      </c>
      <c r="B11" s="755">
        <v>5.14</v>
      </c>
      <c r="C11" s="755">
        <v>4.95</v>
      </c>
      <c r="D11" s="755">
        <v>6.12</v>
      </c>
      <c r="E11" s="755">
        <v>6.68</v>
      </c>
      <c r="F11" s="755">
        <v>7.1</v>
      </c>
      <c r="G11" s="755">
        <v>8.85</v>
      </c>
      <c r="H11" s="755">
        <v>10.63</v>
      </c>
      <c r="I11" s="755">
        <v>11.17</v>
      </c>
      <c r="J11" s="1517"/>
    </row>
    <row r="12" spans="1:10">
      <c r="A12" s="743" t="s">
        <v>348</v>
      </c>
      <c r="B12" s="755">
        <v>4.91</v>
      </c>
      <c r="C12" s="755">
        <v>4.67</v>
      </c>
      <c r="D12" s="755">
        <v>6.07</v>
      </c>
      <c r="E12" s="755">
        <v>6.44</v>
      </c>
      <c r="F12" s="755">
        <v>6.85</v>
      </c>
      <c r="G12" s="755">
        <v>8.42</v>
      </c>
      <c r="H12" s="755">
        <v>10.16</v>
      </c>
      <c r="I12" s="755">
        <v>10.95</v>
      </c>
    </row>
    <row r="13" spans="1:10">
      <c r="A13" s="743" t="s">
        <v>349</v>
      </c>
      <c r="B13" s="755">
        <v>48.61</v>
      </c>
      <c r="C13" s="755">
        <v>30.26</v>
      </c>
      <c r="D13" s="755">
        <v>21.12</v>
      </c>
      <c r="E13" s="755">
        <v>21.8</v>
      </c>
      <c r="F13" s="755">
        <v>15.66</v>
      </c>
      <c r="G13" s="755">
        <v>17.8</v>
      </c>
      <c r="H13" s="755">
        <v>18.3</v>
      </c>
      <c r="I13" s="755">
        <v>18.52</v>
      </c>
      <c r="J13" s="1517"/>
    </row>
    <row r="14" spans="1:10">
      <c r="A14" s="756"/>
      <c r="B14" s="755"/>
      <c r="C14" s="755"/>
      <c r="D14" s="755"/>
      <c r="E14" s="755"/>
      <c r="F14" s="755"/>
      <c r="G14" s="755"/>
      <c r="H14" s="755"/>
      <c r="I14" s="755"/>
    </row>
    <row r="15" spans="1:10">
      <c r="A15" s="757" t="s">
        <v>350</v>
      </c>
      <c r="B15" s="755"/>
      <c r="C15" s="755"/>
      <c r="D15" s="755"/>
      <c r="E15" s="755"/>
      <c r="F15" s="755"/>
      <c r="G15" s="755"/>
      <c r="H15" s="755"/>
      <c r="I15" s="755"/>
    </row>
    <row r="16" spans="1:10">
      <c r="A16" s="743" t="s">
        <v>345</v>
      </c>
      <c r="B16" s="755">
        <v>47.8</v>
      </c>
      <c r="C16" s="755">
        <v>25.22</v>
      </c>
      <c r="D16" s="755">
        <v>19.059999999999999</v>
      </c>
      <c r="E16" s="755">
        <v>22.28</v>
      </c>
      <c r="F16" s="755">
        <v>14.75</v>
      </c>
      <c r="G16" s="755">
        <v>16.190000000000001</v>
      </c>
      <c r="H16" s="755">
        <v>17.899999999999999</v>
      </c>
      <c r="I16" s="755">
        <v>17.309999999999999</v>
      </c>
      <c r="J16" s="1517"/>
    </row>
    <row r="17" spans="1:10">
      <c r="A17" s="743" t="s">
        <v>346</v>
      </c>
      <c r="B17" s="755">
        <v>4.43</v>
      </c>
      <c r="C17" s="755">
        <v>3.15</v>
      </c>
      <c r="D17" s="755">
        <v>4.97</v>
      </c>
      <c r="E17" s="755">
        <v>4.8099999999999996</v>
      </c>
      <c r="F17" s="755">
        <v>5.89</v>
      </c>
      <c r="G17" s="755">
        <v>7.52</v>
      </c>
      <c r="H17" s="755">
        <v>9.42</v>
      </c>
      <c r="I17" s="755">
        <v>10.3</v>
      </c>
      <c r="J17" s="1517"/>
    </row>
    <row r="18" spans="1:10">
      <c r="A18" s="743" t="s">
        <v>347</v>
      </c>
      <c r="B18" s="755">
        <v>5.14</v>
      </c>
      <c r="C18" s="755">
        <v>4.95</v>
      </c>
      <c r="D18" s="755">
        <v>6.12</v>
      </c>
      <c r="E18" s="755">
        <v>6.68</v>
      </c>
      <c r="F18" s="755">
        <v>7.1</v>
      </c>
      <c r="G18" s="755">
        <v>8.85</v>
      </c>
      <c r="H18" s="755">
        <v>10.63</v>
      </c>
      <c r="I18" s="755">
        <v>11.17</v>
      </c>
      <c r="J18" s="1517"/>
    </row>
    <row r="19" spans="1:10">
      <c r="A19" s="743" t="s">
        <v>348</v>
      </c>
      <c r="B19" s="755">
        <v>4.91</v>
      </c>
      <c r="C19" s="755">
        <v>4.67</v>
      </c>
      <c r="D19" s="755">
        <v>6.07</v>
      </c>
      <c r="E19" s="755">
        <v>6.44</v>
      </c>
      <c r="F19" s="755">
        <v>6.85</v>
      </c>
      <c r="G19" s="755">
        <v>8.42</v>
      </c>
      <c r="H19" s="755">
        <v>10.16</v>
      </c>
      <c r="I19" s="755">
        <v>10.95</v>
      </c>
    </row>
    <row r="20" spans="1:10">
      <c r="A20" s="743" t="s">
        <v>349</v>
      </c>
      <c r="B20" s="755">
        <v>50.28</v>
      </c>
      <c r="C20" s="755">
        <v>32.450000000000003</v>
      </c>
      <c r="D20" s="755">
        <v>16.68</v>
      </c>
      <c r="E20" s="755">
        <v>15.08</v>
      </c>
      <c r="F20" s="755">
        <v>10.74</v>
      </c>
      <c r="G20" s="755">
        <v>15.2</v>
      </c>
      <c r="H20" s="755">
        <v>14.11</v>
      </c>
      <c r="I20" s="755">
        <v>13.86</v>
      </c>
      <c r="J20" s="1517"/>
    </row>
    <row r="21" spans="1:10">
      <c r="A21" s="743"/>
      <c r="B21" s="755"/>
      <c r="C21" s="755"/>
      <c r="D21" s="755"/>
      <c r="E21" s="755"/>
      <c r="F21" s="755"/>
      <c r="G21" s="755"/>
      <c r="H21" s="755"/>
      <c r="I21" s="755"/>
    </row>
    <row r="22" spans="1:10">
      <c r="A22" s="757" t="s">
        <v>351</v>
      </c>
      <c r="B22" s="755"/>
      <c r="C22" s="755"/>
      <c r="D22" s="755"/>
      <c r="E22" s="755"/>
      <c r="F22" s="755"/>
      <c r="G22" s="755"/>
      <c r="H22" s="755"/>
      <c r="I22" s="755"/>
    </row>
    <row r="23" spans="1:10">
      <c r="A23" s="743" t="s">
        <v>345</v>
      </c>
      <c r="B23" s="755">
        <v>47.8</v>
      </c>
      <c r="C23" s="755">
        <v>25.22</v>
      </c>
      <c r="D23" s="755">
        <v>19.059999999999999</v>
      </c>
      <c r="E23" s="755">
        <v>22.28</v>
      </c>
      <c r="F23" s="755">
        <v>14.75</v>
      </c>
      <c r="G23" s="755">
        <v>16.190000000000001</v>
      </c>
      <c r="H23" s="755">
        <v>17.899999999999999</v>
      </c>
      <c r="I23" s="755">
        <v>17.309999999999999</v>
      </c>
      <c r="J23" s="1517"/>
    </row>
    <row r="24" spans="1:10">
      <c r="A24" s="743" t="s">
        <v>346</v>
      </c>
      <c r="B24" s="755">
        <v>4.43</v>
      </c>
      <c r="C24" s="755">
        <v>3.15</v>
      </c>
      <c r="D24" s="755">
        <v>4.97</v>
      </c>
      <c r="E24" s="755">
        <v>4.8099999999999996</v>
      </c>
      <c r="F24" s="755">
        <v>5.89</v>
      </c>
      <c r="G24" s="755">
        <v>7.52</v>
      </c>
      <c r="H24" s="755">
        <v>9.42</v>
      </c>
      <c r="I24" s="755">
        <v>10.3</v>
      </c>
      <c r="J24" s="1517"/>
    </row>
    <row r="25" spans="1:10">
      <c r="A25" s="743" t="s">
        <v>347</v>
      </c>
      <c r="B25" s="755">
        <v>5.14</v>
      </c>
      <c r="C25" s="755">
        <v>4.95</v>
      </c>
      <c r="D25" s="755">
        <v>6.12</v>
      </c>
      <c r="E25" s="755">
        <v>6.68</v>
      </c>
      <c r="F25" s="755">
        <v>7.1</v>
      </c>
      <c r="G25" s="755">
        <v>8.85</v>
      </c>
      <c r="H25" s="755">
        <v>10.63</v>
      </c>
      <c r="I25" s="755">
        <v>11.17</v>
      </c>
      <c r="J25" s="1517"/>
    </row>
    <row r="26" spans="1:10">
      <c r="A26" s="743" t="s">
        <v>348</v>
      </c>
      <c r="B26" s="755">
        <v>4.91</v>
      </c>
      <c r="C26" s="755">
        <v>4.67</v>
      </c>
      <c r="D26" s="755">
        <v>6.07</v>
      </c>
      <c r="E26" s="755">
        <v>6.44</v>
      </c>
      <c r="F26" s="755">
        <v>6.85</v>
      </c>
      <c r="G26" s="755">
        <v>8.42</v>
      </c>
      <c r="H26" s="755">
        <v>10.16</v>
      </c>
      <c r="I26" s="755">
        <v>10.95</v>
      </c>
    </row>
    <row r="27" spans="1:10">
      <c r="A27" s="743" t="s">
        <v>349</v>
      </c>
      <c r="B27" s="755">
        <v>52.66</v>
      </c>
      <c r="C27" s="755">
        <v>36.409999999999997</v>
      </c>
      <c r="D27" s="755">
        <v>30.78</v>
      </c>
      <c r="E27" s="755">
        <v>31.86</v>
      </c>
      <c r="F27" s="755"/>
      <c r="G27" s="755"/>
      <c r="H27" s="755"/>
      <c r="I27" s="755"/>
    </row>
    <row r="28" spans="1:10">
      <c r="A28" s="743"/>
      <c r="B28" s="755"/>
      <c r="C28" s="755"/>
      <c r="D28" s="755"/>
      <c r="E28" s="755"/>
      <c r="F28" s="755"/>
      <c r="G28" s="755"/>
      <c r="H28" s="755"/>
      <c r="I28" s="755"/>
    </row>
    <row r="29" spans="1:10">
      <c r="A29" s="757" t="s">
        <v>352</v>
      </c>
      <c r="B29" s="755"/>
      <c r="C29" s="755"/>
      <c r="D29" s="755"/>
      <c r="E29" s="755"/>
      <c r="F29" s="755"/>
      <c r="G29" s="755"/>
      <c r="H29" s="755"/>
      <c r="I29" s="755"/>
    </row>
    <row r="30" spans="1:10">
      <c r="A30" s="743" t="s">
        <v>353</v>
      </c>
      <c r="B30" s="755">
        <v>46.62</v>
      </c>
      <c r="C30" s="755">
        <v>23.33</v>
      </c>
      <c r="D30" s="755">
        <v>18.03</v>
      </c>
      <c r="E30" s="755">
        <v>23.31</v>
      </c>
      <c r="F30" s="755">
        <v>14.62</v>
      </c>
      <c r="G30" s="755" t="s">
        <v>354</v>
      </c>
      <c r="H30" s="755" t="s">
        <v>354</v>
      </c>
      <c r="I30" s="755" t="s">
        <v>354</v>
      </c>
    </row>
    <row r="31" spans="1:10">
      <c r="A31" s="743" t="s">
        <v>346</v>
      </c>
      <c r="B31" s="755">
        <v>4.43</v>
      </c>
      <c r="C31" s="755">
        <v>3.15</v>
      </c>
      <c r="D31" s="755">
        <v>4.97</v>
      </c>
      <c r="E31" s="755">
        <v>4.8099999999999996</v>
      </c>
      <c r="F31" s="755">
        <v>5.89</v>
      </c>
      <c r="G31" s="755">
        <v>7.52</v>
      </c>
      <c r="H31" s="755">
        <v>9.42</v>
      </c>
      <c r="I31" s="755">
        <v>10.3</v>
      </c>
      <c r="J31" s="1517"/>
    </row>
    <row r="32" spans="1:10">
      <c r="A32" s="743" t="s">
        <v>347</v>
      </c>
      <c r="B32" s="755">
        <v>5.14</v>
      </c>
      <c r="C32" s="755">
        <v>4.95</v>
      </c>
      <c r="D32" s="755">
        <v>6.12</v>
      </c>
      <c r="E32" s="755">
        <v>6.68</v>
      </c>
      <c r="F32" s="755">
        <v>7.1</v>
      </c>
      <c r="G32" s="755">
        <v>8.85</v>
      </c>
      <c r="H32" s="755">
        <v>10.63</v>
      </c>
      <c r="I32" s="755">
        <v>11.17</v>
      </c>
      <c r="J32" s="1517"/>
    </row>
    <row r="33" spans="1:10">
      <c r="A33" s="743" t="s">
        <v>348</v>
      </c>
      <c r="B33" s="755">
        <v>4.91</v>
      </c>
      <c r="C33" s="755">
        <v>4.67</v>
      </c>
      <c r="D33" s="755">
        <v>6.07</v>
      </c>
      <c r="E33" s="755">
        <v>6.44</v>
      </c>
      <c r="F33" s="755">
        <v>6.85</v>
      </c>
      <c r="G33" s="755">
        <v>8.42</v>
      </c>
      <c r="H33" s="755">
        <v>10.16</v>
      </c>
      <c r="I33" s="755">
        <v>10.95</v>
      </c>
    </row>
    <row r="34" spans="1:10">
      <c r="A34" s="743" t="s">
        <v>349</v>
      </c>
      <c r="B34" s="755">
        <v>46.66</v>
      </c>
      <c r="C34" s="755">
        <v>23.25</v>
      </c>
      <c r="D34" s="755">
        <v>19.239999999999998</v>
      </c>
      <c r="E34" s="755">
        <v>21.45</v>
      </c>
      <c r="F34" s="755"/>
      <c r="G34" s="755"/>
      <c r="H34" s="755"/>
      <c r="I34" s="755"/>
    </row>
    <row r="35" spans="1:10">
      <c r="A35" s="743"/>
      <c r="B35" s="755"/>
      <c r="C35" s="755"/>
      <c r="D35" s="755"/>
      <c r="E35" s="755"/>
      <c r="F35" s="755"/>
      <c r="G35" s="755"/>
      <c r="H35" s="755"/>
      <c r="I35" s="755"/>
    </row>
    <row r="36" spans="1:10">
      <c r="A36" s="757" t="s">
        <v>355</v>
      </c>
      <c r="B36" s="755"/>
      <c r="C36" s="755"/>
      <c r="D36" s="755"/>
      <c r="E36" s="755"/>
      <c r="F36" s="755"/>
      <c r="G36" s="755"/>
      <c r="H36" s="755"/>
      <c r="I36" s="755"/>
    </row>
    <row r="37" spans="1:10">
      <c r="A37" s="743" t="s">
        <v>356</v>
      </c>
      <c r="B37" s="755">
        <v>53.33</v>
      </c>
      <c r="C37" s="755">
        <v>37.979999999999997</v>
      </c>
      <c r="D37" s="755">
        <v>29.33</v>
      </c>
      <c r="E37" s="755">
        <v>26.61</v>
      </c>
      <c r="F37" s="755" t="s">
        <v>354</v>
      </c>
      <c r="G37" s="755" t="s">
        <v>354</v>
      </c>
      <c r="H37" s="755" t="s">
        <v>354</v>
      </c>
      <c r="I37" s="755" t="s">
        <v>354</v>
      </c>
    </row>
    <row r="38" spans="1:10">
      <c r="A38" s="743" t="s">
        <v>346</v>
      </c>
      <c r="B38" s="755">
        <v>4.43</v>
      </c>
      <c r="C38" s="755">
        <v>3.15</v>
      </c>
      <c r="D38" s="755">
        <v>4.97</v>
      </c>
      <c r="E38" s="755">
        <v>4.8099999999999996</v>
      </c>
      <c r="F38" s="755">
        <v>5.89</v>
      </c>
      <c r="G38" s="755">
        <v>7.52</v>
      </c>
      <c r="H38" s="755">
        <v>9.42</v>
      </c>
      <c r="I38" s="755">
        <v>10.3</v>
      </c>
      <c r="J38" s="1517"/>
    </row>
    <row r="39" spans="1:10">
      <c r="A39" s="743" t="s">
        <v>347</v>
      </c>
      <c r="B39" s="755">
        <v>5.14</v>
      </c>
      <c r="C39" s="755">
        <v>4.95</v>
      </c>
      <c r="D39" s="755">
        <v>6.12</v>
      </c>
      <c r="E39" s="755">
        <v>6.68</v>
      </c>
      <c r="F39" s="755">
        <v>7.1</v>
      </c>
      <c r="G39" s="755">
        <v>8.85</v>
      </c>
      <c r="H39" s="755">
        <v>10.63</v>
      </c>
      <c r="I39" s="755">
        <v>11.17</v>
      </c>
      <c r="J39" s="1517"/>
    </row>
    <row r="40" spans="1:10">
      <c r="A40" s="743" t="s">
        <v>348</v>
      </c>
      <c r="B40" s="755">
        <v>4.91</v>
      </c>
      <c r="C40" s="755">
        <v>4.67</v>
      </c>
      <c r="D40" s="755">
        <v>6.07</v>
      </c>
      <c r="E40" s="755">
        <v>6.44</v>
      </c>
      <c r="F40" s="755">
        <v>6.85</v>
      </c>
      <c r="G40" s="755">
        <v>8.42</v>
      </c>
      <c r="H40" s="755">
        <v>10.16</v>
      </c>
      <c r="I40" s="755">
        <v>10.95</v>
      </c>
    </row>
    <row r="41" spans="1:10">
      <c r="A41" s="743" t="s">
        <v>349</v>
      </c>
      <c r="B41" s="755">
        <v>56.51</v>
      </c>
      <c r="C41" s="755">
        <v>42.58</v>
      </c>
      <c r="D41" s="755">
        <v>26.22</v>
      </c>
      <c r="E41" s="755">
        <v>13.54</v>
      </c>
      <c r="F41" s="755">
        <v>18</v>
      </c>
      <c r="G41" s="755"/>
      <c r="H41" s="755"/>
      <c r="I41" s="755"/>
    </row>
    <row r="42" spans="1:10">
      <c r="A42" s="743"/>
      <c r="B42" s="755"/>
      <c r="C42" s="755"/>
      <c r="D42" s="755"/>
      <c r="E42" s="755"/>
      <c r="F42" s="755"/>
      <c r="G42" s="755"/>
      <c r="H42" s="755"/>
      <c r="I42" s="755"/>
    </row>
    <row r="43" spans="1:10">
      <c r="A43" s="757" t="s">
        <v>357</v>
      </c>
      <c r="B43" s="755"/>
      <c r="C43" s="755"/>
      <c r="D43" s="755"/>
      <c r="E43" s="755"/>
      <c r="F43" s="755"/>
      <c r="G43" s="755"/>
      <c r="H43" s="755"/>
      <c r="I43" s="755"/>
    </row>
    <row r="44" spans="1:10">
      <c r="A44" s="743" t="s">
        <v>346</v>
      </c>
      <c r="B44" s="755">
        <v>4.43</v>
      </c>
      <c r="C44" s="755">
        <v>3.15</v>
      </c>
      <c r="D44" s="755">
        <v>4.97</v>
      </c>
      <c r="E44" s="755">
        <v>4.8099999999999996</v>
      </c>
      <c r="F44" s="755">
        <v>5.89</v>
      </c>
      <c r="G44" s="755">
        <v>7.52</v>
      </c>
      <c r="H44" s="755">
        <v>9.42</v>
      </c>
      <c r="I44" s="755">
        <v>10.3</v>
      </c>
      <c r="J44" s="1517"/>
    </row>
    <row r="45" spans="1:10">
      <c r="A45" s="743" t="s">
        <v>347</v>
      </c>
      <c r="B45" s="755">
        <v>5.14</v>
      </c>
      <c r="C45" s="755">
        <v>4.95</v>
      </c>
      <c r="D45" s="755">
        <v>6.12</v>
      </c>
      <c r="E45" s="755">
        <v>6.68</v>
      </c>
      <c r="F45" s="755">
        <v>7.1</v>
      </c>
      <c r="G45" s="755">
        <v>8.85</v>
      </c>
      <c r="H45" s="755">
        <v>10.63</v>
      </c>
      <c r="I45" s="755">
        <v>11.17</v>
      </c>
      <c r="J45" s="1517"/>
    </row>
    <row r="46" spans="1:10">
      <c r="A46" s="743" t="s">
        <v>348</v>
      </c>
      <c r="B46" s="755">
        <v>4.91</v>
      </c>
      <c r="C46" s="755">
        <v>4.67</v>
      </c>
      <c r="D46" s="755">
        <v>6.07</v>
      </c>
      <c r="E46" s="755">
        <v>6.44</v>
      </c>
      <c r="F46" s="755">
        <v>6.85</v>
      </c>
      <c r="G46" s="755">
        <v>8.42</v>
      </c>
      <c r="H46" s="755">
        <v>10.16</v>
      </c>
      <c r="I46" s="755">
        <v>10.95</v>
      </c>
    </row>
    <row r="48" spans="1:10">
      <c r="A48" s="757" t="s">
        <v>358</v>
      </c>
      <c r="B48" s="755"/>
      <c r="C48" s="755"/>
      <c r="D48" s="755"/>
      <c r="E48" s="755"/>
      <c r="F48" s="755"/>
      <c r="G48" s="755"/>
      <c r="H48" s="755"/>
      <c r="I48" s="755"/>
    </row>
    <row r="49" spans="1:10">
      <c r="A49" s="743" t="s">
        <v>359</v>
      </c>
      <c r="B49" s="755">
        <v>42.43</v>
      </c>
      <c r="C49" s="755">
        <v>15.62</v>
      </c>
      <c r="D49" s="755">
        <v>26.06</v>
      </c>
      <c r="E49" s="755">
        <v>32.28</v>
      </c>
      <c r="F49" s="755">
        <v>19.760000000000002</v>
      </c>
      <c r="G49" s="755">
        <v>17.34</v>
      </c>
      <c r="H49" s="755">
        <v>18.420000000000002</v>
      </c>
      <c r="I49" s="755">
        <v>17.45</v>
      </c>
      <c r="J49" s="1517"/>
    </row>
    <row r="50" spans="1:10">
      <c r="A50" s="743" t="s">
        <v>346</v>
      </c>
      <c r="B50" s="755">
        <v>4.43</v>
      </c>
      <c r="C50" s="755">
        <v>3.15</v>
      </c>
      <c r="D50" s="755">
        <v>4.97</v>
      </c>
      <c r="E50" s="755">
        <v>4.8099999999999996</v>
      </c>
      <c r="F50" s="755">
        <v>5.89</v>
      </c>
      <c r="G50" s="755">
        <v>7.52</v>
      </c>
      <c r="H50" s="755">
        <v>9.42</v>
      </c>
      <c r="I50" s="755">
        <v>10.3</v>
      </c>
      <c r="J50" s="1517"/>
    </row>
    <row r="51" spans="1:10">
      <c r="A51" s="743" t="s">
        <v>347</v>
      </c>
      <c r="B51" s="755">
        <v>5.14</v>
      </c>
      <c r="C51" s="755">
        <v>4.95</v>
      </c>
      <c r="D51" s="755">
        <v>6.12</v>
      </c>
      <c r="E51" s="755">
        <v>6.68</v>
      </c>
      <c r="F51" s="755">
        <v>7.1</v>
      </c>
      <c r="G51" s="755">
        <v>8.85</v>
      </c>
      <c r="H51" s="755">
        <v>10.63</v>
      </c>
      <c r="I51" s="755">
        <v>11.17</v>
      </c>
      <c r="J51" s="1517"/>
    </row>
    <row r="52" spans="1:10">
      <c r="A52" s="743" t="s">
        <v>348</v>
      </c>
      <c r="B52" s="755">
        <v>4.91</v>
      </c>
      <c r="C52" s="755">
        <v>4.67</v>
      </c>
      <c r="D52" s="755">
        <v>6.07</v>
      </c>
      <c r="E52" s="755">
        <v>6.44</v>
      </c>
      <c r="F52" s="755">
        <v>6.85</v>
      </c>
      <c r="G52" s="755">
        <v>8.42</v>
      </c>
      <c r="H52" s="755">
        <v>10.16</v>
      </c>
      <c r="I52" s="755">
        <v>10.95</v>
      </c>
    </row>
    <row r="53" spans="1:10">
      <c r="A53" s="743" t="s">
        <v>349</v>
      </c>
      <c r="B53" s="755">
        <v>40</v>
      </c>
      <c r="C53" s="755">
        <v>13.01</v>
      </c>
      <c r="D53" s="755">
        <v>27.7</v>
      </c>
      <c r="E53" s="755">
        <v>32.03</v>
      </c>
      <c r="F53" s="755">
        <v>21.73</v>
      </c>
      <c r="G53" s="755">
        <v>17.28</v>
      </c>
      <c r="H53" s="755">
        <v>10.46</v>
      </c>
      <c r="I53" s="755"/>
    </row>
    <row r="54" spans="1:10">
      <c r="A54" s="743"/>
      <c r="B54" s="755"/>
      <c r="C54" s="755"/>
      <c r="D54" s="755"/>
      <c r="E54" s="755"/>
      <c r="F54" s="755"/>
      <c r="G54" s="755"/>
      <c r="H54" s="755"/>
      <c r="I54" s="755"/>
    </row>
    <row r="55" spans="1:10">
      <c r="A55" s="757" t="s">
        <v>360</v>
      </c>
      <c r="B55" s="755"/>
      <c r="C55" s="755"/>
      <c r="D55" s="755"/>
      <c r="E55" s="755"/>
      <c r="F55" s="755"/>
      <c r="G55" s="755"/>
      <c r="H55" s="755"/>
      <c r="I55" s="755"/>
    </row>
    <row r="56" spans="1:10">
      <c r="A56" s="743" t="s">
        <v>361</v>
      </c>
      <c r="B56" s="755">
        <v>56.29</v>
      </c>
      <c r="C56" s="755">
        <v>34.71</v>
      </c>
      <c r="D56" s="755">
        <v>13.33</v>
      </c>
      <c r="E56" s="755">
        <v>16.93</v>
      </c>
      <c r="F56" s="755">
        <v>10.41</v>
      </c>
      <c r="G56" s="755">
        <v>14.43</v>
      </c>
      <c r="H56" s="755">
        <v>16.78</v>
      </c>
      <c r="I56" s="755">
        <v>16.11</v>
      </c>
      <c r="J56" s="1517"/>
    </row>
    <row r="57" spans="1:10">
      <c r="A57" s="743" t="s">
        <v>346</v>
      </c>
      <c r="B57" s="755">
        <v>4.43</v>
      </c>
      <c r="C57" s="755">
        <v>3.15</v>
      </c>
      <c r="D57" s="755">
        <v>4.97</v>
      </c>
      <c r="E57" s="755">
        <v>4.8099999999999996</v>
      </c>
      <c r="F57" s="755">
        <v>5.89</v>
      </c>
      <c r="G57" s="755">
        <v>7.52</v>
      </c>
      <c r="H57" s="755">
        <v>9.42</v>
      </c>
      <c r="I57" s="755">
        <v>10.3</v>
      </c>
      <c r="J57" s="1517"/>
    </row>
    <row r="58" spans="1:10">
      <c r="A58" s="743" t="s">
        <v>347</v>
      </c>
      <c r="B58" s="755">
        <v>5.14</v>
      </c>
      <c r="C58" s="755">
        <v>4.95</v>
      </c>
      <c r="D58" s="755">
        <v>6.12</v>
      </c>
      <c r="E58" s="755">
        <v>6.68</v>
      </c>
      <c r="F58" s="755">
        <v>7.1</v>
      </c>
      <c r="G58" s="755">
        <v>8.85</v>
      </c>
      <c r="H58" s="755">
        <v>10.63</v>
      </c>
      <c r="I58" s="755">
        <v>11.17</v>
      </c>
      <c r="J58" s="1517"/>
    </row>
    <row r="59" spans="1:10">
      <c r="A59" s="743" t="s">
        <v>348</v>
      </c>
      <c r="B59" s="755">
        <v>4.91</v>
      </c>
      <c r="C59" s="755">
        <v>4.67</v>
      </c>
      <c r="D59" s="755">
        <v>6.07</v>
      </c>
      <c r="E59" s="755">
        <v>6.44</v>
      </c>
      <c r="F59" s="755">
        <v>6.85</v>
      </c>
      <c r="G59" s="755">
        <v>8.42</v>
      </c>
      <c r="H59" s="755">
        <v>10.16</v>
      </c>
      <c r="I59" s="755">
        <v>10.95</v>
      </c>
    </row>
    <row r="60" spans="1:10">
      <c r="A60" s="743" t="s">
        <v>349</v>
      </c>
      <c r="B60" s="755">
        <v>55.81</v>
      </c>
      <c r="C60" s="755">
        <v>37.53</v>
      </c>
      <c r="D60" s="755">
        <v>23.72</v>
      </c>
      <c r="E60" s="755">
        <v>23.25</v>
      </c>
      <c r="F60" s="755">
        <v>11.96</v>
      </c>
      <c r="G60" s="755"/>
      <c r="H60" s="755"/>
      <c r="I60" s="755"/>
    </row>
    <row r="61" spans="1:10">
      <c r="A61" s="743"/>
      <c r="B61" s="755"/>
      <c r="C61" s="755"/>
      <c r="D61" s="755"/>
      <c r="E61" s="755"/>
      <c r="F61" s="755"/>
      <c r="G61" s="755"/>
      <c r="H61" s="755"/>
      <c r="I61" s="755"/>
    </row>
    <row r="62" spans="1:10">
      <c r="A62" s="757" t="s">
        <v>362</v>
      </c>
      <c r="B62" s="755"/>
      <c r="C62" s="755"/>
      <c r="D62" s="755"/>
      <c r="E62" s="755"/>
      <c r="F62" s="755"/>
      <c r="G62" s="755"/>
      <c r="H62" s="755"/>
      <c r="I62" s="755"/>
    </row>
    <row r="63" spans="1:10">
      <c r="A63" s="743" t="s">
        <v>363</v>
      </c>
      <c r="B63" s="755">
        <v>51.26</v>
      </c>
      <c r="C63" s="755">
        <v>33.18</v>
      </c>
      <c r="D63" s="755">
        <v>13.84</v>
      </c>
      <c r="E63" s="755">
        <v>16.059999999999999</v>
      </c>
      <c r="F63" s="755">
        <v>11.59</v>
      </c>
      <c r="G63" s="755">
        <v>15.34</v>
      </c>
      <c r="H63" s="755">
        <v>16.97</v>
      </c>
      <c r="I63" s="755">
        <v>16.8</v>
      </c>
      <c r="J63" s="1517"/>
    </row>
    <row r="64" spans="1:10">
      <c r="A64" s="743" t="s">
        <v>346</v>
      </c>
      <c r="B64" s="755">
        <v>4.43</v>
      </c>
      <c r="C64" s="755">
        <v>3.15</v>
      </c>
      <c r="D64" s="755">
        <v>4.97</v>
      </c>
      <c r="E64" s="755">
        <v>4.8099999999999996</v>
      </c>
      <c r="F64" s="755">
        <v>5.89</v>
      </c>
      <c r="G64" s="755">
        <v>7.52</v>
      </c>
      <c r="H64" s="755">
        <v>9.42</v>
      </c>
      <c r="I64" s="755">
        <v>10.3</v>
      </c>
      <c r="J64" s="1517"/>
    </row>
    <row r="65" spans="1:10">
      <c r="A65" s="743" t="s">
        <v>347</v>
      </c>
      <c r="B65" s="755">
        <v>5.14</v>
      </c>
      <c r="C65" s="755">
        <v>4.95</v>
      </c>
      <c r="D65" s="755">
        <v>6.12</v>
      </c>
      <c r="E65" s="755">
        <v>6.68</v>
      </c>
      <c r="F65" s="755">
        <v>7.1</v>
      </c>
      <c r="G65" s="755">
        <v>8.85</v>
      </c>
      <c r="H65" s="755">
        <v>10.63</v>
      </c>
      <c r="I65" s="755">
        <v>11.17</v>
      </c>
      <c r="J65" s="1517"/>
    </row>
    <row r="66" spans="1:10">
      <c r="A66" s="743" t="s">
        <v>348</v>
      </c>
      <c r="B66" s="755">
        <v>4.91</v>
      </c>
      <c r="C66" s="755">
        <v>4.67</v>
      </c>
      <c r="D66" s="755">
        <v>6.07</v>
      </c>
      <c r="E66" s="755">
        <v>6.44</v>
      </c>
      <c r="F66" s="755">
        <v>6.85</v>
      </c>
      <c r="G66" s="755">
        <v>8.42</v>
      </c>
      <c r="H66" s="755">
        <v>10.16</v>
      </c>
      <c r="I66" s="755">
        <v>10.95</v>
      </c>
    </row>
    <row r="67" spans="1:10">
      <c r="A67" s="743" t="s">
        <v>349</v>
      </c>
      <c r="B67" s="755">
        <v>47.42</v>
      </c>
      <c r="C67" s="755">
        <v>33.44</v>
      </c>
      <c r="D67" s="755">
        <v>13.96</v>
      </c>
      <c r="E67" s="755">
        <v>16.170000000000002</v>
      </c>
      <c r="F67" s="755">
        <v>13.63</v>
      </c>
      <c r="G67" s="755">
        <v>18.010000000000002</v>
      </c>
      <c r="H67" s="755"/>
      <c r="I67" s="755"/>
    </row>
    <row r="68" spans="1:10">
      <c r="A68" s="743"/>
      <c r="B68" s="755"/>
      <c r="C68" s="755"/>
      <c r="D68" s="755"/>
      <c r="E68" s="755"/>
      <c r="F68" s="755"/>
      <c r="G68" s="755"/>
      <c r="H68" s="755"/>
      <c r="I68" s="755"/>
    </row>
    <row r="69" spans="1:10">
      <c r="A69" s="754" t="s">
        <v>364</v>
      </c>
      <c r="B69" s="755"/>
      <c r="C69" s="755"/>
      <c r="D69" s="755"/>
      <c r="E69" s="755"/>
      <c r="F69" s="755"/>
      <c r="G69" s="755"/>
      <c r="H69" s="755"/>
      <c r="I69" s="755"/>
    </row>
    <row r="70" spans="1:10">
      <c r="A70" s="743" t="s">
        <v>365</v>
      </c>
      <c r="B70" s="755">
        <v>44.09</v>
      </c>
      <c r="C70" s="755">
        <v>30.92</v>
      </c>
      <c r="D70" s="755">
        <v>14.5</v>
      </c>
      <c r="E70" s="755">
        <v>15.29</v>
      </c>
      <c r="F70" s="755">
        <v>15.29</v>
      </c>
      <c r="G70" s="755">
        <v>19.45</v>
      </c>
      <c r="H70" s="755">
        <v>18.53</v>
      </c>
      <c r="I70" s="755">
        <v>19.87</v>
      </c>
      <c r="J70" s="1517"/>
    </row>
    <row r="71" spans="1:10">
      <c r="A71" s="743" t="s">
        <v>346</v>
      </c>
      <c r="B71" s="755">
        <v>4.43</v>
      </c>
      <c r="C71" s="755">
        <v>3.15</v>
      </c>
      <c r="D71" s="755">
        <v>4.97</v>
      </c>
      <c r="E71" s="755">
        <v>4.8099999999999996</v>
      </c>
      <c r="F71" s="755">
        <v>5.89</v>
      </c>
      <c r="G71" s="755">
        <v>7.52</v>
      </c>
      <c r="H71" s="755">
        <v>9.42</v>
      </c>
      <c r="I71" s="755">
        <v>10.3</v>
      </c>
      <c r="J71" s="1517"/>
    </row>
    <row r="72" spans="1:10">
      <c r="A72" s="743" t="s">
        <v>347</v>
      </c>
      <c r="B72" s="755">
        <v>5.14</v>
      </c>
      <c r="C72" s="755">
        <v>4.95</v>
      </c>
      <c r="D72" s="755">
        <v>6.12</v>
      </c>
      <c r="E72" s="755">
        <v>6.68</v>
      </c>
      <c r="F72" s="755">
        <v>7.1</v>
      </c>
      <c r="G72" s="755">
        <v>8.85</v>
      </c>
      <c r="H72" s="755">
        <v>10.63</v>
      </c>
      <c r="I72" s="755">
        <v>11.17</v>
      </c>
      <c r="J72" s="1517"/>
    </row>
    <row r="73" spans="1:10">
      <c r="A73" s="743" t="s">
        <v>348</v>
      </c>
      <c r="B73" s="755">
        <v>4.91</v>
      </c>
      <c r="C73" s="755">
        <v>4.67</v>
      </c>
      <c r="D73" s="755">
        <v>6.07</v>
      </c>
      <c r="E73" s="755">
        <v>6.44</v>
      </c>
      <c r="F73" s="755">
        <v>6.85</v>
      </c>
      <c r="G73" s="755">
        <v>8.42</v>
      </c>
      <c r="H73" s="755">
        <v>10.16</v>
      </c>
      <c r="I73" s="755">
        <v>10.95</v>
      </c>
    </row>
    <row r="74" spans="1:10">
      <c r="A74" s="743" t="s">
        <v>349</v>
      </c>
      <c r="B74" s="755">
        <v>42.96</v>
      </c>
      <c r="C74" s="755">
        <v>30.2</v>
      </c>
      <c r="D74" s="755">
        <v>15.58</v>
      </c>
      <c r="E74" s="755">
        <v>15.53</v>
      </c>
      <c r="F74" s="755">
        <v>13.48</v>
      </c>
      <c r="G74" s="755"/>
      <c r="H74" s="755"/>
      <c r="I74" s="755"/>
    </row>
    <row r="75" spans="1:10">
      <c r="A75" s="743"/>
      <c r="B75" s="755"/>
      <c r="C75" s="755"/>
      <c r="D75" s="755"/>
      <c r="E75" s="755"/>
      <c r="F75" s="755"/>
      <c r="G75" s="755"/>
      <c r="H75" s="755"/>
      <c r="I75" s="755"/>
    </row>
    <row r="76" spans="1:10" s="738" customFormat="1">
      <c r="A76" s="754" t="s">
        <v>366</v>
      </c>
      <c r="B76" s="753"/>
      <c r="C76" s="753"/>
      <c r="D76" s="753"/>
      <c r="E76" s="753"/>
      <c r="F76" s="753"/>
      <c r="G76" s="753"/>
      <c r="H76" s="753"/>
      <c r="I76" s="753"/>
      <c r="J76" s="744"/>
    </row>
    <row r="77" spans="1:10">
      <c r="A77" s="743" t="s">
        <v>346</v>
      </c>
      <c r="B77" s="755">
        <v>4.43</v>
      </c>
      <c r="C77" s="755">
        <v>3.15</v>
      </c>
      <c r="D77" s="755">
        <v>4.97</v>
      </c>
      <c r="E77" s="755">
        <v>4.8099999999999996</v>
      </c>
      <c r="F77" s="755">
        <v>5.89</v>
      </c>
      <c r="G77" s="755">
        <v>7.52</v>
      </c>
      <c r="H77" s="755">
        <v>9.42</v>
      </c>
      <c r="I77" s="755">
        <v>10.3</v>
      </c>
      <c r="J77" s="1517"/>
    </row>
    <row r="78" spans="1:10">
      <c r="A78" s="743" t="s">
        <v>347</v>
      </c>
      <c r="B78" s="755">
        <v>5.14</v>
      </c>
      <c r="C78" s="755">
        <v>4.95</v>
      </c>
      <c r="D78" s="755">
        <v>6.12</v>
      </c>
      <c r="E78" s="755">
        <v>6.68</v>
      </c>
      <c r="F78" s="755">
        <v>7.1</v>
      </c>
      <c r="G78" s="755">
        <v>8.85</v>
      </c>
      <c r="H78" s="755">
        <v>10.63</v>
      </c>
      <c r="I78" s="755">
        <v>11.17</v>
      </c>
      <c r="J78" s="1517"/>
    </row>
    <row r="79" spans="1:10">
      <c r="A79" s="743" t="s">
        <v>348</v>
      </c>
      <c r="B79" s="755">
        <v>4.91</v>
      </c>
      <c r="C79" s="755">
        <v>4.67</v>
      </c>
      <c r="D79" s="755">
        <v>6.07</v>
      </c>
      <c r="E79" s="755">
        <v>6.44</v>
      </c>
      <c r="F79" s="755">
        <v>6.85</v>
      </c>
      <c r="G79" s="755">
        <v>8.42</v>
      </c>
      <c r="H79" s="755">
        <v>10.16</v>
      </c>
      <c r="I79" s="755">
        <v>10.95</v>
      </c>
    </row>
    <row r="80" spans="1:10" s="738" customFormat="1">
      <c r="A80" s="743" t="s">
        <v>349</v>
      </c>
      <c r="B80" s="755">
        <v>21.21</v>
      </c>
      <c r="C80" s="755">
        <v>17.440000000000001</v>
      </c>
      <c r="D80" s="755">
        <v>16.43</v>
      </c>
      <c r="E80" s="755"/>
      <c r="F80" s="755"/>
      <c r="G80" s="755"/>
      <c r="H80" s="755"/>
      <c r="I80" s="755"/>
      <c r="J80" s="744"/>
    </row>
    <row r="81" spans="1:10" s="738" customFormat="1">
      <c r="A81" s="743"/>
      <c r="B81" s="755"/>
      <c r="C81" s="755"/>
      <c r="D81" s="755"/>
      <c r="E81" s="755"/>
      <c r="F81" s="755"/>
      <c r="G81" s="755"/>
      <c r="H81" s="755"/>
      <c r="I81" s="755"/>
      <c r="J81" s="744"/>
    </row>
    <row r="82" spans="1:10" s="738" customFormat="1">
      <c r="A82" s="754" t="s">
        <v>367</v>
      </c>
      <c r="B82" s="753"/>
      <c r="C82" s="753"/>
      <c r="D82" s="753"/>
      <c r="E82" s="753"/>
      <c r="F82" s="753"/>
      <c r="G82" s="753"/>
      <c r="H82" s="753"/>
      <c r="I82" s="753"/>
      <c r="J82" s="744"/>
    </row>
    <row r="83" spans="1:10">
      <c r="A83" s="743" t="s">
        <v>346</v>
      </c>
      <c r="B83" s="755">
        <v>4.43</v>
      </c>
      <c r="C83" s="755">
        <v>3.15</v>
      </c>
      <c r="D83" s="755">
        <v>4.97</v>
      </c>
      <c r="E83" s="755">
        <v>4.8099999999999996</v>
      </c>
      <c r="F83" s="755">
        <v>5.89</v>
      </c>
      <c r="G83" s="755">
        <v>7.52</v>
      </c>
      <c r="H83" s="755">
        <v>9.42</v>
      </c>
      <c r="I83" s="755">
        <v>10.3</v>
      </c>
      <c r="J83" s="1517"/>
    </row>
    <row r="84" spans="1:10">
      <c r="A84" s="743" t="s">
        <v>347</v>
      </c>
      <c r="B84" s="755">
        <v>5.14</v>
      </c>
      <c r="C84" s="755">
        <v>4.95</v>
      </c>
      <c r="D84" s="755">
        <v>6.12</v>
      </c>
      <c r="E84" s="755">
        <v>6.68</v>
      </c>
      <c r="F84" s="755">
        <v>7.1</v>
      </c>
      <c r="G84" s="755">
        <v>8.85</v>
      </c>
      <c r="H84" s="755">
        <v>10.63</v>
      </c>
      <c r="I84" s="755">
        <v>11.17</v>
      </c>
      <c r="J84" s="1517"/>
    </row>
    <row r="85" spans="1:10">
      <c r="A85" s="743" t="s">
        <v>348</v>
      </c>
      <c r="B85" s="755">
        <v>4.91</v>
      </c>
      <c r="C85" s="755">
        <v>4.67</v>
      </c>
      <c r="D85" s="755">
        <v>6.07</v>
      </c>
      <c r="E85" s="755">
        <v>6.44</v>
      </c>
      <c r="F85" s="755">
        <v>6.85</v>
      </c>
      <c r="G85" s="755">
        <v>8.42</v>
      </c>
      <c r="H85" s="755">
        <v>10.16</v>
      </c>
      <c r="I85" s="755">
        <v>10.95</v>
      </c>
    </row>
    <row r="86" spans="1:10" s="738" customFormat="1">
      <c r="A86" s="743" t="s">
        <v>349</v>
      </c>
      <c r="B86" s="755">
        <v>35.11</v>
      </c>
      <c r="C86" s="755">
        <v>22.3</v>
      </c>
      <c r="D86" s="755">
        <v>17.72</v>
      </c>
      <c r="E86" s="755">
        <v>18.32</v>
      </c>
      <c r="F86" s="755">
        <v>15.25</v>
      </c>
      <c r="G86" s="755"/>
      <c r="H86" s="755"/>
      <c r="I86" s="755"/>
      <c r="J86" s="744"/>
    </row>
    <row r="87" spans="1:10" s="738" customFormat="1">
      <c r="A87" s="743"/>
      <c r="B87" s="755"/>
      <c r="C87" s="755"/>
      <c r="D87" s="755"/>
      <c r="E87" s="755"/>
      <c r="F87" s="755"/>
      <c r="G87" s="755"/>
      <c r="H87" s="755"/>
      <c r="I87" s="755"/>
      <c r="J87" s="744"/>
    </row>
    <row r="88" spans="1:10" s="738" customFormat="1">
      <c r="A88" s="754" t="s">
        <v>368</v>
      </c>
      <c r="B88" s="753"/>
      <c r="C88" s="753"/>
      <c r="D88" s="753"/>
      <c r="E88" s="753"/>
      <c r="F88" s="753"/>
      <c r="G88" s="753"/>
      <c r="H88" s="753"/>
      <c r="I88" s="753"/>
      <c r="J88" s="744"/>
    </row>
    <row r="89" spans="1:10">
      <c r="A89" s="743" t="s">
        <v>346</v>
      </c>
      <c r="B89" s="755">
        <v>4.43</v>
      </c>
      <c r="C89" s="755">
        <v>3.15</v>
      </c>
      <c r="D89" s="755">
        <v>4.97</v>
      </c>
      <c r="E89" s="755">
        <v>4.8099999999999996</v>
      </c>
      <c r="F89" s="755">
        <v>5.89</v>
      </c>
      <c r="G89" s="755">
        <v>7.52</v>
      </c>
      <c r="H89" s="755">
        <v>9.42</v>
      </c>
      <c r="I89" s="755">
        <v>10.3</v>
      </c>
      <c r="J89" s="1517"/>
    </row>
    <row r="90" spans="1:10">
      <c r="A90" s="743" t="s">
        <v>347</v>
      </c>
      <c r="B90" s="755">
        <v>5.14</v>
      </c>
      <c r="C90" s="755">
        <v>4.95</v>
      </c>
      <c r="D90" s="755">
        <v>6.12</v>
      </c>
      <c r="E90" s="755">
        <v>6.68</v>
      </c>
      <c r="F90" s="755">
        <v>7.1</v>
      </c>
      <c r="G90" s="755">
        <v>8.85</v>
      </c>
      <c r="H90" s="755">
        <v>10.63</v>
      </c>
      <c r="I90" s="755">
        <v>11.17</v>
      </c>
      <c r="J90" s="1517"/>
    </row>
    <row r="91" spans="1:10">
      <c r="A91" s="743" t="s">
        <v>348</v>
      </c>
      <c r="B91" s="755">
        <v>4.91</v>
      </c>
      <c r="C91" s="755">
        <v>4.67</v>
      </c>
      <c r="D91" s="755">
        <v>6.07</v>
      </c>
      <c r="E91" s="755">
        <v>6.44</v>
      </c>
      <c r="F91" s="755">
        <v>6.85</v>
      </c>
      <c r="G91" s="755">
        <v>8.42</v>
      </c>
      <c r="H91" s="755">
        <v>10.16</v>
      </c>
      <c r="I91" s="755">
        <v>10.95</v>
      </c>
    </row>
    <row r="92" spans="1:10" s="738" customFormat="1">
      <c r="A92" s="743" t="s">
        <v>349</v>
      </c>
      <c r="B92" s="755">
        <v>35.33</v>
      </c>
      <c r="C92" s="755">
        <v>23.17</v>
      </c>
      <c r="D92" s="755">
        <v>15.51</v>
      </c>
      <c r="E92" s="755">
        <v>16.21</v>
      </c>
      <c r="F92" s="755"/>
      <c r="G92" s="755"/>
      <c r="H92" s="755"/>
      <c r="I92" s="755"/>
      <c r="J92" s="744"/>
    </row>
    <row r="93" spans="1:10" s="738" customFormat="1">
      <c r="A93" s="743"/>
      <c r="B93" s="755"/>
      <c r="C93" s="755"/>
      <c r="D93" s="755"/>
      <c r="E93" s="755"/>
      <c r="F93" s="755"/>
      <c r="G93" s="755"/>
      <c r="H93" s="755"/>
      <c r="I93" s="755"/>
      <c r="J93" s="744"/>
    </row>
    <row r="94" spans="1:10" s="738" customFormat="1">
      <c r="A94" s="754" t="s">
        <v>369</v>
      </c>
      <c r="B94" s="753"/>
      <c r="C94" s="753"/>
      <c r="D94" s="753"/>
      <c r="E94" s="753"/>
      <c r="F94" s="753"/>
      <c r="G94" s="753"/>
      <c r="H94" s="753"/>
      <c r="I94" s="753"/>
      <c r="J94" s="744"/>
    </row>
    <row r="95" spans="1:10">
      <c r="A95" s="743" t="s">
        <v>346</v>
      </c>
      <c r="B95" s="755">
        <v>4.43</v>
      </c>
      <c r="C95" s="755">
        <v>3.15</v>
      </c>
      <c r="D95" s="755">
        <v>4.97</v>
      </c>
      <c r="E95" s="755">
        <v>4.8099999999999996</v>
      </c>
      <c r="F95" s="755">
        <v>5.89</v>
      </c>
      <c r="G95" s="755">
        <v>7.52</v>
      </c>
      <c r="H95" s="755">
        <v>9.42</v>
      </c>
      <c r="I95" s="755">
        <v>10.3</v>
      </c>
      <c r="J95" s="1517"/>
    </row>
    <row r="96" spans="1:10">
      <c r="A96" s="743" t="s">
        <v>347</v>
      </c>
      <c r="B96" s="755">
        <v>5.14</v>
      </c>
      <c r="C96" s="755">
        <v>4.95</v>
      </c>
      <c r="D96" s="755">
        <v>6.12</v>
      </c>
      <c r="E96" s="755">
        <v>6.68</v>
      </c>
      <c r="F96" s="755">
        <v>7.1</v>
      </c>
      <c r="G96" s="755">
        <v>8.85</v>
      </c>
      <c r="H96" s="755">
        <v>10.63</v>
      </c>
      <c r="I96" s="755">
        <v>11.17</v>
      </c>
      <c r="J96" s="1517"/>
    </row>
    <row r="97" spans="1:10">
      <c r="A97" s="743" t="s">
        <v>348</v>
      </c>
      <c r="B97" s="755">
        <v>4.91</v>
      </c>
      <c r="C97" s="755">
        <v>4.67</v>
      </c>
      <c r="D97" s="755">
        <v>6.07</v>
      </c>
      <c r="E97" s="755">
        <v>6.44</v>
      </c>
      <c r="F97" s="755">
        <v>6.85</v>
      </c>
      <c r="G97" s="755">
        <v>8.42</v>
      </c>
      <c r="H97" s="755">
        <v>10.16</v>
      </c>
      <c r="I97" s="755">
        <v>10.95</v>
      </c>
    </row>
    <row r="98" spans="1:10" s="738" customFormat="1">
      <c r="A98" s="743" t="s">
        <v>349</v>
      </c>
      <c r="B98" s="755">
        <v>36.880000000000003</v>
      </c>
      <c r="C98" s="755">
        <v>24.28</v>
      </c>
      <c r="D98" s="755">
        <v>16.04</v>
      </c>
      <c r="E98" s="755">
        <v>19.27</v>
      </c>
      <c r="F98" s="755"/>
      <c r="G98" s="755"/>
      <c r="H98" s="755"/>
      <c r="I98" s="755"/>
      <c r="J98" s="744"/>
    </row>
    <row r="99" spans="1:10" s="738" customFormat="1">
      <c r="A99" s="743"/>
      <c r="B99" s="755"/>
      <c r="C99" s="755"/>
      <c r="D99" s="755"/>
      <c r="E99" s="755"/>
      <c r="F99" s="755"/>
      <c r="G99" s="755"/>
      <c r="H99" s="755"/>
      <c r="I99" s="755"/>
      <c r="J99" s="744"/>
    </row>
    <row r="100" spans="1:10" s="738" customFormat="1">
      <c r="A100" s="754" t="s">
        <v>370</v>
      </c>
      <c r="B100" s="753"/>
      <c r="C100" s="753"/>
      <c r="D100" s="753"/>
      <c r="E100" s="753"/>
      <c r="F100" s="753"/>
      <c r="G100" s="753"/>
      <c r="H100" s="753"/>
      <c r="I100" s="753"/>
      <c r="J100" s="744"/>
    </row>
    <row r="101" spans="1:10">
      <c r="A101" s="743" t="s">
        <v>346</v>
      </c>
      <c r="B101" s="755">
        <v>4.43</v>
      </c>
      <c r="C101" s="755">
        <v>3.15</v>
      </c>
      <c r="D101" s="755">
        <v>4.97</v>
      </c>
      <c r="E101" s="755">
        <v>4.8099999999999996</v>
      </c>
      <c r="F101" s="755">
        <v>5.89</v>
      </c>
      <c r="G101" s="755">
        <v>7.52</v>
      </c>
      <c r="H101" s="755">
        <v>9.42</v>
      </c>
      <c r="I101" s="755">
        <v>10.3</v>
      </c>
      <c r="J101" s="1517"/>
    </row>
    <row r="102" spans="1:10">
      <c r="A102" s="743" t="s">
        <v>347</v>
      </c>
      <c r="B102" s="755">
        <v>5.14</v>
      </c>
      <c r="C102" s="755">
        <v>4.95</v>
      </c>
      <c r="D102" s="755">
        <v>6.12</v>
      </c>
      <c r="E102" s="755">
        <v>6.68</v>
      </c>
      <c r="F102" s="755">
        <v>7.1</v>
      </c>
      <c r="G102" s="755">
        <v>8.85</v>
      </c>
      <c r="H102" s="755">
        <v>10.63</v>
      </c>
      <c r="I102" s="755">
        <v>11.17</v>
      </c>
      <c r="J102" s="1517"/>
    </row>
    <row r="103" spans="1:10">
      <c r="A103" s="743" t="s">
        <v>348</v>
      </c>
      <c r="B103" s="755">
        <v>4.91</v>
      </c>
      <c r="C103" s="755">
        <v>4.67</v>
      </c>
      <c r="D103" s="755">
        <v>6.07</v>
      </c>
      <c r="E103" s="755">
        <v>6.44</v>
      </c>
      <c r="F103" s="755">
        <v>6.85</v>
      </c>
      <c r="G103" s="755">
        <v>8.42</v>
      </c>
      <c r="H103" s="755">
        <v>10.16</v>
      </c>
      <c r="I103" s="755">
        <v>10.95</v>
      </c>
    </row>
    <row r="104" spans="1:10" s="738" customFormat="1">
      <c r="A104" s="743"/>
      <c r="B104" s="755"/>
      <c r="C104" s="755"/>
      <c r="D104" s="755"/>
      <c r="E104" s="755"/>
      <c r="F104" s="755"/>
      <c r="G104" s="755"/>
      <c r="H104" s="755"/>
      <c r="I104" s="755"/>
      <c r="J104" s="744"/>
    </row>
    <row r="105" spans="1:10" s="738" customFormat="1">
      <c r="A105" s="754" t="s">
        <v>371</v>
      </c>
      <c r="B105" s="753"/>
      <c r="C105" s="753"/>
      <c r="D105" s="753"/>
      <c r="E105" s="753"/>
      <c r="F105" s="753"/>
      <c r="G105" s="753"/>
      <c r="H105" s="753"/>
      <c r="I105" s="753"/>
      <c r="J105" s="744"/>
    </row>
    <row r="106" spans="1:10">
      <c r="A106" s="743" t="s">
        <v>372</v>
      </c>
      <c r="B106" s="755">
        <v>65.95</v>
      </c>
      <c r="C106" s="755"/>
      <c r="D106" s="755"/>
      <c r="E106" s="755"/>
      <c r="F106" s="755"/>
      <c r="G106" s="755"/>
      <c r="H106" s="755"/>
      <c r="I106" s="755"/>
      <c r="J106" s="1517"/>
    </row>
    <row r="107" spans="1:10">
      <c r="A107" s="743" t="s">
        <v>346</v>
      </c>
      <c r="B107" s="755">
        <v>4.43</v>
      </c>
      <c r="C107" s="755">
        <v>3.15</v>
      </c>
      <c r="D107" s="755">
        <v>4.97</v>
      </c>
      <c r="E107" s="755">
        <v>4.8099999999999996</v>
      </c>
      <c r="F107" s="755">
        <v>5.89</v>
      </c>
      <c r="G107" s="755">
        <v>7.52</v>
      </c>
      <c r="H107" s="755">
        <v>9.42</v>
      </c>
      <c r="I107" s="755">
        <v>10.3</v>
      </c>
      <c r="J107" s="1517"/>
    </row>
    <row r="108" spans="1:10">
      <c r="A108" s="743" t="s">
        <v>347</v>
      </c>
      <c r="B108" s="755">
        <v>5.14</v>
      </c>
      <c r="C108" s="755">
        <v>4.95</v>
      </c>
      <c r="D108" s="755">
        <v>6.12</v>
      </c>
      <c r="E108" s="755">
        <v>6.68</v>
      </c>
      <c r="F108" s="755">
        <v>7.1</v>
      </c>
      <c r="G108" s="755">
        <v>8.85</v>
      </c>
      <c r="H108" s="755">
        <v>10.63</v>
      </c>
      <c r="I108" s="755">
        <v>11.17</v>
      </c>
      <c r="J108" s="1517"/>
    </row>
    <row r="109" spans="1:10">
      <c r="A109" s="743" t="s">
        <v>348</v>
      </c>
      <c r="B109" s="755">
        <v>4.91</v>
      </c>
      <c r="C109" s="755">
        <v>4.67</v>
      </c>
      <c r="D109" s="755">
        <v>6.07</v>
      </c>
      <c r="E109" s="755">
        <v>6.44</v>
      </c>
      <c r="F109" s="755">
        <v>6.85</v>
      </c>
      <c r="G109" s="755">
        <v>8.42</v>
      </c>
      <c r="H109" s="755">
        <v>10.16</v>
      </c>
      <c r="I109" s="755">
        <v>10.95</v>
      </c>
    </row>
    <row r="110" spans="1:10" s="738" customFormat="1">
      <c r="A110" s="743" t="s">
        <v>349</v>
      </c>
      <c r="B110" s="755">
        <v>55.95</v>
      </c>
      <c r="C110" s="755">
        <v>35.71</v>
      </c>
      <c r="D110" s="755">
        <v>26.81</v>
      </c>
      <c r="E110" s="755">
        <v>29.64</v>
      </c>
      <c r="F110" s="755"/>
      <c r="G110" s="755"/>
      <c r="H110" s="755"/>
      <c r="I110" s="755"/>
      <c r="J110" s="744"/>
    </row>
    <row r="111" spans="1:10" s="738" customFormat="1">
      <c r="A111" s="743"/>
      <c r="B111" s="755"/>
      <c r="C111" s="755"/>
      <c r="D111" s="755"/>
      <c r="E111" s="755"/>
      <c r="F111" s="755"/>
      <c r="G111" s="755"/>
      <c r="H111" s="755"/>
      <c r="I111" s="755"/>
      <c r="J111" s="744"/>
    </row>
    <row r="112" spans="1:10" s="738" customFormat="1">
      <c r="A112" s="743"/>
      <c r="B112" s="755"/>
      <c r="C112" s="755"/>
      <c r="D112" s="755"/>
      <c r="E112" s="755"/>
      <c r="F112" s="755"/>
      <c r="G112" s="755"/>
      <c r="H112" s="755"/>
      <c r="I112" s="755"/>
      <c r="J112" s="744"/>
    </row>
  </sheetData>
  <sheetProtection password="DEE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50" orientation="portrait" horizontalDpi="300" verticalDpi="300" r:id="rId1"/>
  <headerFooter alignWithMargins="0">
    <oddHeader>&amp;CASSOCIATION OF COLLECTIVE INVESTMENTS
QUARTERLY REPORT</oddHeader>
    <oddFooter xml:space="preserve">&amp;Rpage 13a 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01"/>
  <sheetViews>
    <sheetView workbookViewId="0" xr3:uid="{274F5AE0-5452-572F-8038-C13FFDA59D49}"/>
  </sheetViews>
  <sheetFormatPr defaultRowHeight="12.75"/>
  <cols>
    <col min="1" max="1" width="40.7109375" style="758" customWidth="1"/>
    <col min="2" max="9" width="12" style="758" customWidth="1"/>
    <col min="10" max="11" width="9.140625" style="744"/>
    <col min="12" max="16384" width="9.140625" style="738"/>
  </cols>
  <sheetData>
    <row r="1" spans="1:10">
      <c r="A1" s="745" t="s">
        <v>341</v>
      </c>
      <c r="B1" s="746"/>
      <c r="C1" s="746"/>
      <c r="D1" s="747" t="s">
        <v>342</v>
      </c>
      <c r="E1" s="747"/>
      <c r="F1" s="746"/>
      <c r="G1" s="746"/>
      <c r="H1" s="748"/>
      <c r="I1" s="749"/>
    </row>
    <row r="2" spans="1:10">
      <c r="A2" s="1027" t="s">
        <v>373</v>
      </c>
      <c r="B2" s="750">
        <v>1</v>
      </c>
      <c r="C2" s="750">
        <v>3</v>
      </c>
      <c r="D2" s="750">
        <v>5</v>
      </c>
      <c r="E2" s="750">
        <v>7</v>
      </c>
      <c r="F2" s="750">
        <v>10</v>
      </c>
      <c r="G2" s="750">
        <v>15</v>
      </c>
      <c r="H2" s="750">
        <v>20</v>
      </c>
      <c r="I2" s="751">
        <v>25</v>
      </c>
      <c r="J2" s="1517"/>
    </row>
    <row r="3" spans="1:10">
      <c r="A3" s="754"/>
      <c r="B3" s="753"/>
      <c r="C3" s="753"/>
      <c r="D3" s="753"/>
      <c r="E3" s="753"/>
      <c r="F3" s="753"/>
      <c r="G3" s="753"/>
      <c r="H3" s="753"/>
      <c r="I3" s="753"/>
    </row>
    <row r="4" spans="1:10">
      <c r="A4" s="754" t="s">
        <v>374</v>
      </c>
      <c r="B4" s="753"/>
      <c r="C4" s="753"/>
      <c r="D4" s="753"/>
      <c r="E4" s="753"/>
      <c r="F4" s="753"/>
      <c r="G4" s="753"/>
      <c r="H4" s="753"/>
      <c r="I4" s="753"/>
    </row>
    <row r="5" spans="1:10">
      <c r="A5" s="759" t="s">
        <v>375</v>
      </c>
      <c r="B5" s="760">
        <v>13.6</v>
      </c>
      <c r="C5" s="760">
        <v>16.420000000000002</v>
      </c>
      <c r="D5" s="760">
        <v>16.75</v>
      </c>
      <c r="E5" s="760">
        <v>19.61</v>
      </c>
      <c r="F5" s="760">
        <v>17.61</v>
      </c>
      <c r="G5" s="760">
        <v>17.64</v>
      </c>
      <c r="H5" s="760" t="s">
        <v>354</v>
      </c>
      <c r="I5" s="760" t="s">
        <v>354</v>
      </c>
    </row>
    <row r="6" spans="1:10">
      <c r="A6" s="759" t="s">
        <v>376</v>
      </c>
      <c r="B6" s="760">
        <v>13.57</v>
      </c>
      <c r="C6" s="755">
        <v>15.57</v>
      </c>
      <c r="D6" s="755">
        <v>15.99</v>
      </c>
      <c r="E6" s="755" t="s">
        <v>354</v>
      </c>
      <c r="F6" s="755" t="s">
        <v>354</v>
      </c>
      <c r="G6" s="755" t="s">
        <v>354</v>
      </c>
      <c r="H6" s="755" t="s">
        <v>354</v>
      </c>
      <c r="I6" s="755" t="s">
        <v>354</v>
      </c>
    </row>
    <row r="7" spans="1:10">
      <c r="A7" s="743" t="s">
        <v>346</v>
      </c>
      <c r="B7" s="755">
        <v>4.43</v>
      </c>
      <c r="C7" s="755">
        <v>3.15</v>
      </c>
      <c r="D7" s="755">
        <v>4.97</v>
      </c>
      <c r="E7" s="755">
        <v>4.8099999999999996</v>
      </c>
      <c r="F7" s="755">
        <v>5.89</v>
      </c>
      <c r="G7" s="755">
        <v>7.52</v>
      </c>
      <c r="H7" s="755">
        <v>9.42</v>
      </c>
      <c r="I7" s="755">
        <v>10.3</v>
      </c>
    </row>
    <row r="8" spans="1:10">
      <c r="A8" s="743" t="s">
        <v>347</v>
      </c>
      <c r="B8" s="755">
        <v>5.14</v>
      </c>
      <c r="C8" s="755">
        <v>4.95</v>
      </c>
      <c r="D8" s="755">
        <v>6.12</v>
      </c>
      <c r="E8" s="755">
        <v>6.68</v>
      </c>
      <c r="F8" s="755">
        <v>7.1</v>
      </c>
      <c r="G8" s="755">
        <v>8.85</v>
      </c>
      <c r="H8" s="755">
        <v>10.63</v>
      </c>
      <c r="I8" s="755">
        <v>11.17</v>
      </c>
    </row>
    <row r="9" spans="1:10">
      <c r="A9" s="743" t="s">
        <v>348</v>
      </c>
      <c r="B9" s="755">
        <v>4.91</v>
      </c>
      <c r="C9" s="755">
        <v>4.67</v>
      </c>
      <c r="D9" s="755">
        <v>6.07</v>
      </c>
      <c r="E9" s="755">
        <v>6.44</v>
      </c>
      <c r="F9" s="755">
        <v>6.85</v>
      </c>
      <c r="G9" s="755">
        <v>8.42</v>
      </c>
      <c r="H9" s="755">
        <v>10.16</v>
      </c>
      <c r="I9" s="755">
        <v>10.95</v>
      </c>
    </row>
    <row r="10" spans="1:10">
      <c r="A10" s="743" t="s">
        <v>349</v>
      </c>
      <c r="B10" s="755">
        <v>12.83</v>
      </c>
      <c r="C10" s="755">
        <v>14.54</v>
      </c>
      <c r="D10" s="755">
        <v>15.65</v>
      </c>
      <c r="E10" s="755">
        <v>18.05</v>
      </c>
      <c r="F10" s="755">
        <v>16.829999999999998</v>
      </c>
      <c r="G10" s="755">
        <v>18.079999999999998</v>
      </c>
      <c r="H10" s="755"/>
      <c r="I10" s="755"/>
    </row>
    <row r="11" spans="1:10">
      <c r="A11" s="743"/>
      <c r="B11" s="755"/>
      <c r="C11" s="755"/>
      <c r="D11" s="755"/>
      <c r="E11" s="755"/>
      <c r="F11" s="755"/>
      <c r="G11" s="755"/>
      <c r="H11" s="755"/>
      <c r="I11" s="755"/>
    </row>
    <row r="12" spans="1:10">
      <c r="A12" s="754" t="s">
        <v>377</v>
      </c>
      <c r="B12" s="753"/>
      <c r="C12" s="753"/>
      <c r="D12" s="753"/>
      <c r="E12" s="753"/>
      <c r="F12" s="753"/>
      <c r="G12" s="753"/>
      <c r="H12" s="753"/>
      <c r="I12" s="753"/>
    </row>
    <row r="13" spans="1:10">
      <c r="A13" s="759" t="s">
        <v>378</v>
      </c>
      <c r="B13" s="760">
        <v>7.96</v>
      </c>
      <c r="C13" s="760">
        <v>12.38</v>
      </c>
      <c r="D13" s="760">
        <v>11.67</v>
      </c>
      <c r="E13" s="760">
        <v>14.62</v>
      </c>
      <c r="F13" s="760">
        <v>14.32</v>
      </c>
      <c r="G13" s="755">
        <v>14.8</v>
      </c>
      <c r="H13" s="760" t="s">
        <v>354</v>
      </c>
      <c r="I13" s="760" t="s">
        <v>354</v>
      </c>
    </row>
    <row r="14" spans="1:10">
      <c r="A14" s="759" t="s">
        <v>379</v>
      </c>
      <c r="B14" s="760">
        <v>7.57</v>
      </c>
      <c r="C14" s="755">
        <v>11.89</v>
      </c>
      <c r="D14" s="755">
        <v>11.34</v>
      </c>
      <c r="E14" s="755" t="s">
        <v>354</v>
      </c>
      <c r="F14" s="755" t="s">
        <v>354</v>
      </c>
      <c r="G14" s="755" t="s">
        <v>354</v>
      </c>
      <c r="H14" s="755" t="s">
        <v>354</v>
      </c>
      <c r="I14" s="755" t="s">
        <v>354</v>
      </c>
    </row>
    <row r="15" spans="1:10">
      <c r="A15" s="743" t="s">
        <v>346</v>
      </c>
      <c r="B15" s="755">
        <v>4.43</v>
      </c>
      <c r="C15" s="755">
        <v>3.15</v>
      </c>
      <c r="D15" s="755">
        <v>4.97</v>
      </c>
      <c r="E15" s="755">
        <v>4.8099999999999996</v>
      </c>
      <c r="F15" s="755">
        <v>5.89</v>
      </c>
      <c r="G15" s="755">
        <v>7.52</v>
      </c>
      <c r="H15" s="755">
        <v>9.42</v>
      </c>
      <c r="I15" s="755">
        <v>10.3</v>
      </c>
    </row>
    <row r="16" spans="1:10">
      <c r="A16" s="743" t="s">
        <v>347</v>
      </c>
      <c r="B16" s="755">
        <v>5.14</v>
      </c>
      <c r="C16" s="755">
        <v>4.95</v>
      </c>
      <c r="D16" s="755">
        <v>6.12</v>
      </c>
      <c r="E16" s="755">
        <v>6.68</v>
      </c>
      <c r="F16" s="755">
        <v>7.1</v>
      </c>
      <c r="G16" s="755">
        <v>8.85</v>
      </c>
      <c r="H16" s="755">
        <v>10.63</v>
      </c>
      <c r="I16" s="755">
        <v>11.17</v>
      </c>
    </row>
    <row r="17" spans="1:10">
      <c r="A17" s="743" t="s">
        <v>348</v>
      </c>
      <c r="B17" s="755">
        <v>4.91</v>
      </c>
      <c r="C17" s="755">
        <v>4.67</v>
      </c>
      <c r="D17" s="755">
        <v>6.07</v>
      </c>
      <c r="E17" s="755">
        <v>6.44</v>
      </c>
      <c r="F17" s="755">
        <v>6.85</v>
      </c>
      <c r="G17" s="755">
        <v>8.42</v>
      </c>
      <c r="H17" s="755">
        <v>10.16</v>
      </c>
      <c r="I17" s="755">
        <v>10.95</v>
      </c>
    </row>
    <row r="18" spans="1:10">
      <c r="A18" s="743" t="s">
        <v>349</v>
      </c>
      <c r="B18" s="755">
        <v>8.1300000000000008</v>
      </c>
      <c r="C18" s="755">
        <v>10.67</v>
      </c>
      <c r="D18" s="755">
        <v>11.22</v>
      </c>
      <c r="E18" s="755">
        <v>13.04</v>
      </c>
      <c r="F18" s="755">
        <v>13.73</v>
      </c>
      <c r="G18" s="755">
        <v>14.31</v>
      </c>
      <c r="H18" s="755"/>
      <c r="I18" s="755"/>
    </row>
    <row r="19" spans="1:10">
      <c r="A19" s="743"/>
      <c r="B19" s="755"/>
      <c r="C19" s="755"/>
      <c r="D19" s="755"/>
      <c r="E19" s="755"/>
      <c r="F19" s="755"/>
      <c r="G19" s="755"/>
      <c r="H19" s="755"/>
      <c r="I19" s="755"/>
    </row>
    <row r="20" spans="1:10">
      <c r="A20" s="754" t="s">
        <v>380</v>
      </c>
      <c r="B20" s="753"/>
      <c r="C20" s="753"/>
      <c r="D20" s="753"/>
      <c r="E20" s="753"/>
      <c r="F20" s="753"/>
      <c r="G20" s="753"/>
      <c r="H20" s="753"/>
      <c r="I20" s="753"/>
    </row>
    <row r="21" spans="1:10">
      <c r="A21" s="743" t="s">
        <v>346</v>
      </c>
      <c r="B21" s="755">
        <v>4.43</v>
      </c>
      <c r="C21" s="755">
        <v>3.15</v>
      </c>
      <c r="D21" s="755">
        <v>4.97</v>
      </c>
      <c r="E21" s="755">
        <v>4.8099999999999996</v>
      </c>
      <c r="F21" s="755">
        <v>5.89</v>
      </c>
      <c r="G21" s="755">
        <v>7.52</v>
      </c>
      <c r="H21" s="755">
        <v>9.42</v>
      </c>
      <c r="I21" s="755">
        <v>10.3</v>
      </c>
    </row>
    <row r="22" spans="1:10">
      <c r="A22" s="743" t="s">
        <v>347</v>
      </c>
      <c r="B22" s="755">
        <v>5.14</v>
      </c>
      <c r="C22" s="755">
        <v>4.95</v>
      </c>
      <c r="D22" s="755">
        <v>6.12</v>
      </c>
      <c r="E22" s="755">
        <v>6.68</v>
      </c>
      <c r="F22" s="755">
        <v>7.1</v>
      </c>
      <c r="G22" s="755">
        <v>8.85</v>
      </c>
      <c r="H22" s="755">
        <v>10.63</v>
      </c>
      <c r="I22" s="755">
        <v>11.17</v>
      </c>
    </row>
    <row r="23" spans="1:10">
      <c r="A23" s="743" t="s">
        <v>348</v>
      </c>
      <c r="B23" s="755">
        <v>4.91</v>
      </c>
      <c r="C23" s="755">
        <v>4.67</v>
      </c>
      <c r="D23" s="755">
        <v>6.07</v>
      </c>
      <c r="E23" s="755">
        <v>6.44</v>
      </c>
      <c r="F23" s="755">
        <v>6.85</v>
      </c>
      <c r="G23" s="755">
        <v>8.42</v>
      </c>
      <c r="H23" s="755">
        <v>10.16</v>
      </c>
      <c r="I23" s="755">
        <v>10.95</v>
      </c>
    </row>
    <row r="24" spans="1:10">
      <c r="A24" s="754"/>
      <c r="B24" s="753"/>
      <c r="C24" s="753"/>
      <c r="D24" s="753"/>
      <c r="E24" s="753"/>
      <c r="F24" s="753"/>
      <c r="G24" s="753"/>
      <c r="H24" s="753"/>
      <c r="I24" s="753"/>
    </row>
    <row r="25" spans="1:10">
      <c r="A25" s="754" t="s">
        <v>381</v>
      </c>
      <c r="B25" s="753"/>
      <c r="C25" s="753"/>
      <c r="D25" s="753"/>
      <c r="E25" s="753"/>
      <c r="F25" s="753"/>
      <c r="G25" s="753"/>
      <c r="H25" s="753"/>
      <c r="I25" s="753"/>
    </row>
    <row r="26" spans="1:10" s="761" customFormat="1">
      <c r="A26" s="759" t="s">
        <v>382</v>
      </c>
      <c r="B26" s="760">
        <v>7.67</v>
      </c>
      <c r="C26" s="760">
        <v>9.98</v>
      </c>
      <c r="D26" s="760">
        <v>10.3</v>
      </c>
      <c r="E26" s="760">
        <v>11.55</v>
      </c>
      <c r="F26" s="760">
        <v>13.01</v>
      </c>
      <c r="G26" s="760">
        <v>13.61</v>
      </c>
      <c r="H26" s="760">
        <v>13.93</v>
      </c>
      <c r="I26" s="760">
        <v>14.59</v>
      </c>
      <c r="J26" s="1518"/>
    </row>
    <row r="27" spans="1:10">
      <c r="A27" s="743" t="s">
        <v>346</v>
      </c>
      <c r="B27" s="755">
        <v>4.43</v>
      </c>
      <c r="C27" s="755">
        <v>3.15</v>
      </c>
      <c r="D27" s="755">
        <v>4.97</v>
      </c>
      <c r="E27" s="755">
        <v>4.8099999999999996</v>
      </c>
      <c r="F27" s="755">
        <v>5.89</v>
      </c>
      <c r="G27" s="755">
        <v>7.52</v>
      </c>
      <c r="H27" s="755">
        <v>9.42</v>
      </c>
      <c r="I27" s="755">
        <v>10.3</v>
      </c>
      <c r="J27" s="1517"/>
    </row>
    <row r="28" spans="1:10">
      <c r="A28" s="743" t="s">
        <v>347</v>
      </c>
      <c r="B28" s="755">
        <v>5.14</v>
      </c>
      <c r="C28" s="755">
        <v>4.95</v>
      </c>
      <c r="D28" s="755">
        <v>6.12</v>
      </c>
      <c r="E28" s="755">
        <v>6.68</v>
      </c>
      <c r="F28" s="755">
        <v>7.1</v>
      </c>
      <c r="G28" s="755">
        <v>8.85</v>
      </c>
      <c r="H28" s="755">
        <v>10.63</v>
      </c>
      <c r="I28" s="755">
        <v>11.17</v>
      </c>
      <c r="J28" s="1517"/>
    </row>
    <row r="29" spans="1:10">
      <c r="A29" s="743" t="s">
        <v>348</v>
      </c>
      <c r="B29" s="755">
        <v>4.91</v>
      </c>
      <c r="C29" s="755">
        <v>4.67</v>
      </c>
      <c r="D29" s="755">
        <v>6.07</v>
      </c>
      <c r="E29" s="755">
        <v>6.44</v>
      </c>
      <c r="F29" s="755">
        <v>6.85</v>
      </c>
      <c r="G29" s="755">
        <v>8.42</v>
      </c>
      <c r="H29" s="755">
        <v>10.16</v>
      </c>
      <c r="I29" s="755">
        <v>10.95</v>
      </c>
    </row>
    <row r="30" spans="1:10">
      <c r="A30" s="743" t="s">
        <v>349</v>
      </c>
      <c r="B30" s="755">
        <v>7.02</v>
      </c>
      <c r="C30" s="755">
        <v>9.2899999999999991</v>
      </c>
      <c r="D30" s="755">
        <v>9.7899999999999991</v>
      </c>
      <c r="E30" s="755">
        <v>10.91</v>
      </c>
      <c r="F30" s="755"/>
      <c r="G30" s="755"/>
      <c r="H30" s="755"/>
      <c r="I30" s="755"/>
    </row>
    <row r="31" spans="1:10" ht="13.5" thickBot="1">
      <c r="A31" s="1305"/>
      <c r="B31" s="753"/>
      <c r="C31" s="753"/>
      <c r="D31" s="753"/>
      <c r="E31" s="753"/>
      <c r="F31" s="753"/>
      <c r="G31" s="753"/>
      <c r="H31" s="753"/>
      <c r="I31" s="753"/>
    </row>
    <row r="32" spans="1:10" ht="13.5" thickBot="1">
      <c r="A32" s="752" t="s">
        <v>383</v>
      </c>
      <c r="B32" s="753"/>
      <c r="C32" s="753"/>
      <c r="D32" s="753"/>
      <c r="E32" s="753"/>
      <c r="F32" s="753"/>
      <c r="G32" s="753"/>
      <c r="H32" s="753"/>
      <c r="I32" s="753"/>
    </row>
    <row r="33" spans="1:10">
      <c r="A33" s="754" t="s">
        <v>384</v>
      </c>
      <c r="B33" s="753"/>
      <c r="C33" s="753"/>
      <c r="D33" s="753"/>
      <c r="E33" s="753"/>
      <c r="F33" s="753"/>
      <c r="G33" s="753"/>
      <c r="H33" s="753"/>
      <c r="I33" s="753"/>
    </row>
    <row r="34" spans="1:10">
      <c r="A34" s="743" t="s">
        <v>346</v>
      </c>
      <c r="B34" s="755">
        <v>4.43</v>
      </c>
      <c r="C34" s="755">
        <v>3.15</v>
      </c>
      <c r="D34" s="755">
        <v>4.97</v>
      </c>
      <c r="E34" s="755">
        <v>4.8099999999999996</v>
      </c>
      <c r="F34" s="755">
        <v>5.89</v>
      </c>
      <c r="G34" s="755">
        <v>7.52</v>
      </c>
      <c r="H34" s="755">
        <v>9.42</v>
      </c>
      <c r="I34" s="755">
        <v>10.3</v>
      </c>
      <c r="J34" s="1517"/>
    </row>
    <row r="35" spans="1:10">
      <c r="A35" s="743" t="s">
        <v>347</v>
      </c>
      <c r="B35" s="755">
        <v>5.14</v>
      </c>
      <c r="C35" s="755">
        <v>4.95</v>
      </c>
      <c r="D35" s="755">
        <v>6.12</v>
      </c>
      <c r="E35" s="755">
        <v>6.68</v>
      </c>
      <c r="F35" s="755">
        <v>7.1</v>
      </c>
      <c r="G35" s="755">
        <v>8.85</v>
      </c>
      <c r="H35" s="755">
        <v>10.63</v>
      </c>
      <c r="I35" s="755">
        <v>11.17</v>
      </c>
      <c r="J35" s="1517"/>
    </row>
    <row r="36" spans="1:10">
      <c r="A36" s="743" t="s">
        <v>348</v>
      </c>
      <c r="B36" s="755">
        <v>4.91</v>
      </c>
      <c r="C36" s="755">
        <v>4.67</v>
      </c>
      <c r="D36" s="755">
        <v>6.07</v>
      </c>
      <c r="E36" s="755">
        <v>6.44</v>
      </c>
      <c r="F36" s="755">
        <v>6.85</v>
      </c>
      <c r="G36" s="755">
        <v>8.42</v>
      </c>
      <c r="H36" s="755">
        <v>10.16</v>
      </c>
      <c r="I36" s="755">
        <v>10.95</v>
      </c>
    </row>
    <row r="37" spans="1:10">
      <c r="A37" s="1305"/>
      <c r="B37" s="753"/>
      <c r="C37" s="753"/>
      <c r="D37" s="753"/>
      <c r="E37" s="753"/>
      <c r="F37" s="753"/>
      <c r="G37" s="753"/>
      <c r="H37" s="753"/>
      <c r="I37" s="753"/>
    </row>
    <row r="38" spans="1:10">
      <c r="A38" s="754" t="s">
        <v>385</v>
      </c>
      <c r="B38" s="753"/>
      <c r="C38" s="753"/>
      <c r="D38" s="753"/>
      <c r="E38" s="753"/>
      <c r="F38" s="753"/>
      <c r="G38" s="753"/>
      <c r="H38" s="753"/>
      <c r="I38" s="753"/>
    </row>
    <row r="39" spans="1:10">
      <c r="A39" s="743" t="s">
        <v>346</v>
      </c>
      <c r="B39" s="755">
        <v>4.43</v>
      </c>
      <c r="C39" s="755">
        <v>3.15</v>
      </c>
      <c r="D39" s="755">
        <v>4.97</v>
      </c>
      <c r="E39" s="755">
        <v>4.8099999999999996</v>
      </c>
      <c r="F39" s="755">
        <v>5.89</v>
      </c>
      <c r="G39" s="755">
        <v>7.52</v>
      </c>
      <c r="H39" s="755">
        <v>9.42</v>
      </c>
      <c r="I39" s="755">
        <v>10.3</v>
      </c>
      <c r="J39" s="1517"/>
    </row>
    <row r="40" spans="1:10">
      <c r="A40" s="743" t="s">
        <v>347</v>
      </c>
      <c r="B40" s="755">
        <v>5.14</v>
      </c>
      <c r="C40" s="755">
        <v>4.95</v>
      </c>
      <c r="D40" s="755">
        <v>6.12</v>
      </c>
      <c r="E40" s="755">
        <v>6.68</v>
      </c>
      <c r="F40" s="755">
        <v>7.1</v>
      </c>
      <c r="G40" s="755">
        <v>8.85</v>
      </c>
      <c r="H40" s="755">
        <v>10.63</v>
      </c>
      <c r="I40" s="755">
        <v>11.17</v>
      </c>
      <c r="J40" s="1517"/>
    </row>
    <row r="41" spans="1:10">
      <c r="A41" s="743" t="s">
        <v>348</v>
      </c>
      <c r="B41" s="755">
        <v>4.91</v>
      </c>
      <c r="C41" s="755">
        <v>4.67</v>
      </c>
      <c r="D41" s="755">
        <v>6.07</v>
      </c>
      <c r="E41" s="755">
        <v>6.44</v>
      </c>
      <c r="F41" s="755">
        <v>6.85</v>
      </c>
      <c r="G41" s="755">
        <v>8.42</v>
      </c>
      <c r="H41" s="755">
        <v>10.16</v>
      </c>
      <c r="I41" s="755">
        <v>10.95</v>
      </c>
    </row>
    <row r="42" spans="1:10">
      <c r="A42" s="743" t="s">
        <v>349</v>
      </c>
      <c r="B42" s="755">
        <v>15.58</v>
      </c>
      <c r="C42" s="755">
        <v>4.45</v>
      </c>
      <c r="D42" s="755">
        <v>-16.82</v>
      </c>
      <c r="E42" s="755">
        <v>-7.6</v>
      </c>
      <c r="F42" s="755"/>
      <c r="G42" s="755"/>
      <c r="H42" s="755"/>
      <c r="I42" s="755"/>
    </row>
    <row r="43" spans="1:10">
      <c r="A43" s="743"/>
      <c r="B43" s="755"/>
      <c r="C43" s="755"/>
      <c r="D43" s="755"/>
      <c r="E43" s="755"/>
      <c r="F43" s="755"/>
      <c r="G43" s="755"/>
      <c r="H43" s="755"/>
      <c r="I43" s="755"/>
    </row>
    <row r="44" spans="1:10">
      <c r="A44" s="754" t="s">
        <v>386</v>
      </c>
      <c r="B44" s="753"/>
      <c r="C44" s="753"/>
      <c r="D44" s="753"/>
      <c r="E44" s="753"/>
      <c r="F44" s="753"/>
      <c r="G44" s="753"/>
      <c r="H44" s="753"/>
      <c r="I44" s="753"/>
    </row>
    <row r="45" spans="1:10">
      <c r="A45" s="743" t="s">
        <v>346</v>
      </c>
      <c r="B45" s="755">
        <v>4.43</v>
      </c>
      <c r="C45" s="755">
        <v>3.15</v>
      </c>
      <c r="D45" s="755">
        <v>4.97</v>
      </c>
      <c r="E45" s="755">
        <v>4.8099999999999996</v>
      </c>
      <c r="F45" s="755">
        <v>5.89</v>
      </c>
      <c r="G45" s="755">
        <v>7.52</v>
      </c>
      <c r="H45" s="755">
        <v>9.42</v>
      </c>
      <c r="I45" s="755">
        <v>10.3</v>
      </c>
      <c r="J45" s="1517"/>
    </row>
    <row r="46" spans="1:10">
      <c r="A46" s="743" t="s">
        <v>347</v>
      </c>
      <c r="B46" s="755">
        <v>5.14</v>
      </c>
      <c r="C46" s="755">
        <v>4.95</v>
      </c>
      <c r="D46" s="755">
        <v>6.12</v>
      </c>
      <c r="E46" s="755">
        <v>6.68</v>
      </c>
      <c r="F46" s="755">
        <v>7.1</v>
      </c>
      <c r="G46" s="755">
        <v>8.85</v>
      </c>
      <c r="H46" s="755">
        <v>10.63</v>
      </c>
      <c r="I46" s="755">
        <v>11.17</v>
      </c>
      <c r="J46" s="1517"/>
    </row>
    <row r="47" spans="1:10">
      <c r="A47" s="743" t="s">
        <v>348</v>
      </c>
      <c r="B47" s="755">
        <v>4.91</v>
      </c>
      <c r="C47" s="755">
        <v>4.67</v>
      </c>
      <c r="D47" s="755">
        <v>6.07</v>
      </c>
      <c r="E47" s="755">
        <v>6.44</v>
      </c>
      <c r="F47" s="755">
        <v>6.85</v>
      </c>
      <c r="G47" s="755">
        <v>8.42</v>
      </c>
      <c r="H47" s="755">
        <v>10.16</v>
      </c>
      <c r="I47" s="755">
        <v>10.95</v>
      </c>
    </row>
    <row r="48" spans="1:10">
      <c r="A48" s="743" t="s">
        <v>349</v>
      </c>
      <c r="B48" s="755">
        <v>31.75</v>
      </c>
      <c r="C48" s="755">
        <v>15.65</v>
      </c>
      <c r="D48" s="755">
        <v>13.46</v>
      </c>
      <c r="E48" s="755">
        <v>13.61</v>
      </c>
      <c r="F48" s="755"/>
      <c r="G48" s="755"/>
      <c r="H48" s="755"/>
      <c r="I48" s="755"/>
    </row>
    <row r="49" spans="1:10" ht="13.5" thickBot="1">
      <c r="A49" s="743"/>
      <c r="B49" s="755"/>
      <c r="C49" s="755"/>
      <c r="D49" s="755"/>
      <c r="E49" s="755"/>
      <c r="F49" s="755"/>
      <c r="G49" s="755"/>
      <c r="H49" s="755"/>
      <c r="I49" s="755"/>
    </row>
    <row r="50" spans="1:10" ht="13.5" thickBot="1">
      <c r="A50" s="752" t="s">
        <v>387</v>
      </c>
      <c r="B50" s="753"/>
      <c r="C50" s="753"/>
      <c r="D50" s="753"/>
      <c r="E50" s="753"/>
      <c r="F50" s="753"/>
      <c r="G50" s="753"/>
      <c r="H50" s="753"/>
      <c r="I50" s="753"/>
    </row>
    <row r="51" spans="1:10">
      <c r="A51" s="754" t="s">
        <v>388</v>
      </c>
      <c r="B51" s="753"/>
      <c r="C51" s="753"/>
      <c r="D51" s="753"/>
      <c r="E51" s="753"/>
      <c r="F51" s="753"/>
      <c r="G51" s="753"/>
      <c r="H51" s="753"/>
      <c r="I51" s="753"/>
    </row>
    <row r="52" spans="1:10" s="761" customFormat="1">
      <c r="A52" s="759" t="s">
        <v>389</v>
      </c>
      <c r="B52" s="1111">
        <v>17.34</v>
      </c>
      <c r="C52" s="1111">
        <v>2.23</v>
      </c>
      <c r="D52" s="755">
        <v>-1.81</v>
      </c>
      <c r="E52" s="760">
        <v>6.75</v>
      </c>
      <c r="F52" s="760">
        <v>13.78</v>
      </c>
      <c r="G52" s="760">
        <v>16.41</v>
      </c>
      <c r="H52" s="760" t="s">
        <v>354</v>
      </c>
      <c r="I52" s="760" t="s">
        <v>354</v>
      </c>
    </row>
    <row r="53" spans="1:10">
      <c r="A53" s="743" t="s">
        <v>346</v>
      </c>
      <c r="B53" s="755">
        <v>4.43</v>
      </c>
      <c r="C53" s="755">
        <v>3.15</v>
      </c>
      <c r="D53" s="755">
        <v>4.97</v>
      </c>
      <c r="E53" s="755">
        <v>4.8099999999999996</v>
      </c>
      <c r="F53" s="755">
        <v>5.89</v>
      </c>
      <c r="G53" s="755">
        <v>7.52</v>
      </c>
      <c r="H53" s="755">
        <v>9.42</v>
      </c>
      <c r="I53" s="755">
        <v>10.3</v>
      </c>
      <c r="J53" s="1517"/>
    </row>
    <row r="54" spans="1:10">
      <c r="A54" s="743" t="s">
        <v>347</v>
      </c>
      <c r="B54" s="755">
        <v>5.14</v>
      </c>
      <c r="C54" s="755">
        <v>4.95</v>
      </c>
      <c r="D54" s="755">
        <v>6.12</v>
      </c>
      <c r="E54" s="755">
        <v>6.68</v>
      </c>
      <c r="F54" s="755">
        <v>7.1</v>
      </c>
      <c r="G54" s="755">
        <v>8.85</v>
      </c>
      <c r="H54" s="755">
        <v>10.63</v>
      </c>
      <c r="I54" s="755">
        <v>11.17</v>
      </c>
      <c r="J54" s="1517"/>
    </row>
    <row r="55" spans="1:10">
      <c r="A55" s="743" t="s">
        <v>348</v>
      </c>
      <c r="B55" s="755">
        <v>4.91</v>
      </c>
      <c r="C55" s="755">
        <v>4.67</v>
      </c>
      <c r="D55" s="755">
        <v>6.07</v>
      </c>
      <c r="E55" s="755">
        <v>6.44</v>
      </c>
      <c r="F55" s="755">
        <v>6.85</v>
      </c>
      <c r="G55" s="755">
        <v>8.42</v>
      </c>
      <c r="H55" s="755">
        <v>10.16</v>
      </c>
      <c r="I55" s="755">
        <v>10.95</v>
      </c>
    </row>
    <row r="56" spans="1:10">
      <c r="A56" s="743" t="s">
        <v>349</v>
      </c>
      <c r="B56" s="755">
        <v>17.09</v>
      </c>
      <c r="C56" s="755">
        <v>-7.0000000000000007E-2</v>
      </c>
      <c r="D56" s="755">
        <v>-1.89</v>
      </c>
      <c r="E56" s="755">
        <v>6.91</v>
      </c>
      <c r="F56" s="755">
        <v>9.91</v>
      </c>
      <c r="G56" s="755"/>
      <c r="H56" s="755"/>
      <c r="I56" s="755"/>
    </row>
    <row r="57" spans="1:10">
      <c r="A57" s="743"/>
      <c r="B57" s="755"/>
      <c r="C57" s="755"/>
      <c r="D57" s="755"/>
      <c r="E57" s="755"/>
      <c r="F57" s="755"/>
      <c r="G57" s="755"/>
      <c r="H57" s="755"/>
      <c r="I57" s="755"/>
    </row>
    <row r="58" spans="1:10">
      <c r="A58" s="754" t="s">
        <v>390</v>
      </c>
      <c r="B58" s="753"/>
      <c r="C58" s="753"/>
      <c r="D58" s="753"/>
      <c r="E58" s="753"/>
      <c r="F58" s="753"/>
      <c r="G58" s="753"/>
      <c r="H58" s="753"/>
      <c r="I58" s="753"/>
    </row>
    <row r="59" spans="1:10">
      <c r="A59" s="743" t="s">
        <v>346</v>
      </c>
      <c r="B59" s="755">
        <v>4.43</v>
      </c>
      <c r="C59" s="755">
        <v>3.15</v>
      </c>
      <c r="D59" s="755">
        <v>4.97</v>
      </c>
      <c r="E59" s="755">
        <v>4.8099999999999996</v>
      </c>
      <c r="F59" s="755">
        <v>5.89</v>
      </c>
      <c r="G59" s="755">
        <v>7.52</v>
      </c>
      <c r="H59" s="755">
        <v>9.42</v>
      </c>
      <c r="I59" s="755">
        <v>10.3</v>
      </c>
      <c r="J59" s="1517"/>
    </row>
    <row r="60" spans="1:10">
      <c r="A60" s="743" t="s">
        <v>347</v>
      </c>
      <c r="B60" s="755">
        <v>5.14</v>
      </c>
      <c r="C60" s="755">
        <v>4.95</v>
      </c>
      <c r="D60" s="755">
        <v>6.12</v>
      </c>
      <c r="E60" s="755">
        <v>6.68</v>
      </c>
      <c r="F60" s="755">
        <v>7.1</v>
      </c>
      <c r="G60" s="755">
        <v>8.85</v>
      </c>
      <c r="H60" s="755">
        <v>10.63</v>
      </c>
      <c r="I60" s="755">
        <v>11.17</v>
      </c>
      <c r="J60" s="1517"/>
    </row>
    <row r="61" spans="1:10">
      <c r="A61" s="743" t="s">
        <v>348</v>
      </c>
      <c r="B61" s="755">
        <v>4.91</v>
      </c>
      <c r="C61" s="755">
        <v>4.67</v>
      </c>
      <c r="D61" s="755">
        <v>6.07</v>
      </c>
      <c r="E61" s="755">
        <v>6.44</v>
      </c>
      <c r="F61" s="755">
        <v>6.85</v>
      </c>
      <c r="G61" s="755">
        <v>8.42</v>
      </c>
      <c r="H61" s="755">
        <v>10.16</v>
      </c>
      <c r="I61" s="755">
        <v>10.95</v>
      </c>
    </row>
    <row r="62" spans="1:10">
      <c r="A62" s="743"/>
      <c r="B62" s="755"/>
      <c r="C62" s="755"/>
      <c r="D62" s="755"/>
      <c r="E62" s="755"/>
      <c r="F62" s="755"/>
      <c r="G62" s="755"/>
      <c r="H62" s="755"/>
      <c r="I62" s="755"/>
    </row>
    <row r="63" spans="1:10">
      <c r="A63" s="754" t="s">
        <v>391</v>
      </c>
      <c r="B63" s="753"/>
      <c r="C63" s="753"/>
      <c r="D63" s="753"/>
      <c r="E63" s="753"/>
      <c r="F63" s="753"/>
      <c r="G63" s="753"/>
      <c r="H63" s="753"/>
      <c r="I63" s="753"/>
    </row>
    <row r="64" spans="1:10">
      <c r="A64" s="743" t="s">
        <v>346</v>
      </c>
      <c r="B64" s="755">
        <v>4.43</v>
      </c>
      <c r="C64" s="755">
        <v>3.15</v>
      </c>
      <c r="D64" s="755">
        <v>4.97</v>
      </c>
      <c r="E64" s="755">
        <v>4.8099999999999996</v>
      </c>
      <c r="F64" s="755">
        <v>5.89</v>
      </c>
      <c r="G64" s="755">
        <v>7.52</v>
      </c>
      <c r="H64" s="755">
        <v>9.42</v>
      </c>
      <c r="I64" s="755">
        <v>10.3</v>
      </c>
      <c r="J64" s="1517"/>
    </row>
    <row r="65" spans="1:10">
      <c r="A65" s="743" t="s">
        <v>347</v>
      </c>
      <c r="B65" s="755">
        <v>5.14</v>
      </c>
      <c r="C65" s="755">
        <v>4.95</v>
      </c>
      <c r="D65" s="755">
        <v>6.12</v>
      </c>
      <c r="E65" s="755">
        <v>6.68</v>
      </c>
      <c r="F65" s="755">
        <v>7.1</v>
      </c>
      <c r="G65" s="755">
        <v>8.85</v>
      </c>
      <c r="H65" s="755">
        <v>10.63</v>
      </c>
      <c r="I65" s="755">
        <v>11.17</v>
      </c>
      <c r="J65" s="1517"/>
    </row>
    <row r="66" spans="1:10">
      <c r="A66" s="743" t="s">
        <v>348</v>
      </c>
      <c r="B66" s="755">
        <v>4.91</v>
      </c>
      <c r="C66" s="755">
        <v>4.67</v>
      </c>
      <c r="D66" s="755">
        <v>6.07</v>
      </c>
      <c r="E66" s="755">
        <v>6.44</v>
      </c>
      <c r="F66" s="755">
        <v>6.85</v>
      </c>
      <c r="G66" s="755">
        <v>8.42</v>
      </c>
      <c r="H66" s="755">
        <v>10.16</v>
      </c>
      <c r="I66" s="755">
        <v>10.95</v>
      </c>
    </row>
    <row r="67" spans="1:10">
      <c r="A67" s="743" t="s">
        <v>349</v>
      </c>
      <c r="B67" s="755">
        <v>9.39</v>
      </c>
      <c r="C67" s="755">
        <v>-5.6</v>
      </c>
      <c r="D67" s="755">
        <v>-1.68</v>
      </c>
      <c r="E67" s="755">
        <v>4.04</v>
      </c>
      <c r="F67" s="755"/>
      <c r="G67" s="755"/>
      <c r="H67" s="755"/>
      <c r="I67" s="755"/>
    </row>
    <row r="68" spans="1:10">
      <c r="A68" s="743"/>
      <c r="B68" s="755"/>
      <c r="C68" s="755"/>
      <c r="D68" s="755"/>
      <c r="E68" s="755"/>
      <c r="F68" s="755"/>
      <c r="G68" s="755"/>
      <c r="H68" s="755"/>
      <c r="I68" s="755"/>
    </row>
    <row r="69" spans="1:10">
      <c r="A69" s="754" t="s">
        <v>392</v>
      </c>
    </row>
    <row r="70" spans="1:10">
      <c r="A70" s="1378" t="s">
        <v>393</v>
      </c>
      <c r="B70" s="755">
        <v>1.22</v>
      </c>
      <c r="C70" s="755">
        <v>-8.84</v>
      </c>
      <c r="D70" s="755">
        <v>5.53</v>
      </c>
      <c r="E70" s="755">
        <v>6.35</v>
      </c>
      <c r="F70" s="755">
        <v>11.74</v>
      </c>
      <c r="G70" s="755">
        <v>11.12</v>
      </c>
      <c r="H70" s="755" t="s">
        <v>354</v>
      </c>
      <c r="I70" s="755" t="s">
        <v>354</v>
      </c>
    </row>
    <row r="71" spans="1:10">
      <c r="A71" s="743" t="s">
        <v>346</v>
      </c>
      <c r="B71" s="755">
        <v>4.43</v>
      </c>
      <c r="C71" s="755">
        <v>3.15</v>
      </c>
      <c r="D71" s="755">
        <v>4.97</v>
      </c>
      <c r="E71" s="755">
        <v>4.8099999999999996</v>
      </c>
      <c r="F71" s="755">
        <v>5.89</v>
      </c>
      <c r="G71" s="755">
        <v>7.52</v>
      </c>
      <c r="H71" s="755">
        <v>9.42</v>
      </c>
      <c r="I71" s="755">
        <v>10.3</v>
      </c>
      <c r="J71" s="1517"/>
    </row>
    <row r="72" spans="1:10">
      <c r="A72" s="743" t="s">
        <v>347</v>
      </c>
      <c r="B72" s="755">
        <v>5.14</v>
      </c>
      <c r="C72" s="755">
        <v>4.95</v>
      </c>
      <c r="D72" s="755">
        <v>6.12</v>
      </c>
      <c r="E72" s="755">
        <v>6.68</v>
      </c>
      <c r="F72" s="755">
        <v>7.1</v>
      </c>
      <c r="G72" s="755">
        <v>8.85</v>
      </c>
      <c r="H72" s="755">
        <v>10.63</v>
      </c>
      <c r="I72" s="755">
        <v>11.17</v>
      </c>
      <c r="J72" s="1517"/>
    </row>
    <row r="73" spans="1:10">
      <c r="A73" s="743" t="s">
        <v>348</v>
      </c>
      <c r="B73" s="755">
        <v>4.91</v>
      </c>
      <c r="C73" s="755">
        <v>4.67</v>
      </c>
      <c r="D73" s="755">
        <v>6.07</v>
      </c>
      <c r="E73" s="755">
        <v>6.44</v>
      </c>
      <c r="F73" s="755">
        <v>6.85</v>
      </c>
      <c r="G73" s="755">
        <v>8.42</v>
      </c>
      <c r="H73" s="755">
        <v>10.16</v>
      </c>
      <c r="I73" s="755">
        <v>10.95</v>
      </c>
    </row>
    <row r="74" spans="1:10">
      <c r="A74" s="743" t="s">
        <v>349</v>
      </c>
      <c r="B74" s="755">
        <v>0.48</v>
      </c>
      <c r="C74" s="755">
        <v>-9.42</v>
      </c>
      <c r="D74" s="755">
        <v>4.21</v>
      </c>
      <c r="E74" s="755"/>
      <c r="F74" s="755"/>
      <c r="G74" s="755"/>
      <c r="H74" s="755"/>
      <c r="I74" s="755"/>
    </row>
    <row r="75" spans="1:10">
      <c r="A75" s="743"/>
      <c r="B75" s="755"/>
      <c r="C75" s="755"/>
      <c r="D75" s="755"/>
      <c r="E75" s="755"/>
      <c r="F75" s="755"/>
      <c r="G75" s="755"/>
      <c r="H75" s="755"/>
      <c r="I75" s="755"/>
    </row>
    <row r="76" spans="1:10">
      <c r="A76" s="754" t="s">
        <v>394</v>
      </c>
    </row>
    <row r="77" spans="1:10">
      <c r="A77" s="743" t="s">
        <v>346</v>
      </c>
      <c r="B77" s="755">
        <v>4.43</v>
      </c>
      <c r="C77" s="755">
        <v>3.15</v>
      </c>
      <c r="D77" s="755">
        <v>4.97</v>
      </c>
      <c r="E77" s="755">
        <v>4.8099999999999996</v>
      </c>
      <c r="F77" s="755">
        <v>5.89</v>
      </c>
      <c r="G77" s="755">
        <v>7.52</v>
      </c>
      <c r="H77" s="755">
        <v>9.42</v>
      </c>
      <c r="I77" s="755">
        <v>10.3</v>
      </c>
      <c r="J77" s="1517"/>
    </row>
    <row r="78" spans="1:10">
      <c r="A78" s="743" t="s">
        <v>347</v>
      </c>
      <c r="B78" s="755">
        <v>5.14</v>
      </c>
      <c r="C78" s="755">
        <v>4.95</v>
      </c>
      <c r="D78" s="755">
        <v>6.12</v>
      </c>
      <c r="E78" s="755">
        <v>6.68</v>
      </c>
      <c r="F78" s="755">
        <v>7.1</v>
      </c>
      <c r="G78" s="755">
        <v>8.85</v>
      </c>
      <c r="H78" s="755">
        <v>10.63</v>
      </c>
      <c r="I78" s="755">
        <v>11.17</v>
      </c>
      <c r="J78" s="1517"/>
    </row>
    <row r="79" spans="1:10">
      <c r="A79" s="743" t="s">
        <v>348</v>
      </c>
      <c r="B79" s="755">
        <v>4.91</v>
      </c>
      <c r="C79" s="755">
        <v>4.67</v>
      </c>
      <c r="D79" s="755">
        <v>6.07</v>
      </c>
      <c r="E79" s="755">
        <v>6.44</v>
      </c>
      <c r="F79" s="755">
        <v>6.85</v>
      </c>
      <c r="G79" s="755">
        <v>8.42</v>
      </c>
      <c r="H79" s="755">
        <v>10.16</v>
      </c>
      <c r="I79" s="755">
        <v>10.95</v>
      </c>
    </row>
    <row r="80" spans="1:10">
      <c r="A80" s="743"/>
      <c r="B80" s="755"/>
      <c r="C80" s="755"/>
      <c r="D80" s="755"/>
      <c r="E80" s="755"/>
      <c r="F80" s="755"/>
      <c r="G80" s="755"/>
      <c r="H80" s="755"/>
      <c r="I80" s="755"/>
    </row>
    <row r="81" spans="1:10">
      <c r="A81" s="754"/>
      <c r="B81" s="753"/>
      <c r="C81" s="753"/>
      <c r="D81" s="753"/>
      <c r="E81" s="753"/>
      <c r="F81" s="753"/>
      <c r="G81" s="753"/>
      <c r="H81" s="753"/>
      <c r="I81" s="753"/>
    </row>
    <row r="82" spans="1:10">
      <c r="A82" s="743"/>
      <c r="B82" s="755"/>
      <c r="C82" s="755"/>
      <c r="D82" s="755"/>
      <c r="E82" s="755"/>
      <c r="F82" s="755"/>
      <c r="G82" s="755"/>
      <c r="H82" s="755"/>
      <c r="I82" s="755"/>
      <c r="J82" s="1517"/>
    </row>
    <row r="83" spans="1:10">
      <c r="A83" s="743"/>
      <c r="B83" s="755"/>
      <c r="C83" s="755"/>
      <c r="D83" s="755"/>
      <c r="E83" s="755"/>
      <c r="F83" s="755"/>
      <c r="G83" s="755"/>
      <c r="H83" s="755"/>
      <c r="I83" s="755"/>
      <c r="J83" s="1517"/>
    </row>
    <row r="84" spans="1:10">
      <c r="A84" s="743"/>
      <c r="B84" s="755"/>
      <c r="C84" s="755"/>
      <c r="D84" s="755"/>
      <c r="E84" s="755"/>
      <c r="F84" s="755"/>
      <c r="G84" s="755"/>
      <c r="H84" s="755"/>
      <c r="I84" s="755"/>
    </row>
    <row r="85" spans="1:10">
      <c r="A85" s="743"/>
      <c r="B85" s="755"/>
      <c r="C85" s="755"/>
      <c r="D85" s="755"/>
      <c r="E85" s="755"/>
      <c r="F85" s="755"/>
      <c r="G85" s="755"/>
      <c r="H85" s="755"/>
      <c r="I85" s="755"/>
    </row>
    <row r="86" spans="1:10">
      <c r="A86" s="743"/>
      <c r="B86" s="755"/>
      <c r="C86" s="755"/>
      <c r="D86" s="755"/>
      <c r="E86" s="755"/>
      <c r="F86" s="755"/>
      <c r="G86" s="755"/>
      <c r="H86" s="755"/>
      <c r="I86" s="755"/>
    </row>
    <row r="87" spans="1:10">
      <c r="A87" s="754"/>
      <c r="B87" s="753"/>
      <c r="C87" s="753"/>
      <c r="D87" s="753"/>
      <c r="E87" s="753"/>
      <c r="F87" s="753"/>
      <c r="G87" s="753"/>
      <c r="H87" s="753"/>
      <c r="I87" s="753"/>
    </row>
    <row r="88" spans="1:10">
      <c r="A88" s="743"/>
      <c r="B88" s="755"/>
      <c r="C88" s="755"/>
      <c r="D88" s="755"/>
      <c r="E88" s="755"/>
      <c r="F88" s="755"/>
      <c r="G88" s="755"/>
      <c r="H88" s="755"/>
      <c r="I88" s="755"/>
      <c r="J88" s="1517"/>
    </row>
    <row r="89" spans="1:10">
      <c r="A89" s="743"/>
      <c r="B89" s="755"/>
      <c r="C89" s="755"/>
      <c r="D89" s="755"/>
      <c r="E89" s="755"/>
      <c r="F89" s="755"/>
      <c r="G89" s="755"/>
      <c r="H89" s="755"/>
      <c r="I89" s="755"/>
      <c r="J89" s="1517"/>
    </row>
    <row r="90" spans="1:10">
      <c r="A90" s="743"/>
      <c r="B90" s="755"/>
      <c r="C90" s="755"/>
      <c r="D90" s="755"/>
      <c r="E90" s="755"/>
      <c r="F90" s="755"/>
      <c r="G90" s="755"/>
      <c r="H90" s="755"/>
      <c r="I90" s="755"/>
    </row>
    <row r="91" spans="1:10">
      <c r="A91" s="743"/>
      <c r="B91" s="755"/>
      <c r="C91" s="755"/>
      <c r="D91" s="755"/>
      <c r="E91" s="755"/>
      <c r="F91" s="755"/>
      <c r="G91" s="755"/>
      <c r="H91" s="755"/>
      <c r="I91" s="755"/>
    </row>
    <row r="92" spans="1:10">
      <c r="A92" s="754"/>
      <c r="B92" s="753"/>
      <c r="C92" s="753"/>
      <c r="D92" s="753"/>
      <c r="E92" s="753"/>
      <c r="F92" s="753"/>
      <c r="G92" s="753"/>
      <c r="H92" s="753"/>
      <c r="I92" s="753"/>
    </row>
    <row r="93" spans="1:10">
      <c r="A93" s="743"/>
      <c r="B93" s="755"/>
      <c r="C93" s="755"/>
      <c r="D93" s="755"/>
      <c r="E93" s="755"/>
      <c r="F93" s="755"/>
      <c r="G93" s="755"/>
      <c r="H93" s="755"/>
      <c r="I93" s="755"/>
      <c r="J93" s="1517"/>
    </row>
    <row r="94" spans="1:10">
      <c r="A94" s="743"/>
      <c r="B94" s="755"/>
      <c r="C94" s="755"/>
      <c r="D94" s="755"/>
      <c r="E94" s="755"/>
      <c r="F94" s="755"/>
      <c r="G94" s="755"/>
      <c r="H94" s="755"/>
      <c r="I94" s="755"/>
      <c r="J94" s="1517"/>
    </row>
    <row r="95" spans="1:10">
      <c r="A95" s="743"/>
      <c r="B95" s="755"/>
      <c r="C95" s="755"/>
      <c r="D95" s="755"/>
      <c r="E95" s="755"/>
      <c r="F95" s="755"/>
      <c r="G95" s="755"/>
      <c r="H95" s="755"/>
      <c r="I95" s="755"/>
    </row>
    <row r="96" spans="1:10">
      <c r="A96" s="743"/>
      <c r="B96" s="755"/>
      <c r="C96" s="755"/>
      <c r="D96" s="755"/>
      <c r="E96" s="755"/>
      <c r="F96" s="755"/>
      <c r="G96" s="755"/>
      <c r="H96" s="755"/>
      <c r="I96" s="755"/>
    </row>
    <row r="97" spans="1:11">
      <c r="A97" s="743"/>
      <c r="B97" s="755"/>
      <c r="C97" s="755"/>
      <c r="D97" s="755"/>
      <c r="E97" s="755"/>
      <c r="F97" s="755"/>
      <c r="G97" s="755"/>
      <c r="H97" s="755"/>
      <c r="I97" s="755"/>
    </row>
    <row r="98" spans="1:11">
      <c r="A98" s="743"/>
      <c r="B98" s="755"/>
      <c r="C98" s="755"/>
      <c r="D98" s="755"/>
      <c r="E98" s="755"/>
      <c r="F98" s="755"/>
      <c r="G98" s="755"/>
      <c r="H98" s="755"/>
      <c r="I98" s="755"/>
    </row>
    <row r="99" spans="1:11" s="763" customFormat="1" ht="11.25">
      <c r="A99" s="1581" t="s">
        <v>395</v>
      </c>
      <c r="B99" s="1581"/>
      <c r="C99" s="1581"/>
      <c r="D99" s="1581"/>
      <c r="E99" s="1581"/>
      <c r="F99" s="1581"/>
      <c r="G99" s="1581"/>
      <c r="H99" s="1581"/>
      <c r="I99" s="1581"/>
      <c r="J99" s="1581"/>
      <c r="K99" s="1581"/>
    </row>
    <row r="100" spans="1:11">
      <c r="A100" s="764" t="s">
        <v>396</v>
      </c>
      <c r="B100" s="765"/>
      <c r="C100" s="765"/>
      <c r="D100" s="765"/>
      <c r="E100" s="765"/>
      <c r="F100" s="765"/>
      <c r="G100" s="765"/>
      <c r="H100" s="765"/>
      <c r="I100" s="765"/>
      <c r="J100" s="765"/>
      <c r="K100" s="765"/>
    </row>
    <row r="101" spans="1:11">
      <c r="A101" s="1582" t="s">
        <v>397</v>
      </c>
      <c r="B101" s="1582"/>
      <c r="C101" s="1582"/>
      <c r="D101" s="1582"/>
      <c r="E101" s="1582"/>
      <c r="F101" s="1582"/>
      <c r="G101" s="1582"/>
      <c r="H101" s="1582"/>
      <c r="I101" s="1582"/>
      <c r="J101" s="1582"/>
      <c r="K101" s="1582"/>
    </row>
  </sheetData>
  <sheetProtection password="DEEA" sheet="1" objects="1" scenarios="1"/>
  <mergeCells count="2">
    <mergeCell ref="A99:K99"/>
    <mergeCell ref="A101:K101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13b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116"/>
  <sheetViews>
    <sheetView workbookViewId="0" xr3:uid="{33642244-9AC9-5136-AF77-195C889548CE}">
      <selection sqref="A1:J1"/>
    </sheetView>
  </sheetViews>
  <sheetFormatPr defaultRowHeight="12.75"/>
  <cols>
    <col min="1" max="1" width="37.140625" style="758" customWidth="1"/>
    <col min="2" max="9" width="12" style="758" customWidth="1"/>
    <col min="10" max="16384" width="9.140625" style="744"/>
  </cols>
  <sheetData>
    <row r="1" spans="1:10" s="739" customFormat="1" ht="15">
      <c r="A1" s="1579" t="s">
        <v>339</v>
      </c>
      <c r="B1" s="1580"/>
      <c r="C1" s="1580"/>
      <c r="D1" s="1580"/>
      <c r="E1" s="1580"/>
      <c r="F1" s="1580"/>
      <c r="G1" s="1580"/>
      <c r="H1" s="1580"/>
      <c r="I1" s="1580"/>
      <c r="J1" s="1580"/>
    </row>
    <row r="2" spans="1:10" s="739" customFormat="1" ht="15">
      <c r="A2" s="1579" t="s">
        <v>398</v>
      </c>
      <c r="B2" s="1580"/>
      <c r="C2" s="1580"/>
      <c r="D2" s="1580"/>
      <c r="E2" s="1580"/>
      <c r="F2" s="1580"/>
      <c r="G2" s="1580"/>
      <c r="H2" s="1580"/>
      <c r="I2" s="1580"/>
      <c r="J2" s="1580"/>
    </row>
    <row r="3" spans="1:10" s="739" customFormat="1" ht="15">
      <c r="A3" s="740"/>
      <c r="B3" s="741"/>
      <c r="C3" s="741"/>
      <c r="D3" s="741"/>
      <c r="E3" s="741"/>
      <c r="F3" s="741"/>
      <c r="G3" s="741"/>
      <c r="H3" s="741"/>
      <c r="I3" s="741"/>
    </row>
    <row r="4" spans="1:10">
      <c r="A4" s="742"/>
      <c r="B4" s="743"/>
      <c r="C4" s="743"/>
      <c r="D4" s="743"/>
      <c r="E4" s="743"/>
      <c r="F4" s="743"/>
      <c r="G4" s="743"/>
      <c r="H4" s="743"/>
      <c r="I4" s="743"/>
    </row>
    <row r="5" spans="1:10">
      <c r="A5" s="745" t="s">
        <v>341</v>
      </c>
      <c r="B5" s="746"/>
      <c r="C5" s="746"/>
      <c r="D5" s="747" t="s">
        <v>342</v>
      </c>
      <c r="E5" s="747"/>
      <c r="F5" s="746"/>
      <c r="G5" s="746"/>
      <c r="H5" s="748"/>
      <c r="I5" s="749"/>
    </row>
    <row r="6" spans="1:10" ht="13.5" thickBot="1">
      <c r="A6" s="1026"/>
      <c r="B6" s="750">
        <v>1</v>
      </c>
      <c r="C6" s="750">
        <v>3</v>
      </c>
      <c r="D6" s="750">
        <v>5</v>
      </c>
      <c r="E6" s="750">
        <v>7</v>
      </c>
      <c r="F6" s="750">
        <v>10</v>
      </c>
      <c r="G6" s="750">
        <v>15</v>
      </c>
      <c r="H6" s="750">
        <v>20</v>
      </c>
      <c r="I6" s="751">
        <v>25</v>
      </c>
      <c r="J6" s="1517"/>
    </row>
    <row r="7" spans="1:10" ht="13.5" thickBot="1">
      <c r="A7" s="752" t="s">
        <v>343</v>
      </c>
      <c r="B7" s="753"/>
      <c r="C7" s="753"/>
      <c r="D7" s="753"/>
      <c r="E7" s="753"/>
      <c r="F7" s="753"/>
      <c r="G7" s="753"/>
      <c r="H7" s="753"/>
      <c r="I7" s="753"/>
    </row>
    <row r="8" spans="1:10">
      <c r="A8" s="754" t="s">
        <v>344</v>
      </c>
      <c r="B8" s="753"/>
      <c r="C8" s="753"/>
      <c r="D8" s="753"/>
      <c r="E8" s="753"/>
      <c r="F8" s="753"/>
      <c r="G8" s="753"/>
      <c r="H8" s="753"/>
      <c r="I8" s="753"/>
    </row>
    <row r="9" spans="1:10">
      <c r="A9" s="743" t="s">
        <v>345</v>
      </c>
      <c r="B9" s="755">
        <v>60.67</v>
      </c>
      <c r="C9" s="755">
        <v>38.130000000000003</v>
      </c>
      <c r="D9" s="755">
        <v>25.13</v>
      </c>
      <c r="E9" s="755">
        <v>21.85</v>
      </c>
      <c r="F9" s="755">
        <v>17.37</v>
      </c>
      <c r="G9" s="755">
        <v>16.09</v>
      </c>
      <c r="H9" s="755">
        <v>16.3</v>
      </c>
      <c r="I9" s="755">
        <v>17.91</v>
      </c>
      <c r="J9" s="1517"/>
    </row>
    <row r="10" spans="1:10">
      <c r="A10" s="743" t="s">
        <v>346</v>
      </c>
      <c r="B10" s="755">
        <v>4.71</v>
      </c>
      <c r="C10" s="755">
        <v>3.15</v>
      </c>
      <c r="D10" s="755">
        <v>4.21</v>
      </c>
      <c r="E10" s="755">
        <v>4.67</v>
      </c>
      <c r="F10" s="755">
        <v>5.17</v>
      </c>
      <c r="G10" s="755">
        <v>6.11</v>
      </c>
      <c r="H10" s="755">
        <v>7.6</v>
      </c>
      <c r="I10" s="755">
        <v>8.9700000000000006</v>
      </c>
      <c r="J10" s="1517"/>
    </row>
    <row r="11" spans="1:10">
      <c r="A11" s="743" t="s">
        <v>347</v>
      </c>
      <c r="B11" s="755">
        <v>5.7</v>
      </c>
      <c r="C11" s="755">
        <v>4.8499999999999996</v>
      </c>
      <c r="D11" s="755">
        <v>5.54</v>
      </c>
      <c r="E11" s="755">
        <v>6.06</v>
      </c>
      <c r="F11" s="755">
        <v>6.56</v>
      </c>
      <c r="G11" s="755">
        <v>7.33</v>
      </c>
      <c r="H11" s="755">
        <v>8.84</v>
      </c>
      <c r="I11" s="755">
        <v>10.16</v>
      </c>
      <c r="J11" s="1517"/>
    </row>
    <row r="12" spans="1:10">
      <c r="A12" s="743" t="s">
        <v>348</v>
      </c>
      <c r="B12" s="755">
        <v>5.16</v>
      </c>
      <c r="C12" s="755">
        <v>4.47</v>
      </c>
      <c r="D12" s="755">
        <v>5.43</v>
      </c>
      <c r="E12" s="755">
        <v>5.94</v>
      </c>
      <c r="F12" s="755">
        <v>6.36</v>
      </c>
      <c r="G12" s="755">
        <v>7.08</v>
      </c>
      <c r="H12" s="755">
        <v>8.44</v>
      </c>
      <c r="I12" s="755">
        <v>9.75</v>
      </c>
    </row>
    <row r="13" spans="1:10">
      <c r="A13" s="743" t="s">
        <v>349</v>
      </c>
      <c r="B13" s="755">
        <v>38.409999999999997</v>
      </c>
      <c r="C13" s="755">
        <v>35.909999999999997</v>
      </c>
      <c r="D13" s="755">
        <v>26.03</v>
      </c>
      <c r="E13" s="755">
        <v>21.71</v>
      </c>
      <c r="F13" s="755">
        <v>17.09</v>
      </c>
      <c r="G13" s="755">
        <v>16.66</v>
      </c>
      <c r="H13" s="755">
        <v>16.14</v>
      </c>
      <c r="I13" s="755">
        <v>17.88</v>
      </c>
      <c r="J13" s="1517"/>
    </row>
    <row r="14" spans="1:10">
      <c r="A14" s="756"/>
      <c r="B14" s="755"/>
      <c r="C14" s="755"/>
      <c r="D14" s="755"/>
      <c r="E14" s="755"/>
      <c r="F14" s="755"/>
      <c r="G14" s="755"/>
      <c r="H14" s="755"/>
      <c r="I14" s="755"/>
    </row>
    <row r="15" spans="1:10">
      <c r="A15" s="757" t="s">
        <v>350</v>
      </c>
      <c r="B15" s="755"/>
      <c r="C15" s="755"/>
      <c r="D15" s="755"/>
      <c r="E15" s="755"/>
      <c r="F15" s="755"/>
      <c r="G15" s="755"/>
      <c r="H15" s="755"/>
      <c r="I15" s="755"/>
    </row>
    <row r="16" spans="1:10">
      <c r="A16" s="743" t="s">
        <v>345</v>
      </c>
      <c r="B16" s="755">
        <v>60.67</v>
      </c>
      <c r="C16" s="755">
        <v>38.130000000000003</v>
      </c>
      <c r="D16" s="755">
        <v>25.13</v>
      </c>
      <c r="E16" s="755">
        <v>21.85</v>
      </c>
      <c r="F16" s="755">
        <v>17.37</v>
      </c>
      <c r="G16" s="755">
        <v>16.09</v>
      </c>
      <c r="H16" s="755">
        <v>16.3</v>
      </c>
      <c r="I16" s="755">
        <v>17.91</v>
      </c>
      <c r="J16" s="1517"/>
    </row>
    <row r="17" spans="1:10">
      <c r="A17" s="743" t="s">
        <v>346</v>
      </c>
      <c r="B17" s="755">
        <v>4.71</v>
      </c>
      <c r="C17" s="755">
        <v>3.15</v>
      </c>
      <c r="D17" s="755">
        <v>4.21</v>
      </c>
      <c r="E17" s="755">
        <v>4.67</v>
      </c>
      <c r="F17" s="755">
        <v>5.17</v>
      </c>
      <c r="G17" s="755">
        <v>6.11</v>
      </c>
      <c r="H17" s="755">
        <v>7.6</v>
      </c>
      <c r="I17" s="755">
        <v>8.9700000000000006</v>
      </c>
      <c r="J17" s="1517"/>
    </row>
    <row r="18" spans="1:10">
      <c r="A18" s="743" t="s">
        <v>347</v>
      </c>
      <c r="B18" s="755">
        <v>5.7</v>
      </c>
      <c r="C18" s="755">
        <v>4.8499999999999996</v>
      </c>
      <c r="D18" s="755">
        <v>5.54</v>
      </c>
      <c r="E18" s="755">
        <v>6.06</v>
      </c>
      <c r="F18" s="755">
        <v>6.56</v>
      </c>
      <c r="G18" s="755">
        <v>7.33</v>
      </c>
      <c r="H18" s="755">
        <v>8.84</v>
      </c>
      <c r="I18" s="755">
        <v>10.16</v>
      </c>
      <c r="J18" s="1517"/>
    </row>
    <row r="19" spans="1:10">
      <c r="A19" s="743" t="s">
        <v>348</v>
      </c>
      <c r="B19" s="755">
        <v>5.16</v>
      </c>
      <c r="C19" s="755">
        <v>4.47</v>
      </c>
      <c r="D19" s="755">
        <v>5.43</v>
      </c>
      <c r="E19" s="755">
        <v>5.94</v>
      </c>
      <c r="F19" s="755">
        <v>6.36</v>
      </c>
      <c r="G19" s="755">
        <v>7.08</v>
      </c>
      <c r="H19" s="755">
        <v>8.44</v>
      </c>
      <c r="I19" s="755">
        <v>9.75</v>
      </c>
    </row>
    <row r="20" spans="1:10">
      <c r="A20" s="743" t="s">
        <v>349</v>
      </c>
      <c r="B20" s="755">
        <v>34.26</v>
      </c>
      <c r="C20" s="755">
        <v>37.020000000000003</v>
      </c>
      <c r="D20" s="755">
        <v>25.69</v>
      </c>
      <c r="E20" s="755">
        <v>18.829999999999998</v>
      </c>
      <c r="F20" s="755">
        <v>12.91</v>
      </c>
      <c r="G20" s="755">
        <v>12.91</v>
      </c>
      <c r="H20" s="755">
        <v>11.69</v>
      </c>
      <c r="I20" s="755">
        <v>13.19</v>
      </c>
      <c r="J20" s="1517"/>
    </row>
    <row r="21" spans="1:10">
      <c r="A21" s="743"/>
      <c r="B21" s="755"/>
      <c r="C21" s="755"/>
      <c r="D21" s="755"/>
      <c r="E21" s="755"/>
      <c r="F21" s="755"/>
      <c r="G21" s="755"/>
      <c r="H21" s="755"/>
      <c r="I21" s="755"/>
    </row>
    <row r="22" spans="1:10">
      <c r="A22" s="757" t="s">
        <v>351</v>
      </c>
      <c r="B22" s="755"/>
      <c r="C22" s="755"/>
      <c r="D22" s="755"/>
      <c r="E22" s="755"/>
      <c r="F22" s="755"/>
      <c r="G22" s="755"/>
      <c r="H22" s="755"/>
      <c r="I22" s="755"/>
    </row>
    <row r="23" spans="1:10">
      <c r="A23" s="743" t="s">
        <v>345</v>
      </c>
      <c r="B23" s="755">
        <v>60.67</v>
      </c>
      <c r="C23" s="755">
        <v>38.130000000000003</v>
      </c>
      <c r="D23" s="755">
        <v>25.13</v>
      </c>
      <c r="E23" s="755">
        <v>21.85</v>
      </c>
      <c r="F23" s="755">
        <v>17.37</v>
      </c>
      <c r="G23" s="755">
        <v>16.09</v>
      </c>
      <c r="H23" s="755">
        <v>16.3</v>
      </c>
      <c r="I23" s="755">
        <v>17.91</v>
      </c>
      <c r="J23" s="1517"/>
    </row>
    <row r="24" spans="1:10">
      <c r="A24" s="743" t="s">
        <v>346</v>
      </c>
      <c r="B24" s="755">
        <v>4.71</v>
      </c>
      <c r="C24" s="755">
        <v>3.15</v>
      </c>
      <c r="D24" s="755">
        <v>4.21</v>
      </c>
      <c r="E24" s="755">
        <v>4.67</v>
      </c>
      <c r="F24" s="755">
        <v>5.17</v>
      </c>
      <c r="G24" s="755">
        <v>6.11</v>
      </c>
      <c r="H24" s="755">
        <v>7.6</v>
      </c>
      <c r="I24" s="755">
        <v>8.9700000000000006</v>
      </c>
      <c r="J24" s="1517"/>
    </row>
    <row r="25" spans="1:10">
      <c r="A25" s="743" t="s">
        <v>347</v>
      </c>
      <c r="B25" s="755">
        <v>5.7</v>
      </c>
      <c r="C25" s="755">
        <v>4.8499999999999996</v>
      </c>
      <c r="D25" s="755">
        <v>5.54</v>
      </c>
      <c r="E25" s="755">
        <v>6.06</v>
      </c>
      <c r="F25" s="755">
        <v>6.56</v>
      </c>
      <c r="G25" s="755">
        <v>7.33</v>
      </c>
      <c r="H25" s="755">
        <v>8.84</v>
      </c>
      <c r="I25" s="755">
        <v>10.16</v>
      </c>
      <c r="J25" s="1517"/>
    </row>
    <row r="26" spans="1:10">
      <c r="A26" s="743" t="s">
        <v>348</v>
      </c>
      <c r="B26" s="755">
        <v>5.16</v>
      </c>
      <c r="C26" s="755">
        <v>4.47</v>
      </c>
      <c r="D26" s="755">
        <v>5.43</v>
      </c>
      <c r="E26" s="755">
        <v>5.94</v>
      </c>
      <c r="F26" s="755">
        <v>6.36</v>
      </c>
      <c r="G26" s="755">
        <v>7.08</v>
      </c>
      <c r="H26" s="755">
        <v>8.44</v>
      </c>
      <c r="I26" s="755">
        <v>9.75</v>
      </c>
    </row>
    <row r="27" spans="1:10">
      <c r="A27" s="743" t="s">
        <v>349</v>
      </c>
      <c r="B27" s="755">
        <v>35.31</v>
      </c>
      <c r="C27" s="755">
        <v>39.92</v>
      </c>
      <c r="D27" s="755">
        <v>32.619999999999997</v>
      </c>
      <c r="E27" s="755">
        <v>30.54</v>
      </c>
      <c r="F27" s="755"/>
      <c r="G27" s="755"/>
      <c r="H27" s="755"/>
      <c r="I27" s="755" t="s">
        <v>354</v>
      </c>
    </row>
    <row r="28" spans="1:10">
      <c r="A28" s="743"/>
      <c r="B28" s="755"/>
      <c r="C28" s="755"/>
      <c r="D28" s="755"/>
      <c r="E28" s="755"/>
      <c r="F28" s="755"/>
      <c r="G28" s="755"/>
      <c r="H28" s="755"/>
      <c r="I28" s="755"/>
    </row>
    <row r="29" spans="1:10">
      <c r="A29" s="757" t="s">
        <v>399</v>
      </c>
      <c r="B29" s="755"/>
      <c r="C29" s="755"/>
      <c r="D29" s="755"/>
      <c r="E29" s="755"/>
      <c r="F29" s="755"/>
      <c r="G29" s="755"/>
      <c r="H29" s="755"/>
      <c r="I29" s="755"/>
    </row>
    <row r="30" spans="1:10">
      <c r="A30" s="743" t="s">
        <v>353</v>
      </c>
      <c r="B30" s="755">
        <v>61.89</v>
      </c>
      <c r="C30" s="755">
        <v>37.299999999999997</v>
      </c>
      <c r="D30" s="755">
        <v>23.89</v>
      </c>
      <c r="E30" s="755">
        <v>21.55</v>
      </c>
      <c r="F30" s="755">
        <v>17.41</v>
      </c>
      <c r="G30" s="755" t="s">
        <v>354</v>
      </c>
      <c r="H30" s="755" t="s">
        <v>354</v>
      </c>
      <c r="I30" s="755" t="s">
        <v>354</v>
      </c>
    </row>
    <row r="31" spans="1:10">
      <c r="A31" s="743" t="s">
        <v>346</v>
      </c>
      <c r="B31" s="755">
        <v>4.71</v>
      </c>
      <c r="C31" s="755">
        <v>3.15</v>
      </c>
      <c r="D31" s="755">
        <v>4.21</v>
      </c>
      <c r="E31" s="755">
        <v>4.67</v>
      </c>
      <c r="F31" s="755">
        <v>5.17</v>
      </c>
      <c r="G31" s="755">
        <v>6.11</v>
      </c>
      <c r="H31" s="755">
        <v>7.6</v>
      </c>
      <c r="I31" s="755">
        <v>8.9700000000000006</v>
      </c>
      <c r="J31" s="1517"/>
    </row>
    <row r="32" spans="1:10">
      <c r="A32" s="743" t="s">
        <v>347</v>
      </c>
      <c r="B32" s="755">
        <v>5.7</v>
      </c>
      <c r="C32" s="755">
        <v>4.8499999999999996</v>
      </c>
      <c r="D32" s="755">
        <v>5.54</v>
      </c>
      <c r="E32" s="755">
        <v>6.06</v>
      </c>
      <c r="F32" s="755">
        <v>6.56</v>
      </c>
      <c r="G32" s="755">
        <v>7.33</v>
      </c>
      <c r="H32" s="755">
        <v>8.84</v>
      </c>
      <c r="I32" s="755">
        <v>10.16</v>
      </c>
      <c r="J32" s="1517"/>
    </row>
    <row r="33" spans="1:10">
      <c r="A33" s="743" t="s">
        <v>348</v>
      </c>
      <c r="B33" s="755">
        <v>5.16</v>
      </c>
      <c r="C33" s="755">
        <v>4.47</v>
      </c>
      <c r="D33" s="755">
        <v>5.43</v>
      </c>
      <c r="E33" s="755">
        <v>5.94</v>
      </c>
      <c r="F33" s="755">
        <v>6.36</v>
      </c>
      <c r="G33" s="755">
        <v>7.08</v>
      </c>
      <c r="H33" s="755">
        <v>8.44</v>
      </c>
      <c r="I33" s="755">
        <v>9.75</v>
      </c>
    </row>
    <row r="34" spans="1:10">
      <c r="A34" s="743" t="s">
        <v>349</v>
      </c>
      <c r="B34" s="755">
        <v>49.26</v>
      </c>
      <c r="C34" s="755">
        <v>33.69</v>
      </c>
      <c r="D34" s="755">
        <v>22.43</v>
      </c>
      <c r="E34" s="755">
        <v>18.809999999999999</v>
      </c>
      <c r="F34" s="755"/>
      <c r="G34" s="755"/>
      <c r="H34" s="755"/>
      <c r="I34" s="755"/>
    </row>
    <row r="35" spans="1:10">
      <c r="A35" s="743"/>
      <c r="B35" s="755"/>
      <c r="C35" s="755"/>
      <c r="D35" s="755"/>
      <c r="E35" s="755"/>
      <c r="F35" s="755"/>
      <c r="G35" s="755"/>
      <c r="H35" s="755"/>
      <c r="I35" s="755"/>
    </row>
    <row r="36" spans="1:10">
      <c r="A36" s="757" t="s">
        <v>355</v>
      </c>
      <c r="B36" s="755"/>
      <c r="C36" s="755"/>
      <c r="D36" s="755"/>
      <c r="E36" s="755"/>
      <c r="F36" s="755"/>
      <c r="G36" s="755"/>
      <c r="H36" s="755"/>
      <c r="I36" s="755"/>
    </row>
    <row r="37" spans="1:10">
      <c r="A37" s="743" t="s">
        <v>356</v>
      </c>
      <c r="B37" s="755">
        <v>51.21</v>
      </c>
      <c r="C37" s="755">
        <v>42.8</v>
      </c>
      <c r="D37" s="755">
        <v>35.44</v>
      </c>
      <c r="E37" s="755">
        <v>29.34</v>
      </c>
      <c r="F37" s="755" t="s">
        <v>354</v>
      </c>
      <c r="G37" s="755" t="s">
        <v>354</v>
      </c>
      <c r="H37" s="755" t="s">
        <v>354</v>
      </c>
      <c r="I37" s="755" t="s">
        <v>354</v>
      </c>
    </row>
    <row r="38" spans="1:10">
      <c r="A38" s="743" t="s">
        <v>346</v>
      </c>
      <c r="B38" s="755">
        <v>4.71</v>
      </c>
      <c r="C38" s="755">
        <v>3.15</v>
      </c>
      <c r="D38" s="755">
        <v>4.21</v>
      </c>
      <c r="E38" s="755">
        <v>4.67</v>
      </c>
      <c r="F38" s="755">
        <v>5.17</v>
      </c>
      <c r="G38" s="755">
        <v>6.11</v>
      </c>
      <c r="H38" s="755">
        <v>7.6</v>
      </c>
      <c r="I38" s="755">
        <v>8.9700000000000006</v>
      </c>
      <c r="J38" s="1517"/>
    </row>
    <row r="39" spans="1:10">
      <c r="A39" s="743" t="s">
        <v>347</v>
      </c>
      <c r="B39" s="755">
        <v>5.7</v>
      </c>
      <c r="C39" s="755">
        <v>4.8499999999999996</v>
      </c>
      <c r="D39" s="755">
        <v>5.54</v>
      </c>
      <c r="E39" s="755">
        <v>6.06</v>
      </c>
      <c r="F39" s="755">
        <v>6.56</v>
      </c>
      <c r="G39" s="755">
        <v>7.33</v>
      </c>
      <c r="H39" s="755">
        <v>8.84</v>
      </c>
      <c r="I39" s="755">
        <v>10.16</v>
      </c>
      <c r="J39" s="1517"/>
    </row>
    <row r="40" spans="1:10">
      <c r="A40" s="743" t="s">
        <v>348</v>
      </c>
      <c r="B40" s="755">
        <v>5.16</v>
      </c>
      <c r="C40" s="755">
        <v>4.47</v>
      </c>
      <c r="D40" s="755">
        <v>5.43</v>
      </c>
      <c r="E40" s="755">
        <v>5.94</v>
      </c>
      <c r="F40" s="755">
        <v>6.36</v>
      </c>
      <c r="G40" s="755">
        <v>7.08</v>
      </c>
      <c r="H40" s="755">
        <v>8.44</v>
      </c>
      <c r="I40" s="755">
        <v>9.75</v>
      </c>
    </row>
    <row r="41" spans="1:10">
      <c r="A41" s="743" t="s">
        <v>349</v>
      </c>
      <c r="B41" s="755">
        <v>33.08</v>
      </c>
      <c r="C41" s="755">
        <v>43.81</v>
      </c>
      <c r="D41" s="755">
        <v>34.65</v>
      </c>
      <c r="E41" s="755">
        <v>23.59</v>
      </c>
      <c r="F41" s="755">
        <v>17.04</v>
      </c>
      <c r="G41" s="755"/>
      <c r="H41" s="755"/>
      <c r="I41" s="755"/>
    </row>
    <row r="42" spans="1:10">
      <c r="A42" s="743"/>
      <c r="B42" s="755"/>
      <c r="C42" s="755"/>
      <c r="D42" s="755"/>
      <c r="E42" s="755"/>
      <c r="F42" s="755"/>
      <c r="G42" s="755"/>
      <c r="H42" s="755"/>
      <c r="I42" s="755"/>
    </row>
    <row r="43" spans="1:10">
      <c r="A43" s="757" t="s">
        <v>357</v>
      </c>
      <c r="B43" s="755"/>
      <c r="C43" s="755"/>
      <c r="D43" s="755"/>
      <c r="E43" s="755"/>
      <c r="F43" s="755"/>
      <c r="G43" s="755"/>
      <c r="H43" s="755"/>
      <c r="I43" s="755"/>
    </row>
    <row r="44" spans="1:10">
      <c r="A44" s="743" t="s">
        <v>346</v>
      </c>
      <c r="B44" s="755">
        <v>4.71</v>
      </c>
      <c r="C44" s="755">
        <v>3.15</v>
      </c>
      <c r="D44" s="755">
        <v>4.21</v>
      </c>
      <c r="E44" s="755">
        <v>4.67</v>
      </c>
      <c r="F44" s="755">
        <v>5.17</v>
      </c>
      <c r="G44" s="755">
        <v>6.11</v>
      </c>
      <c r="H44" s="755">
        <v>7.6</v>
      </c>
      <c r="I44" s="755">
        <v>8.9700000000000006</v>
      </c>
      <c r="J44" s="1517"/>
    </row>
    <row r="45" spans="1:10">
      <c r="A45" s="743" t="s">
        <v>347</v>
      </c>
      <c r="B45" s="755">
        <v>5.7</v>
      </c>
      <c r="C45" s="755">
        <v>4.8499999999999996</v>
      </c>
      <c r="D45" s="755">
        <v>5.54</v>
      </c>
      <c r="E45" s="755">
        <v>6.06</v>
      </c>
      <c r="F45" s="755">
        <v>6.56</v>
      </c>
      <c r="G45" s="755">
        <v>7.33</v>
      </c>
      <c r="H45" s="755">
        <v>8.84</v>
      </c>
      <c r="I45" s="755">
        <v>10.16</v>
      </c>
      <c r="J45" s="1517"/>
    </row>
    <row r="46" spans="1:10">
      <c r="A46" s="743" t="s">
        <v>348</v>
      </c>
      <c r="B46" s="755">
        <v>5.16</v>
      </c>
      <c r="C46" s="755">
        <v>4.47</v>
      </c>
      <c r="D46" s="755">
        <v>5.43</v>
      </c>
      <c r="E46" s="755">
        <v>5.94</v>
      </c>
      <c r="F46" s="755">
        <v>6.36</v>
      </c>
      <c r="G46" s="755">
        <v>7.08</v>
      </c>
      <c r="H46" s="755">
        <v>8.44</v>
      </c>
      <c r="I46" s="755">
        <v>9.75</v>
      </c>
    </row>
    <row r="48" spans="1:10">
      <c r="A48" s="757" t="s">
        <v>358</v>
      </c>
      <c r="B48" s="755"/>
      <c r="C48" s="755"/>
      <c r="D48" s="755"/>
      <c r="E48" s="755"/>
      <c r="F48" s="755"/>
      <c r="G48" s="755"/>
      <c r="H48" s="755"/>
      <c r="I48" s="755"/>
    </row>
    <row r="49" spans="1:10">
      <c r="A49" s="743" t="s">
        <v>359</v>
      </c>
      <c r="B49" s="755">
        <v>81.180000000000007</v>
      </c>
      <c r="C49" s="755">
        <v>32.64</v>
      </c>
      <c r="D49" s="755">
        <v>23.96</v>
      </c>
      <c r="E49" s="755">
        <v>27.2</v>
      </c>
      <c r="F49" s="755">
        <v>23.89</v>
      </c>
      <c r="G49" s="755">
        <v>20.03</v>
      </c>
      <c r="H49" s="755">
        <v>17.97</v>
      </c>
      <c r="I49" s="755">
        <v>18.86</v>
      </c>
      <c r="J49" s="1517"/>
    </row>
    <row r="50" spans="1:10">
      <c r="A50" s="743" t="s">
        <v>346</v>
      </c>
      <c r="B50" s="755">
        <v>4.71</v>
      </c>
      <c r="C50" s="755">
        <v>3.15</v>
      </c>
      <c r="D50" s="755">
        <v>4.21</v>
      </c>
      <c r="E50" s="755">
        <v>4.67</v>
      </c>
      <c r="F50" s="755">
        <v>5.17</v>
      </c>
      <c r="G50" s="755">
        <v>6.11</v>
      </c>
      <c r="H50" s="755">
        <v>7.6</v>
      </c>
      <c r="I50" s="755">
        <v>8.9700000000000006</v>
      </c>
      <c r="J50" s="1517"/>
    </row>
    <row r="51" spans="1:10">
      <c r="A51" s="743" t="s">
        <v>347</v>
      </c>
      <c r="B51" s="755">
        <v>5.7</v>
      </c>
      <c r="C51" s="755">
        <v>4.8499999999999996</v>
      </c>
      <c r="D51" s="755">
        <v>5.54</v>
      </c>
      <c r="E51" s="755">
        <v>6.06</v>
      </c>
      <c r="F51" s="755">
        <v>6.56</v>
      </c>
      <c r="G51" s="755">
        <v>7.33</v>
      </c>
      <c r="H51" s="755">
        <v>8.84</v>
      </c>
      <c r="I51" s="755">
        <v>10.16</v>
      </c>
      <c r="J51" s="1517"/>
    </row>
    <row r="52" spans="1:10">
      <c r="A52" s="743" t="s">
        <v>348</v>
      </c>
      <c r="B52" s="755">
        <v>5.16</v>
      </c>
      <c r="C52" s="755">
        <v>4.47</v>
      </c>
      <c r="D52" s="755">
        <v>5.43</v>
      </c>
      <c r="E52" s="755">
        <v>5.94</v>
      </c>
      <c r="F52" s="755">
        <v>6.36</v>
      </c>
      <c r="G52" s="755">
        <v>7.08</v>
      </c>
      <c r="H52" s="755">
        <v>8.44</v>
      </c>
      <c r="I52" s="755">
        <v>9.75</v>
      </c>
    </row>
    <row r="53" spans="1:10">
      <c r="A53" s="743" t="s">
        <v>349</v>
      </c>
      <c r="B53" s="755">
        <v>48.41</v>
      </c>
      <c r="C53" s="755">
        <v>23.58</v>
      </c>
      <c r="D53" s="755">
        <v>22.15</v>
      </c>
      <c r="E53" s="755">
        <v>25.96</v>
      </c>
      <c r="F53" s="755">
        <v>24.42</v>
      </c>
      <c r="G53" s="755">
        <v>19.809999999999999</v>
      </c>
      <c r="H53" s="755">
        <v>9.83</v>
      </c>
      <c r="I53" s="755" t="s">
        <v>354</v>
      </c>
    </row>
    <row r="54" spans="1:10">
      <c r="A54" s="743"/>
      <c r="B54" s="755"/>
      <c r="C54" s="755"/>
      <c r="D54" s="755"/>
      <c r="E54" s="755"/>
      <c r="F54" s="755"/>
      <c r="G54" s="755"/>
      <c r="H54" s="755"/>
      <c r="I54" s="755"/>
    </row>
    <row r="55" spans="1:10">
      <c r="A55" s="757" t="s">
        <v>400</v>
      </c>
      <c r="B55" s="755"/>
      <c r="C55" s="755"/>
      <c r="D55" s="755"/>
      <c r="E55" s="755"/>
      <c r="F55" s="755"/>
      <c r="G55" s="755"/>
      <c r="H55" s="755"/>
      <c r="I55" s="755"/>
    </row>
    <row r="56" spans="1:10">
      <c r="A56" s="743" t="s">
        <v>401</v>
      </c>
      <c r="B56" s="755">
        <v>56.48</v>
      </c>
      <c r="C56" s="755">
        <v>45.39</v>
      </c>
      <c r="D56" s="755">
        <v>27.77</v>
      </c>
      <c r="E56" s="755">
        <v>20.3</v>
      </c>
      <c r="F56" s="755">
        <v>14.54</v>
      </c>
      <c r="G56" s="755">
        <v>12.92</v>
      </c>
      <c r="H56" s="755">
        <v>14.62</v>
      </c>
      <c r="I56" s="755">
        <v>15.79</v>
      </c>
      <c r="J56" s="1517"/>
    </row>
    <row r="57" spans="1:10">
      <c r="A57" s="743" t="s">
        <v>346</v>
      </c>
      <c r="B57" s="755">
        <v>4.71</v>
      </c>
      <c r="C57" s="755">
        <v>3.15</v>
      </c>
      <c r="D57" s="755">
        <v>4.21</v>
      </c>
      <c r="E57" s="755">
        <v>4.67</v>
      </c>
      <c r="F57" s="755">
        <v>5.17</v>
      </c>
      <c r="G57" s="755">
        <v>6.11</v>
      </c>
      <c r="H57" s="755">
        <v>7.6</v>
      </c>
      <c r="I57" s="755">
        <v>8.9700000000000006</v>
      </c>
      <c r="J57" s="1517"/>
    </row>
    <row r="58" spans="1:10">
      <c r="A58" s="743" t="s">
        <v>347</v>
      </c>
      <c r="B58" s="755">
        <v>5.7</v>
      </c>
      <c r="C58" s="755">
        <v>4.8499999999999996</v>
      </c>
      <c r="D58" s="755">
        <v>5.54</v>
      </c>
      <c r="E58" s="755">
        <v>6.06</v>
      </c>
      <c r="F58" s="755">
        <v>6.56</v>
      </c>
      <c r="G58" s="755">
        <v>7.33</v>
      </c>
      <c r="H58" s="755">
        <v>8.84</v>
      </c>
      <c r="I58" s="755">
        <v>10.16</v>
      </c>
      <c r="J58" s="1517"/>
    </row>
    <row r="59" spans="1:10">
      <c r="A59" s="743" t="s">
        <v>348</v>
      </c>
      <c r="B59" s="755">
        <v>5.16</v>
      </c>
      <c r="C59" s="755">
        <v>4.47</v>
      </c>
      <c r="D59" s="755">
        <v>5.43</v>
      </c>
      <c r="E59" s="755">
        <v>5.94</v>
      </c>
      <c r="F59" s="755">
        <v>6.36</v>
      </c>
      <c r="G59" s="755">
        <v>7.08</v>
      </c>
      <c r="H59" s="755">
        <v>8.44</v>
      </c>
      <c r="I59" s="755">
        <v>9.75</v>
      </c>
    </row>
    <row r="60" spans="1:10">
      <c r="A60" s="743" t="s">
        <v>349</v>
      </c>
      <c r="B60" s="755">
        <v>39.04</v>
      </c>
      <c r="C60" s="755">
        <v>41.01</v>
      </c>
      <c r="D60" s="755">
        <v>31.19</v>
      </c>
      <c r="E60" s="755">
        <v>24.27</v>
      </c>
      <c r="F60" s="755">
        <v>14.36</v>
      </c>
      <c r="G60" s="755"/>
      <c r="H60" s="755"/>
      <c r="I60" s="755"/>
    </row>
    <row r="61" spans="1:10">
      <c r="A61" s="743"/>
      <c r="B61" s="755"/>
      <c r="C61" s="755"/>
      <c r="D61" s="755"/>
      <c r="E61" s="755"/>
      <c r="F61" s="755"/>
      <c r="G61" s="755"/>
      <c r="H61" s="755"/>
      <c r="I61" s="755"/>
    </row>
    <row r="62" spans="1:10">
      <c r="A62" s="757" t="s">
        <v>362</v>
      </c>
      <c r="B62" s="755"/>
      <c r="C62" s="755"/>
      <c r="D62" s="755"/>
      <c r="E62" s="755"/>
      <c r="F62" s="755"/>
      <c r="G62" s="755"/>
      <c r="H62" s="755"/>
      <c r="I62" s="755"/>
    </row>
    <row r="63" spans="1:10">
      <c r="A63" s="743" t="s">
        <v>363</v>
      </c>
      <c r="B63" s="755">
        <v>49.79</v>
      </c>
      <c r="C63" s="755">
        <v>42.82</v>
      </c>
      <c r="D63" s="755">
        <v>26.34</v>
      </c>
      <c r="E63" s="755">
        <v>19.399999999999999</v>
      </c>
      <c r="F63" s="755">
        <v>14.11</v>
      </c>
      <c r="G63" s="755">
        <v>13.64</v>
      </c>
      <c r="H63" s="755">
        <v>15.34</v>
      </c>
      <c r="I63" s="755">
        <v>16.440000000000001</v>
      </c>
      <c r="J63" s="1517"/>
    </row>
    <row r="64" spans="1:10">
      <c r="A64" s="743" t="s">
        <v>346</v>
      </c>
      <c r="B64" s="755">
        <v>4.71</v>
      </c>
      <c r="C64" s="755">
        <v>3.15</v>
      </c>
      <c r="D64" s="755">
        <v>4.21</v>
      </c>
      <c r="E64" s="755">
        <v>4.67</v>
      </c>
      <c r="F64" s="755">
        <v>5.17</v>
      </c>
      <c r="G64" s="755">
        <v>6.11</v>
      </c>
      <c r="H64" s="755">
        <v>7.6</v>
      </c>
      <c r="I64" s="755">
        <v>8.9700000000000006</v>
      </c>
      <c r="J64" s="1517"/>
    </row>
    <row r="65" spans="1:10">
      <c r="A65" s="743" t="s">
        <v>347</v>
      </c>
      <c r="B65" s="755">
        <v>5.7</v>
      </c>
      <c r="C65" s="755">
        <v>4.8499999999999996</v>
      </c>
      <c r="D65" s="755">
        <v>5.54</v>
      </c>
      <c r="E65" s="755">
        <v>6.06</v>
      </c>
      <c r="F65" s="755">
        <v>6.56</v>
      </c>
      <c r="G65" s="755">
        <v>7.33</v>
      </c>
      <c r="H65" s="755">
        <v>8.84</v>
      </c>
      <c r="I65" s="755">
        <v>10.16</v>
      </c>
      <c r="J65" s="1517"/>
    </row>
    <row r="66" spans="1:10">
      <c r="A66" s="743" t="s">
        <v>348</v>
      </c>
      <c r="B66" s="755">
        <v>5.16</v>
      </c>
      <c r="C66" s="755">
        <v>4.47</v>
      </c>
      <c r="D66" s="755">
        <v>5.43</v>
      </c>
      <c r="E66" s="755">
        <v>5.94</v>
      </c>
      <c r="F66" s="755">
        <v>6.36</v>
      </c>
      <c r="G66" s="755">
        <v>7.08</v>
      </c>
      <c r="H66" s="755">
        <v>8.44</v>
      </c>
      <c r="I66" s="755">
        <v>9.75</v>
      </c>
    </row>
    <row r="67" spans="1:10">
      <c r="A67" s="743" t="s">
        <v>349</v>
      </c>
      <c r="B67" s="755">
        <v>29.93</v>
      </c>
      <c r="C67" s="755">
        <v>36.14</v>
      </c>
      <c r="D67" s="755">
        <v>23.62</v>
      </c>
      <c r="E67" s="755">
        <v>17.62</v>
      </c>
      <c r="F67" s="755">
        <v>13.82</v>
      </c>
      <c r="G67" s="755">
        <v>14.97</v>
      </c>
      <c r="H67" s="755"/>
      <c r="I67" s="755"/>
    </row>
    <row r="68" spans="1:10">
      <c r="A68" s="743"/>
      <c r="B68" s="755"/>
      <c r="C68" s="755"/>
      <c r="D68" s="755"/>
      <c r="E68" s="755"/>
      <c r="F68" s="755"/>
      <c r="G68" s="755"/>
      <c r="H68" s="755"/>
      <c r="I68" s="755"/>
    </row>
    <row r="69" spans="1:10">
      <c r="A69" s="754" t="s">
        <v>364</v>
      </c>
      <c r="B69" s="755"/>
      <c r="C69" s="755"/>
      <c r="D69" s="755"/>
      <c r="E69" s="755"/>
      <c r="F69" s="755"/>
      <c r="G69" s="755"/>
      <c r="H69" s="755"/>
      <c r="I69" s="755"/>
    </row>
    <row r="70" spans="1:10">
      <c r="A70" s="743" t="s">
        <v>365</v>
      </c>
      <c r="B70" s="755">
        <v>40.21</v>
      </c>
      <c r="C70" s="755">
        <v>39.19</v>
      </c>
      <c r="D70" s="755">
        <v>24.27</v>
      </c>
      <c r="E70" s="755">
        <v>18.22</v>
      </c>
      <c r="F70" s="755">
        <v>14.16</v>
      </c>
      <c r="G70" s="755">
        <v>16.68</v>
      </c>
      <c r="H70" s="755">
        <v>18.64</v>
      </c>
      <c r="I70" s="755">
        <v>19.489999999999998</v>
      </c>
      <c r="J70" s="1517"/>
    </row>
    <row r="71" spans="1:10">
      <c r="A71" s="743" t="s">
        <v>346</v>
      </c>
      <c r="B71" s="755">
        <v>4.71</v>
      </c>
      <c r="C71" s="755">
        <v>3.15</v>
      </c>
      <c r="D71" s="755">
        <v>4.21</v>
      </c>
      <c r="E71" s="755">
        <v>4.67</v>
      </c>
      <c r="F71" s="755">
        <v>5.17</v>
      </c>
      <c r="G71" s="755">
        <v>6.11</v>
      </c>
      <c r="H71" s="755">
        <v>7.6</v>
      </c>
      <c r="I71" s="755">
        <v>8.9700000000000006</v>
      </c>
      <c r="J71" s="1517"/>
    </row>
    <row r="72" spans="1:10">
      <c r="A72" s="743" t="s">
        <v>347</v>
      </c>
      <c r="B72" s="755">
        <v>5.7</v>
      </c>
      <c r="C72" s="755">
        <v>4.8499999999999996</v>
      </c>
      <c r="D72" s="755">
        <v>5.54</v>
      </c>
      <c r="E72" s="755">
        <v>6.06</v>
      </c>
      <c r="F72" s="755">
        <v>6.56</v>
      </c>
      <c r="G72" s="755">
        <v>7.33</v>
      </c>
      <c r="H72" s="755">
        <v>8.84</v>
      </c>
      <c r="I72" s="755">
        <v>10.16</v>
      </c>
      <c r="J72" s="1517"/>
    </row>
    <row r="73" spans="1:10">
      <c r="A73" s="743" t="s">
        <v>348</v>
      </c>
      <c r="B73" s="755">
        <v>5.16</v>
      </c>
      <c r="C73" s="755">
        <v>4.47</v>
      </c>
      <c r="D73" s="755">
        <v>5.43</v>
      </c>
      <c r="E73" s="755">
        <v>5.94</v>
      </c>
      <c r="F73" s="755">
        <v>6.36</v>
      </c>
      <c r="G73" s="755">
        <v>7.08</v>
      </c>
      <c r="H73" s="755">
        <v>8.44</v>
      </c>
      <c r="I73" s="755">
        <v>9.75</v>
      </c>
    </row>
    <row r="74" spans="1:10">
      <c r="A74" s="743" t="s">
        <v>349</v>
      </c>
      <c r="B74" s="755">
        <v>25.54</v>
      </c>
      <c r="C74" s="755">
        <v>34.18</v>
      </c>
      <c r="D74" s="755">
        <v>21.9</v>
      </c>
      <c r="E74" s="755">
        <v>17.04</v>
      </c>
      <c r="F74" s="755">
        <v>11.77</v>
      </c>
      <c r="G74" s="755"/>
      <c r="H74" s="755"/>
      <c r="I74" s="755" t="s">
        <v>354</v>
      </c>
    </row>
    <row r="75" spans="1:10">
      <c r="A75" s="743"/>
      <c r="B75" s="755"/>
      <c r="C75" s="755"/>
      <c r="D75" s="755"/>
      <c r="E75" s="755"/>
      <c r="F75" s="755"/>
      <c r="G75" s="755"/>
      <c r="H75" s="755"/>
      <c r="I75" s="755"/>
    </row>
    <row r="76" spans="1:10" s="738" customFormat="1">
      <c r="A76" s="754" t="s">
        <v>402</v>
      </c>
      <c r="B76" s="753"/>
      <c r="C76" s="753"/>
      <c r="D76" s="753"/>
      <c r="E76" s="753"/>
      <c r="F76" s="753"/>
      <c r="G76" s="753"/>
      <c r="H76" s="753"/>
      <c r="I76" s="753"/>
      <c r="J76" s="744"/>
    </row>
    <row r="77" spans="1:10">
      <c r="A77" s="743" t="s">
        <v>346</v>
      </c>
      <c r="B77" s="755">
        <v>4.71</v>
      </c>
      <c r="C77" s="755">
        <v>3.15</v>
      </c>
      <c r="D77" s="755">
        <v>4.21</v>
      </c>
      <c r="E77" s="755">
        <v>4.67</v>
      </c>
      <c r="F77" s="755">
        <v>5.17</v>
      </c>
      <c r="G77" s="755">
        <v>6.11</v>
      </c>
      <c r="H77" s="755">
        <v>7.6</v>
      </c>
      <c r="I77" s="755">
        <v>8.9700000000000006</v>
      </c>
      <c r="J77" s="1517"/>
    </row>
    <row r="78" spans="1:10">
      <c r="A78" s="743" t="s">
        <v>347</v>
      </c>
      <c r="B78" s="755">
        <v>5.7</v>
      </c>
      <c r="C78" s="755">
        <v>4.8499999999999996</v>
      </c>
      <c r="D78" s="755">
        <v>5.54</v>
      </c>
      <c r="E78" s="755">
        <v>6.06</v>
      </c>
      <c r="F78" s="755">
        <v>6.56</v>
      </c>
      <c r="G78" s="755">
        <v>7.33</v>
      </c>
      <c r="H78" s="755">
        <v>8.84</v>
      </c>
      <c r="I78" s="755">
        <v>10.16</v>
      </c>
      <c r="J78" s="1517"/>
    </row>
    <row r="79" spans="1:10">
      <c r="A79" s="743" t="s">
        <v>348</v>
      </c>
      <c r="B79" s="755">
        <v>5.16</v>
      </c>
      <c r="C79" s="755">
        <v>4.47</v>
      </c>
      <c r="D79" s="755">
        <v>5.43</v>
      </c>
      <c r="E79" s="755">
        <v>5.94</v>
      </c>
      <c r="F79" s="755">
        <v>6.36</v>
      </c>
      <c r="G79" s="755">
        <v>7.08</v>
      </c>
      <c r="H79" s="755">
        <v>8.44</v>
      </c>
      <c r="I79" s="755">
        <v>9.75</v>
      </c>
    </row>
    <row r="80" spans="1:10" s="738" customFormat="1">
      <c r="A80" s="743" t="s">
        <v>349</v>
      </c>
      <c r="B80" s="755">
        <v>11.06</v>
      </c>
      <c r="C80" s="755">
        <v>16.86</v>
      </c>
      <c r="D80" s="755">
        <v>15.28</v>
      </c>
      <c r="E80" s="755"/>
      <c r="F80" s="755"/>
      <c r="G80" s="755"/>
      <c r="H80" s="755"/>
      <c r="I80" s="755" t="s">
        <v>354</v>
      </c>
      <c r="J80" s="744"/>
    </row>
    <row r="81" spans="1:10">
      <c r="A81" s="743"/>
      <c r="B81" s="755"/>
      <c r="C81" s="755"/>
      <c r="D81" s="755"/>
      <c r="E81" s="755"/>
      <c r="F81" s="755"/>
      <c r="G81" s="755"/>
      <c r="H81" s="755"/>
      <c r="I81" s="755"/>
    </row>
    <row r="82" spans="1:10" s="738" customFormat="1">
      <c r="A82" s="754" t="s">
        <v>367</v>
      </c>
      <c r="B82" s="753"/>
      <c r="C82" s="753"/>
      <c r="D82" s="753"/>
      <c r="E82" s="753"/>
      <c r="F82" s="753"/>
      <c r="G82" s="753"/>
      <c r="H82" s="753"/>
      <c r="I82" s="753"/>
      <c r="J82" s="744"/>
    </row>
    <row r="83" spans="1:10">
      <c r="A83" s="743" t="s">
        <v>346</v>
      </c>
      <c r="B83" s="755">
        <v>4.71</v>
      </c>
      <c r="C83" s="755">
        <v>3.15</v>
      </c>
      <c r="D83" s="755">
        <v>4.21</v>
      </c>
      <c r="E83" s="755">
        <v>4.67</v>
      </c>
      <c r="F83" s="755">
        <v>5.17</v>
      </c>
      <c r="G83" s="755">
        <v>6.11</v>
      </c>
      <c r="H83" s="755">
        <v>7.6</v>
      </c>
      <c r="I83" s="755">
        <v>8.9700000000000006</v>
      </c>
      <c r="J83" s="1517"/>
    </row>
    <row r="84" spans="1:10">
      <c r="A84" s="743" t="s">
        <v>347</v>
      </c>
      <c r="B84" s="755">
        <v>5.7</v>
      </c>
      <c r="C84" s="755">
        <v>4.8499999999999996</v>
      </c>
      <c r="D84" s="755">
        <v>5.54</v>
      </c>
      <c r="E84" s="755">
        <v>6.06</v>
      </c>
      <c r="F84" s="755">
        <v>6.56</v>
      </c>
      <c r="G84" s="755">
        <v>7.33</v>
      </c>
      <c r="H84" s="755">
        <v>8.84</v>
      </c>
      <c r="I84" s="755">
        <v>10.16</v>
      </c>
      <c r="J84" s="1517"/>
    </row>
    <row r="85" spans="1:10">
      <c r="A85" s="743" t="s">
        <v>348</v>
      </c>
      <c r="B85" s="755">
        <v>5.16</v>
      </c>
      <c r="C85" s="755">
        <v>4.47</v>
      </c>
      <c r="D85" s="755">
        <v>5.43</v>
      </c>
      <c r="E85" s="755">
        <v>5.94</v>
      </c>
      <c r="F85" s="755">
        <v>6.36</v>
      </c>
      <c r="G85" s="755">
        <v>7.08</v>
      </c>
      <c r="H85" s="755">
        <v>8.44</v>
      </c>
      <c r="I85" s="755">
        <v>9.75</v>
      </c>
    </row>
    <row r="86" spans="1:10" s="738" customFormat="1">
      <c r="A86" s="743" t="s">
        <v>349</v>
      </c>
      <c r="B86" s="755">
        <v>24.83</v>
      </c>
      <c r="C86" s="755">
        <v>25.64</v>
      </c>
      <c r="D86" s="755">
        <v>20.03</v>
      </c>
      <c r="E86" s="755">
        <v>17.57</v>
      </c>
      <c r="F86" s="755">
        <v>15.29</v>
      </c>
      <c r="G86" s="755"/>
      <c r="H86" s="755"/>
      <c r="I86" s="755" t="s">
        <v>354</v>
      </c>
      <c r="J86" s="744"/>
    </row>
    <row r="87" spans="1:10" s="738" customFormat="1">
      <c r="A87" s="743"/>
      <c r="B87" s="755"/>
      <c r="C87" s="755"/>
      <c r="D87" s="755"/>
      <c r="E87" s="755"/>
      <c r="F87" s="755"/>
      <c r="G87" s="755"/>
      <c r="H87" s="755"/>
      <c r="I87" s="755"/>
      <c r="J87" s="744"/>
    </row>
    <row r="88" spans="1:10" s="738" customFormat="1">
      <c r="A88" s="754" t="s">
        <v>368</v>
      </c>
      <c r="B88" s="753"/>
      <c r="C88" s="753"/>
      <c r="D88" s="753"/>
      <c r="E88" s="753"/>
      <c r="F88" s="753"/>
      <c r="G88" s="753"/>
      <c r="H88" s="753"/>
      <c r="I88" s="753"/>
      <c r="J88" s="744"/>
    </row>
    <row r="89" spans="1:10">
      <c r="A89" s="743" t="s">
        <v>346</v>
      </c>
      <c r="B89" s="755">
        <v>4.71</v>
      </c>
      <c r="C89" s="755">
        <v>3.15</v>
      </c>
      <c r="D89" s="755">
        <v>4.21</v>
      </c>
      <c r="E89" s="755">
        <v>4.67</v>
      </c>
      <c r="F89" s="755">
        <v>5.17</v>
      </c>
      <c r="G89" s="755">
        <v>6.11</v>
      </c>
      <c r="H89" s="755">
        <v>7.6</v>
      </c>
      <c r="I89" s="755">
        <v>8.9700000000000006</v>
      </c>
      <c r="J89" s="1517"/>
    </row>
    <row r="90" spans="1:10">
      <c r="A90" s="743" t="s">
        <v>347</v>
      </c>
      <c r="B90" s="755">
        <v>5.7</v>
      </c>
      <c r="C90" s="755">
        <v>4.8499999999999996</v>
      </c>
      <c r="D90" s="755">
        <v>5.54</v>
      </c>
      <c r="E90" s="755">
        <v>6.06</v>
      </c>
      <c r="F90" s="755">
        <v>6.56</v>
      </c>
      <c r="G90" s="755">
        <v>7.33</v>
      </c>
      <c r="H90" s="755">
        <v>8.84</v>
      </c>
      <c r="I90" s="755">
        <v>10.16</v>
      </c>
      <c r="J90" s="1517"/>
    </row>
    <row r="91" spans="1:10">
      <c r="A91" s="743" t="s">
        <v>348</v>
      </c>
      <c r="B91" s="755">
        <v>5.16</v>
      </c>
      <c r="C91" s="755">
        <v>4.47</v>
      </c>
      <c r="D91" s="755">
        <v>5.43</v>
      </c>
      <c r="E91" s="755">
        <v>5.94</v>
      </c>
      <c r="F91" s="755">
        <v>6.36</v>
      </c>
      <c r="G91" s="755">
        <v>7.08</v>
      </c>
      <c r="H91" s="755">
        <v>8.44</v>
      </c>
      <c r="I91" s="755">
        <v>9.75</v>
      </c>
    </row>
    <row r="92" spans="1:10" s="738" customFormat="1">
      <c r="A92" s="743" t="s">
        <v>349</v>
      </c>
      <c r="B92" s="755">
        <v>26.81</v>
      </c>
      <c r="C92" s="755">
        <v>27.31</v>
      </c>
      <c r="D92" s="755">
        <v>19.489999999999998</v>
      </c>
      <c r="E92" s="755">
        <v>15.81</v>
      </c>
      <c r="F92" s="755"/>
      <c r="G92" s="755"/>
      <c r="H92" s="755"/>
      <c r="I92" s="755" t="s">
        <v>354</v>
      </c>
      <c r="J92" s="744"/>
    </row>
    <row r="93" spans="1:10" s="738" customFormat="1">
      <c r="A93" s="743"/>
      <c r="B93" s="755"/>
      <c r="C93" s="755"/>
      <c r="D93" s="755"/>
      <c r="E93" s="755"/>
      <c r="F93" s="755"/>
      <c r="G93" s="755"/>
      <c r="H93" s="755"/>
      <c r="I93" s="755"/>
      <c r="J93" s="744"/>
    </row>
    <row r="94" spans="1:10" s="738" customFormat="1">
      <c r="A94" s="754" t="s">
        <v>369</v>
      </c>
      <c r="B94" s="753"/>
      <c r="C94" s="753"/>
      <c r="D94" s="753"/>
      <c r="E94" s="753"/>
      <c r="F94" s="753"/>
      <c r="G94" s="753"/>
      <c r="H94" s="753"/>
      <c r="I94" s="753"/>
      <c r="J94" s="744"/>
    </row>
    <row r="95" spans="1:10">
      <c r="A95" s="743" t="s">
        <v>346</v>
      </c>
      <c r="B95" s="755">
        <v>4.71</v>
      </c>
      <c r="C95" s="755">
        <v>3.15</v>
      </c>
      <c r="D95" s="755">
        <v>4.21</v>
      </c>
      <c r="E95" s="755">
        <v>4.67</v>
      </c>
      <c r="F95" s="755">
        <v>5.17</v>
      </c>
      <c r="G95" s="755">
        <v>6.11</v>
      </c>
      <c r="H95" s="755">
        <v>7.6</v>
      </c>
      <c r="I95" s="755">
        <v>8.9700000000000006</v>
      </c>
      <c r="J95" s="1517"/>
    </row>
    <row r="96" spans="1:10">
      <c r="A96" s="743" t="s">
        <v>347</v>
      </c>
      <c r="B96" s="755">
        <v>5.7</v>
      </c>
      <c r="C96" s="755">
        <v>4.8499999999999996</v>
      </c>
      <c r="D96" s="755">
        <v>5.54</v>
      </c>
      <c r="E96" s="755">
        <v>6.06</v>
      </c>
      <c r="F96" s="755">
        <v>6.56</v>
      </c>
      <c r="G96" s="755">
        <v>7.33</v>
      </c>
      <c r="H96" s="755">
        <v>8.84</v>
      </c>
      <c r="I96" s="755">
        <v>10.16</v>
      </c>
      <c r="J96" s="1517"/>
    </row>
    <row r="97" spans="1:10">
      <c r="A97" s="743" t="s">
        <v>348</v>
      </c>
      <c r="B97" s="755">
        <v>5.16</v>
      </c>
      <c r="C97" s="755">
        <v>4.47</v>
      </c>
      <c r="D97" s="755">
        <v>5.43</v>
      </c>
      <c r="E97" s="755">
        <v>5.94</v>
      </c>
      <c r="F97" s="755">
        <v>6.36</v>
      </c>
      <c r="G97" s="755">
        <v>7.08</v>
      </c>
      <c r="H97" s="755">
        <v>8.44</v>
      </c>
      <c r="I97" s="755">
        <v>9.75</v>
      </c>
    </row>
    <row r="98" spans="1:10" s="738" customFormat="1">
      <c r="A98" s="743" t="s">
        <v>349</v>
      </c>
      <c r="B98" s="755">
        <v>25.27</v>
      </c>
      <c r="C98" s="755">
        <v>27.14</v>
      </c>
      <c r="D98" s="755">
        <v>20.38</v>
      </c>
      <c r="E98" s="755">
        <v>18.41</v>
      </c>
      <c r="F98" s="755"/>
      <c r="G98" s="755"/>
      <c r="H98" s="755"/>
      <c r="I98" s="755"/>
      <c r="J98" s="744"/>
    </row>
    <row r="99" spans="1:10" s="738" customFormat="1">
      <c r="A99" s="743"/>
      <c r="B99" s="755"/>
      <c r="C99" s="755"/>
      <c r="D99" s="755"/>
      <c r="E99" s="755"/>
      <c r="F99" s="755"/>
      <c r="G99" s="755"/>
      <c r="H99" s="755"/>
      <c r="I99" s="755"/>
      <c r="J99" s="744"/>
    </row>
    <row r="100" spans="1:10" s="738" customFormat="1">
      <c r="A100" s="757" t="s">
        <v>403</v>
      </c>
      <c r="B100" s="755"/>
      <c r="C100" s="755"/>
      <c r="D100" s="755"/>
      <c r="E100" s="755"/>
      <c r="F100" s="755"/>
      <c r="G100" s="755"/>
      <c r="H100" s="755"/>
      <c r="I100" s="755"/>
      <c r="J100" s="744"/>
    </row>
    <row r="101" spans="1:10">
      <c r="A101" s="743" t="s">
        <v>346</v>
      </c>
      <c r="B101" s="755">
        <v>4.71</v>
      </c>
      <c r="C101" s="755">
        <v>3.15</v>
      </c>
      <c r="D101" s="755">
        <v>4.21</v>
      </c>
      <c r="E101" s="755">
        <v>4.67</v>
      </c>
      <c r="F101" s="755">
        <v>5.17</v>
      </c>
      <c r="G101" s="755">
        <v>6.11</v>
      </c>
      <c r="H101" s="755">
        <v>7.6</v>
      </c>
      <c r="I101" s="755">
        <v>8.9700000000000006</v>
      </c>
      <c r="J101" s="1517"/>
    </row>
    <row r="102" spans="1:10">
      <c r="A102" s="743" t="s">
        <v>347</v>
      </c>
      <c r="B102" s="755">
        <v>5.7</v>
      </c>
      <c r="C102" s="755">
        <v>4.8499999999999996</v>
      </c>
      <c r="D102" s="755">
        <v>5.54</v>
      </c>
      <c r="E102" s="755">
        <v>6.06</v>
      </c>
      <c r="F102" s="755">
        <v>6.56</v>
      </c>
      <c r="G102" s="755">
        <v>7.33</v>
      </c>
      <c r="H102" s="755">
        <v>8.84</v>
      </c>
      <c r="I102" s="755">
        <v>10.16</v>
      </c>
      <c r="J102" s="1517"/>
    </row>
    <row r="103" spans="1:10">
      <c r="A103" s="743" t="s">
        <v>348</v>
      </c>
      <c r="B103" s="755">
        <v>5.16</v>
      </c>
      <c r="C103" s="755">
        <v>4.47</v>
      </c>
      <c r="D103" s="755">
        <v>5.43</v>
      </c>
      <c r="E103" s="755">
        <v>5.94</v>
      </c>
      <c r="F103" s="755">
        <v>6.36</v>
      </c>
      <c r="G103" s="755">
        <v>7.08</v>
      </c>
      <c r="H103" s="755">
        <v>8.44</v>
      </c>
      <c r="I103" s="755">
        <v>9.75</v>
      </c>
    </row>
    <row r="104" spans="1:10" s="738" customFormat="1">
      <c r="A104" s="743"/>
      <c r="B104" s="755"/>
      <c r="C104" s="755"/>
      <c r="D104" s="755"/>
      <c r="E104" s="755"/>
      <c r="F104" s="755"/>
      <c r="G104" s="755"/>
      <c r="H104" s="755"/>
      <c r="I104" s="755"/>
      <c r="J104" s="744"/>
    </row>
    <row r="105" spans="1:10" s="738" customFormat="1">
      <c r="A105" s="743"/>
      <c r="B105" s="755"/>
      <c r="C105" s="755"/>
      <c r="D105" s="755"/>
      <c r="E105" s="755"/>
      <c r="F105" s="755"/>
      <c r="G105" s="755"/>
      <c r="H105" s="755"/>
      <c r="I105" s="755"/>
      <c r="J105" s="744"/>
    </row>
    <row r="106" spans="1:10" s="738" customFormat="1">
      <c r="A106" s="754" t="s">
        <v>371</v>
      </c>
      <c r="B106" s="753"/>
      <c r="C106" s="753"/>
      <c r="D106" s="753"/>
      <c r="E106" s="753"/>
      <c r="F106" s="753"/>
      <c r="G106" s="753"/>
      <c r="H106" s="753"/>
      <c r="I106" s="753"/>
      <c r="J106" s="744"/>
    </row>
    <row r="107" spans="1:10">
      <c r="A107" s="743" t="s">
        <v>372</v>
      </c>
      <c r="B107" s="755">
        <v>60.72</v>
      </c>
      <c r="C107" s="755"/>
      <c r="D107" s="755"/>
      <c r="E107" s="755"/>
      <c r="F107" s="755"/>
      <c r="G107" s="755"/>
      <c r="H107" s="755"/>
      <c r="I107" s="755"/>
      <c r="J107" s="1517"/>
    </row>
    <row r="108" spans="1:10">
      <c r="A108" s="743" t="s">
        <v>346</v>
      </c>
      <c r="B108" s="755">
        <v>4.71</v>
      </c>
      <c r="C108" s="755">
        <v>3.15</v>
      </c>
      <c r="D108" s="755">
        <v>4.21</v>
      </c>
      <c r="E108" s="755">
        <v>4.67</v>
      </c>
      <c r="F108" s="755">
        <v>5.17</v>
      </c>
      <c r="G108" s="755">
        <v>6.11</v>
      </c>
      <c r="H108" s="755">
        <v>7.6</v>
      </c>
      <c r="I108" s="755">
        <v>8.9700000000000006</v>
      </c>
      <c r="J108" s="1517"/>
    </row>
    <row r="109" spans="1:10">
      <c r="A109" s="743" t="s">
        <v>347</v>
      </c>
      <c r="B109" s="755">
        <v>5.7</v>
      </c>
      <c r="C109" s="755">
        <v>4.8499999999999996</v>
      </c>
      <c r="D109" s="755">
        <v>5.54</v>
      </c>
      <c r="E109" s="755">
        <v>6.06</v>
      </c>
      <c r="F109" s="755">
        <v>6.56</v>
      </c>
      <c r="G109" s="755">
        <v>7.33</v>
      </c>
      <c r="H109" s="755">
        <v>8.84</v>
      </c>
      <c r="I109" s="755">
        <v>10.16</v>
      </c>
      <c r="J109" s="1517"/>
    </row>
    <row r="110" spans="1:10">
      <c r="A110" s="743" t="s">
        <v>348</v>
      </c>
      <c r="B110" s="755">
        <v>5.16</v>
      </c>
      <c r="C110" s="755">
        <v>4.47</v>
      </c>
      <c r="D110" s="755">
        <v>5.43</v>
      </c>
      <c r="E110" s="755">
        <v>5.94</v>
      </c>
      <c r="F110" s="755">
        <v>6.36</v>
      </c>
      <c r="G110" s="755">
        <v>7.08</v>
      </c>
      <c r="H110" s="755">
        <v>8.44</v>
      </c>
      <c r="I110" s="755">
        <v>9.75</v>
      </c>
    </row>
    <row r="111" spans="1:10" s="738" customFormat="1">
      <c r="A111" s="743" t="s">
        <v>349</v>
      </c>
      <c r="B111" s="755">
        <v>39.46</v>
      </c>
      <c r="C111" s="755">
        <v>35.1</v>
      </c>
      <c r="D111" s="755">
        <v>28.35</v>
      </c>
      <c r="E111" s="755">
        <v>26.36</v>
      </c>
      <c r="F111" s="755"/>
      <c r="G111" s="755"/>
      <c r="H111" s="755"/>
      <c r="I111" s="755"/>
      <c r="J111" s="744"/>
    </row>
    <row r="112" spans="1:10" s="738" customFormat="1">
      <c r="A112" s="743"/>
      <c r="B112" s="755"/>
      <c r="C112" s="755"/>
      <c r="D112" s="755"/>
      <c r="E112" s="755"/>
      <c r="F112" s="755"/>
      <c r="G112" s="755"/>
      <c r="H112" s="755"/>
      <c r="I112" s="755"/>
      <c r="J112" s="744"/>
    </row>
    <row r="113" spans="1:10" s="738" customFormat="1">
      <c r="A113" s="743"/>
      <c r="B113" s="755"/>
      <c r="C113" s="755"/>
      <c r="D113" s="755"/>
      <c r="E113" s="755"/>
      <c r="F113" s="755"/>
      <c r="G113" s="755"/>
      <c r="H113" s="755"/>
      <c r="I113" s="755"/>
      <c r="J113" s="744"/>
    </row>
    <row r="114" spans="1:10">
      <c r="A114" s="743"/>
      <c r="B114" s="755"/>
      <c r="C114" s="755"/>
      <c r="D114" s="755"/>
      <c r="E114" s="755"/>
      <c r="F114" s="755"/>
      <c r="G114" s="755"/>
      <c r="H114" s="755"/>
      <c r="I114" s="755"/>
    </row>
    <row r="115" spans="1:10">
      <c r="A115" s="743"/>
      <c r="B115" s="755"/>
      <c r="C115" s="755"/>
      <c r="D115" s="755"/>
      <c r="E115" s="755"/>
      <c r="F115" s="755"/>
      <c r="G115" s="755"/>
      <c r="H115" s="755"/>
      <c r="I115" s="755"/>
    </row>
    <row r="116" spans="1:10">
      <c r="A116" s="743"/>
      <c r="B116" s="755"/>
      <c r="C116" s="755"/>
      <c r="D116" s="755"/>
      <c r="E116" s="755"/>
      <c r="F116" s="755"/>
      <c r="G116" s="755"/>
      <c r="H116" s="755"/>
      <c r="I116" s="755"/>
    </row>
  </sheetData>
  <sheetProtection password="DEE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50" orientation="portrait" horizontalDpi="300" verticalDpi="300" r:id="rId1"/>
  <headerFooter alignWithMargins="0">
    <oddHeader>&amp;CASSOCIATION OF COLLECTIVE INVESTMENTS
QUARTERLY REPORT</oddHeader>
    <oddFooter>&amp;RPAGE 13c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01"/>
  <sheetViews>
    <sheetView workbookViewId="0" xr3:uid="{D624DF06-3800-545C-AC8D-BADC89115800}"/>
  </sheetViews>
  <sheetFormatPr defaultRowHeight="12.75"/>
  <cols>
    <col min="1" max="1" width="40.7109375" style="758" customWidth="1"/>
    <col min="2" max="9" width="12" style="758" customWidth="1"/>
    <col min="10" max="11" width="9.140625" style="744"/>
    <col min="12" max="16384" width="9.140625" style="738"/>
  </cols>
  <sheetData>
    <row r="1" spans="1:9">
      <c r="A1" s="745" t="s">
        <v>341</v>
      </c>
      <c r="B1" s="746"/>
      <c r="C1" s="746"/>
      <c r="D1" s="747" t="s">
        <v>342</v>
      </c>
      <c r="E1" s="747"/>
      <c r="F1" s="746"/>
      <c r="G1" s="746"/>
      <c r="H1" s="748"/>
      <c r="I1" s="749"/>
    </row>
    <row r="2" spans="1:9">
      <c r="A2" s="1027" t="s">
        <v>404</v>
      </c>
      <c r="B2" s="750">
        <v>1</v>
      </c>
      <c r="C2" s="750">
        <v>3</v>
      </c>
      <c r="D2" s="750">
        <v>5</v>
      </c>
      <c r="E2" s="750">
        <v>7</v>
      </c>
      <c r="F2" s="750">
        <v>10</v>
      </c>
      <c r="G2" s="750">
        <v>15</v>
      </c>
      <c r="H2" s="750">
        <v>20</v>
      </c>
      <c r="I2" s="751">
        <v>25</v>
      </c>
    </row>
    <row r="3" spans="1:9">
      <c r="A3" s="754"/>
      <c r="B3" s="753"/>
      <c r="C3" s="753"/>
      <c r="D3" s="753"/>
      <c r="E3" s="753"/>
      <c r="F3" s="753"/>
      <c r="G3" s="753"/>
      <c r="H3" s="753"/>
      <c r="I3" s="753"/>
    </row>
    <row r="4" spans="1:9">
      <c r="A4" s="754" t="s">
        <v>374</v>
      </c>
      <c r="B4" s="753"/>
      <c r="C4" s="753"/>
      <c r="D4" s="753"/>
      <c r="E4" s="753"/>
      <c r="F4" s="753"/>
      <c r="G4" s="753"/>
      <c r="H4" s="753"/>
      <c r="I4" s="753"/>
    </row>
    <row r="5" spans="1:9">
      <c r="A5" s="759" t="s">
        <v>375</v>
      </c>
      <c r="B5" s="760">
        <v>9.69</v>
      </c>
      <c r="C5" s="760">
        <v>13.51</v>
      </c>
      <c r="D5" s="760">
        <v>14.95</v>
      </c>
      <c r="E5" s="760">
        <v>16.62</v>
      </c>
      <c r="F5" s="760">
        <v>17.16</v>
      </c>
      <c r="G5" s="760">
        <v>17.329999999999998</v>
      </c>
      <c r="H5" s="760"/>
      <c r="I5" s="760" t="s">
        <v>354</v>
      </c>
    </row>
    <row r="6" spans="1:9">
      <c r="A6" s="759" t="s">
        <v>376</v>
      </c>
      <c r="B6" s="760">
        <v>9.26</v>
      </c>
      <c r="C6" s="755">
        <v>13.13</v>
      </c>
      <c r="D6" s="755">
        <v>14.29</v>
      </c>
      <c r="E6" s="755" t="s">
        <v>354</v>
      </c>
      <c r="F6" s="755" t="s">
        <v>354</v>
      </c>
      <c r="G6" s="755" t="s">
        <v>354</v>
      </c>
      <c r="H6" s="755" t="s">
        <v>354</v>
      </c>
      <c r="I6" s="755" t="s">
        <v>354</v>
      </c>
    </row>
    <row r="7" spans="1:9">
      <c r="A7" s="743" t="s">
        <v>346</v>
      </c>
      <c r="B7" s="755">
        <v>4.71</v>
      </c>
      <c r="C7" s="755">
        <v>3.15</v>
      </c>
      <c r="D7" s="755">
        <v>4.21</v>
      </c>
      <c r="E7" s="755">
        <v>4.67</v>
      </c>
      <c r="F7" s="755">
        <v>5.17</v>
      </c>
      <c r="G7" s="755">
        <v>6.11</v>
      </c>
      <c r="H7" s="755">
        <v>7.6</v>
      </c>
      <c r="I7" s="755">
        <v>8.9700000000000006</v>
      </c>
    </row>
    <row r="8" spans="1:9">
      <c r="A8" s="743" t="s">
        <v>347</v>
      </c>
      <c r="B8" s="755">
        <v>5.7</v>
      </c>
      <c r="C8" s="755">
        <v>4.8499999999999996</v>
      </c>
      <c r="D8" s="755">
        <v>5.54</v>
      </c>
      <c r="E8" s="755">
        <v>6.06</v>
      </c>
      <c r="F8" s="755">
        <v>6.56</v>
      </c>
      <c r="G8" s="755">
        <v>7.33</v>
      </c>
      <c r="H8" s="755">
        <v>8.84</v>
      </c>
      <c r="I8" s="755">
        <v>10.16</v>
      </c>
    </row>
    <row r="9" spans="1:9">
      <c r="A9" s="743" t="s">
        <v>348</v>
      </c>
      <c r="B9" s="755">
        <v>5.16</v>
      </c>
      <c r="C9" s="755">
        <v>4.47</v>
      </c>
      <c r="D9" s="755">
        <v>5.43</v>
      </c>
      <c r="E9" s="755">
        <v>5.94</v>
      </c>
      <c r="F9" s="755">
        <v>6.36</v>
      </c>
      <c r="G9" s="755">
        <v>7.08</v>
      </c>
      <c r="H9" s="755">
        <v>8.44</v>
      </c>
      <c r="I9" s="755">
        <v>9.75</v>
      </c>
    </row>
    <row r="10" spans="1:9">
      <c r="A10" s="743" t="s">
        <v>349</v>
      </c>
      <c r="B10" s="755">
        <v>5.84</v>
      </c>
      <c r="C10" s="755">
        <v>11.29</v>
      </c>
      <c r="D10" s="755">
        <v>13.29</v>
      </c>
      <c r="E10" s="755">
        <v>14.95</v>
      </c>
      <c r="F10" s="755">
        <v>15.88</v>
      </c>
      <c r="G10" s="755">
        <v>17.100000000000001</v>
      </c>
      <c r="H10" s="755"/>
      <c r="I10" s="755" t="s">
        <v>354</v>
      </c>
    </row>
    <row r="11" spans="1:9">
      <c r="A11" s="743"/>
      <c r="B11" s="755"/>
      <c r="C11" s="755"/>
      <c r="D11" s="755"/>
      <c r="E11" s="755"/>
      <c r="F11" s="755"/>
      <c r="G11" s="755"/>
      <c r="H11" s="755"/>
      <c r="I11" s="755"/>
    </row>
    <row r="12" spans="1:9">
      <c r="A12" s="754" t="s">
        <v>377</v>
      </c>
      <c r="B12" s="753"/>
      <c r="C12" s="753"/>
      <c r="D12" s="753"/>
      <c r="E12" s="753"/>
      <c r="F12" s="753"/>
      <c r="G12" s="753"/>
      <c r="H12" s="753"/>
      <c r="I12" s="753"/>
    </row>
    <row r="13" spans="1:9">
      <c r="A13" s="759" t="s">
        <v>378</v>
      </c>
      <c r="B13" s="760">
        <v>7.05</v>
      </c>
      <c r="C13" s="760">
        <v>10.050000000000001</v>
      </c>
      <c r="D13" s="760">
        <v>11.09</v>
      </c>
      <c r="E13" s="760">
        <v>12.11</v>
      </c>
      <c r="F13" s="760">
        <v>13.43</v>
      </c>
      <c r="G13" s="755">
        <v>14.11</v>
      </c>
      <c r="H13" s="760" t="s">
        <v>354</v>
      </c>
      <c r="I13" s="760" t="s">
        <v>354</v>
      </c>
    </row>
    <row r="14" spans="1:9">
      <c r="A14" s="759" t="s">
        <v>379</v>
      </c>
      <c r="B14" s="760">
        <v>7.03</v>
      </c>
      <c r="C14" s="755">
        <v>9.68</v>
      </c>
      <c r="D14" s="755">
        <v>10.68</v>
      </c>
      <c r="E14" s="755" t="s">
        <v>354</v>
      </c>
      <c r="F14" s="755" t="s">
        <v>354</v>
      </c>
      <c r="G14" s="755" t="s">
        <v>354</v>
      </c>
      <c r="H14" s="755" t="s">
        <v>354</v>
      </c>
      <c r="I14" s="755" t="s">
        <v>354</v>
      </c>
    </row>
    <row r="15" spans="1:9">
      <c r="A15" s="743" t="s">
        <v>346</v>
      </c>
      <c r="B15" s="755">
        <v>4.71</v>
      </c>
      <c r="C15" s="755">
        <v>3.15</v>
      </c>
      <c r="D15" s="755">
        <v>4.21</v>
      </c>
      <c r="E15" s="755">
        <v>4.67</v>
      </c>
      <c r="F15" s="755">
        <v>5.17</v>
      </c>
      <c r="G15" s="755">
        <v>6.11</v>
      </c>
      <c r="H15" s="755">
        <v>7.6</v>
      </c>
      <c r="I15" s="755">
        <v>8.9700000000000006</v>
      </c>
    </row>
    <row r="16" spans="1:9">
      <c r="A16" s="743" t="s">
        <v>347</v>
      </c>
      <c r="B16" s="755">
        <v>5.7</v>
      </c>
      <c r="C16" s="755">
        <v>4.8499999999999996</v>
      </c>
      <c r="D16" s="755">
        <v>5.54</v>
      </c>
      <c r="E16" s="755">
        <v>6.06</v>
      </c>
      <c r="F16" s="755">
        <v>6.56</v>
      </c>
      <c r="G16" s="755">
        <v>7.33</v>
      </c>
      <c r="H16" s="755">
        <v>8.84</v>
      </c>
      <c r="I16" s="755">
        <v>10.16</v>
      </c>
    </row>
    <row r="17" spans="1:10">
      <c r="A17" s="743" t="s">
        <v>348</v>
      </c>
      <c r="B17" s="755">
        <v>5.16</v>
      </c>
      <c r="C17" s="755">
        <v>4.47</v>
      </c>
      <c r="D17" s="755">
        <v>5.43</v>
      </c>
      <c r="E17" s="755">
        <v>5.94</v>
      </c>
      <c r="F17" s="755">
        <v>6.36</v>
      </c>
      <c r="G17" s="755">
        <v>7.08</v>
      </c>
      <c r="H17" s="755">
        <v>8.44</v>
      </c>
      <c r="I17" s="755">
        <v>9.75</v>
      </c>
    </row>
    <row r="18" spans="1:10">
      <c r="A18" s="743" t="s">
        <v>349</v>
      </c>
      <c r="B18" s="755">
        <v>5.13</v>
      </c>
      <c r="C18" s="755">
        <v>8.31</v>
      </c>
      <c r="D18" s="755">
        <v>9.8000000000000007</v>
      </c>
      <c r="E18" s="755">
        <v>10.91</v>
      </c>
      <c r="F18" s="755">
        <v>12.47</v>
      </c>
      <c r="G18" s="755">
        <v>13.48</v>
      </c>
      <c r="H18" s="755"/>
      <c r="I18" s="755"/>
    </row>
    <row r="19" spans="1:10">
      <c r="A19" s="743"/>
      <c r="B19" s="755"/>
      <c r="C19" s="755"/>
      <c r="D19" s="755"/>
      <c r="E19" s="755"/>
      <c r="F19" s="755"/>
      <c r="G19" s="755"/>
      <c r="H19" s="755"/>
      <c r="I19" s="755"/>
    </row>
    <row r="20" spans="1:10">
      <c r="A20" s="754" t="s">
        <v>380</v>
      </c>
      <c r="B20" s="753"/>
      <c r="C20" s="753"/>
      <c r="D20" s="753"/>
      <c r="E20" s="753"/>
      <c r="F20" s="753"/>
      <c r="G20" s="753"/>
      <c r="H20" s="753"/>
      <c r="I20" s="753"/>
    </row>
    <row r="21" spans="1:10">
      <c r="A21" s="743" t="s">
        <v>346</v>
      </c>
      <c r="B21" s="755">
        <v>4.71</v>
      </c>
      <c r="C21" s="755">
        <v>3.15</v>
      </c>
      <c r="D21" s="755">
        <v>4.21</v>
      </c>
      <c r="E21" s="755">
        <v>4.67</v>
      </c>
      <c r="F21" s="755">
        <v>5.17</v>
      </c>
      <c r="G21" s="755">
        <v>6.11</v>
      </c>
      <c r="H21" s="755">
        <v>7.6</v>
      </c>
      <c r="I21" s="755">
        <v>8.9700000000000006</v>
      </c>
    </row>
    <row r="22" spans="1:10">
      <c r="A22" s="743" t="s">
        <v>347</v>
      </c>
      <c r="B22" s="755">
        <v>5.7</v>
      </c>
      <c r="C22" s="755">
        <v>4.8499999999999996</v>
      </c>
      <c r="D22" s="755">
        <v>5.54</v>
      </c>
      <c r="E22" s="755">
        <v>6.06</v>
      </c>
      <c r="F22" s="755">
        <v>6.56</v>
      </c>
      <c r="G22" s="755">
        <v>7.33</v>
      </c>
      <c r="H22" s="755">
        <v>8.84</v>
      </c>
      <c r="I22" s="755">
        <v>10.16</v>
      </c>
    </row>
    <row r="23" spans="1:10">
      <c r="A23" s="743" t="s">
        <v>348</v>
      </c>
      <c r="B23" s="755">
        <v>5.16</v>
      </c>
      <c r="C23" s="755">
        <v>4.47</v>
      </c>
      <c r="D23" s="755">
        <v>5.43</v>
      </c>
      <c r="E23" s="755">
        <v>5.94</v>
      </c>
      <c r="F23" s="755">
        <v>6.36</v>
      </c>
      <c r="G23" s="755">
        <v>7.08</v>
      </c>
      <c r="H23" s="755">
        <v>8.44</v>
      </c>
      <c r="I23" s="755">
        <v>9.75</v>
      </c>
    </row>
    <row r="24" spans="1:10">
      <c r="A24" s="754"/>
      <c r="B24" s="753"/>
      <c r="C24" s="753"/>
      <c r="D24" s="753"/>
      <c r="E24" s="753"/>
      <c r="F24" s="753"/>
      <c r="G24" s="753"/>
      <c r="H24" s="753"/>
      <c r="I24" s="753"/>
    </row>
    <row r="25" spans="1:10">
      <c r="A25" s="754" t="s">
        <v>381</v>
      </c>
      <c r="B25" s="753"/>
      <c r="C25" s="753"/>
      <c r="D25" s="753"/>
      <c r="E25" s="753"/>
      <c r="F25" s="753"/>
      <c r="G25" s="753"/>
      <c r="H25" s="753"/>
      <c r="I25" s="753"/>
    </row>
    <row r="26" spans="1:10" s="761" customFormat="1">
      <c r="A26" s="759" t="s">
        <v>405</v>
      </c>
      <c r="B26" s="760">
        <v>7.56</v>
      </c>
      <c r="C26" s="760">
        <v>8.7100000000000009</v>
      </c>
      <c r="D26" s="760">
        <v>9.73</v>
      </c>
      <c r="E26" s="760">
        <v>10.28</v>
      </c>
      <c r="F26" s="760">
        <v>11.67</v>
      </c>
      <c r="G26" s="760">
        <v>12.73</v>
      </c>
      <c r="H26" s="760">
        <v>13.61</v>
      </c>
      <c r="I26" s="760">
        <v>14.25</v>
      </c>
      <c r="J26" s="1518"/>
    </row>
    <row r="27" spans="1:10">
      <c r="A27" s="743" t="s">
        <v>346</v>
      </c>
      <c r="B27" s="755">
        <v>4.71</v>
      </c>
      <c r="C27" s="755">
        <v>3.15</v>
      </c>
      <c r="D27" s="755">
        <v>4.21</v>
      </c>
      <c r="E27" s="755">
        <v>4.67</v>
      </c>
      <c r="F27" s="755">
        <v>5.17</v>
      </c>
      <c r="G27" s="755">
        <v>6.11</v>
      </c>
      <c r="H27" s="755">
        <v>7.6</v>
      </c>
      <c r="I27" s="755">
        <v>8.9700000000000006</v>
      </c>
      <c r="J27" s="1517"/>
    </row>
    <row r="28" spans="1:10">
      <c r="A28" s="743" t="s">
        <v>347</v>
      </c>
      <c r="B28" s="755">
        <v>5.7</v>
      </c>
      <c r="C28" s="755">
        <v>4.8499999999999996</v>
      </c>
      <c r="D28" s="755">
        <v>5.54</v>
      </c>
      <c r="E28" s="755">
        <v>6.06</v>
      </c>
      <c r="F28" s="755">
        <v>6.56</v>
      </c>
      <c r="G28" s="755">
        <v>7.33</v>
      </c>
      <c r="H28" s="755">
        <v>8.84</v>
      </c>
      <c r="I28" s="755">
        <v>10.16</v>
      </c>
      <c r="J28" s="1517"/>
    </row>
    <row r="29" spans="1:10">
      <c r="A29" s="743" t="s">
        <v>348</v>
      </c>
      <c r="B29" s="755">
        <v>5.16</v>
      </c>
      <c r="C29" s="755">
        <v>4.47</v>
      </c>
      <c r="D29" s="755">
        <v>5.43</v>
      </c>
      <c r="E29" s="755">
        <v>5.94</v>
      </c>
      <c r="F29" s="755">
        <v>6.36</v>
      </c>
      <c r="G29" s="755">
        <v>7.08</v>
      </c>
      <c r="H29" s="755">
        <v>8.44</v>
      </c>
      <c r="I29" s="755">
        <v>9.75</v>
      </c>
    </row>
    <row r="30" spans="1:10">
      <c r="A30" s="743" t="s">
        <v>349</v>
      </c>
      <c r="B30" s="755">
        <v>7.07</v>
      </c>
      <c r="C30" s="755">
        <v>9.32</v>
      </c>
      <c r="D30" s="755">
        <v>9.75</v>
      </c>
      <c r="E30" s="755">
        <v>10.91</v>
      </c>
      <c r="F30" s="755"/>
      <c r="G30" s="755"/>
      <c r="H30" s="755"/>
      <c r="I30" s="755" t="s">
        <v>354</v>
      </c>
    </row>
    <row r="31" spans="1:10" ht="13.5" thickBot="1">
      <c r="A31" s="1305"/>
      <c r="B31" s="753"/>
      <c r="C31" s="753"/>
      <c r="D31" s="753"/>
      <c r="E31" s="753"/>
      <c r="F31" s="753"/>
      <c r="G31" s="753"/>
      <c r="H31" s="753"/>
      <c r="I31" s="753"/>
    </row>
    <row r="32" spans="1:10" ht="13.5" thickBot="1">
      <c r="A32" s="752" t="s">
        <v>383</v>
      </c>
      <c r="B32" s="753"/>
      <c r="C32" s="753"/>
      <c r="D32" s="753"/>
      <c r="E32" s="753"/>
      <c r="F32" s="753"/>
      <c r="G32" s="753"/>
      <c r="H32" s="753"/>
      <c r="I32" s="753"/>
    </row>
    <row r="33" spans="1:10">
      <c r="A33" s="754" t="s">
        <v>384</v>
      </c>
      <c r="B33" s="753"/>
      <c r="C33" s="753"/>
      <c r="D33" s="753"/>
      <c r="E33" s="753"/>
      <c r="F33" s="753"/>
      <c r="G33" s="753"/>
      <c r="H33" s="753"/>
      <c r="I33" s="753"/>
    </row>
    <row r="34" spans="1:10">
      <c r="A34" s="743" t="s">
        <v>346</v>
      </c>
      <c r="B34" s="755">
        <v>4.71</v>
      </c>
      <c r="C34" s="755">
        <v>3.15</v>
      </c>
      <c r="D34" s="755">
        <v>4.21</v>
      </c>
      <c r="E34" s="755">
        <v>4.67</v>
      </c>
      <c r="F34" s="755">
        <v>5.17</v>
      </c>
      <c r="G34" s="755">
        <v>6.11</v>
      </c>
      <c r="H34" s="755">
        <v>7.6</v>
      </c>
      <c r="I34" s="755">
        <v>8.9700000000000006</v>
      </c>
      <c r="J34" s="1517"/>
    </row>
    <row r="35" spans="1:10">
      <c r="A35" s="743" t="s">
        <v>347</v>
      </c>
      <c r="B35" s="755">
        <v>5.7</v>
      </c>
      <c r="C35" s="755">
        <v>4.8499999999999996</v>
      </c>
      <c r="D35" s="755">
        <v>5.54</v>
      </c>
      <c r="E35" s="755">
        <v>6.06</v>
      </c>
      <c r="F35" s="755">
        <v>6.56</v>
      </c>
      <c r="G35" s="755">
        <v>7.33</v>
      </c>
      <c r="H35" s="755">
        <v>8.84</v>
      </c>
      <c r="I35" s="755">
        <v>10.16</v>
      </c>
      <c r="J35" s="1517"/>
    </row>
    <row r="36" spans="1:10">
      <c r="A36" s="743" t="s">
        <v>348</v>
      </c>
      <c r="B36" s="755">
        <v>5.16</v>
      </c>
      <c r="C36" s="755">
        <v>4.47</v>
      </c>
      <c r="D36" s="755">
        <v>5.43</v>
      </c>
      <c r="E36" s="755">
        <v>5.94</v>
      </c>
      <c r="F36" s="755">
        <v>6.36</v>
      </c>
      <c r="G36" s="755">
        <v>7.08</v>
      </c>
      <c r="H36" s="755">
        <v>8.44</v>
      </c>
      <c r="I36" s="755">
        <v>9.75</v>
      </c>
    </row>
    <row r="37" spans="1:10">
      <c r="A37" s="1305"/>
      <c r="B37" s="753"/>
      <c r="C37" s="753"/>
      <c r="D37" s="753"/>
      <c r="E37" s="753"/>
      <c r="F37" s="753"/>
      <c r="G37" s="753"/>
      <c r="H37" s="753"/>
      <c r="I37" s="753"/>
    </row>
    <row r="38" spans="1:10">
      <c r="A38" s="754" t="s">
        <v>385</v>
      </c>
      <c r="B38" s="753"/>
      <c r="C38" s="753"/>
      <c r="D38" s="753"/>
      <c r="E38" s="753"/>
      <c r="F38" s="753"/>
      <c r="G38" s="753"/>
      <c r="H38" s="753"/>
      <c r="I38" s="753"/>
    </row>
    <row r="39" spans="1:10">
      <c r="A39" s="743" t="s">
        <v>346</v>
      </c>
      <c r="B39" s="755">
        <v>4.71</v>
      </c>
      <c r="C39" s="755">
        <v>3.15</v>
      </c>
      <c r="D39" s="755">
        <v>4.21</v>
      </c>
      <c r="E39" s="755">
        <v>4.67</v>
      </c>
      <c r="F39" s="755">
        <v>5.17</v>
      </c>
      <c r="G39" s="755">
        <v>6.11</v>
      </c>
      <c r="H39" s="755">
        <v>7.6</v>
      </c>
      <c r="I39" s="755">
        <v>8.9700000000000006</v>
      </c>
      <c r="J39" s="1517"/>
    </row>
    <row r="40" spans="1:10">
      <c r="A40" s="743" t="s">
        <v>347</v>
      </c>
      <c r="B40" s="755">
        <v>5.7</v>
      </c>
      <c r="C40" s="755">
        <v>4.8499999999999996</v>
      </c>
      <c r="D40" s="755">
        <v>5.54</v>
      </c>
      <c r="E40" s="755">
        <v>6.06</v>
      </c>
      <c r="F40" s="755">
        <v>6.56</v>
      </c>
      <c r="G40" s="755">
        <v>7.33</v>
      </c>
      <c r="H40" s="755">
        <v>8.84</v>
      </c>
      <c r="I40" s="755">
        <v>10.16</v>
      </c>
      <c r="J40" s="1517"/>
    </row>
    <row r="41" spans="1:10">
      <c r="A41" s="743" t="s">
        <v>348</v>
      </c>
      <c r="B41" s="755">
        <v>5.16</v>
      </c>
      <c r="C41" s="755">
        <v>4.47</v>
      </c>
      <c r="D41" s="755">
        <v>5.43</v>
      </c>
      <c r="E41" s="755">
        <v>5.94</v>
      </c>
      <c r="F41" s="755">
        <v>6.36</v>
      </c>
      <c r="G41" s="755">
        <v>7.08</v>
      </c>
      <c r="H41" s="755">
        <v>8.44</v>
      </c>
      <c r="I41" s="755">
        <v>9.75</v>
      </c>
    </row>
    <row r="42" spans="1:10">
      <c r="A42" s="743" t="s">
        <v>349</v>
      </c>
      <c r="B42" s="755">
        <v>4.25</v>
      </c>
      <c r="C42" s="755">
        <v>3.11</v>
      </c>
      <c r="D42" s="755">
        <v>-5.15</v>
      </c>
      <c r="E42" s="755">
        <v>-6.71</v>
      </c>
      <c r="F42" s="755"/>
      <c r="G42" s="755"/>
      <c r="H42" s="755"/>
      <c r="I42" s="755" t="s">
        <v>354</v>
      </c>
      <c r="J42" s="762"/>
    </row>
    <row r="43" spans="1:10">
      <c r="A43" s="743"/>
      <c r="B43" s="755"/>
      <c r="C43" s="755"/>
      <c r="D43" s="755"/>
      <c r="E43" s="755"/>
      <c r="F43" s="755"/>
      <c r="G43" s="755"/>
      <c r="H43" s="755"/>
      <c r="I43" s="755"/>
    </row>
    <row r="44" spans="1:10">
      <c r="A44" s="754" t="s">
        <v>386</v>
      </c>
      <c r="B44" s="753"/>
      <c r="C44" s="753"/>
      <c r="D44" s="753"/>
      <c r="E44" s="753"/>
      <c r="F44" s="753"/>
      <c r="G44" s="753"/>
      <c r="H44" s="753"/>
      <c r="I44" s="753"/>
    </row>
    <row r="45" spans="1:10">
      <c r="A45" s="743" t="s">
        <v>346</v>
      </c>
      <c r="B45" s="755">
        <v>4.71</v>
      </c>
      <c r="C45" s="755">
        <v>3.15</v>
      </c>
      <c r="D45" s="755">
        <v>4.21</v>
      </c>
      <c r="E45" s="755">
        <v>4.67</v>
      </c>
      <c r="F45" s="755">
        <v>5.17</v>
      </c>
      <c r="G45" s="755">
        <v>6.11</v>
      </c>
      <c r="H45" s="755">
        <v>7.6</v>
      </c>
      <c r="I45" s="755">
        <v>8.9700000000000006</v>
      </c>
      <c r="J45" s="1517"/>
    </row>
    <row r="46" spans="1:10">
      <c r="A46" s="743" t="s">
        <v>347</v>
      </c>
      <c r="B46" s="755">
        <v>5.7</v>
      </c>
      <c r="C46" s="755">
        <v>4.8499999999999996</v>
      </c>
      <c r="D46" s="755">
        <v>5.54</v>
      </c>
      <c r="E46" s="755">
        <v>6.06</v>
      </c>
      <c r="F46" s="755">
        <v>6.56</v>
      </c>
      <c r="G46" s="755">
        <v>7.33</v>
      </c>
      <c r="H46" s="755">
        <v>8.84</v>
      </c>
      <c r="I46" s="755">
        <v>10.16</v>
      </c>
      <c r="J46" s="1517"/>
    </row>
    <row r="47" spans="1:10">
      <c r="A47" s="743" t="s">
        <v>348</v>
      </c>
      <c r="B47" s="755">
        <v>5.16</v>
      </c>
      <c r="C47" s="755">
        <v>4.47</v>
      </c>
      <c r="D47" s="755">
        <v>5.43</v>
      </c>
      <c r="E47" s="755">
        <v>5.94</v>
      </c>
      <c r="F47" s="755">
        <v>6.36</v>
      </c>
      <c r="G47" s="755">
        <v>7.08</v>
      </c>
      <c r="H47" s="755">
        <v>8.44</v>
      </c>
      <c r="I47" s="755">
        <v>9.75</v>
      </c>
    </row>
    <row r="48" spans="1:10">
      <c r="A48" s="743" t="s">
        <v>349</v>
      </c>
      <c r="B48" s="755">
        <v>21.88</v>
      </c>
      <c r="C48" s="755">
        <v>20.5</v>
      </c>
      <c r="D48" s="755">
        <v>15.04</v>
      </c>
      <c r="E48" s="755">
        <v>13.98</v>
      </c>
      <c r="F48" s="755"/>
      <c r="G48" s="755"/>
      <c r="H48" s="755"/>
      <c r="I48" s="755" t="s">
        <v>354</v>
      </c>
    </row>
    <row r="49" spans="1:10" ht="13.5" thickBot="1">
      <c r="A49" s="743"/>
      <c r="B49" s="755"/>
      <c r="C49" s="755"/>
      <c r="D49" s="755"/>
      <c r="E49" s="755"/>
      <c r="F49" s="755"/>
      <c r="G49" s="755"/>
      <c r="H49" s="755"/>
      <c r="I49" s="755"/>
    </row>
    <row r="50" spans="1:10" ht="13.5" thickBot="1">
      <c r="A50" s="752" t="s">
        <v>387</v>
      </c>
      <c r="B50" s="753"/>
      <c r="C50" s="753"/>
      <c r="D50" s="753"/>
      <c r="E50" s="753"/>
      <c r="F50" s="753"/>
      <c r="G50" s="753"/>
      <c r="H50" s="753"/>
      <c r="I50" s="753"/>
    </row>
    <row r="51" spans="1:10">
      <c r="A51" s="754" t="s">
        <v>388</v>
      </c>
      <c r="B51" s="753"/>
      <c r="C51" s="753"/>
      <c r="D51" s="753"/>
      <c r="E51" s="753"/>
      <c r="F51" s="753"/>
      <c r="G51" s="753"/>
      <c r="H51" s="753"/>
      <c r="I51" s="753"/>
    </row>
    <row r="52" spans="1:10" s="761" customFormat="1">
      <c r="A52" s="759" t="s">
        <v>389</v>
      </c>
      <c r="B52" s="1111">
        <v>22.58</v>
      </c>
      <c r="C52" s="1111">
        <v>11</v>
      </c>
      <c r="D52" s="1111">
        <v>2.57</v>
      </c>
      <c r="E52" s="760">
        <v>2.35</v>
      </c>
      <c r="F52" s="760">
        <v>7.62</v>
      </c>
      <c r="G52" s="760">
        <v>13.39</v>
      </c>
      <c r="H52" s="760" t="s">
        <v>354</v>
      </c>
      <c r="I52" s="760" t="s">
        <v>354</v>
      </c>
    </row>
    <row r="53" spans="1:10">
      <c r="A53" s="743" t="s">
        <v>346</v>
      </c>
      <c r="B53" s="755">
        <v>4.71</v>
      </c>
      <c r="C53" s="755">
        <v>3.15</v>
      </c>
      <c r="D53" s="755">
        <v>4.21</v>
      </c>
      <c r="E53" s="755">
        <v>4.67</v>
      </c>
      <c r="F53" s="755">
        <v>5.17</v>
      </c>
      <c r="G53" s="755">
        <v>6.11</v>
      </c>
      <c r="H53" s="755">
        <v>7.6</v>
      </c>
      <c r="I53" s="755">
        <v>8.9700000000000006</v>
      </c>
      <c r="J53" s="1517"/>
    </row>
    <row r="54" spans="1:10">
      <c r="A54" s="743" t="s">
        <v>347</v>
      </c>
      <c r="B54" s="755">
        <v>5.7</v>
      </c>
      <c r="C54" s="755">
        <v>4.8499999999999996</v>
      </c>
      <c r="D54" s="755">
        <v>5.54</v>
      </c>
      <c r="E54" s="755">
        <v>6.06</v>
      </c>
      <c r="F54" s="755">
        <v>6.56</v>
      </c>
      <c r="G54" s="755">
        <v>7.33</v>
      </c>
      <c r="H54" s="755">
        <v>8.84</v>
      </c>
      <c r="I54" s="755">
        <v>10.16</v>
      </c>
      <c r="J54" s="1517"/>
    </row>
    <row r="55" spans="1:10">
      <c r="A55" s="743" t="s">
        <v>348</v>
      </c>
      <c r="B55" s="755">
        <v>5.16</v>
      </c>
      <c r="C55" s="755">
        <v>4.47</v>
      </c>
      <c r="D55" s="755">
        <v>5.43</v>
      </c>
      <c r="E55" s="755">
        <v>5.94</v>
      </c>
      <c r="F55" s="755">
        <v>6.36</v>
      </c>
      <c r="G55" s="755">
        <v>7.08</v>
      </c>
      <c r="H55" s="755">
        <v>8.44</v>
      </c>
      <c r="I55" s="755">
        <v>9.75</v>
      </c>
    </row>
    <row r="56" spans="1:10">
      <c r="A56" s="743" t="s">
        <v>349</v>
      </c>
      <c r="B56" s="755">
        <v>10.52</v>
      </c>
      <c r="C56" s="755">
        <v>5.54</v>
      </c>
      <c r="D56" s="755">
        <v>-0.54</v>
      </c>
      <c r="E56" s="755">
        <v>1.47</v>
      </c>
      <c r="F56" s="755">
        <v>4.72</v>
      </c>
      <c r="G56" s="755"/>
      <c r="H56" s="755"/>
      <c r="I56" s="755" t="s">
        <v>354</v>
      </c>
    </row>
    <row r="57" spans="1:10">
      <c r="A57" s="743"/>
      <c r="B57" s="755"/>
      <c r="C57" s="755"/>
      <c r="D57" s="755"/>
      <c r="E57" s="755"/>
      <c r="F57" s="755"/>
      <c r="G57" s="755"/>
      <c r="H57" s="755"/>
      <c r="I57" s="755"/>
    </row>
    <row r="58" spans="1:10">
      <c r="A58" s="754" t="s">
        <v>390</v>
      </c>
      <c r="B58" s="753"/>
      <c r="C58" s="753"/>
      <c r="D58" s="753"/>
      <c r="E58" s="753"/>
      <c r="F58" s="753"/>
      <c r="G58" s="753"/>
      <c r="H58" s="753"/>
      <c r="I58" s="753"/>
    </row>
    <row r="59" spans="1:10">
      <c r="A59" s="743" t="s">
        <v>346</v>
      </c>
      <c r="B59" s="755">
        <v>4.71</v>
      </c>
      <c r="C59" s="755">
        <v>3.15</v>
      </c>
      <c r="D59" s="755">
        <v>4.21</v>
      </c>
      <c r="E59" s="755">
        <v>4.67</v>
      </c>
      <c r="F59" s="755">
        <v>5.17</v>
      </c>
      <c r="G59" s="755">
        <v>6.11</v>
      </c>
      <c r="H59" s="755">
        <v>7.6</v>
      </c>
      <c r="I59" s="755">
        <v>8.9700000000000006</v>
      </c>
      <c r="J59" s="1517"/>
    </row>
    <row r="60" spans="1:10">
      <c r="A60" s="743" t="s">
        <v>347</v>
      </c>
      <c r="B60" s="755">
        <v>5.7</v>
      </c>
      <c r="C60" s="755">
        <v>4.8499999999999996</v>
      </c>
      <c r="D60" s="755">
        <v>5.54</v>
      </c>
      <c r="E60" s="755">
        <v>6.06</v>
      </c>
      <c r="F60" s="755">
        <v>6.56</v>
      </c>
      <c r="G60" s="755">
        <v>7.33</v>
      </c>
      <c r="H60" s="755">
        <v>8.84</v>
      </c>
      <c r="I60" s="755">
        <v>10.16</v>
      </c>
      <c r="J60" s="1517"/>
    </row>
    <row r="61" spans="1:10">
      <c r="A61" s="743" t="s">
        <v>348</v>
      </c>
      <c r="B61" s="755">
        <v>5.16</v>
      </c>
      <c r="C61" s="755">
        <v>4.47</v>
      </c>
      <c r="D61" s="755">
        <v>5.43</v>
      </c>
      <c r="E61" s="755">
        <v>5.94</v>
      </c>
      <c r="F61" s="755">
        <v>6.36</v>
      </c>
      <c r="G61" s="755">
        <v>7.08</v>
      </c>
      <c r="H61" s="755">
        <v>8.44</v>
      </c>
      <c r="I61" s="755">
        <v>9.75</v>
      </c>
    </row>
    <row r="62" spans="1:10">
      <c r="A62" s="743"/>
      <c r="B62" s="755"/>
      <c r="C62" s="755"/>
      <c r="D62" s="755"/>
      <c r="E62" s="755"/>
      <c r="F62" s="755"/>
      <c r="G62" s="755"/>
      <c r="H62" s="755"/>
      <c r="I62" s="755"/>
      <c r="J62" s="762"/>
    </row>
    <row r="63" spans="1:10">
      <c r="A63" s="754" t="s">
        <v>391</v>
      </c>
      <c r="B63" s="753"/>
      <c r="C63" s="753"/>
      <c r="D63" s="753"/>
      <c r="E63" s="753"/>
      <c r="F63" s="753"/>
      <c r="G63" s="753"/>
      <c r="H63" s="753"/>
      <c r="I63" s="753"/>
    </row>
    <row r="64" spans="1:10">
      <c r="A64" s="743" t="s">
        <v>346</v>
      </c>
      <c r="B64" s="755">
        <v>4.71</v>
      </c>
      <c r="C64" s="755">
        <v>3.15</v>
      </c>
      <c r="D64" s="755">
        <v>4.21</v>
      </c>
      <c r="E64" s="755">
        <v>4.67</v>
      </c>
      <c r="F64" s="755">
        <v>5.17</v>
      </c>
      <c r="G64" s="755">
        <v>6.11</v>
      </c>
      <c r="H64" s="755">
        <v>7.6</v>
      </c>
      <c r="I64" s="755">
        <v>8.9700000000000006</v>
      </c>
      <c r="J64" s="1517"/>
    </row>
    <row r="65" spans="1:10">
      <c r="A65" s="743" t="s">
        <v>347</v>
      </c>
      <c r="B65" s="755">
        <v>5.7</v>
      </c>
      <c r="C65" s="755">
        <v>4.8499999999999996</v>
      </c>
      <c r="D65" s="755">
        <v>5.54</v>
      </c>
      <c r="E65" s="755">
        <v>6.06</v>
      </c>
      <c r="F65" s="755">
        <v>6.56</v>
      </c>
      <c r="G65" s="755">
        <v>7.33</v>
      </c>
      <c r="H65" s="755">
        <v>8.84</v>
      </c>
      <c r="I65" s="755">
        <v>10.16</v>
      </c>
      <c r="J65" s="1517"/>
    </row>
    <row r="66" spans="1:10">
      <c r="A66" s="743" t="s">
        <v>348</v>
      </c>
      <c r="B66" s="755">
        <v>5.16</v>
      </c>
      <c r="C66" s="755">
        <v>4.47</v>
      </c>
      <c r="D66" s="755">
        <v>5.43</v>
      </c>
      <c r="E66" s="755">
        <v>5.94</v>
      </c>
      <c r="F66" s="755">
        <v>6.36</v>
      </c>
      <c r="G66" s="755">
        <v>7.08</v>
      </c>
      <c r="H66" s="755">
        <v>8.44</v>
      </c>
      <c r="I66" s="755">
        <v>9.75</v>
      </c>
    </row>
    <row r="67" spans="1:10">
      <c r="A67" s="743" t="s">
        <v>349</v>
      </c>
      <c r="B67" s="755">
        <v>3.53</v>
      </c>
      <c r="C67" s="755">
        <v>-0.31</v>
      </c>
      <c r="D67" s="755">
        <v>-2.76</v>
      </c>
      <c r="E67" s="755">
        <v>-0.47</v>
      </c>
      <c r="F67" s="755"/>
      <c r="G67" s="755"/>
      <c r="H67" s="755"/>
      <c r="I67" s="755" t="s">
        <v>354</v>
      </c>
    </row>
    <row r="68" spans="1:10">
      <c r="A68" s="743"/>
      <c r="B68" s="755"/>
      <c r="C68" s="755"/>
      <c r="D68" s="755"/>
      <c r="E68" s="755"/>
      <c r="F68" s="755"/>
      <c r="G68" s="755"/>
      <c r="H68" s="755"/>
      <c r="I68" s="755"/>
    </row>
    <row r="69" spans="1:10">
      <c r="A69" s="754" t="s">
        <v>392</v>
      </c>
    </row>
    <row r="70" spans="1:10">
      <c r="A70" s="743" t="s">
        <v>393</v>
      </c>
      <c r="B70" s="755">
        <v>1.17</v>
      </c>
      <c r="C70" s="755">
        <v>-1.35</v>
      </c>
      <c r="D70" s="755">
        <v>-0.34</v>
      </c>
      <c r="E70" s="755">
        <v>3.44</v>
      </c>
      <c r="F70" s="755">
        <v>7.68</v>
      </c>
      <c r="G70" s="755">
        <v>10.039999999999999</v>
      </c>
      <c r="H70" s="755" t="s">
        <v>354</v>
      </c>
      <c r="I70" s="755" t="s">
        <v>354</v>
      </c>
    </row>
    <row r="71" spans="1:10">
      <c r="A71" s="743" t="s">
        <v>346</v>
      </c>
      <c r="B71" s="755">
        <v>4.71</v>
      </c>
      <c r="C71" s="755">
        <v>3.15</v>
      </c>
      <c r="D71" s="755">
        <v>4.21</v>
      </c>
      <c r="E71" s="755">
        <v>4.67</v>
      </c>
      <c r="F71" s="755">
        <v>5.17</v>
      </c>
      <c r="G71" s="755">
        <v>6.11</v>
      </c>
      <c r="H71" s="755">
        <v>7.6</v>
      </c>
      <c r="I71" s="755">
        <v>8.9700000000000006</v>
      </c>
      <c r="J71" s="1517"/>
    </row>
    <row r="72" spans="1:10">
      <c r="A72" s="743" t="s">
        <v>347</v>
      </c>
      <c r="B72" s="755">
        <v>5.7</v>
      </c>
      <c r="C72" s="755">
        <v>4.8499999999999996</v>
      </c>
      <c r="D72" s="755">
        <v>5.54</v>
      </c>
      <c r="E72" s="755">
        <v>6.06</v>
      </c>
      <c r="F72" s="755">
        <v>6.56</v>
      </c>
      <c r="G72" s="755">
        <v>7.33</v>
      </c>
      <c r="H72" s="755">
        <v>8.84</v>
      </c>
      <c r="I72" s="755">
        <v>10.16</v>
      </c>
      <c r="J72" s="1517"/>
    </row>
    <row r="73" spans="1:10">
      <c r="A73" s="743" t="s">
        <v>348</v>
      </c>
      <c r="B73" s="755">
        <v>5.16</v>
      </c>
      <c r="C73" s="755">
        <v>4.47</v>
      </c>
      <c r="D73" s="755">
        <v>5.43</v>
      </c>
      <c r="E73" s="755">
        <v>5.94</v>
      </c>
      <c r="F73" s="755">
        <v>6.36</v>
      </c>
      <c r="G73" s="755">
        <v>7.08</v>
      </c>
      <c r="H73" s="755">
        <v>8.44</v>
      </c>
      <c r="I73" s="755">
        <v>9.75</v>
      </c>
    </row>
    <row r="74" spans="1:10">
      <c r="A74" s="743" t="s">
        <v>349</v>
      </c>
      <c r="B74" s="755">
        <v>-5.39</v>
      </c>
      <c r="C74" s="755">
        <v>-4.5</v>
      </c>
      <c r="D74" s="755">
        <v>-3.11</v>
      </c>
      <c r="E74" s="755"/>
      <c r="F74" s="755"/>
      <c r="G74" s="755"/>
      <c r="H74" s="755"/>
      <c r="I74" s="755" t="s">
        <v>354</v>
      </c>
      <c r="J74" s="762"/>
    </row>
    <row r="75" spans="1:10">
      <c r="A75" s="743"/>
      <c r="B75" s="755"/>
      <c r="C75" s="755"/>
      <c r="D75" s="755"/>
      <c r="E75" s="755"/>
      <c r="F75" s="755"/>
      <c r="G75" s="755"/>
      <c r="H75" s="755"/>
      <c r="I75" s="755"/>
      <c r="J75" s="762"/>
    </row>
    <row r="76" spans="1:10">
      <c r="A76" s="754" t="s">
        <v>394</v>
      </c>
    </row>
    <row r="77" spans="1:10">
      <c r="A77" s="743" t="s">
        <v>346</v>
      </c>
      <c r="B77" s="755">
        <v>4.71</v>
      </c>
      <c r="C77" s="755">
        <v>3.15</v>
      </c>
      <c r="D77" s="755">
        <v>4.21</v>
      </c>
      <c r="E77" s="755">
        <v>4.67</v>
      </c>
      <c r="F77" s="755">
        <v>5.17</v>
      </c>
      <c r="G77" s="755">
        <v>6.11</v>
      </c>
      <c r="H77" s="755">
        <v>7.6</v>
      </c>
      <c r="I77" s="755">
        <v>8.9700000000000006</v>
      </c>
      <c r="J77" s="1517"/>
    </row>
    <row r="78" spans="1:10">
      <c r="A78" s="743" t="s">
        <v>347</v>
      </c>
      <c r="B78" s="755">
        <v>5.7</v>
      </c>
      <c r="C78" s="755">
        <v>4.8499999999999996</v>
      </c>
      <c r="D78" s="755">
        <v>5.54</v>
      </c>
      <c r="E78" s="755">
        <v>6.06</v>
      </c>
      <c r="F78" s="755">
        <v>6.56</v>
      </c>
      <c r="G78" s="755">
        <v>7.33</v>
      </c>
      <c r="H78" s="755">
        <v>8.84</v>
      </c>
      <c r="I78" s="755">
        <v>10.16</v>
      </c>
      <c r="J78" s="1517"/>
    </row>
    <row r="79" spans="1:10">
      <c r="A79" s="743" t="s">
        <v>348</v>
      </c>
      <c r="B79" s="755">
        <v>5.16</v>
      </c>
      <c r="C79" s="755">
        <v>4.47</v>
      </c>
      <c r="D79" s="755">
        <v>5.43</v>
      </c>
      <c r="E79" s="755">
        <v>5.94</v>
      </c>
      <c r="F79" s="755">
        <v>6.36</v>
      </c>
      <c r="G79" s="755">
        <v>7.08</v>
      </c>
      <c r="H79" s="755">
        <v>8.44</v>
      </c>
      <c r="I79" s="755">
        <v>9.75</v>
      </c>
    </row>
    <row r="80" spans="1:10">
      <c r="A80" s="743"/>
      <c r="B80" s="755"/>
      <c r="C80" s="755"/>
      <c r="D80" s="755"/>
      <c r="E80" s="755"/>
      <c r="F80" s="755"/>
      <c r="G80" s="755"/>
      <c r="H80" s="755"/>
      <c r="I80" s="755"/>
      <c r="J80" s="762"/>
    </row>
    <row r="81" spans="1:10">
      <c r="A81" s="754"/>
      <c r="B81" s="753"/>
      <c r="C81" s="753"/>
      <c r="D81" s="753"/>
      <c r="E81" s="753"/>
      <c r="F81" s="753"/>
      <c r="G81" s="753"/>
      <c r="H81" s="753"/>
      <c r="I81" s="753"/>
    </row>
    <row r="82" spans="1:10">
      <c r="A82" s="743"/>
      <c r="B82" s="755"/>
      <c r="C82" s="755"/>
      <c r="D82" s="755"/>
      <c r="E82" s="755"/>
      <c r="F82" s="755"/>
      <c r="G82" s="755"/>
      <c r="H82" s="755"/>
      <c r="I82" s="755"/>
      <c r="J82" s="1517"/>
    </row>
    <row r="83" spans="1:10">
      <c r="A83" s="743"/>
      <c r="B83" s="755"/>
      <c r="C83" s="755"/>
      <c r="D83" s="755"/>
      <c r="E83" s="755"/>
      <c r="F83" s="755"/>
      <c r="G83" s="755"/>
      <c r="H83" s="755"/>
      <c r="I83" s="755"/>
      <c r="J83" s="1517"/>
    </row>
    <row r="84" spans="1:10">
      <c r="A84" s="743"/>
      <c r="B84" s="755"/>
      <c r="C84" s="755"/>
      <c r="D84" s="755"/>
      <c r="E84" s="755"/>
      <c r="F84" s="755"/>
      <c r="G84" s="755"/>
      <c r="H84" s="755"/>
      <c r="I84" s="755"/>
    </row>
    <row r="85" spans="1:10">
      <c r="A85" s="743"/>
      <c r="B85" s="755"/>
      <c r="C85" s="755"/>
      <c r="D85" s="755"/>
      <c r="E85" s="755"/>
      <c r="F85" s="755"/>
      <c r="G85" s="755"/>
      <c r="H85" s="755"/>
      <c r="I85" s="755"/>
    </row>
    <row r="86" spans="1:10">
      <c r="A86" s="743"/>
      <c r="B86" s="755"/>
      <c r="C86" s="755"/>
      <c r="D86" s="755"/>
      <c r="E86" s="755"/>
      <c r="F86" s="755"/>
      <c r="G86" s="755"/>
      <c r="H86" s="755"/>
      <c r="I86" s="755"/>
    </row>
    <row r="87" spans="1:10">
      <c r="A87" s="754"/>
      <c r="B87" s="753"/>
      <c r="C87" s="753"/>
      <c r="D87" s="753"/>
      <c r="E87" s="753"/>
      <c r="F87" s="753"/>
      <c r="G87" s="753"/>
      <c r="H87" s="753"/>
      <c r="I87" s="753"/>
    </row>
    <row r="88" spans="1:10">
      <c r="A88" s="743"/>
      <c r="B88" s="755"/>
      <c r="C88" s="755"/>
      <c r="D88" s="755"/>
      <c r="E88" s="755"/>
      <c r="F88" s="755"/>
      <c r="G88" s="755"/>
      <c r="H88" s="755"/>
      <c r="I88" s="755"/>
      <c r="J88" s="1517"/>
    </row>
    <row r="89" spans="1:10">
      <c r="A89" s="743"/>
      <c r="B89" s="755"/>
      <c r="C89" s="755"/>
      <c r="D89" s="755"/>
      <c r="E89" s="755"/>
      <c r="F89" s="755"/>
      <c r="G89" s="755"/>
      <c r="H89" s="755"/>
      <c r="I89" s="755"/>
      <c r="J89" s="1517"/>
    </row>
    <row r="90" spans="1:10">
      <c r="A90" s="743"/>
      <c r="B90" s="755"/>
      <c r="C90" s="755"/>
      <c r="D90" s="755"/>
      <c r="E90" s="755"/>
      <c r="F90" s="755"/>
      <c r="G90" s="755"/>
      <c r="H90" s="755"/>
      <c r="I90" s="755"/>
    </row>
    <row r="91" spans="1:10">
      <c r="A91" s="743"/>
      <c r="B91" s="755"/>
      <c r="C91" s="755"/>
      <c r="D91" s="755"/>
      <c r="E91" s="755"/>
      <c r="F91" s="755"/>
      <c r="G91" s="755"/>
      <c r="H91" s="755"/>
      <c r="I91" s="755"/>
    </row>
    <row r="92" spans="1:10">
      <c r="A92" s="754"/>
      <c r="B92" s="753"/>
      <c r="C92" s="753"/>
      <c r="D92" s="753"/>
      <c r="E92" s="753"/>
      <c r="F92" s="753"/>
      <c r="G92" s="753"/>
      <c r="H92" s="753"/>
      <c r="I92" s="753"/>
    </row>
    <row r="93" spans="1:10">
      <c r="A93" s="743"/>
      <c r="B93" s="755"/>
      <c r="C93" s="755"/>
      <c r="D93" s="755"/>
      <c r="E93" s="755"/>
      <c r="F93" s="755"/>
      <c r="G93" s="755"/>
      <c r="H93" s="755"/>
      <c r="I93" s="755"/>
      <c r="J93" s="1517"/>
    </row>
    <row r="94" spans="1:10">
      <c r="A94" s="743"/>
      <c r="B94" s="755"/>
      <c r="C94" s="755"/>
      <c r="D94" s="755"/>
      <c r="E94" s="755"/>
      <c r="F94" s="755"/>
      <c r="G94" s="755"/>
      <c r="H94" s="755"/>
      <c r="I94" s="755"/>
      <c r="J94" s="1517"/>
    </row>
    <row r="95" spans="1:10">
      <c r="A95" s="743"/>
      <c r="B95" s="755"/>
      <c r="C95" s="755"/>
      <c r="D95" s="755"/>
      <c r="E95" s="755"/>
      <c r="F95" s="755"/>
      <c r="G95" s="755"/>
      <c r="H95" s="755"/>
      <c r="I95" s="755"/>
    </row>
    <row r="96" spans="1:10">
      <c r="A96" s="743"/>
      <c r="B96" s="755"/>
      <c r="C96" s="755"/>
      <c r="D96" s="755"/>
      <c r="E96" s="755"/>
      <c r="F96" s="755"/>
      <c r="G96" s="755"/>
      <c r="H96" s="755"/>
      <c r="I96" s="755"/>
    </row>
    <row r="97" spans="1:11">
      <c r="A97" s="743"/>
      <c r="B97" s="755"/>
      <c r="C97" s="755"/>
      <c r="D97" s="755"/>
      <c r="E97" s="755"/>
      <c r="F97" s="755"/>
      <c r="G97" s="755"/>
      <c r="H97" s="755"/>
      <c r="I97" s="755"/>
    </row>
    <row r="98" spans="1:11">
      <c r="A98" s="743"/>
      <c r="B98" s="755"/>
      <c r="C98" s="755"/>
      <c r="D98" s="755"/>
      <c r="E98" s="755"/>
      <c r="F98" s="755"/>
      <c r="G98" s="755"/>
      <c r="H98" s="755"/>
      <c r="I98" s="755"/>
    </row>
    <row r="99" spans="1:11" s="763" customFormat="1" ht="11.25">
      <c r="A99" s="1581" t="s">
        <v>395</v>
      </c>
      <c r="B99" s="1583"/>
      <c r="C99" s="1583"/>
      <c r="D99" s="1583"/>
      <c r="E99" s="1583"/>
      <c r="F99" s="1583"/>
      <c r="G99" s="1583"/>
      <c r="H99" s="1583"/>
      <c r="I99" s="1583"/>
      <c r="J99" s="1583"/>
      <c r="K99" s="1583"/>
    </row>
    <row r="100" spans="1:11">
      <c r="A100" s="764" t="s">
        <v>396</v>
      </c>
      <c r="B100" s="765"/>
      <c r="C100" s="765"/>
      <c r="D100" s="765"/>
      <c r="E100" s="765"/>
      <c r="F100" s="765"/>
      <c r="G100" s="765"/>
      <c r="H100" s="765"/>
      <c r="I100" s="765"/>
      <c r="J100" s="765"/>
      <c r="K100" s="765"/>
    </row>
    <row r="101" spans="1:11">
      <c r="A101" s="1582" t="s">
        <v>397</v>
      </c>
      <c r="B101" s="1582"/>
      <c r="C101" s="1582"/>
      <c r="D101" s="1582"/>
      <c r="E101" s="1582"/>
      <c r="F101" s="1582"/>
      <c r="G101" s="1582"/>
      <c r="H101" s="1582"/>
      <c r="I101" s="1582"/>
      <c r="J101" s="1582"/>
      <c r="K101" s="1582"/>
    </row>
  </sheetData>
  <sheetProtection password="DEEA" sheet="1" objects="1" scenarios="1"/>
  <mergeCells count="2">
    <mergeCell ref="A99:K99"/>
    <mergeCell ref="A101:K101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13d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G89"/>
  <sheetViews>
    <sheetView workbookViewId="0" xr3:uid="{11A3ACCB-1F19-5AC9-A611-4158731A345D}">
      <pane xSplit="1" ySplit="12" topLeftCell="B13" activePane="bottomRight" state="frozen"/>
      <selection activeCell="B30" sqref="B30"/>
      <selection pane="bottomLeft" activeCell="B30" sqref="B30"/>
      <selection pane="topRight" activeCell="B30" sqref="B30"/>
      <selection pane="bottomRight" activeCell="B13" sqref="B13"/>
    </sheetView>
  </sheetViews>
  <sheetFormatPr defaultRowHeight="12.75"/>
  <cols>
    <col min="1" max="1" width="31.5703125" style="335" customWidth="1"/>
    <col min="2" max="2" width="12.7109375" style="335" customWidth="1"/>
    <col min="3" max="3" width="5.5703125" style="365" bestFit="1" customWidth="1"/>
    <col min="4" max="4" width="12.7109375" style="335" customWidth="1"/>
    <col min="5" max="5" width="5.5703125" style="365" bestFit="1" customWidth="1"/>
    <col min="6" max="6" width="10.85546875" style="365" customWidth="1"/>
    <col min="7" max="7" width="5.5703125" style="365" customWidth="1"/>
    <col min="8" max="8" width="9.85546875" style="335" customWidth="1"/>
    <col min="9" max="9" width="4.85546875" style="365" customWidth="1"/>
    <col min="10" max="10" width="11.7109375" style="335" customWidth="1"/>
    <col min="11" max="11" width="5.5703125" style="365" bestFit="1" customWidth="1"/>
    <col min="12" max="12" width="12.7109375" style="335" customWidth="1"/>
    <col min="13" max="13" width="6.28515625" style="365" customWidth="1"/>
    <col min="14" max="14" width="11.85546875" style="365" customWidth="1"/>
    <col min="15" max="15" width="5.85546875" style="365" customWidth="1"/>
    <col min="16" max="16" width="12.7109375" style="335" customWidth="1"/>
    <col min="17" max="17" width="5.5703125" style="365" bestFit="1" customWidth="1"/>
    <col min="18" max="18" width="11.7109375" style="365" customWidth="1"/>
    <col min="19" max="19" width="5.5703125" style="365" customWidth="1"/>
    <col min="20" max="20" width="12.7109375" style="335" customWidth="1"/>
    <col min="21" max="21" width="5.5703125" style="335" bestFit="1" customWidth="1"/>
    <col min="22" max="22" width="12.28515625" style="335" customWidth="1"/>
    <col min="23" max="23" width="5.5703125" style="335" customWidth="1"/>
    <col min="24" max="24" width="10.42578125" style="335" customWidth="1"/>
    <col min="25" max="25" width="5.5703125" style="335" customWidth="1"/>
    <col min="26" max="26" width="12.7109375" style="335" customWidth="1"/>
    <col min="27" max="27" width="5.5703125" style="365" bestFit="1" customWidth="1"/>
    <col min="28" max="28" width="12.7109375" style="335" customWidth="1"/>
    <col min="29" max="29" width="4.7109375" style="365" customWidth="1"/>
    <col min="30" max="30" width="12.7109375" style="336" customWidth="1"/>
    <col min="31" max="31" width="4.7109375" style="336" customWidth="1"/>
    <col min="32" max="16384" width="9.140625" style="335"/>
  </cols>
  <sheetData>
    <row r="1" spans="1:33">
      <c r="A1" s="334" t="s">
        <v>406</v>
      </c>
      <c r="T1" s="335" t="str">
        <f>Summary!V1</f>
        <v>QUARTER ENDED 30 SEPTEMBER 2005</v>
      </c>
    </row>
    <row r="2" spans="1:33">
      <c r="A2" s="336"/>
    </row>
    <row r="3" spans="1:33" s="513" customFormat="1" ht="12">
      <c r="A3" s="510" t="s">
        <v>330</v>
      </c>
      <c r="B3" s="437" t="s">
        <v>79</v>
      </c>
      <c r="C3" s="512"/>
      <c r="D3" s="438" t="s">
        <v>407</v>
      </c>
      <c r="E3" s="512"/>
      <c r="F3" s="438" t="s">
        <v>407</v>
      </c>
      <c r="G3" s="512"/>
      <c r="H3" s="438" t="s">
        <v>408</v>
      </c>
      <c r="I3" s="512"/>
      <c r="J3" s="1224" t="s">
        <v>409</v>
      </c>
      <c r="K3" s="512"/>
      <c r="L3" s="438" t="s">
        <v>410</v>
      </c>
      <c r="M3" s="512"/>
      <c r="N3" s="1314" t="s">
        <v>411</v>
      </c>
      <c r="O3" s="1314"/>
      <c r="P3" s="1224" t="s">
        <v>412</v>
      </c>
      <c r="Q3" s="512"/>
      <c r="R3" s="1203" t="s">
        <v>413</v>
      </c>
      <c r="S3" s="511"/>
      <c r="T3" s="1203" t="s">
        <v>414</v>
      </c>
      <c r="U3" s="511"/>
      <c r="V3" s="1224" t="s">
        <v>415</v>
      </c>
      <c r="W3" s="511"/>
      <c r="X3" s="1224" t="s">
        <v>416</v>
      </c>
      <c r="Y3" s="511"/>
      <c r="Z3" s="1224" t="s">
        <v>417</v>
      </c>
      <c r="AA3" s="511"/>
      <c r="AB3" s="438" t="s">
        <v>418</v>
      </c>
      <c r="AC3" s="512"/>
      <c r="AD3" s="1316" t="s">
        <v>419</v>
      </c>
      <c r="AE3" s="512"/>
      <c r="AF3" s="517"/>
      <c r="AG3" s="517"/>
    </row>
    <row r="4" spans="1:33" s="513" customFormat="1" ht="12">
      <c r="A4" s="510"/>
      <c r="B4" s="482"/>
      <c r="C4" s="515"/>
      <c r="D4" s="381" t="s">
        <v>200</v>
      </c>
      <c r="E4" s="515"/>
      <c r="F4" s="381" t="s">
        <v>420</v>
      </c>
      <c r="G4" s="515"/>
      <c r="H4" s="381" t="s">
        <v>421</v>
      </c>
      <c r="I4" s="515"/>
      <c r="J4" s="1225" t="s">
        <v>422</v>
      </c>
      <c r="K4" s="515"/>
      <c r="L4" s="381" t="s">
        <v>423</v>
      </c>
      <c r="M4" s="515"/>
      <c r="N4" s="1315" t="s">
        <v>423</v>
      </c>
      <c r="O4" s="1315"/>
      <c r="P4" s="1225" t="s">
        <v>423</v>
      </c>
      <c r="Q4" s="515"/>
      <c r="R4" s="1204" t="s">
        <v>424</v>
      </c>
      <c r="S4" s="514"/>
      <c r="T4" s="1204" t="s">
        <v>425</v>
      </c>
      <c r="U4" s="514"/>
      <c r="V4" s="1225" t="s">
        <v>426</v>
      </c>
      <c r="W4" s="514"/>
      <c r="X4" s="1225" t="s">
        <v>423</v>
      </c>
      <c r="Y4" s="514"/>
      <c r="Z4" s="1225" t="s">
        <v>427</v>
      </c>
      <c r="AA4" s="514"/>
      <c r="AB4" s="381" t="s">
        <v>264</v>
      </c>
      <c r="AC4" s="515"/>
      <c r="AD4" s="1317" t="s">
        <v>428</v>
      </c>
      <c r="AE4" s="515"/>
      <c r="AF4" s="517"/>
      <c r="AG4" s="517"/>
    </row>
    <row r="5" spans="1:33">
      <c r="A5" s="337"/>
      <c r="B5" s="343" t="s">
        <v>117</v>
      </c>
      <c r="C5" s="368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  <c r="Z5" s="345" t="s">
        <v>117</v>
      </c>
      <c r="AA5" s="344" t="s">
        <v>21</v>
      </c>
      <c r="AB5" s="345" t="s">
        <v>117</v>
      </c>
      <c r="AC5" s="368" t="s">
        <v>21</v>
      </c>
      <c r="AD5" s="345" t="s">
        <v>117</v>
      </c>
      <c r="AE5" s="368" t="s">
        <v>21</v>
      </c>
      <c r="AF5" s="417"/>
      <c r="AG5" s="417"/>
    </row>
    <row r="6" spans="1:33">
      <c r="A6" s="346" t="s">
        <v>118</v>
      </c>
      <c r="C6" s="364"/>
      <c r="E6" s="364"/>
      <c r="F6" s="335"/>
      <c r="G6" s="364"/>
      <c r="I6" s="364"/>
      <c r="K6" s="364"/>
      <c r="M6" s="364"/>
      <c r="N6" s="335"/>
      <c r="O6" s="364"/>
      <c r="Q6" s="364"/>
      <c r="R6" s="335"/>
      <c r="S6" s="347"/>
      <c r="U6" s="347"/>
      <c r="W6" s="347"/>
      <c r="Y6" s="347"/>
      <c r="Z6" s="336"/>
      <c r="AA6" s="336"/>
      <c r="AC6" s="364"/>
      <c r="AD6" s="335"/>
      <c r="AE6" s="364"/>
      <c r="AF6" s="336"/>
      <c r="AG6" s="336"/>
    </row>
    <row r="7" spans="1:33">
      <c r="A7" s="346" t="s">
        <v>429</v>
      </c>
      <c r="B7" s="335">
        <f>D7+F7+H7+L7+R7+N7+T7+AB7+V7+X7+Z7+AD7+J7+'Equity local2'!B7+'Equity local 3'!B7+'Equity local 4'!B7+'Equity local 5'!B7+P7</f>
        <v>63189.884695020002</v>
      </c>
      <c r="C7" s="364">
        <f>(B7/$B$12)*100</f>
        <v>94.314636902217273</v>
      </c>
      <c r="D7" s="335">
        <v>814.32624615000009</v>
      </c>
      <c r="E7" s="364">
        <f>(D7/$D$12)*100</f>
        <v>90.806425831519562</v>
      </c>
      <c r="F7" s="335">
        <v>55.834086769999999</v>
      </c>
      <c r="G7" s="364">
        <f>(F7/$F$12)*100</f>
        <v>95.825656906477505</v>
      </c>
      <c r="H7" s="335">
        <v>0</v>
      </c>
      <c r="I7" s="364">
        <f>(H7/$H$12)*100</f>
        <v>0</v>
      </c>
      <c r="J7" s="335">
        <v>0</v>
      </c>
      <c r="K7" s="364">
        <v>0</v>
      </c>
      <c r="L7" s="335">
        <v>9976.9</v>
      </c>
      <c r="M7" s="364">
        <f>(L7/$L$12)*100</f>
        <v>99.868868868868859</v>
      </c>
      <c r="N7" s="335">
        <v>226.59072375000005</v>
      </c>
      <c r="O7" s="364">
        <f>(N7/$N$12)*100</f>
        <v>89.601902192253434</v>
      </c>
      <c r="P7" s="335">
        <v>226.5</v>
      </c>
      <c r="Q7" s="364">
        <f>(P7/$P$12)*100</f>
        <v>97.840172786177106</v>
      </c>
      <c r="R7" s="335">
        <v>967.5</v>
      </c>
      <c r="S7" s="364">
        <f>R7/$R$12*100</f>
        <v>98.643964110929858</v>
      </c>
      <c r="T7" s="335">
        <v>1328.1</v>
      </c>
      <c r="U7" s="364">
        <f>(T7/$T$12)*100</f>
        <v>95.040790038643181</v>
      </c>
      <c r="V7" s="335">
        <v>388.45</v>
      </c>
      <c r="W7" s="364">
        <f>(V7/$V$12)*100</f>
        <v>97.017665232235501</v>
      </c>
      <c r="X7" s="335">
        <v>2.65</v>
      </c>
      <c r="Y7" s="364">
        <f>(X7/$X$12)*100</f>
        <v>88.926174496644293</v>
      </c>
      <c r="Z7" s="335">
        <v>0</v>
      </c>
      <c r="AA7" s="364">
        <f>(Z7/$Z$12)*100</f>
        <v>0</v>
      </c>
      <c r="AB7" s="335">
        <v>2072.5349999999999</v>
      </c>
      <c r="AC7" s="364">
        <f>(AB7/$AB$12)*100</f>
        <v>95.451298553263683</v>
      </c>
      <c r="AD7" s="335">
        <f>26.44+0.05</f>
        <v>26.490000000000002</v>
      </c>
      <c r="AE7" s="364">
        <f>(AD7/$AD$12)*100</f>
        <v>83.855650522317177</v>
      </c>
      <c r="AF7" s="336"/>
      <c r="AG7" s="581"/>
    </row>
    <row r="8" spans="1:33">
      <c r="A8" s="348" t="s">
        <v>206</v>
      </c>
      <c r="B8" s="335">
        <f>D8+F8+H8+L8+R8+N8+T8+AB8+V8+X8+Z8+AD8+J8+'Equity local2'!B8+'Equity local 3'!B8+'Equity local 4'!B8+'Equity local 5'!B8+P8</f>
        <v>3204.6268606723688</v>
      </c>
      <c r="C8" s="364">
        <f>(B8/$B$12)*100</f>
        <v>4.7830949562600908</v>
      </c>
      <c r="D8" s="335">
        <v>82.445363009999994</v>
      </c>
      <c r="E8" s="364">
        <f>(D8/$D$12)*100</f>
        <v>9.1935741684804224</v>
      </c>
      <c r="F8" s="335">
        <v>2.43223623</v>
      </c>
      <c r="G8" s="364">
        <f>(F8/$F$12)*100</f>
        <v>4.174343093522479</v>
      </c>
      <c r="H8" s="335">
        <f>'FOF1'!H8</f>
        <v>0.74099999999999999</v>
      </c>
      <c r="I8" s="364">
        <f>(H8/$H$12)*100</f>
        <v>100</v>
      </c>
      <c r="J8" s="335">
        <v>0</v>
      </c>
      <c r="K8" s="364">
        <v>0</v>
      </c>
      <c r="L8" s="335">
        <v>13.1</v>
      </c>
      <c r="M8" s="364">
        <f>(L8/$L$12)*100</f>
        <v>0.13113113113113112</v>
      </c>
      <c r="N8" s="335">
        <v>26.295340280000001</v>
      </c>
      <c r="O8" s="364">
        <f>(N8/$N$12)*100</f>
        <v>10.398097807746561</v>
      </c>
      <c r="P8" s="335">
        <v>5</v>
      </c>
      <c r="Q8" s="364">
        <f>(P8/$P$12)*100</f>
        <v>2.159827213822894</v>
      </c>
      <c r="R8" s="335">
        <v>13.3</v>
      </c>
      <c r="S8" s="364">
        <f>R8/$R$12*100</f>
        <v>1.3560358890701469</v>
      </c>
      <c r="T8" s="335">
        <v>69.3</v>
      </c>
      <c r="U8" s="364">
        <f>(T8/$T$12)*100</f>
        <v>4.9592099613568053</v>
      </c>
      <c r="V8" s="335">
        <v>11.941000000000001</v>
      </c>
      <c r="W8" s="364">
        <f>(V8/$V$12)*100</f>
        <v>2.9823347677645105</v>
      </c>
      <c r="X8" s="335">
        <v>0.33</v>
      </c>
      <c r="Y8" s="364">
        <f>(X8/$X$12)*100</f>
        <v>11.073825503355705</v>
      </c>
      <c r="Z8" s="335">
        <f>'FOF10'!R8</f>
        <v>0.1</v>
      </c>
      <c r="AA8" s="364">
        <f>(Z8/$Z$12)*100</f>
        <v>100</v>
      </c>
      <c r="AB8" s="335">
        <v>98.766000000000005</v>
      </c>
      <c r="AC8" s="364">
        <f>(AB8/$AB$12)*100</f>
        <v>4.5487014467363123</v>
      </c>
      <c r="AD8" s="335">
        <f>0.83+1.11+3.16</f>
        <v>5.0999999999999996</v>
      </c>
      <c r="AE8" s="364">
        <f>(AD8/$AD$12)*100</f>
        <v>16.144349477682809</v>
      </c>
      <c r="AF8" s="336"/>
      <c r="AG8" s="581"/>
    </row>
    <row r="9" spans="1:33">
      <c r="A9" s="349" t="s">
        <v>430</v>
      </c>
      <c r="B9" s="335">
        <f>D9+F9+H9+L9+R9+N9+T9+AB9+V9+X9+Z9+AD9+J9+'Equity local2'!B9+'Equity local 3'!B9+'Equity local 4'!B9+'Equity local 5'!B9+P9</f>
        <v>-1.8425054347846022</v>
      </c>
      <c r="C9" s="364">
        <f>(B9/$B$12)*100</f>
        <v>-2.7500482381124991E-3</v>
      </c>
      <c r="D9" s="335">
        <v>0</v>
      </c>
      <c r="E9" s="364">
        <f>(D9/$D$12)*100</f>
        <v>0</v>
      </c>
      <c r="F9" s="335">
        <v>0</v>
      </c>
      <c r="G9" s="364">
        <f>(F9/$F$12)*100</f>
        <v>0</v>
      </c>
      <c r="H9" s="335">
        <f>'FOF1'!H9</f>
        <v>0</v>
      </c>
      <c r="I9" s="364">
        <f>(H9/$H$12)*100</f>
        <v>0</v>
      </c>
      <c r="J9" s="335">
        <v>0</v>
      </c>
      <c r="K9" s="364">
        <v>0</v>
      </c>
      <c r="M9" s="364">
        <f>(L9/$L$12)*100</f>
        <v>0</v>
      </c>
      <c r="N9" s="335"/>
      <c r="O9" s="364">
        <f>(N9/$N$12)*100</f>
        <v>0</v>
      </c>
      <c r="P9" s="335">
        <v>0</v>
      </c>
      <c r="Q9" s="364">
        <f>(P9/$P$12)*100</f>
        <v>0</v>
      </c>
      <c r="R9" s="335">
        <v>0</v>
      </c>
      <c r="S9" s="364">
        <f>R9/$R$12*100</f>
        <v>0</v>
      </c>
      <c r="T9" s="335">
        <v>0</v>
      </c>
      <c r="U9" s="364">
        <f>(T9/$T$12)*100</f>
        <v>0</v>
      </c>
      <c r="W9" s="364">
        <f>(V9/$V$12)*100</f>
        <v>0</v>
      </c>
      <c r="X9" s="335">
        <v>0</v>
      </c>
      <c r="Y9" s="364">
        <f>(X9/$X$12)*100</f>
        <v>0</v>
      </c>
      <c r="Z9" s="335">
        <f>'FOF10'!R9</f>
        <v>0</v>
      </c>
      <c r="AA9" s="364">
        <f>(Z9/$Z$12)*100</f>
        <v>0</v>
      </c>
      <c r="AC9" s="364">
        <f>(AB9/$AB$12)*100</f>
        <v>0</v>
      </c>
      <c r="AD9" s="335">
        <v>0</v>
      </c>
      <c r="AE9" s="364">
        <f>(AD9/$AD$12)*100</f>
        <v>0</v>
      </c>
      <c r="AF9" s="336"/>
      <c r="AG9" s="581"/>
    </row>
    <row r="10" spans="1:33">
      <c r="A10" s="350" t="s">
        <v>208</v>
      </c>
      <c r="B10" s="335">
        <f>D10+F10+H10+L10+R10+N10+T10+AB10+V10+X10+Z10+AD10+J10+'Equity local2'!B10+'Equity local 3'!B10+'Equity local 4'!B10+'Equity local 5'!B10+P10</f>
        <v>360.20008099999995</v>
      </c>
      <c r="C10" s="364">
        <f>(B10/$B$12)*100</f>
        <v>0.53761990571161133</v>
      </c>
      <c r="D10" s="335">
        <v>0</v>
      </c>
      <c r="E10" s="364">
        <f>(D10/$D$12)*100</f>
        <v>0</v>
      </c>
      <c r="F10" s="335">
        <v>0</v>
      </c>
      <c r="G10" s="364">
        <f>(F10/$F$12)*100</f>
        <v>0</v>
      </c>
      <c r="H10" s="335">
        <f>'FOF1'!H10</f>
        <v>0</v>
      </c>
      <c r="I10" s="364">
        <f>(H10/$H$12)*100</f>
        <v>0</v>
      </c>
      <c r="J10" s="335">
        <v>0</v>
      </c>
      <c r="K10" s="364">
        <v>0</v>
      </c>
      <c r="M10" s="364">
        <f>(L10/$L$12)*100</f>
        <v>0</v>
      </c>
      <c r="N10" s="335"/>
      <c r="O10" s="364">
        <f>(N10/$N$12)*100</f>
        <v>0</v>
      </c>
      <c r="P10" s="335">
        <v>0</v>
      </c>
      <c r="Q10" s="364">
        <f>(P10/$P$12)*100</f>
        <v>0</v>
      </c>
      <c r="R10" s="335">
        <v>0</v>
      </c>
      <c r="S10" s="364">
        <f>R10/$R$12*100</f>
        <v>0</v>
      </c>
      <c r="T10" s="335">
        <v>0</v>
      </c>
      <c r="U10" s="364">
        <f>(T10/$T$12)*100</f>
        <v>0</v>
      </c>
      <c r="W10" s="364">
        <f>(V10/$V$12)*100</f>
        <v>0</v>
      </c>
      <c r="X10" s="335">
        <v>0</v>
      </c>
      <c r="Y10" s="364">
        <f>(X10/$X$12)*100</f>
        <v>0</v>
      </c>
      <c r="Z10" s="335">
        <f>'FOF10'!R10</f>
        <v>0</v>
      </c>
      <c r="AA10" s="364">
        <f>(Z10/$Z$12)*100</f>
        <v>0</v>
      </c>
      <c r="AC10" s="364">
        <f>(AB10/$AB$12)*100</f>
        <v>0</v>
      </c>
      <c r="AD10" s="335">
        <v>0</v>
      </c>
      <c r="AE10" s="364">
        <f>(AD10/$AD$12)*100</f>
        <v>0</v>
      </c>
      <c r="AF10" s="336"/>
      <c r="AG10" s="581"/>
    </row>
    <row r="11" spans="1:33" ht="13.5" thickBot="1">
      <c r="A11" s="351" t="s">
        <v>431</v>
      </c>
      <c r="B11" s="335">
        <f>D11+F11+H11+L11+R11+N11+T11+AB11+V11+X11+Z11+AD11+J11+'Equity local2'!B11+'Equity local 3'!B11+'Equity local 4'!B11+'Equity local 5'!B11+P11</f>
        <v>246.15325859000001</v>
      </c>
      <c r="C11" s="364">
        <f>(B11/$B$12)*100</f>
        <v>0.36739828404914132</v>
      </c>
      <c r="D11" s="335">
        <v>0</v>
      </c>
      <c r="E11" s="364">
        <f>(D11/$D$12)*100</f>
        <v>0</v>
      </c>
      <c r="F11" s="335">
        <v>0</v>
      </c>
      <c r="G11" s="364">
        <f>(F11/$F$12)*100</f>
        <v>0</v>
      </c>
      <c r="H11" s="335">
        <f>'FOF1'!H11+'FOF1'!H12</f>
        <v>0</v>
      </c>
      <c r="I11" s="364">
        <f>(H11/$H$12)*100</f>
        <v>0</v>
      </c>
      <c r="J11" s="335">
        <v>0</v>
      </c>
      <c r="K11" s="364">
        <v>0</v>
      </c>
      <c r="M11" s="364">
        <f>(L11/$L$12)*100</f>
        <v>0</v>
      </c>
      <c r="N11" s="335"/>
      <c r="O11" s="364">
        <f>(N11/$N$12)*100</f>
        <v>0</v>
      </c>
      <c r="P11" s="335">
        <v>0</v>
      </c>
      <c r="Q11" s="364">
        <f>(P11/$P$12)*100</f>
        <v>0</v>
      </c>
      <c r="R11" s="335">
        <v>0</v>
      </c>
      <c r="S11" s="364">
        <f>R11/$R$12*100</f>
        <v>0</v>
      </c>
      <c r="T11" s="335">
        <v>0</v>
      </c>
      <c r="U11" s="364">
        <f>(T11/$T$12)*100</f>
        <v>0</v>
      </c>
      <c r="W11" s="364">
        <f>(V11/$V$12)*100</f>
        <v>0</v>
      </c>
      <c r="X11" s="335">
        <v>0</v>
      </c>
      <c r="Y11" s="364">
        <f>(X11/$X$12)*100</f>
        <v>0</v>
      </c>
      <c r="Z11" s="335">
        <f>'FOF10'!R11+'FOF10'!R12</f>
        <v>0</v>
      </c>
      <c r="AA11" s="364">
        <f>(Z11/$Z$12)*100</f>
        <v>0</v>
      </c>
      <c r="AC11" s="364">
        <f>(AB11/$AB$12)*100</f>
        <v>0</v>
      </c>
      <c r="AD11" s="335">
        <v>0</v>
      </c>
      <c r="AE11" s="364">
        <f>(AD11/$AD$12)*100</f>
        <v>0</v>
      </c>
      <c r="AF11" s="336"/>
      <c r="AG11" s="581"/>
    </row>
    <row r="12" spans="1:33" ht="16.5" customHeight="1" thickBot="1">
      <c r="A12" s="352" t="s">
        <v>124</v>
      </c>
      <c r="B12" s="353">
        <f t="shared" ref="B12:G12" si="0">SUM(B7:B11)</f>
        <v>66999.022389847582</v>
      </c>
      <c r="C12" s="363">
        <f t="shared" si="0"/>
        <v>100</v>
      </c>
      <c r="D12" s="354">
        <v>896.77160916000014</v>
      </c>
      <c r="E12" s="363">
        <f t="shared" si="0"/>
        <v>99.999999999999986</v>
      </c>
      <c r="F12" s="354">
        <v>58.266323000000007</v>
      </c>
      <c r="G12" s="363">
        <f t="shared" si="0"/>
        <v>99.999999999999986</v>
      </c>
      <c r="H12" s="354">
        <f>SUM(H8:H11)</f>
        <v>0.74099999999999999</v>
      </c>
      <c r="I12" s="363">
        <f t="shared" ref="I12:AE12" si="1">SUM(I7:I11)</f>
        <v>100</v>
      </c>
      <c r="J12" s="354">
        <f>SUM(J7:J11)</f>
        <v>0</v>
      </c>
      <c r="K12" s="363">
        <f t="shared" si="1"/>
        <v>0</v>
      </c>
      <c r="L12" s="354">
        <v>9990</v>
      </c>
      <c r="M12" s="363">
        <f t="shared" si="1"/>
        <v>99.999999999999986</v>
      </c>
      <c r="N12" s="354">
        <v>252.88606403000006</v>
      </c>
      <c r="O12" s="363">
        <f t="shared" si="1"/>
        <v>100</v>
      </c>
      <c r="P12" s="354">
        <v>231.5</v>
      </c>
      <c r="Q12" s="363">
        <f t="shared" si="1"/>
        <v>100</v>
      </c>
      <c r="R12" s="354">
        <v>980.8</v>
      </c>
      <c r="S12" s="363">
        <f t="shared" si="1"/>
        <v>100</v>
      </c>
      <c r="T12" s="354">
        <v>1397.4</v>
      </c>
      <c r="U12" s="363">
        <f t="shared" si="1"/>
        <v>99.999999999999986</v>
      </c>
      <c r="V12" s="354">
        <v>400.39099999999996</v>
      </c>
      <c r="W12" s="363">
        <f t="shared" si="1"/>
        <v>100.00000000000001</v>
      </c>
      <c r="X12" s="354">
        <f>SUM(X7:X11)</f>
        <v>2.98</v>
      </c>
      <c r="Y12" s="363">
        <f>SUM(Y7:Y11)</f>
        <v>100</v>
      </c>
      <c r="Z12" s="354">
        <f t="shared" si="1"/>
        <v>0.1</v>
      </c>
      <c r="AA12" s="363">
        <f t="shared" si="1"/>
        <v>100</v>
      </c>
      <c r="AB12" s="354">
        <v>2171.3009999999999</v>
      </c>
      <c r="AC12" s="363">
        <f t="shared" si="1"/>
        <v>100</v>
      </c>
      <c r="AD12" s="354">
        <f>SUM(AD7:AD11)</f>
        <v>31.590000000000003</v>
      </c>
      <c r="AE12" s="363">
        <f t="shared" si="1"/>
        <v>99.999999999999986</v>
      </c>
      <c r="AF12" s="336"/>
      <c r="AG12" s="581"/>
    </row>
    <row r="13" spans="1:33">
      <c r="A13" s="346" t="s">
        <v>210</v>
      </c>
      <c r="C13" s="364"/>
      <c r="D13" s="335">
        <v>0</v>
      </c>
      <c r="E13" s="364"/>
      <c r="F13" s="335">
        <v>0</v>
      </c>
      <c r="G13" s="364"/>
      <c r="I13" s="364"/>
      <c r="K13" s="364"/>
      <c r="M13" s="364"/>
      <c r="N13" s="335"/>
      <c r="O13" s="364"/>
      <c r="Q13" s="364"/>
      <c r="R13" s="335"/>
      <c r="S13" s="364"/>
      <c r="U13" s="364"/>
      <c r="W13" s="364"/>
      <c r="Y13" s="364"/>
      <c r="AA13" s="364"/>
      <c r="AC13" s="364"/>
      <c r="AD13" s="335"/>
      <c r="AE13" s="364"/>
      <c r="AF13" s="336"/>
      <c r="AG13" s="581"/>
    </row>
    <row r="14" spans="1:33">
      <c r="A14" s="337" t="s">
        <v>138</v>
      </c>
      <c r="B14" s="335">
        <f>D14+F14+H14+L14+R14+N14+T14+AB14+V14+X14+Z14+AD14+J14+'Equity local2'!B14+'Equity local 3'!B14+'Equity local 4'!B14+'Equity local 5'!B14+P14</f>
        <v>0</v>
      </c>
      <c r="C14" s="364">
        <f>(B14/$B$72)*100</f>
        <v>0</v>
      </c>
      <c r="D14" s="335">
        <v>0</v>
      </c>
      <c r="E14" s="364">
        <f t="shared" ref="E14:E45" si="2">(D14/$D$72)*100</f>
        <v>0</v>
      </c>
      <c r="F14" s="335">
        <v>0</v>
      </c>
      <c r="G14" s="364">
        <f t="shared" ref="G14:G45" si="3">(F14/$F$72)*100</f>
        <v>0</v>
      </c>
      <c r="I14" s="364"/>
      <c r="J14" s="335">
        <v>0</v>
      </c>
      <c r="K14" s="364">
        <v>0</v>
      </c>
      <c r="M14" s="364">
        <f t="shared" ref="M14:M68" si="4">(L14/$L$12)*100</f>
        <v>0</v>
      </c>
      <c r="N14" s="335"/>
      <c r="O14" s="364">
        <f>(N14/$N$72)*100</f>
        <v>0</v>
      </c>
      <c r="P14" s="335">
        <v>0</v>
      </c>
      <c r="Q14" s="364">
        <f t="shared" ref="Q14:Q20" si="5">(P14/$P$72)*100</f>
        <v>0</v>
      </c>
      <c r="R14" s="335">
        <v>0</v>
      </c>
      <c r="S14" s="364">
        <f>(R14/$R$72)*100</f>
        <v>0</v>
      </c>
      <c r="T14" s="335">
        <v>0</v>
      </c>
      <c r="U14" s="364">
        <f t="shared" ref="U14:U20" si="6">(T14/$T$72)*100</f>
        <v>0</v>
      </c>
      <c r="W14" s="364">
        <f t="shared" ref="W14:W20" si="7">(V14/$V$72)*100</f>
        <v>0</v>
      </c>
      <c r="Y14" s="364">
        <f>(X14/$X$72)*100</f>
        <v>0</v>
      </c>
      <c r="AA14" s="364"/>
      <c r="AC14" s="364">
        <f t="shared" ref="AC14:AC20" si="8">(AB14/$AB$72)*100</f>
        <v>0</v>
      </c>
      <c r="AD14" s="335"/>
      <c r="AE14" s="364">
        <f>(AD14/$AD$72)*100</f>
        <v>0</v>
      </c>
      <c r="AF14" s="336"/>
      <c r="AG14" s="581"/>
    </row>
    <row r="15" spans="1:33">
      <c r="A15" s="337" t="s">
        <v>140</v>
      </c>
      <c r="B15" s="335">
        <f>D15+F15+H15+L15+R15+N15+T15+AB15+V15+X15+Z15+AD15+J15+'Equity local2'!B15+'Equity local 3'!B15+'Equity local 4'!B15+'Equity local 5'!B15+P15</f>
        <v>1732.5370773100003</v>
      </c>
      <c r="C15" s="364">
        <f t="shared" ref="C15:C20" si="9">(B15/$B$72)*100</f>
        <v>2.7467192049212099</v>
      </c>
      <c r="D15" s="335">
        <v>23.886063440000001</v>
      </c>
      <c r="E15" s="364">
        <f t="shared" si="2"/>
        <v>2.9332302075402041</v>
      </c>
      <c r="F15" s="335">
        <v>2.04408148</v>
      </c>
      <c r="G15" s="364">
        <f t="shared" si="3"/>
        <v>3.6609920538689598</v>
      </c>
      <c r="I15" s="364"/>
      <c r="J15" s="335">
        <v>0</v>
      </c>
      <c r="K15" s="364">
        <v>0</v>
      </c>
      <c r="L15" s="335">
        <v>824.3</v>
      </c>
      <c r="M15" s="364">
        <f t="shared" si="4"/>
        <v>8.2512512512512508</v>
      </c>
      <c r="N15" s="335"/>
      <c r="O15" s="364">
        <f t="shared" ref="O15:O64" si="10">(N15/$N$72)*100</f>
        <v>0</v>
      </c>
      <c r="P15" s="335">
        <v>3.4</v>
      </c>
      <c r="Q15" s="364">
        <f t="shared" si="5"/>
        <v>1.5011037527593818</v>
      </c>
      <c r="R15" s="335">
        <v>0</v>
      </c>
      <c r="S15" s="364">
        <f t="shared" ref="S15:S20" si="11">(R15/$R$72)*100</f>
        <v>0</v>
      </c>
      <c r="T15" s="335">
        <v>39.200000000000003</v>
      </c>
      <c r="U15" s="364">
        <f t="shared" si="6"/>
        <v>2.9515849710112194</v>
      </c>
      <c r="V15" s="335">
        <v>18.11</v>
      </c>
      <c r="W15" s="364">
        <f t="shared" si="7"/>
        <v>4.6621066749731623</v>
      </c>
      <c r="X15" s="335">
        <v>0</v>
      </c>
      <c r="Y15" s="364">
        <f t="shared" ref="Y15:Y64" si="12">(X15/$X$72)*100</f>
        <v>0</v>
      </c>
      <c r="AA15" s="364"/>
      <c r="AC15" s="364">
        <f t="shared" si="8"/>
        <v>0</v>
      </c>
      <c r="AD15" s="335">
        <v>2.4611040000000002</v>
      </c>
      <c r="AE15" s="364">
        <f t="shared" ref="AE15:AE20" si="13">(AD15/$AD$72)*100</f>
        <v>9.0099222025252388</v>
      </c>
      <c r="AF15" s="336"/>
      <c r="AG15" s="581"/>
    </row>
    <row r="16" spans="1:33">
      <c r="A16" s="337" t="s">
        <v>142</v>
      </c>
      <c r="B16" s="335">
        <f>D16+F16+H16+L16+R16+N16+T16+AB16+V16+X16+Z16+AD16+J16+'Equity local2'!B16+'Equity local 3'!B16+'Equity local 4'!B16+'Equity local 5'!B16+P16</f>
        <v>2380.4891960999998</v>
      </c>
      <c r="C16" s="364">
        <f t="shared" si="9"/>
        <v>3.7739656355218023</v>
      </c>
      <c r="D16" s="335">
        <v>15.378209999999999</v>
      </c>
      <c r="E16" s="364">
        <f t="shared" si="2"/>
        <v>1.8884581054221983</v>
      </c>
      <c r="F16" s="335">
        <v>4.4070789999999995</v>
      </c>
      <c r="G16" s="364">
        <f t="shared" si="3"/>
        <v>7.8931693074058673</v>
      </c>
      <c r="I16" s="364"/>
      <c r="J16" s="335">
        <v>0</v>
      </c>
      <c r="K16" s="364">
        <v>0</v>
      </c>
      <c r="L16" s="335">
        <v>1289.2</v>
      </c>
      <c r="M16" s="364">
        <f t="shared" si="4"/>
        <v>12.904904904904905</v>
      </c>
      <c r="N16" s="335">
        <v>15.9818</v>
      </c>
      <c r="O16" s="364">
        <f t="shared" si="10"/>
        <v>7.0531572235202749</v>
      </c>
      <c r="P16" s="335">
        <v>1.6</v>
      </c>
      <c r="Q16" s="364">
        <f t="shared" si="5"/>
        <v>0.70640176600441507</v>
      </c>
      <c r="R16" s="335">
        <v>49.2</v>
      </c>
      <c r="S16" s="364">
        <f t="shared" si="11"/>
        <v>5.0852713178294575</v>
      </c>
      <c r="T16" s="335">
        <v>21</v>
      </c>
      <c r="U16" s="364">
        <f t="shared" si="6"/>
        <v>1.581206234470296</v>
      </c>
      <c r="V16" s="335">
        <v>14.17</v>
      </c>
      <c r="W16" s="364">
        <f t="shared" si="7"/>
        <v>3.6478217329856273</v>
      </c>
      <c r="X16" s="335">
        <v>0.127971</v>
      </c>
      <c r="Y16" s="364">
        <f t="shared" si="12"/>
        <v>4.7601772301645706</v>
      </c>
      <c r="AA16" s="364"/>
      <c r="AC16" s="364">
        <f t="shared" si="8"/>
        <v>0</v>
      </c>
      <c r="AD16" s="335">
        <v>0</v>
      </c>
      <c r="AE16" s="364">
        <f t="shared" si="13"/>
        <v>0</v>
      </c>
      <c r="AF16" s="336"/>
      <c r="AG16" s="581"/>
    </row>
    <row r="17" spans="1:33">
      <c r="A17" s="337" t="s">
        <v>144</v>
      </c>
      <c r="B17" s="335">
        <f>D17+F17+H17+L17+R17+N17+T17+AB17+V17+X17+Z17+AD17+J17+'Equity local2'!B17+'Equity local 3'!B17+'Equity local 4'!B17+'Equity local 5'!B17+P17</f>
        <v>878.95304190000002</v>
      </c>
      <c r="C17" s="364">
        <f t="shared" si="9"/>
        <v>1.3934692838776523</v>
      </c>
      <c r="D17" s="335">
        <v>58.436449999999994</v>
      </c>
      <c r="E17" s="364">
        <f t="shared" si="2"/>
        <v>7.1760489455274064</v>
      </c>
      <c r="F17" s="335">
        <v>2.5708600000000001</v>
      </c>
      <c r="G17" s="364">
        <f t="shared" si="3"/>
        <v>4.6044632387205793</v>
      </c>
      <c r="I17" s="364"/>
      <c r="J17" s="335">
        <v>0</v>
      </c>
      <c r="K17" s="364">
        <v>0</v>
      </c>
      <c r="L17" s="335">
        <v>10.4</v>
      </c>
      <c r="M17" s="364">
        <f t="shared" si="4"/>
        <v>0.10410410410410412</v>
      </c>
      <c r="N17" s="335">
        <v>19</v>
      </c>
      <c r="O17" s="364">
        <f t="shared" si="10"/>
        <v>8.3851623250750986</v>
      </c>
      <c r="P17" s="335">
        <v>0</v>
      </c>
      <c r="Q17" s="364">
        <f t="shared" si="5"/>
        <v>0</v>
      </c>
      <c r="R17" s="335">
        <v>0</v>
      </c>
      <c r="S17" s="364">
        <f t="shared" si="11"/>
        <v>0</v>
      </c>
      <c r="T17" s="335">
        <v>0</v>
      </c>
      <c r="U17" s="364">
        <f t="shared" si="6"/>
        <v>0</v>
      </c>
      <c r="W17" s="364">
        <f t="shared" si="7"/>
        <v>0</v>
      </c>
      <c r="Y17" s="364">
        <f t="shared" si="12"/>
        <v>0</v>
      </c>
      <c r="AA17" s="364"/>
      <c r="AB17" s="335">
        <v>284.8</v>
      </c>
      <c r="AC17" s="364">
        <f t="shared" si="8"/>
        <v>13.741725049697953</v>
      </c>
      <c r="AD17" s="335"/>
      <c r="AE17" s="364">
        <f t="shared" si="13"/>
        <v>0</v>
      </c>
      <c r="AF17" s="336"/>
      <c r="AG17" s="581"/>
    </row>
    <row r="18" spans="1:33">
      <c r="A18" s="337" t="s">
        <v>146</v>
      </c>
      <c r="B18" s="335">
        <f>D18+F18+H18+L18+R18+N18+T18+AB18+V18+X18+Z18+AD18+J18+'Equity local2'!B18+'Equity local 3'!B18+'Equity local 4'!B18+'Equity local 5'!B18+P18</f>
        <v>30.329895349999997</v>
      </c>
      <c r="C18" s="364">
        <f t="shared" si="9"/>
        <v>4.8084226959484208E-2</v>
      </c>
      <c r="D18" s="335">
        <v>0</v>
      </c>
      <c r="E18" s="364">
        <f t="shared" si="2"/>
        <v>0</v>
      </c>
      <c r="F18" s="335">
        <v>0</v>
      </c>
      <c r="G18" s="364">
        <f t="shared" si="3"/>
        <v>0</v>
      </c>
      <c r="I18" s="364"/>
      <c r="J18" s="335">
        <v>0</v>
      </c>
      <c r="K18" s="364">
        <v>0</v>
      </c>
      <c r="M18" s="364">
        <f t="shared" si="4"/>
        <v>0</v>
      </c>
      <c r="N18" s="335"/>
      <c r="O18" s="364">
        <f t="shared" si="10"/>
        <v>0</v>
      </c>
      <c r="P18" s="335">
        <v>0.3</v>
      </c>
      <c r="Q18" s="364">
        <f t="shared" si="5"/>
        <v>0.13245033112582782</v>
      </c>
      <c r="R18" s="335">
        <v>0</v>
      </c>
      <c r="S18" s="364">
        <f t="shared" si="11"/>
        <v>0</v>
      </c>
      <c r="T18" s="335">
        <v>0</v>
      </c>
      <c r="U18" s="364">
        <f t="shared" si="6"/>
        <v>0</v>
      </c>
      <c r="W18" s="364">
        <f t="shared" si="7"/>
        <v>0</v>
      </c>
      <c r="Y18" s="364">
        <f t="shared" si="12"/>
        <v>0</v>
      </c>
      <c r="AA18" s="364"/>
      <c r="AC18" s="364">
        <f t="shared" si="8"/>
        <v>0</v>
      </c>
      <c r="AD18" s="335"/>
      <c r="AE18" s="364">
        <f t="shared" si="13"/>
        <v>0</v>
      </c>
      <c r="AF18" s="336"/>
      <c r="AG18" s="581"/>
    </row>
    <row r="19" spans="1:33">
      <c r="A19" s="337" t="s">
        <v>432</v>
      </c>
      <c r="B19" s="335">
        <f>D19+F19+H19+L19+R19+N19+T19+AB19+V19+X19+Z19+AD19+J19+'Equity local2'!B19+'Equity local 3'!B19+'Equity local 4'!B19+'Equity local 5'!B19+P19</f>
        <v>6349.0908262000003</v>
      </c>
      <c r="C19" s="364">
        <f t="shared" si="9"/>
        <v>10.065683404126217</v>
      </c>
      <c r="D19" s="335">
        <v>23.4448908</v>
      </c>
      <c r="E19" s="364">
        <f t="shared" si="2"/>
        <v>2.8790538080828867</v>
      </c>
      <c r="F19" s="335">
        <v>0</v>
      </c>
      <c r="G19" s="364">
        <f t="shared" si="3"/>
        <v>0</v>
      </c>
      <c r="I19" s="364"/>
      <c r="J19" s="335">
        <v>0</v>
      </c>
      <c r="K19" s="364">
        <v>0</v>
      </c>
      <c r="L19" s="335">
        <v>438.6</v>
      </c>
      <c r="M19" s="364">
        <f t="shared" si="4"/>
        <v>4.3903903903903903</v>
      </c>
      <c r="N19" s="335">
        <v>14.272399999999999</v>
      </c>
      <c r="O19" s="364">
        <f t="shared" si="10"/>
        <v>6.2987574088632554</v>
      </c>
      <c r="P19" s="335">
        <v>27.7</v>
      </c>
      <c r="Q19" s="364">
        <f t="shared" si="5"/>
        <v>12.229580573951434</v>
      </c>
      <c r="R19" s="335">
        <v>238.7</v>
      </c>
      <c r="S19" s="364">
        <f t="shared" si="11"/>
        <v>24.671834625322997</v>
      </c>
      <c r="T19" s="335">
        <v>158.9</v>
      </c>
      <c r="U19" s="364">
        <f t="shared" si="6"/>
        <v>11.964460507491907</v>
      </c>
      <c r="V19" s="335">
        <v>108.938</v>
      </c>
      <c r="W19" s="364">
        <f t="shared" si="7"/>
        <v>28.044206347776168</v>
      </c>
      <c r="X19" s="335">
        <v>0.480987</v>
      </c>
      <c r="Y19" s="364">
        <f t="shared" si="12"/>
        <v>17.891423567879958</v>
      </c>
      <c r="AA19" s="364"/>
      <c r="AC19" s="364">
        <f t="shared" si="8"/>
        <v>0</v>
      </c>
      <c r="AD19" s="335">
        <v>0</v>
      </c>
      <c r="AE19" s="364">
        <f t="shared" si="13"/>
        <v>0</v>
      </c>
      <c r="AF19" s="336"/>
      <c r="AG19" s="581"/>
    </row>
    <row r="20" spans="1:33" ht="13.5" thickBot="1">
      <c r="A20" s="337" t="s">
        <v>433</v>
      </c>
      <c r="B20" s="335">
        <f>D20+F20+H20+L20+R20+N20+T20+AB20+V20+X20+Z20+AD20+J20+'Equity local2'!B20+'Equity local 3'!B20+'Equity local 4'!B20+'Equity local 5'!B20+P20</f>
        <v>4009.6207629500009</v>
      </c>
      <c r="C20" s="364">
        <f t="shared" si="9"/>
        <v>6.3567484345819905</v>
      </c>
      <c r="D20" s="335">
        <v>53.439711000000003</v>
      </c>
      <c r="E20" s="364">
        <f t="shared" si="2"/>
        <v>6.5624448742324244</v>
      </c>
      <c r="F20" s="335">
        <v>4.2856199999999998</v>
      </c>
      <c r="G20" s="364">
        <f t="shared" si="3"/>
        <v>7.6756337354526059</v>
      </c>
      <c r="I20" s="364"/>
      <c r="J20" s="335">
        <v>0</v>
      </c>
      <c r="K20" s="364">
        <v>0</v>
      </c>
      <c r="L20" s="335">
        <v>1400.7</v>
      </c>
      <c r="M20" s="364">
        <f t="shared" si="4"/>
        <v>14.021021021021021</v>
      </c>
      <c r="N20" s="335">
        <v>17.254999999999999</v>
      </c>
      <c r="O20" s="364">
        <f t="shared" si="10"/>
        <v>7.6150513641668862</v>
      </c>
      <c r="P20" s="335">
        <v>0</v>
      </c>
      <c r="Q20" s="364">
        <f t="shared" si="5"/>
        <v>0</v>
      </c>
      <c r="R20" s="335">
        <v>42.9</v>
      </c>
      <c r="S20" s="364">
        <f t="shared" si="11"/>
        <v>4.4341085271317828</v>
      </c>
      <c r="T20" s="335">
        <v>0</v>
      </c>
      <c r="U20" s="364">
        <f t="shared" si="6"/>
        <v>0</v>
      </c>
      <c r="V20" s="335">
        <v>39.442999999999998</v>
      </c>
      <c r="W20" s="364">
        <f t="shared" si="7"/>
        <v>10.15391902711024</v>
      </c>
      <c r="X20" s="335">
        <v>0.24</v>
      </c>
      <c r="Y20" s="364">
        <f t="shared" si="12"/>
        <v>8.927354910405457</v>
      </c>
      <c r="AA20" s="364"/>
      <c r="AB20" s="335">
        <v>147.5</v>
      </c>
      <c r="AC20" s="364">
        <f t="shared" si="8"/>
        <v>7.1169397641518541</v>
      </c>
      <c r="AD20" s="335">
        <v>0</v>
      </c>
      <c r="AE20" s="364">
        <f t="shared" si="13"/>
        <v>0</v>
      </c>
      <c r="AF20" s="336"/>
      <c r="AG20" s="581"/>
    </row>
    <row r="21" spans="1:33" ht="16.5" customHeight="1" thickBot="1">
      <c r="A21" s="355" t="s">
        <v>212</v>
      </c>
      <c r="B21" s="353">
        <f>SUM(B14:B20)</f>
        <v>15381.02079981</v>
      </c>
      <c r="C21" s="363">
        <f t="shared" ref="C21:C55" si="14">(B21/$B$72)*100</f>
        <v>24.384670189988356</v>
      </c>
      <c r="D21" s="353">
        <v>174.58532524</v>
      </c>
      <c r="E21" s="363">
        <f t="shared" si="2"/>
        <v>21.439235940805119</v>
      </c>
      <c r="F21" s="353">
        <v>13.307640479999998</v>
      </c>
      <c r="G21" s="363">
        <f t="shared" si="3"/>
        <v>23.834258335448009</v>
      </c>
      <c r="H21" s="354"/>
      <c r="I21" s="363"/>
      <c r="J21" s="353">
        <v>0</v>
      </c>
      <c r="K21" s="363">
        <v>0</v>
      </c>
      <c r="L21" s="353">
        <v>3963.2</v>
      </c>
      <c r="M21" s="363">
        <f t="shared" ref="M21:AE21" si="15">SUM(M14:M20)</f>
        <v>39.671671671671675</v>
      </c>
      <c r="N21" s="353">
        <v>66.599999999999994</v>
      </c>
      <c r="O21" s="363">
        <f t="shared" si="15"/>
        <v>29.352128321625514</v>
      </c>
      <c r="P21" s="353">
        <v>33</v>
      </c>
      <c r="Q21" s="363">
        <f t="shared" si="15"/>
        <v>14.569536423841058</v>
      </c>
      <c r="R21" s="353">
        <v>330.8</v>
      </c>
      <c r="S21" s="363">
        <f t="shared" si="15"/>
        <v>34.191214470284237</v>
      </c>
      <c r="T21" s="353">
        <v>219.1</v>
      </c>
      <c r="U21" s="363">
        <f t="shared" si="15"/>
        <v>16.497251712973423</v>
      </c>
      <c r="V21" s="353">
        <v>180.661</v>
      </c>
      <c r="W21" s="363">
        <f t="shared" si="15"/>
        <v>46.508053782845202</v>
      </c>
      <c r="X21" s="353">
        <f>SUM(X14:X20)</f>
        <v>0.84895799999999999</v>
      </c>
      <c r="Y21" s="363">
        <f>SUM(Y14:Y20)</f>
        <v>31.578955708449982</v>
      </c>
      <c r="Z21" s="354">
        <f t="shared" si="15"/>
        <v>0</v>
      </c>
      <c r="AA21" s="363">
        <f t="shared" si="15"/>
        <v>0</v>
      </c>
      <c r="AB21" s="353">
        <v>432.3</v>
      </c>
      <c r="AC21" s="363">
        <f t="shared" si="15"/>
        <v>20.858664813849806</v>
      </c>
      <c r="AD21" s="353">
        <v>2.4611040000000002</v>
      </c>
      <c r="AE21" s="363">
        <f t="shared" si="15"/>
        <v>9.0099222025252388</v>
      </c>
      <c r="AF21" s="336"/>
      <c r="AG21" s="581"/>
    </row>
    <row r="22" spans="1:33">
      <c r="A22" s="337" t="s">
        <v>213</v>
      </c>
      <c r="B22" s="335">
        <f>D22+F22+H22+L22+R22+N22+T22+AB22+V22+X22+Z22+AD22+J22+'Equity local2'!B22+'Equity local 3'!B22+'Equity local 4'!B22+'Equity local 5'!B22+P22</f>
        <v>769.98655938000002</v>
      </c>
      <c r="C22" s="364">
        <f t="shared" si="14"/>
        <v>1.2207166575990276</v>
      </c>
      <c r="D22" s="335">
        <v>16.9684226</v>
      </c>
      <c r="E22" s="364">
        <f t="shared" si="2"/>
        <v>2.0837376518593005</v>
      </c>
      <c r="F22" s="335">
        <v>0</v>
      </c>
      <c r="G22" s="364">
        <f t="shared" si="3"/>
        <v>0</v>
      </c>
      <c r="I22" s="364"/>
      <c r="J22" s="335">
        <v>0</v>
      </c>
      <c r="K22" s="364">
        <v>0</v>
      </c>
      <c r="M22" s="364">
        <f t="shared" si="4"/>
        <v>0</v>
      </c>
      <c r="N22" s="335">
        <v>3.4230728999999998</v>
      </c>
      <c r="O22" s="364">
        <f t="shared" si="10"/>
        <v>1.5106853640560822</v>
      </c>
      <c r="P22" s="335">
        <v>4.0999999999999996</v>
      </c>
      <c r="Q22" s="364">
        <f>(P22/$P$72)*100</f>
        <v>1.8101545253863132</v>
      </c>
      <c r="R22" s="335">
        <v>0</v>
      </c>
      <c r="S22" s="364">
        <f>(R22/$T$72)*100</f>
        <v>0</v>
      </c>
      <c r="T22" s="335">
        <v>27</v>
      </c>
      <c r="U22" s="364">
        <f>(T22/$T$72)*100</f>
        <v>2.0329794443189519</v>
      </c>
      <c r="W22" s="364">
        <f>(V22/$V$72)*100</f>
        <v>0</v>
      </c>
      <c r="X22" s="335">
        <v>6.5621250000000006E-2</v>
      </c>
      <c r="Y22" s="364">
        <f t="shared" si="12"/>
        <v>2.4409341183935176</v>
      </c>
      <c r="AA22" s="364"/>
      <c r="AC22" s="364">
        <f>(AB22/$AB$72)*100</f>
        <v>0</v>
      </c>
      <c r="AD22" s="335">
        <v>3.4980274800000002</v>
      </c>
      <c r="AE22" s="364">
        <f>(AD22/$AD$72)*100</f>
        <v>12.806023417578213</v>
      </c>
      <c r="AF22" s="336"/>
      <c r="AG22" s="581"/>
    </row>
    <row r="23" spans="1:33">
      <c r="A23" s="337" t="s">
        <v>214</v>
      </c>
      <c r="B23" s="335">
        <f>D23+F23+H23+L23+R23+N23+T23+AB23+V23+X23+Z23+AD23+J23+'Equity local2'!B23+'Equity local 3'!B23+'Equity local 4'!B23+'Equity local 5'!B23+P23</f>
        <v>1212.0419471099999</v>
      </c>
      <c r="C23" s="364">
        <f t="shared" si="14"/>
        <v>1.9215397678334685</v>
      </c>
      <c r="D23" s="335">
        <v>16.5884024</v>
      </c>
      <c r="E23" s="364">
        <f t="shared" si="2"/>
        <v>2.0370708273775069</v>
      </c>
      <c r="F23" s="335">
        <v>0</v>
      </c>
      <c r="G23" s="364">
        <f t="shared" si="3"/>
        <v>0</v>
      </c>
      <c r="I23" s="364"/>
      <c r="J23" s="335">
        <v>0</v>
      </c>
      <c r="K23" s="364">
        <v>0</v>
      </c>
      <c r="L23" s="335">
        <v>8.1999999999999993</v>
      </c>
      <c r="M23" s="364">
        <f t="shared" si="4"/>
        <v>8.2082082082082064E-2</v>
      </c>
      <c r="N23" s="335">
        <v>13.984999999999999</v>
      </c>
      <c r="O23" s="364">
        <f t="shared" si="10"/>
        <v>6.1719207955881723</v>
      </c>
      <c r="P23" s="335">
        <v>7</v>
      </c>
      <c r="Q23" s="364">
        <f>(P23/$P$72)*100</f>
        <v>3.0905077262693159</v>
      </c>
      <c r="R23" s="335">
        <v>15</v>
      </c>
      <c r="S23" s="364">
        <f>(R23/$T$72)*100</f>
        <v>1.12943302462164</v>
      </c>
      <c r="T23" s="335">
        <v>0</v>
      </c>
      <c r="U23" s="364">
        <f>(T23/$T$72)*100</f>
        <v>0</v>
      </c>
      <c r="V23" s="335">
        <v>3.5630000000000002</v>
      </c>
      <c r="W23" s="364">
        <f>(V23/$V$72)*100</f>
        <v>0.91723280413745878</v>
      </c>
      <c r="X23" s="335">
        <v>0.34451999999999999</v>
      </c>
      <c r="Y23" s="364">
        <f t="shared" si="12"/>
        <v>12.815217973887034</v>
      </c>
      <c r="AA23" s="364"/>
      <c r="AB23" s="335">
        <v>6.3</v>
      </c>
      <c r="AC23" s="364">
        <f>(AB23/$AB$72)*100</f>
        <v>0.30397776619767236</v>
      </c>
      <c r="AD23" s="335">
        <v>0.39067359999999995</v>
      </c>
      <c r="AE23" s="364">
        <f t="shared" ref="AE23:AE71" si="16">(AD23/$AD$72)*100</f>
        <v>1.430227549335771</v>
      </c>
      <c r="AF23" s="336"/>
      <c r="AG23" s="581"/>
    </row>
    <row r="24" spans="1:33">
      <c r="A24" s="337" t="s">
        <v>434</v>
      </c>
      <c r="B24" s="335">
        <f>D24+F24+H24+L24+R24+N24+T24+AB24+V24+X24+Z24+AD24+J24+'Equity local2'!B24+'Equity local 3'!B24+'Equity local 4'!B24+'Equity local 5'!B24+P24</f>
        <v>318.95352165000003</v>
      </c>
      <c r="C24" s="364">
        <f t="shared" si="14"/>
        <v>0.50566061463662004</v>
      </c>
      <c r="D24" s="335">
        <v>7.2680172499999998</v>
      </c>
      <c r="E24" s="364">
        <f t="shared" si="2"/>
        <v>0.8925190959227931</v>
      </c>
      <c r="F24" s="335">
        <v>0</v>
      </c>
      <c r="G24" s="364">
        <f t="shared" si="3"/>
        <v>0</v>
      </c>
      <c r="I24" s="364"/>
      <c r="J24" s="335">
        <v>0</v>
      </c>
      <c r="K24" s="364">
        <v>0</v>
      </c>
      <c r="L24" s="335">
        <v>111.3</v>
      </c>
      <c r="M24" s="364">
        <f t="shared" si="4"/>
        <v>1.114114114114114</v>
      </c>
      <c r="N24" s="335"/>
      <c r="O24" s="364">
        <f t="shared" si="10"/>
        <v>0</v>
      </c>
      <c r="P24" s="335">
        <v>5.8</v>
      </c>
      <c r="Q24" s="364">
        <f>(P24/$P$72)*100</f>
        <v>2.5607064017660042</v>
      </c>
      <c r="R24" s="335">
        <v>0</v>
      </c>
      <c r="S24" s="364">
        <f>(R24/$T$72)*100</f>
        <v>0</v>
      </c>
      <c r="T24" s="335">
        <v>42.1</v>
      </c>
      <c r="U24" s="364">
        <f>(T24/$T$72)*100</f>
        <v>3.1699420224380699</v>
      </c>
      <c r="W24" s="364">
        <f>(V24/$V$72)*100</f>
        <v>0</v>
      </c>
      <c r="Y24" s="364">
        <f t="shared" si="12"/>
        <v>0</v>
      </c>
      <c r="AA24" s="364"/>
      <c r="AC24" s="364">
        <f>(AB24/$AB$72)*100</f>
        <v>0</v>
      </c>
      <c r="AD24" s="335"/>
      <c r="AE24" s="364">
        <f t="shared" si="16"/>
        <v>0</v>
      </c>
      <c r="AF24" s="336"/>
      <c r="AG24" s="581"/>
    </row>
    <row r="25" spans="1:33" ht="13.5" thickBot="1">
      <c r="A25" s="337" t="s">
        <v>435</v>
      </c>
      <c r="B25" s="335">
        <f>D25+F25+H25+L25+R25+N25+T25+AB25+V25+X25+Z25+AD25+J25+'Equity local2'!B25+'Equity local 3'!B25+'Equity local 4'!B25+'Equity local 5'!B25+P25</f>
        <v>625.19661220000012</v>
      </c>
      <c r="C25" s="364">
        <f t="shared" si="14"/>
        <v>0.99117044250947084</v>
      </c>
      <c r="D25" s="335">
        <v>6.8995449600000001</v>
      </c>
      <c r="E25" s="364">
        <f t="shared" si="2"/>
        <v>0.8472703652399648</v>
      </c>
      <c r="F25" s="335">
        <v>0</v>
      </c>
      <c r="G25" s="364">
        <f t="shared" si="3"/>
        <v>0</v>
      </c>
      <c r="I25" s="364"/>
      <c r="J25" s="335">
        <v>0</v>
      </c>
      <c r="K25" s="364">
        <v>0</v>
      </c>
      <c r="M25" s="551">
        <f t="shared" si="4"/>
        <v>0</v>
      </c>
      <c r="N25" s="335"/>
      <c r="O25" s="364">
        <f t="shared" si="10"/>
        <v>0</v>
      </c>
      <c r="P25" s="335">
        <v>2.2000000000000002</v>
      </c>
      <c r="Q25" s="364">
        <f>(P25/$P$72)*100</f>
        <v>0.9713024282560706</v>
      </c>
      <c r="R25" s="335">
        <v>17.899999999999999</v>
      </c>
      <c r="S25" s="364">
        <f>(R25/$T$72)*100</f>
        <v>1.3477900760484904</v>
      </c>
      <c r="T25" s="335">
        <v>0</v>
      </c>
      <c r="U25" s="364">
        <f>(T25/$T$72)*100</f>
        <v>0</v>
      </c>
      <c r="W25" s="364">
        <f>(V25/$V$72)*100</f>
        <v>0</v>
      </c>
      <c r="X25" s="335">
        <v>0.10597344</v>
      </c>
      <c r="Y25" s="364">
        <f t="shared" si="12"/>
        <v>3.9419271248189918</v>
      </c>
      <c r="AA25" s="364"/>
      <c r="AC25" s="364">
        <f>(AB25/$AB$72)*100</f>
        <v>0</v>
      </c>
      <c r="AD25" s="335">
        <v>0.6404508000000001</v>
      </c>
      <c r="AE25" s="364">
        <f t="shared" si="16"/>
        <v>2.3446436568893683</v>
      </c>
      <c r="AF25" s="336"/>
      <c r="AG25" s="581"/>
    </row>
    <row r="26" spans="1:33" ht="16.5" customHeight="1" thickBot="1">
      <c r="A26" s="355" t="s">
        <v>217</v>
      </c>
      <c r="B26" s="353">
        <f>SUM(B22:B25)</f>
        <v>2926.1786403400001</v>
      </c>
      <c r="C26" s="363">
        <f t="shared" si="14"/>
        <v>4.6390874825785868</v>
      </c>
      <c r="D26" s="353">
        <v>47.724387209999996</v>
      </c>
      <c r="E26" s="363">
        <f t="shared" si="2"/>
        <v>5.8605979403995656</v>
      </c>
      <c r="F26" s="353">
        <v>0</v>
      </c>
      <c r="G26" s="363">
        <f t="shared" si="3"/>
        <v>0</v>
      </c>
      <c r="H26" s="354"/>
      <c r="I26" s="363"/>
      <c r="J26" s="353">
        <v>0</v>
      </c>
      <c r="K26" s="363">
        <v>0</v>
      </c>
      <c r="L26" s="353">
        <v>119.5</v>
      </c>
      <c r="M26" s="551">
        <f t="shared" si="4"/>
        <v>1.1961961961961962</v>
      </c>
      <c r="N26" s="353">
        <v>17.408072900000001</v>
      </c>
      <c r="O26" s="363">
        <f>SUM(O22:O25)</f>
        <v>7.682606159644255</v>
      </c>
      <c r="P26" s="353">
        <v>19.100000000000001</v>
      </c>
      <c r="Q26" s="363">
        <f>SUM(Q22:Q25)</f>
        <v>8.4326710816777037</v>
      </c>
      <c r="R26" s="353">
        <v>32.9</v>
      </c>
      <c r="S26" s="363">
        <f>SUM(S22:S24)</f>
        <v>1.12943302462164</v>
      </c>
      <c r="T26" s="353">
        <v>69.099999999999994</v>
      </c>
      <c r="U26" s="363">
        <f>SUM(U22:U24)</f>
        <v>5.2029214667570223</v>
      </c>
      <c r="V26" s="353">
        <v>3.5630000000000002</v>
      </c>
      <c r="W26" s="363">
        <f>SUM(W22:W24)</f>
        <v>0.91723280413745878</v>
      </c>
      <c r="X26" s="353">
        <f>SUM(X22:X25)</f>
        <v>0.51611468999999999</v>
      </c>
      <c r="Y26" s="363">
        <f>SUM(Y22:Y24)</f>
        <v>15.256152092280551</v>
      </c>
      <c r="Z26" s="354">
        <f>SUM(Z22:Z25)</f>
        <v>0</v>
      </c>
      <c r="AA26" s="363">
        <f>SUM(AA22:AA25)</f>
        <v>0</v>
      </c>
      <c r="AB26" s="353">
        <v>6.3</v>
      </c>
      <c r="AC26" s="363">
        <f>SUM(AC22:AC24)</f>
        <v>0.30397776619767236</v>
      </c>
      <c r="AD26" s="353">
        <v>4.5291518799999997</v>
      </c>
      <c r="AE26" s="363">
        <f>SUM(AE22:AE24)</f>
        <v>14.236250966913985</v>
      </c>
      <c r="AF26" s="336"/>
      <c r="AG26" s="581"/>
    </row>
    <row r="27" spans="1:33">
      <c r="A27" s="337" t="s">
        <v>218</v>
      </c>
      <c r="B27" s="335">
        <f>D27+F27+H27+L27+R27+N27+T27+AB27+V27+X27+Z27+AD27+J27+'Equity local2'!B27+'Equity local 3'!B27+'Equity local 4'!B27+'Equity local 5'!B27+P27</f>
        <v>0</v>
      </c>
      <c r="C27" s="364">
        <f t="shared" si="14"/>
        <v>0</v>
      </c>
      <c r="D27" s="335">
        <v>0</v>
      </c>
      <c r="E27" s="364">
        <f t="shared" si="2"/>
        <v>0</v>
      </c>
      <c r="F27" s="335">
        <v>0</v>
      </c>
      <c r="G27" s="364">
        <f t="shared" si="3"/>
        <v>0</v>
      </c>
      <c r="I27" s="364"/>
      <c r="J27" s="335">
        <v>0</v>
      </c>
      <c r="K27" s="364">
        <v>0</v>
      </c>
      <c r="M27" s="364">
        <f t="shared" si="4"/>
        <v>0</v>
      </c>
      <c r="N27" s="335"/>
      <c r="O27" s="364">
        <f t="shared" si="10"/>
        <v>0</v>
      </c>
      <c r="P27" s="335">
        <v>0</v>
      </c>
      <c r="Q27" s="364">
        <f>(P27/$P$72)*100</f>
        <v>0</v>
      </c>
      <c r="R27" s="335">
        <v>0</v>
      </c>
      <c r="S27" s="364">
        <f>(R27/$R$72)*100</f>
        <v>0</v>
      </c>
      <c r="T27" s="335">
        <v>0</v>
      </c>
      <c r="U27" s="364">
        <f>(T27/$T$72)*100</f>
        <v>0</v>
      </c>
      <c r="W27" s="364">
        <f>(V27/$V$72)*100</f>
        <v>0</v>
      </c>
      <c r="Y27" s="364">
        <f t="shared" si="12"/>
        <v>0</v>
      </c>
      <c r="AA27" s="364"/>
      <c r="AC27" s="364">
        <f>(AB27/$AB$72)*100</f>
        <v>0</v>
      </c>
      <c r="AD27" s="335"/>
      <c r="AE27" s="364">
        <f t="shared" si="16"/>
        <v>0</v>
      </c>
      <c r="AF27" s="336"/>
      <c r="AG27" s="581"/>
    </row>
    <row r="28" spans="1:33">
      <c r="A28" s="337" t="s">
        <v>219</v>
      </c>
      <c r="B28" s="335">
        <f>D28+F28+H28+L28+R28+N28+T28+AB28+V28+X28+Z28+AD28+J28+'Equity local2'!B28+'Equity local 3'!B28+'Equity local 4'!B28+'Equity local 5'!B28+P28</f>
        <v>98.872783650000002</v>
      </c>
      <c r="C28" s="364">
        <f t="shared" si="14"/>
        <v>0.15675033870971072</v>
      </c>
      <c r="D28" s="335">
        <v>0</v>
      </c>
      <c r="E28" s="364">
        <f t="shared" si="2"/>
        <v>0</v>
      </c>
      <c r="F28" s="335">
        <v>0</v>
      </c>
      <c r="G28" s="364">
        <f t="shared" si="3"/>
        <v>0</v>
      </c>
      <c r="I28" s="364"/>
      <c r="J28" s="335">
        <v>0</v>
      </c>
      <c r="K28" s="364">
        <v>0</v>
      </c>
      <c r="M28" s="364">
        <f t="shared" si="4"/>
        <v>0</v>
      </c>
      <c r="N28" s="335"/>
      <c r="O28" s="364">
        <f t="shared" si="10"/>
        <v>0</v>
      </c>
      <c r="P28" s="335">
        <v>0</v>
      </c>
      <c r="Q28" s="364">
        <f>(P28/$P$72)*100</f>
        <v>0</v>
      </c>
      <c r="R28" s="335">
        <v>0</v>
      </c>
      <c r="S28" s="364">
        <f>(R28/$R$72)*100</f>
        <v>0</v>
      </c>
      <c r="T28" s="335">
        <v>0</v>
      </c>
      <c r="U28" s="364">
        <f>(T28/$T$72)*100</f>
        <v>0</v>
      </c>
      <c r="W28" s="364">
        <f>(V28/$V$72)*100</f>
        <v>0</v>
      </c>
      <c r="Y28" s="364">
        <f t="shared" si="12"/>
        <v>0</v>
      </c>
      <c r="AA28" s="364"/>
      <c r="AC28" s="364">
        <f>(AB28/$AB$72)*100</f>
        <v>0</v>
      </c>
      <c r="AD28" s="335"/>
      <c r="AE28" s="364">
        <f t="shared" si="16"/>
        <v>0</v>
      </c>
      <c r="AF28" s="336"/>
      <c r="AG28" s="581"/>
    </row>
    <row r="29" spans="1:33">
      <c r="A29" s="337" t="s">
        <v>220</v>
      </c>
      <c r="B29" s="335">
        <f>D29+F29+H29+L29+R29+N29+T29+AB29+V29+X29+Z29+AD29+J29+'Equity local2'!B29+'Equity local 3'!B29+'Equity local 4'!B29+'Equity local 5'!B29+P29</f>
        <v>1639.4837872199998</v>
      </c>
      <c r="C29" s="364">
        <f t="shared" si="14"/>
        <v>2.5991949398889433</v>
      </c>
      <c r="D29" s="335">
        <v>15.775639180000001</v>
      </c>
      <c r="E29" s="364">
        <f t="shared" si="2"/>
        <v>1.9372627684032799</v>
      </c>
      <c r="F29" s="335">
        <v>0</v>
      </c>
      <c r="G29" s="364">
        <f t="shared" si="3"/>
        <v>0</v>
      </c>
      <c r="I29" s="364"/>
      <c r="J29" s="335">
        <v>0</v>
      </c>
      <c r="K29" s="364">
        <v>0</v>
      </c>
      <c r="M29" s="364">
        <f t="shared" si="4"/>
        <v>0</v>
      </c>
      <c r="N29" s="335">
        <v>15.94585</v>
      </c>
      <c r="O29" s="364">
        <f t="shared" si="10"/>
        <v>7.0372916137525667</v>
      </c>
      <c r="P29" s="335">
        <v>7.4</v>
      </c>
      <c r="Q29" s="364">
        <f>(P29/$P$72)*100</f>
        <v>3.2671081677704197</v>
      </c>
      <c r="R29" s="335">
        <v>16</v>
      </c>
      <c r="S29" s="364">
        <f>(R29/$R$72)*100</f>
        <v>1.6537467700258397</v>
      </c>
      <c r="T29" s="335">
        <v>56.9</v>
      </c>
      <c r="U29" s="364">
        <f>(T29/$T$72)*100</f>
        <v>4.2843159400647544</v>
      </c>
      <c r="V29" s="335">
        <v>12.827999999999999</v>
      </c>
      <c r="W29" s="364">
        <f>(V29/$V$72)*100</f>
        <v>3.3023470141665228</v>
      </c>
      <c r="X29" s="335">
        <v>8.2914769999999999E-2</v>
      </c>
      <c r="Y29" s="364">
        <f t="shared" si="12"/>
        <v>3.0842065796026628</v>
      </c>
      <c r="AA29" s="364"/>
      <c r="AB29" s="335">
        <v>88.09</v>
      </c>
      <c r="AC29" s="364">
        <f>(AB29/$AB$72)*100</f>
        <v>4.2503811784687242</v>
      </c>
      <c r="AD29" s="335">
        <v>0</v>
      </c>
      <c r="AE29" s="364">
        <f t="shared" si="16"/>
        <v>0</v>
      </c>
      <c r="AF29" s="336"/>
      <c r="AG29" s="581"/>
    </row>
    <row r="30" spans="1:33" ht="13.5" thickBot="1">
      <c r="A30" s="337" t="s">
        <v>221</v>
      </c>
      <c r="B30" s="335">
        <f>D30+F30+H30+L30+R30+N30+T30+AB30+V30+X30+Z30+AD30+J30+'Equity local2'!B30+'Equity local 3'!B30+'Equity local 4'!B30+'Equity local 5'!B30+P30</f>
        <v>1707.7084255299999</v>
      </c>
      <c r="C30" s="364">
        <f t="shared" si="14"/>
        <v>2.7073565063853064</v>
      </c>
      <c r="D30" s="335">
        <v>36.689723299999997</v>
      </c>
      <c r="E30" s="364">
        <f t="shared" si="2"/>
        <v>4.5055312257787277</v>
      </c>
      <c r="F30" s="335">
        <v>1.5758599999999998</v>
      </c>
      <c r="G30" s="364">
        <f t="shared" si="3"/>
        <v>2.8223977343652358</v>
      </c>
      <c r="I30" s="364"/>
      <c r="J30" s="335">
        <v>0</v>
      </c>
      <c r="K30" s="364">
        <v>0</v>
      </c>
      <c r="L30" s="335">
        <v>68.7</v>
      </c>
      <c r="M30" s="551">
        <f t="shared" si="4"/>
        <v>0.68768768768768773</v>
      </c>
      <c r="N30" s="335">
        <v>8.9220000000000006</v>
      </c>
      <c r="O30" s="364">
        <f t="shared" si="10"/>
        <v>3.9374956981221074</v>
      </c>
      <c r="P30" s="335">
        <v>0</v>
      </c>
      <c r="Q30" s="364">
        <f>(P30/$P$72)*100</f>
        <v>0</v>
      </c>
      <c r="R30" s="335">
        <v>0</v>
      </c>
      <c r="S30" s="364">
        <f>(R30/$R$72)*100</f>
        <v>0</v>
      </c>
      <c r="T30" s="335">
        <v>0</v>
      </c>
      <c r="U30" s="364">
        <f>(T30/$T$72)*100</f>
        <v>0</v>
      </c>
      <c r="W30" s="364">
        <f>(V30/$V$72)*100</f>
        <v>0</v>
      </c>
      <c r="X30" s="335">
        <v>7.5590100000000007E-2</v>
      </c>
      <c r="Y30" s="364">
        <f t="shared" si="12"/>
        <v>2.8117485433876652</v>
      </c>
      <c r="AA30" s="364"/>
      <c r="AB30" s="335">
        <v>122.47199999999999</v>
      </c>
      <c r="AC30" s="364">
        <f>(AB30/$AB$72)*100</f>
        <v>5.9093277748827511</v>
      </c>
      <c r="AD30" s="335">
        <v>0</v>
      </c>
      <c r="AE30" s="364">
        <f t="shared" si="16"/>
        <v>0</v>
      </c>
      <c r="AF30" s="336"/>
      <c r="AG30" s="581"/>
    </row>
    <row r="31" spans="1:33" ht="16.5" customHeight="1" thickBot="1">
      <c r="A31" s="355" t="s">
        <v>222</v>
      </c>
      <c r="B31" s="353">
        <f>SUM(B27:B30)</f>
        <v>3446.0649963999995</v>
      </c>
      <c r="C31" s="363">
        <f t="shared" si="14"/>
        <v>5.4633017849839609</v>
      </c>
      <c r="D31" s="353">
        <v>52.465362479999996</v>
      </c>
      <c r="E31" s="363">
        <f t="shared" si="2"/>
        <v>6.4427939941820069</v>
      </c>
      <c r="F31" s="353">
        <v>1.5758599999999998</v>
      </c>
      <c r="G31" s="363">
        <f t="shared" si="3"/>
        <v>2.8223977343652358</v>
      </c>
      <c r="H31" s="354"/>
      <c r="I31" s="363"/>
      <c r="J31" s="353">
        <v>0</v>
      </c>
      <c r="K31" s="363">
        <v>0</v>
      </c>
      <c r="L31" s="353">
        <v>68.7</v>
      </c>
      <c r="M31" s="551">
        <f t="shared" si="4"/>
        <v>0.68768768768768773</v>
      </c>
      <c r="N31" s="353">
        <v>24.8</v>
      </c>
      <c r="O31" s="363">
        <f t="shared" ref="O31:AE31" si="17">SUM(O27:O30)</f>
        <v>10.974787311874675</v>
      </c>
      <c r="P31" s="353">
        <v>7.4</v>
      </c>
      <c r="Q31" s="363">
        <f t="shared" si="17"/>
        <v>3.2671081677704197</v>
      </c>
      <c r="R31" s="353">
        <v>16</v>
      </c>
      <c r="S31" s="363">
        <f t="shared" si="17"/>
        <v>1.6537467700258397</v>
      </c>
      <c r="T31" s="353">
        <v>56.9</v>
      </c>
      <c r="U31" s="363">
        <f t="shared" si="17"/>
        <v>4.2843159400647544</v>
      </c>
      <c r="V31" s="353">
        <v>12.827999999999999</v>
      </c>
      <c r="W31" s="363">
        <f t="shared" si="17"/>
        <v>3.3023470141665228</v>
      </c>
      <c r="X31" s="353">
        <v>0.15850486999999999</v>
      </c>
      <c r="Y31" s="363">
        <f>SUM(Y27:Y30)</f>
        <v>5.895955122990328</v>
      </c>
      <c r="Z31" s="354">
        <f t="shared" si="17"/>
        <v>0</v>
      </c>
      <c r="AA31" s="363">
        <f t="shared" si="17"/>
        <v>0</v>
      </c>
      <c r="AB31" s="353">
        <v>210.56200000000001</v>
      </c>
      <c r="AC31" s="363">
        <f t="shared" si="17"/>
        <v>10.159708953351476</v>
      </c>
      <c r="AD31" s="353">
        <v>0</v>
      </c>
      <c r="AE31" s="363">
        <f t="shared" si="17"/>
        <v>0</v>
      </c>
      <c r="AF31" s="336"/>
      <c r="AG31" s="581"/>
    </row>
    <row r="32" spans="1:33">
      <c r="A32" s="337" t="s">
        <v>223</v>
      </c>
      <c r="B32" s="335">
        <f>D32+F32+H32+L32+R32+N32+T32+AB32+V32+X32+Z32+AD32+J32+'Equity local2'!B32+'Equity local 3'!B32+'Equity local 4'!B32+'Equity local 5'!B32+P32</f>
        <v>1962.4747264200003</v>
      </c>
      <c r="C32" s="364">
        <f t="shared" si="14"/>
        <v>3.1112563712631136</v>
      </c>
      <c r="D32" s="335">
        <v>38.053222219999995</v>
      </c>
      <c r="E32" s="364">
        <f t="shared" si="2"/>
        <v>4.6729701271338531</v>
      </c>
      <c r="F32" s="335">
        <v>0</v>
      </c>
      <c r="G32" s="364">
        <f t="shared" si="3"/>
        <v>0</v>
      </c>
      <c r="I32" s="364"/>
      <c r="J32" s="335">
        <v>0</v>
      </c>
      <c r="K32" s="364">
        <v>0</v>
      </c>
      <c r="M32" s="364">
        <f t="shared" si="4"/>
        <v>0</v>
      </c>
      <c r="N32" s="335">
        <v>4.8555000000000001</v>
      </c>
      <c r="O32" s="364">
        <f t="shared" si="10"/>
        <v>2.1428502983895865</v>
      </c>
      <c r="P32" s="335">
        <v>18.399999999999999</v>
      </c>
      <c r="Q32" s="364">
        <f>(P32/$P$72)*100</f>
        <v>8.1236203090507715</v>
      </c>
      <c r="R32" s="335">
        <v>44.6</v>
      </c>
      <c r="S32" s="364">
        <f>(R32/$R$72)*100</f>
        <v>4.6098191214470283</v>
      </c>
      <c r="T32" s="335">
        <v>117.4</v>
      </c>
      <c r="U32" s="364">
        <f>(T32/$T$72)*100</f>
        <v>8.8396958060387032</v>
      </c>
      <c r="V32" s="335">
        <v>27.425000000000001</v>
      </c>
      <c r="W32" s="364">
        <f>(V32/$V$72)*100</f>
        <v>7.0600925213218657</v>
      </c>
      <c r="X32" s="335">
        <v>7.3303699999999999E-2</v>
      </c>
      <c r="Y32" s="364">
        <f t="shared" si="12"/>
        <v>2.7267006089412025</v>
      </c>
      <c r="AA32" s="364"/>
      <c r="AC32" s="364">
        <f>(AB32/$AB$72)*100</f>
        <v>0</v>
      </c>
      <c r="AD32" s="335">
        <v>0</v>
      </c>
      <c r="AE32" s="364">
        <f t="shared" si="16"/>
        <v>0</v>
      </c>
      <c r="AF32" s="336"/>
      <c r="AG32" s="581"/>
    </row>
    <row r="33" spans="1:33" ht="13.5" thickBot="1">
      <c r="A33" s="337" t="s">
        <v>224</v>
      </c>
      <c r="B33" s="335">
        <f>D33+F33+H33+L33+R33+N33+T33+AB33+V33+X33+Z33+AD33+J33+'Equity local2'!B33+'Equity local 3'!B33+'Equity local 4'!B33+'Equity local 5'!B33+P33</f>
        <v>334.19761440000002</v>
      </c>
      <c r="C33" s="364">
        <f t="shared" si="14"/>
        <v>0.52982820265905695</v>
      </c>
      <c r="D33" s="335">
        <v>6.5374600000000003</v>
      </c>
      <c r="E33" s="364">
        <f t="shared" si="2"/>
        <v>0.80280600446172912</v>
      </c>
      <c r="F33" s="335">
        <v>0</v>
      </c>
      <c r="G33" s="364">
        <f t="shared" si="3"/>
        <v>0</v>
      </c>
      <c r="I33" s="364"/>
      <c r="J33" s="335">
        <v>0</v>
      </c>
      <c r="K33" s="364">
        <v>0</v>
      </c>
      <c r="M33" s="364">
        <f t="shared" si="4"/>
        <v>0</v>
      </c>
      <c r="N33" s="335">
        <v>11.125</v>
      </c>
      <c r="O33" s="364">
        <f t="shared" si="10"/>
        <v>4.90973320349792</v>
      </c>
      <c r="P33" s="335">
        <v>1.1000000000000001</v>
      </c>
      <c r="Q33" s="364">
        <f>(P33/$P$72)*100</f>
        <v>0.4856512141280353</v>
      </c>
      <c r="R33" s="335">
        <v>0</v>
      </c>
      <c r="S33" s="364">
        <f>(R33/$T$72)*100</f>
        <v>0</v>
      </c>
      <c r="T33" s="335">
        <v>0</v>
      </c>
      <c r="U33" s="364">
        <f>(T33/$T$72)*100</f>
        <v>0</v>
      </c>
      <c r="W33" s="364">
        <f>(V33/$V$72)*100</f>
        <v>0</v>
      </c>
      <c r="Y33" s="364">
        <f t="shared" si="12"/>
        <v>0</v>
      </c>
      <c r="AA33" s="364"/>
      <c r="AC33" s="364">
        <f>(AB33/$AB$72)*100</f>
        <v>0</v>
      </c>
      <c r="AD33" s="335"/>
      <c r="AE33" s="364">
        <f t="shared" si="16"/>
        <v>0</v>
      </c>
      <c r="AF33" s="336"/>
      <c r="AG33" s="581"/>
    </row>
    <row r="34" spans="1:33" ht="16.5" customHeight="1" thickBot="1">
      <c r="A34" s="355" t="s">
        <v>225</v>
      </c>
      <c r="B34" s="353">
        <f>SUM(B32:B33)</f>
        <v>2296.6723408200005</v>
      </c>
      <c r="C34" s="363">
        <f t="shared" si="14"/>
        <v>3.6410845739221709</v>
      </c>
      <c r="D34" s="353">
        <v>44.590682219999998</v>
      </c>
      <c r="E34" s="363">
        <f t="shared" si="2"/>
        <v>5.4757761315955822</v>
      </c>
      <c r="F34" s="353">
        <v>0</v>
      </c>
      <c r="G34" s="363">
        <f t="shared" si="3"/>
        <v>0</v>
      </c>
      <c r="H34" s="354"/>
      <c r="I34" s="363"/>
      <c r="J34" s="353">
        <v>0</v>
      </c>
      <c r="K34" s="363">
        <v>0</v>
      </c>
      <c r="L34" s="353">
        <v>0</v>
      </c>
      <c r="M34" s="363">
        <v>0</v>
      </c>
      <c r="N34" s="353">
        <v>15.980499999999999</v>
      </c>
      <c r="O34" s="363">
        <f t="shared" ref="O34:AE34" si="18">SUM(O32:O33)</f>
        <v>7.052583501887506</v>
      </c>
      <c r="P34" s="353">
        <v>19.5</v>
      </c>
      <c r="Q34" s="363">
        <f t="shared" si="18"/>
        <v>8.6092715231788066</v>
      </c>
      <c r="R34" s="353">
        <v>44.6</v>
      </c>
      <c r="S34" s="363">
        <f t="shared" si="18"/>
        <v>4.6098191214470283</v>
      </c>
      <c r="T34" s="353">
        <v>117.4</v>
      </c>
      <c r="U34" s="363">
        <f t="shared" si="18"/>
        <v>8.8396958060387032</v>
      </c>
      <c r="V34" s="353">
        <v>27.425000000000001</v>
      </c>
      <c r="W34" s="363">
        <f t="shared" si="18"/>
        <v>7.0600925213218657</v>
      </c>
      <c r="X34" s="353">
        <v>7.3303699999999999E-2</v>
      </c>
      <c r="Y34" s="363">
        <f>SUM(Y32:Y33)</f>
        <v>2.7267006089412025</v>
      </c>
      <c r="Z34" s="354">
        <f t="shared" si="18"/>
        <v>0</v>
      </c>
      <c r="AA34" s="363">
        <f t="shared" si="18"/>
        <v>0</v>
      </c>
      <c r="AB34" s="353"/>
      <c r="AC34" s="363">
        <f t="shared" si="18"/>
        <v>0</v>
      </c>
      <c r="AD34" s="353">
        <v>0</v>
      </c>
      <c r="AE34" s="363">
        <f t="shared" si="18"/>
        <v>0</v>
      </c>
      <c r="AF34" s="336"/>
      <c r="AG34" s="581"/>
    </row>
    <row r="35" spans="1:33">
      <c r="A35" s="337" t="s">
        <v>226</v>
      </c>
      <c r="B35" s="335">
        <f>D35+F35+H35+L35+R35+N35+T35+AB35+V35+X35+Z35+AD35+J35+'Equity local2'!B35+'Equity local 3'!B35+'Equity local 4'!B35+'Equity local 5'!B35+P35</f>
        <v>1550.4017489599998</v>
      </c>
      <c r="C35" s="364">
        <f t="shared" si="14"/>
        <v>2.45796659418325</v>
      </c>
      <c r="D35" s="335">
        <v>33.875500000000002</v>
      </c>
      <c r="E35" s="364">
        <f t="shared" si="2"/>
        <v>4.1599420576406283</v>
      </c>
      <c r="F35" s="335">
        <v>0</v>
      </c>
      <c r="G35" s="364">
        <f t="shared" si="3"/>
        <v>0</v>
      </c>
      <c r="I35" s="364"/>
      <c r="J35" s="335">
        <v>0</v>
      </c>
      <c r="K35" s="364">
        <v>0</v>
      </c>
      <c r="M35" s="364">
        <f t="shared" si="4"/>
        <v>0</v>
      </c>
      <c r="N35" s="335"/>
      <c r="O35" s="364">
        <f t="shared" si="10"/>
        <v>0</v>
      </c>
      <c r="P35" s="335">
        <v>6</v>
      </c>
      <c r="Q35" s="364">
        <f t="shared" ref="Q35:Q40" si="19">(P35/$P$72)*100</f>
        <v>2.6490066225165565</v>
      </c>
      <c r="R35" s="335">
        <v>28.6</v>
      </c>
      <c r="S35" s="364">
        <f t="shared" ref="S35:S40" si="20">(R35/$R$72)*100</f>
        <v>2.9560723514211888</v>
      </c>
      <c r="T35" s="335">
        <v>43.5</v>
      </c>
      <c r="U35" s="364">
        <f t="shared" ref="U35:U40" si="21">(T35/$T$72)*100</f>
        <v>3.2753557714027561</v>
      </c>
      <c r="V35" s="335">
        <v>23.670999999999999</v>
      </c>
      <c r="W35" s="364">
        <f t="shared" ref="W35:W40" si="22">(V35/$V$72)*100</f>
        <v>6.0936900664433864</v>
      </c>
      <c r="X35" s="335">
        <v>5.733837E-2</v>
      </c>
      <c r="Y35" s="364">
        <f t="shared" si="12"/>
        <v>2.1328332457256041</v>
      </c>
      <c r="AA35" s="364"/>
      <c r="AB35" s="335">
        <v>45.116</v>
      </c>
      <c r="AC35" s="364">
        <f t="shared" ref="AC35:AC40" si="23">(AB35/$AB$72)*100</f>
        <v>2.1768668094879664</v>
      </c>
      <c r="AD35" s="335">
        <v>1.2952793899999999</v>
      </c>
      <c r="AE35" s="364">
        <f t="shared" si="16"/>
        <v>4.7419233540859498</v>
      </c>
      <c r="AF35" s="336"/>
      <c r="AG35" s="581"/>
    </row>
    <row r="36" spans="1:33">
      <c r="A36" s="337" t="s">
        <v>227</v>
      </c>
      <c r="B36" s="335">
        <f>D36+F36+H36+L36+R36+N36+T36+AB36+V36+X36+Z36+AD36+J36+'Equity local2'!B36+'Equity local 3'!B36+'Equity local 4'!B36+'Equity local 5'!B36+P36</f>
        <v>497.63678244000005</v>
      </c>
      <c r="C36" s="364">
        <f t="shared" si="14"/>
        <v>0.78894040728143922</v>
      </c>
      <c r="D36" s="335">
        <v>13.9998428</v>
      </c>
      <c r="E36" s="364">
        <f t="shared" si="2"/>
        <v>1.7191933658271417</v>
      </c>
      <c r="F36" s="335">
        <v>0.66500000000000004</v>
      </c>
      <c r="G36" s="364">
        <f t="shared" si="3"/>
        <v>1.1910287039158822</v>
      </c>
      <c r="I36" s="364"/>
      <c r="J36" s="335">
        <v>0</v>
      </c>
      <c r="K36" s="364">
        <v>0</v>
      </c>
      <c r="L36" s="335">
        <v>27.2</v>
      </c>
      <c r="M36" s="364">
        <f t="shared" si="4"/>
        <v>0.2722722722722723</v>
      </c>
      <c r="N36" s="335"/>
      <c r="O36" s="364">
        <f t="shared" si="10"/>
        <v>0</v>
      </c>
      <c r="P36" s="335">
        <v>4.5999999999999996</v>
      </c>
      <c r="Q36" s="364">
        <f t="shared" si="19"/>
        <v>2.0309050772626929</v>
      </c>
      <c r="R36" s="335">
        <v>0</v>
      </c>
      <c r="S36" s="364">
        <f t="shared" si="20"/>
        <v>0</v>
      </c>
      <c r="T36" s="335">
        <v>35.1</v>
      </c>
      <c r="U36" s="364">
        <f t="shared" si="21"/>
        <v>2.6428732776146378</v>
      </c>
      <c r="W36" s="364">
        <f t="shared" si="22"/>
        <v>0</v>
      </c>
      <c r="X36" s="335">
        <v>0</v>
      </c>
      <c r="Y36" s="364">
        <f t="shared" si="12"/>
        <v>0</v>
      </c>
      <c r="AA36" s="364"/>
      <c r="AC36" s="364">
        <f t="shared" si="23"/>
        <v>0</v>
      </c>
      <c r="AD36" s="335">
        <v>0</v>
      </c>
      <c r="AE36" s="364">
        <f t="shared" si="16"/>
        <v>0</v>
      </c>
      <c r="AF36" s="336"/>
      <c r="AG36" s="581"/>
    </row>
    <row r="37" spans="1:33">
      <c r="A37" s="337" t="s">
        <v>228</v>
      </c>
      <c r="B37" s="335">
        <f>D37+F37+H37+L37+R37+N37+T37+AB37+V37+X37+Z37+AD37+J37+'Equity local2'!B37+'Equity local 3'!B37+'Equity local 4'!B37+'Equity local 5'!B37+P37</f>
        <v>2285.0289206900002</v>
      </c>
      <c r="C37" s="364">
        <f t="shared" si="14"/>
        <v>3.622625398588565</v>
      </c>
      <c r="D37" s="335">
        <v>71.464727549999992</v>
      </c>
      <c r="E37" s="364">
        <f t="shared" si="2"/>
        <v>8.7759332193790165</v>
      </c>
      <c r="F37" s="335">
        <v>5.9004925000000004</v>
      </c>
      <c r="G37" s="364">
        <f t="shared" si="3"/>
        <v>10.567903661263735</v>
      </c>
      <c r="I37" s="364"/>
      <c r="J37" s="335">
        <v>0</v>
      </c>
      <c r="K37" s="364">
        <v>0</v>
      </c>
      <c r="L37" s="335">
        <v>206.6</v>
      </c>
      <c r="M37" s="364">
        <f t="shared" si="4"/>
        <v>2.0680680680680679</v>
      </c>
      <c r="N37" s="335">
        <v>2.4220000000000002</v>
      </c>
      <c r="O37" s="364">
        <f t="shared" si="10"/>
        <v>1.0688875342806259</v>
      </c>
      <c r="P37" s="335">
        <v>10.5</v>
      </c>
      <c r="Q37" s="364">
        <f t="shared" si="19"/>
        <v>4.6357615894039732</v>
      </c>
      <c r="R37" s="335">
        <v>0</v>
      </c>
      <c r="S37" s="364">
        <f t="shared" si="20"/>
        <v>0</v>
      </c>
      <c r="T37" s="335">
        <v>107.1</v>
      </c>
      <c r="U37" s="364">
        <f t="shared" si="21"/>
        <v>8.0641517957985087</v>
      </c>
      <c r="V37" s="335">
        <v>9.8000000000000007</v>
      </c>
      <c r="W37" s="364">
        <f t="shared" si="22"/>
        <v>2.5228407186491988</v>
      </c>
      <c r="X37" s="335">
        <v>4.5953599999999997E-2</v>
      </c>
      <c r="Y37" s="364">
        <f t="shared" si="12"/>
        <v>1.7093504025450341</v>
      </c>
      <c r="AA37" s="364"/>
      <c r="AB37" s="335">
        <v>98.432000000000002</v>
      </c>
      <c r="AC37" s="364">
        <f t="shared" si="23"/>
        <v>4.7493872194236966</v>
      </c>
      <c r="AD37" s="335">
        <v>0</v>
      </c>
      <c r="AE37" s="364">
        <f t="shared" si="16"/>
        <v>0</v>
      </c>
      <c r="AF37" s="336"/>
      <c r="AG37" s="581"/>
    </row>
    <row r="38" spans="1:33">
      <c r="A38" s="337" t="s">
        <v>229</v>
      </c>
      <c r="B38" s="335">
        <f>D38+F38+H38+L38+R38+N38+T38+AB38+V38+X38+Z38+AD38+J38+'Equity local2'!B38+'Equity local 3'!B38+'Equity local 4'!B38+'Equity local 5'!B38+P38</f>
        <v>0</v>
      </c>
      <c r="C38" s="364">
        <f t="shared" si="14"/>
        <v>0</v>
      </c>
      <c r="D38" s="335">
        <v>0</v>
      </c>
      <c r="E38" s="364">
        <f t="shared" si="2"/>
        <v>0</v>
      </c>
      <c r="F38" s="335">
        <v>0</v>
      </c>
      <c r="G38" s="364">
        <f t="shared" si="3"/>
        <v>0</v>
      </c>
      <c r="I38" s="364"/>
      <c r="J38" s="335">
        <v>0</v>
      </c>
      <c r="K38" s="364">
        <v>0</v>
      </c>
      <c r="M38" s="364">
        <f t="shared" si="4"/>
        <v>0</v>
      </c>
      <c r="N38" s="335"/>
      <c r="O38" s="364">
        <f t="shared" si="10"/>
        <v>0</v>
      </c>
      <c r="P38" s="335">
        <v>0</v>
      </c>
      <c r="Q38" s="364">
        <f t="shared" si="19"/>
        <v>0</v>
      </c>
      <c r="R38" s="335">
        <v>0</v>
      </c>
      <c r="S38" s="364">
        <f t="shared" si="20"/>
        <v>0</v>
      </c>
      <c r="T38" s="335">
        <v>0</v>
      </c>
      <c r="U38" s="364">
        <f t="shared" si="21"/>
        <v>0</v>
      </c>
      <c r="W38" s="364">
        <f t="shared" si="22"/>
        <v>0</v>
      </c>
      <c r="Y38" s="364">
        <f t="shared" si="12"/>
        <v>0</v>
      </c>
      <c r="AA38" s="364"/>
      <c r="AC38" s="364">
        <f t="shared" si="23"/>
        <v>0</v>
      </c>
      <c r="AD38" s="335"/>
      <c r="AE38" s="364">
        <f t="shared" si="16"/>
        <v>0</v>
      </c>
      <c r="AF38" s="336"/>
      <c r="AG38" s="581"/>
    </row>
    <row r="39" spans="1:33">
      <c r="A39" s="337" t="s">
        <v>230</v>
      </c>
      <c r="B39" s="335">
        <f>D39+F39+H39+L39+R39+N39+T39+AB39+V39+X39+Z39+AD39+J39+'Equity local2'!B39+'Equity local 3'!B39+'Equity local 4'!B39+'Equity local 5'!B39+P39</f>
        <v>140.4563464</v>
      </c>
      <c r="C39" s="364">
        <f t="shared" si="14"/>
        <v>0.22267583716531134</v>
      </c>
      <c r="D39" s="335">
        <v>0</v>
      </c>
      <c r="E39" s="364">
        <f t="shared" si="2"/>
        <v>0</v>
      </c>
      <c r="F39" s="335">
        <v>0</v>
      </c>
      <c r="G39" s="364">
        <f t="shared" si="3"/>
        <v>0</v>
      </c>
      <c r="I39" s="364"/>
      <c r="J39" s="335">
        <v>0</v>
      </c>
      <c r="K39" s="364">
        <v>0</v>
      </c>
      <c r="L39" s="335">
        <v>3.6</v>
      </c>
      <c r="M39" s="364">
        <f t="shared" si="4"/>
        <v>3.6036036036036036E-2</v>
      </c>
      <c r="N39" s="335">
        <v>9.6170000000000009</v>
      </c>
      <c r="O39" s="364">
        <f t="shared" si="10"/>
        <v>4.2442161094866968</v>
      </c>
      <c r="P39" s="335">
        <v>0</v>
      </c>
      <c r="Q39" s="364">
        <f t="shared" si="19"/>
        <v>0</v>
      </c>
      <c r="R39" s="335">
        <v>0</v>
      </c>
      <c r="S39" s="364">
        <f t="shared" si="20"/>
        <v>0</v>
      </c>
      <c r="T39" s="335">
        <v>0</v>
      </c>
      <c r="U39" s="364">
        <f t="shared" si="21"/>
        <v>0</v>
      </c>
      <c r="W39" s="364">
        <f t="shared" si="22"/>
        <v>0</v>
      </c>
      <c r="X39" s="335">
        <v>0</v>
      </c>
      <c r="Y39" s="364">
        <f t="shared" si="12"/>
        <v>0</v>
      </c>
      <c r="AA39" s="364"/>
      <c r="AC39" s="364">
        <f t="shared" si="23"/>
        <v>0</v>
      </c>
      <c r="AD39" s="335">
        <v>0</v>
      </c>
      <c r="AE39" s="364">
        <f t="shared" si="16"/>
        <v>0</v>
      </c>
      <c r="AF39" s="336"/>
      <c r="AG39" s="581"/>
    </row>
    <row r="40" spans="1:33" ht="13.5" thickBot="1">
      <c r="A40" s="337" t="s">
        <v>231</v>
      </c>
      <c r="B40" s="335">
        <f>D40+F40+H40+L40+R40+N40+T40+AB40+V40+X40+Z40+AD40+J40+'Equity local2'!B40+'Equity local 3'!B40+'Equity local 4'!B40+'Equity local 5'!B40+P40</f>
        <v>26</v>
      </c>
      <c r="C40" s="364">
        <f t="shared" si="14"/>
        <v>4.1219723527552148E-2</v>
      </c>
      <c r="D40" s="335">
        <v>0</v>
      </c>
      <c r="E40" s="364">
        <f t="shared" si="2"/>
        <v>0</v>
      </c>
      <c r="F40" s="335">
        <v>0</v>
      </c>
      <c r="G40" s="364">
        <f t="shared" si="3"/>
        <v>0</v>
      </c>
      <c r="I40" s="364"/>
      <c r="J40" s="335">
        <v>0</v>
      </c>
      <c r="K40" s="364">
        <v>0</v>
      </c>
      <c r="M40" s="364">
        <f t="shared" si="4"/>
        <v>0</v>
      </c>
      <c r="N40" s="335"/>
      <c r="O40" s="364">
        <f t="shared" si="10"/>
        <v>0</v>
      </c>
      <c r="P40" s="335">
        <v>0</v>
      </c>
      <c r="Q40" s="364">
        <f t="shared" si="19"/>
        <v>0</v>
      </c>
      <c r="R40" s="335">
        <v>0</v>
      </c>
      <c r="S40" s="364">
        <f t="shared" si="20"/>
        <v>0</v>
      </c>
      <c r="T40" s="335">
        <v>0</v>
      </c>
      <c r="U40" s="364">
        <f t="shared" si="21"/>
        <v>0</v>
      </c>
      <c r="W40" s="364">
        <f t="shared" si="22"/>
        <v>0</v>
      </c>
      <c r="Y40" s="364">
        <f t="shared" si="12"/>
        <v>0</v>
      </c>
      <c r="AA40" s="364"/>
      <c r="AC40" s="364">
        <f t="shared" si="23"/>
        <v>0</v>
      </c>
      <c r="AD40" s="335"/>
      <c r="AE40" s="364">
        <f t="shared" si="16"/>
        <v>0</v>
      </c>
      <c r="AF40" s="336"/>
      <c r="AG40" s="581"/>
    </row>
    <row r="41" spans="1:33" ht="16.5" customHeight="1" thickBot="1">
      <c r="A41" s="355" t="s">
        <v>436</v>
      </c>
      <c r="B41" s="353">
        <f>SUM(B35:B40)</f>
        <v>4499.5237984900004</v>
      </c>
      <c r="C41" s="363">
        <f t="shared" si="14"/>
        <v>7.1334279607461193</v>
      </c>
      <c r="D41" s="353">
        <v>119.34007034999999</v>
      </c>
      <c r="E41" s="363">
        <f t="shared" si="2"/>
        <v>14.655068642846786</v>
      </c>
      <c r="F41" s="353">
        <v>6.5654925000000004</v>
      </c>
      <c r="G41" s="363">
        <f t="shared" si="3"/>
        <v>11.758932365179616</v>
      </c>
      <c r="H41" s="354"/>
      <c r="I41" s="363"/>
      <c r="J41" s="353">
        <v>0</v>
      </c>
      <c r="K41" s="363">
        <v>0</v>
      </c>
      <c r="L41" s="353">
        <v>237.4</v>
      </c>
      <c r="M41" s="363">
        <f>(L41/$L$72)*100</f>
        <v>2.3794966372320059</v>
      </c>
      <c r="N41" s="353">
        <v>12.039000000000001</v>
      </c>
      <c r="O41" s="363">
        <f t="shared" ref="O41:AE41" si="24">SUM(O35:O40)</f>
        <v>5.3131036437673229</v>
      </c>
      <c r="P41" s="353">
        <v>21.1</v>
      </c>
      <c r="Q41" s="363">
        <f t="shared" si="24"/>
        <v>9.3156732891832235</v>
      </c>
      <c r="R41" s="353">
        <v>28.6</v>
      </c>
      <c r="S41" s="363">
        <f t="shared" si="24"/>
        <v>2.9560723514211888</v>
      </c>
      <c r="T41" s="353">
        <v>185.7</v>
      </c>
      <c r="U41" s="363">
        <f t="shared" si="24"/>
        <v>13.982380844815903</v>
      </c>
      <c r="V41" s="353">
        <v>33.471000000000004</v>
      </c>
      <c r="W41" s="363">
        <f t="shared" si="24"/>
        <v>8.6165307850925856</v>
      </c>
      <c r="X41" s="353">
        <v>0.10329197</v>
      </c>
      <c r="Y41" s="363">
        <f>SUM(Y35:Y40)</f>
        <v>3.8421836482706384</v>
      </c>
      <c r="Z41" s="354">
        <f t="shared" si="24"/>
        <v>0</v>
      </c>
      <c r="AA41" s="363">
        <f t="shared" si="24"/>
        <v>0</v>
      </c>
      <c r="AB41" s="353">
        <v>143.548</v>
      </c>
      <c r="AC41" s="363">
        <f t="shared" si="24"/>
        <v>6.9262540289116625</v>
      </c>
      <c r="AD41" s="353">
        <v>1.2952793899999999</v>
      </c>
      <c r="AE41" s="363">
        <f t="shared" si="24"/>
        <v>4.7419233540859498</v>
      </c>
      <c r="AF41" s="336"/>
      <c r="AG41" s="581"/>
    </row>
    <row r="42" spans="1:33">
      <c r="A42" s="337" t="s">
        <v>233</v>
      </c>
      <c r="B42" s="335">
        <f>D42+F42+H42+L42+R42+N42+T42+AB42+V42+X42+Z42+AD42+J42+'Equity local2'!B42+'Equity local 3'!B42+'Equity local 4'!B42+'Equity local 5'!B42+P42</f>
        <v>4296.2927036599995</v>
      </c>
      <c r="C42" s="364">
        <f t="shared" si="14"/>
        <v>6.8112306707040275</v>
      </c>
      <c r="D42" s="335">
        <v>39.5898015</v>
      </c>
      <c r="E42" s="364">
        <f t="shared" si="2"/>
        <v>4.8616634533363063</v>
      </c>
      <c r="F42" s="335">
        <v>1.7695799999999999</v>
      </c>
      <c r="G42" s="364">
        <f t="shared" si="3"/>
        <v>3.1693542464292728</v>
      </c>
      <c r="I42" s="364"/>
      <c r="J42" s="335">
        <v>0</v>
      </c>
      <c r="K42" s="364">
        <v>0</v>
      </c>
      <c r="L42" s="335">
        <v>222.3</v>
      </c>
      <c r="M42" s="364">
        <f t="shared" si="4"/>
        <v>2.2252252252252256</v>
      </c>
      <c r="N42" s="335">
        <v>16.800699999999999</v>
      </c>
      <c r="O42" s="364">
        <f t="shared" si="10"/>
        <v>7.414557719731012</v>
      </c>
      <c r="P42" s="335">
        <v>21.5</v>
      </c>
      <c r="Q42" s="364">
        <f>(P42/$P$72)*100</f>
        <v>9.4922737306843263</v>
      </c>
      <c r="R42" s="335">
        <v>83.5</v>
      </c>
      <c r="S42" s="364">
        <f>(R42/$R$72)*100</f>
        <v>8.6304909560723502</v>
      </c>
      <c r="T42" s="335">
        <v>84.9</v>
      </c>
      <c r="U42" s="364">
        <f>(T42/$T$72)*100</f>
        <v>6.3925909193584829</v>
      </c>
      <c r="V42" s="335">
        <v>22.222999999999999</v>
      </c>
      <c r="W42" s="364">
        <f>(V42/$V$72)*100</f>
        <v>5.7209274786266473</v>
      </c>
      <c r="X42" s="335">
        <v>9.6990999999999994E-2</v>
      </c>
      <c r="Y42" s="364">
        <f t="shared" si="12"/>
        <v>3.6078045004797317</v>
      </c>
      <c r="AA42" s="364"/>
      <c r="AB42" s="335">
        <v>214.2</v>
      </c>
      <c r="AC42" s="364">
        <f>(AB42/$AB$72)*100</f>
        <v>10.335244050720862</v>
      </c>
      <c r="AD42" s="335">
        <v>2.5137934999999998</v>
      </c>
      <c r="AE42" s="364">
        <f t="shared" si="16"/>
        <v>9.2028146182419057</v>
      </c>
      <c r="AF42" s="336"/>
      <c r="AG42" s="581"/>
    </row>
    <row r="43" spans="1:33">
      <c r="A43" s="337" t="s">
        <v>234</v>
      </c>
      <c r="B43" s="335">
        <f>D43+F43+H43+L43+R43+N43+T43+AB43+V43+X43+Z43+AD43+J43+'Equity local2'!B43+'Equity local 3'!B43+'Equity local 4'!B43+'Equity local 5'!B43+P43</f>
        <v>2853.7206485199999</v>
      </c>
      <c r="C43" s="364">
        <f t="shared" si="14"/>
        <v>4.5242144675715856</v>
      </c>
      <c r="D43" s="335">
        <v>37.618013619999999</v>
      </c>
      <c r="E43" s="364">
        <f t="shared" si="2"/>
        <v>4.619526117186048</v>
      </c>
      <c r="F43" s="335">
        <v>1.859834</v>
      </c>
      <c r="G43" s="364">
        <f t="shared" si="3"/>
        <v>3.3310010203288583</v>
      </c>
      <c r="I43" s="364"/>
      <c r="J43" s="335">
        <v>0</v>
      </c>
      <c r="K43" s="364">
        <v>0</v>
      </c>
      <c r="L43" s="335">
        <v>264.5</v>
      </c>
      <c r="M43" s="364">
        <f t="shared" si="4"/>
        <v>2.6476476476476476</v>
      </c>
      <c r="N43" s="335">
        <v>5.1437609999999996</v>
      </c>
      <c r="O43" s="364">
        <f t="shared" si="10"/>
        <v>2.2700668919152953</v>
      </c>
      <c r="P43" s="335">
        <v>9.4</v>
      </c>
      <c r="Q43" s="364">
        <f>(P43/$P$72)*100</f>
        <v>4.1501103752759381</v>
      </c>
      <c r="R43" s="335">
        <v>80.900000000000006</v>
      </c>
      <c r="S43" s="364">
        <f>(R43/$R$72)*100</f>
        <v>8.3617571059431537</v>
      </c>
      <c r="T43" s="335">
        <v>89.4</v>
      </c>
      <c r="U43" s="364">
        <f>(T43/$T$72)*100</f>
        <v>6.7314208267449747</v>
      </c>
      <c r="V43" s="335">
        <v>10.627000000000001</v>
      </c>
      <c r="W43" s="364">
        <f>(V43/$V$72)*100</f>
        <v>2.7357375833760242</v>
      </c>
      <c r="X43" s="335">
        <v>4.11551E-2</v>
      </c>
      <c r="Y43" s="364">
        <f t="shared" si="12"/>
        <v>1.5308591003051151</v>
      </c>
      <c r="AA43" s="364"/>
      <c r="AB43" s="335">
        <v>79.5</v>
      </c>
      <c r="AC43" s="364">
        <f>(AB43/$AB$72)*100</f>
        <v>3.8359099067801514</v>
      </c>
      <c r="AD43" s="335">
        <v>1.3866468999999999</v>
      </c>
      <c r="AE43" s="364">
        <f t="shared" si="16"/>
        <v>5.0764131427898995</v>
      </c>
      <c r="AF43" s="336"/>
      <c r="AG43" s="581"/>
    </row>
    <row r="44" spans="1:33">
      <c r="A44" s="337" t="s">
        <v>235</v>
      </c>
      <c r="B44" s="335">
        <f>D44+F44+H44+L44+R44+N44+T44+AB44+V44+X44+Z44+AD44+J44+'Equity local2'!B44+'Equity local 3'!B44+'Equity local 4'!B44+'Equity local 5'!B44+P44</f>
        <v>996.07677666999984</v>
      </c>
      <c r="C44" s="364">
        <f t="shared" si="14"/>
        <v>1.5791542056366423</v>
      </c>
      <c r="D44" s="335">
        <v>9.1453898000000002</v>
      </c>
      <c r="E44" s="364">
        <f t="shared" si="2"/>
        <v>1.1230621441023043</v>
      </c>
      <c r="F44" s="335">
        <v>2.2459670000000003</v>
      </c>
      <c r="G44" s="364">
        <f t="shared" si="3"/>
        <v>4.0225731805230707</v>
      </c>
      <c r="I44" s="364"/>
      <c r="J44" s="335">
        <v>0</v>
      </c>
      <c r="K44" s="364">
        <v>0</v>
      </c>
      <c r="L44" s="335">
        <v>353.7</v>
      </c>
      <c r="M44" s="364">
        <f t="shared" si="4"/>
        <v>3.5405405405405403</v>
      </c>
      <c r="N44" s="335">
        <v>7.21</v>
      </c>
      <c r="O44" s="364">
        <f t="shared" si="10"/>
        <v>3.1819484401995508</v>
      </c>
      <c r="P44" s="335">
        <v>2.9</v>
      </c>
      <c r="Q44" s="364">
        <f>(P44/$P$72)*100</f>
        <v>1.2803532008830021</v>
      </c>
      <c r="R44" s="335">
        <v>0</v>
      </c>
      <c r="S44" s="364">
        <f>(R44/$R$72)*100</f>
        <v>0</v>
      </c>
      <c r="T44" s="335">
        <v>26.9</v>
      </c>
      <c r="U44" s="364">
        <f>(T44/$T$72)*100</f>
        <v>2.0254498908214744</v>
      </c>
      <c r="W44" s="364">
        <f>(V44/$V$72)*100</f>
        <v>0</v>
      </c>
      <c r="X44" s="335">
        <v>0</v>
      </c>
      <c r="Y44" s="364">
        <f t="shared" si="12"/>
        <v>0</v>
      </c>
      <c r="AA44" s="364"/>
      <c r="AC44" s="364">
        <f>(AB44/$AB$72)*100</f>
        <v>0</v>
      </c>
      <c r="AD44" s="335">
        <v>0</v>
      </c>
      <c r="AE44" s="364">
        <f t="shared" si="16"/>
        <v>0</v>
      </c>
      <c r="AF44" s="336"/>
      <c r="AG44" s="581"/>
    </row>
    <row r="45" spans="1:33">
      <c r="A45" s="337" t="s">
        <v>236</v>
      </c>
      <c r="B45" s="335">
        <f>D45+F45+H45+L45+R45+N45+T45+AB45+V45+X45+Z45+AD45+J45+'Equity local2'!B45+'Equity local 3'!B45+'Equity local 4'!B45+'Equity local 5'!B45+P45</f>
        <v>948.0379078599999</v>
      </c>
      <c r="C45" s="364">
        <f t="shared" si="14"/>
        <v>1.5029946329087753</v>
      </c>
      <c r="D45" s="335">
        <v>16.50102</v>
      </c>
      <c r="E45" s="364">
        <f t="shared" si="2"/>
        <v>2.026340189575627</v>
      </c>
      <c r="F45" s="335">
        <v>0.93291999999999997</v>
      </c>
      <c r="G45" s="364">
        <f t="shared" si="3"/>
        <v>1.670878945048428</v>
      </c>
      <c r="I45" s="364"/>
      <c r="J45" s="335">
        <v>0</v>
      </c>
      <c r="K45" s="364">
        <v>0</v>
      </c>
      <c r="L45" s="335">
        <v>44.7</v>
      </c>
      <c r="M45" s="364">
        <f t="shared" si="4"/>
        <v>0.44744744744744747</v>
      </c>
      <c r="N45" s="335">
        <v>0.28000000000000003</v>
      </c>
      <c r="O45" s="364">
        <f t="shared" si="10"/>
        <v>0.12357081321163306</v>
      </c>
      <c r="P45" s="335">
        <v>3.6</v>
      </c>
      <c r="Q45" s="364">
        <f>(P45/$P$72)*100</f>
        <v>1.5894039735099337</v>
      </c>
      <c r="R45" s="335">
        <v>10.9</v>
      </c>
      <c r="S45" s="364">
        <f>(R45/$R$72)*100</f>
        <v>1.1266149870801034</v>
      </c>
      <c r="T45" s="335">
        <v>31.7</v>
      </c>
      <c r="U45" s="364">
        <f>(T45/$T$72)*100</f>
        <v>2.3868684587003992</v>
      </c>
      <c r="W45" s="364">
        <f>(V45/$V$72)*100</f>
        <v>0</v>
      </c>
      <c r="X45" s="335">
        <v>6.0302599999999998E-2</v>
      </c>
      <c r="Y45" s="364">
        <f t="shared" si="12"/>
        <v>2.2430946342509004</v>
      </c>
      <c r="AA45" s="364"/>
      <c r="AB45" s="335">
        <v>47.8</v>
      </c>
      <c r="AC45" s="364">
        <f>(AB45/$AB$72)*100</f>
        <v>2.3063709879759906</v>
      </c>
      <c r="AD45" s="335">
        <v>0</v>
      </c>
      <c r="AE45" s="364">
        <f t="shared" si="16"/>
        <v>0</v>
      </c>
      <c r="AF45" s="336"/>
      <c r="AG45" s="581"/>
    </row>
    <row r="46" spans="1:33" ht="13.5" thickBot="1">
      <c r="A46" s="337" t="s">
        <v>237</v>
      </c>
      <c r="B46" s="335">
        <f>D46+F46+H46+L46+R46+N46+T46+AB46+V46+X46+Z46+AD46+J46+'Equity local2'!B46+'Equity local 3'!B46+'Equity local 4'!B46+'Equity local 5'!B46+P46</f>
        <v>1700.08449741</v>
      </c>
      <c r="C46" s="364">
        <f t="shared" si="14"/>
        <v>2.6952697291045253</v>
      </c>
      <c r="D46" s="335">
        <v>41.805095000000001</v>
      </c>
      <c r="E46" s="364">
        <f t="shared" ref="E46:E71" si="25">(D46/$D$72)*100</f>
        <v>5.1337034999974005</v>
      </c>
      <c r="F46" s="335">
        <v>4.4597856399999998</v>
      </c>
      <c r="G46" s="364">
        <f t="shared" ref="G46:G71" si="26">(F46/$F$72)*100</f>
        <v>7.9875679857922748</v>
      </c>
      <c r="I46" s="364"/>
      <c r="J46" s="335">
        <v>0</v>
      </c>
      <c r="K46" s="364">
        <v>0</v>
      </c>
      <c r="L46" s="335">
        <v>362.7</v>
      </c>
      <c r="M46" s="364">
        <f t="shared" si="4"/>
        <v>3.6306306306306304</v>
      </c>
      <c r="N46" s="335">
        <v>4.3650000000000002</v>
      </c>
      <c r="O46" s="364">
        <f t="shared" si="10"/>
        <v>1.9263807131027795</v>
      </c>
      <c r="P46" s="335">
        <v>9</v>
      </c>
      <c r="Q46" s="364">
        <f>(P46/$P$72)*100</f>
        <v>3.9735099337748347</v>
      </c>
      <c r="R46" s="335">
        <v>13.8</v>
      </c>
      <c r="S46" s="364">
        <f>(R46/$R$72)*100</f>
        <v>1.4263565891472869</v>
      </c>
      <c r="T46" s="335">
        <v>28.4</v>
      </c>
      <c r="U46" s="364">
        <f>(T46/$T$72)*100</f>
        <v>2.1383931932836382</v>
      </c>
      <c r="V46" s="335">
        <v>3.9489999999999998</v>
      </c>
      <c r="W46" s="364">
        <f>(V46/$V$72)*100</f>
        <v>1.01660183652507</v>
      </c>
      <c r="X46" s="335">
        <v>0</v>
      </c>
      <c r="Y46" s="364">
        <f t="shared" si="12"/>
        <v>0</v>
      </c>
      <c r="AA46" s="364"/>
      <c r="AB46" s="335">
        <v>68.986999999999995</v>
      </c>
      <c r="AC46" s="364">
        <f>(AB46/$AB$72)*100</f>
        <v>3.3286530407426707</v>
      </c>
      <c r="AD46" s="335">
        <v>0</v>
      </c>
      <c r="AE46" s="364">
        <f t="shared" si="16"/>
        <v>0</v>
      </c>
      <c r="AF46" s="336"/>
      <c r="AG46" s="581"/>
    </row>
    <row r="47" spans="1:33" ht="16.5" customHeight="1" thickBot="1">
      <c r="A47" s="355" t="s">
        <v>238</v>
      </c>
      <c r="B47" s="353">
        <f>SUM(B42:B46)</f>
        <v>10794.212534120001</v>
      </c>
      <c r="C47" s="363">
        <f t="shared" si="14"/>
        <v>17.112863705925559</v>
      </c>
      <c r="D47" s="353">
        <v>144.65931992</v>
      </c>
      <c r="E47" s="363">
        <f t="shared" si="25"/>
        <v>17.764295404197686</v>
      </c>
      <c r="F47" s="353">
        <v>11.26808664</v>
      </c>
      <c r="G47" s="363">
        <f t="shared" si="26"/>
        <v>20.181375378121906</v>
      </c>
      <c r="H47" s="354"/>
      <c r="I47" s="363"/>
      <c r="J47" s="353">
        <v>0</v>
      </c>
      <c r="K47" s="363">
        <v>0</v>
      </c>
      <c r="L47" s="353">
        <v>1247.9000000000001</v>
      </c>
      <c r="M47" s="363">
        <f>(L47/$L$72)*100</f>
        <v>12.507893233369083</v>
      </c>
      <c r="N47" s="353">
        <v>33.799461000000001</v>
      </c>
      <c r="O47" s="363">
        <f t="shared" ref="O47:AE47" si="27">SUM(O42:O46)</f>
        <v>14.916524578160271</v>
      </c>
      <c r="P47" s="353">
        <v>46.4</v>
      </c>
      <c r="Q47" s="363">
        <f t="shared" si="27"/>
        <v>20.485651214128037</v>
      </c>
      <c r="R47" s="353">
        <v>189.1</v>
      </c>
      <c r="S47" s="363">
        <f t="shared" si="27"/>
        <v>19.545219638242894</v>
      </c>
      <c r="T47" s="353">
        <v>261.3</v>
      </c>
      <c r="U47" s="363">
        <f t="shared" si="27"/>
        <v>19.674723288908968</v>
      </c>
      <c r="V47" s="353">
        <v>36.798999999999999</v>
      </c>
      <c r="W47" s="363">
        <f t="shared" si="27"/>
        <v>9.47326689852774</v>
      </c>
      <c r="X47" s="353">
        <v>0.19844870000000001</v>
      </c>
      <c r="Y47" s="363">
        <f>SUM(Y42:Y46)</f>
        <v>7.3817582350357469</v>
      </c>
      <c r="Z47" s="354">
        <f t="shared" si="27"/>
        <v>0</v>
      </c>
      <c r="AA47" s="363">
        <f t="shared" si="27"/>
        <v>0</v>
      </c>
      <c r="AB47" s="353">
        <v>410.48699999999997</v>
      </c>
      <c r="AC47" s="363">
        <f t="shared" si="27"/>
        <v>19.806177986219673</v>
      </c>
      <c r="AD47" s="353">
        <v>3.9004403999999999</v>
      </c>
      <c r="AE47" s="363">
        <f t="shared" si="27"/>
        <v>14.279227761031805</v>
      </c>
      <c r="AF47" s="336"/>
      <c r="AG47" s="581"/>
    </row>
    <row r="48" spans="1:33" ht="14.25" customHeight="1">
      <c r="A48" s="337" t="s">
        <v>239</v>
      </c>
      <c r="B48" s="335">
        <f>D48+F48+H48+L48+R48+N48+T48+AB48+V48+X48+Z48+AD48+J48+'Equity local2'!B48+'Equity local 3'!B48+'Equity local 4'!B48+'Equity local 5'!B48+P48</f>
        <v>1244.1599738899999</v>
      </c>
      <c r="C48" s="364">
        <f t="shared" si="14"/>
        <v>1.9724588518381654</v>
      </c>
      <c r="D48" s="335">
        <v>6.4825499999999998</v>
      </c>
      <c r="E48" s="364">
        <f t="shared" si="25"/>
        <v>0.7960630067676715</v>
      </c>
      <c r="F48" s="335">
        <v>0</v>
      </c>
      <c r="G48" s="364">
        <f t="shared" si="26"/>
        <v>0</v>
      </c>
      <c r="I48" s="364"/>
      <c r="J48" s="335">
        <v>0</v>
      </c>
      <c r="K48" s="364">
        <v>0</v>
      </c>
      <c r="L48" s="335">
        <v>373.1</v>
      </c>
      <c r="M48" s="364">
        <f t="shared" si="4"/>
        <v>3.7347347347347348</v>
      </c>
      <c r="N48" s="335">
        <v>9.3324999999999996</v>
      </c>
      <c r="O48" s="364">
        <f t="shared" si="10"/>
        <v>4.1186593367770188</v>
      </c>
      <c r="P48" s="335">
        <v>0</v>
      </c>
      <c r="Q48" s="364">
        <f>(P48/$P$72)*100</f>
        <v>0</v>
      </c>
      <c r="R48" s="335">
        <v>14.4</v>
      </c>
      <c r="S48" s="364">
        <f>(R48/$T$72)*100</f>
        <v>1.0842557036367744</v>
      </c>
      <c r="T48" s="335">
        <v>0</v>
      </c>
      <c r="U48" s="364">
        <f>(T48/$T$72)*100</f>
        <v>0</v>
      </c>
      <c r="V48" s="335">
        <v>8.5660000000000007</v>
      </c>
      <c r="W48" s="364">
        <f>(V48/$V$72)*100</f>
        <v>2.2051687342805142</v>
      </c>
      <c r="X48" s="335">
        <v>6.6429749999999996E-2</v>
      </c>
      <c r="Y48" s="364">
        <f t="shared" si="12"/>
        <v>2.4710081452479455</v>
      </c>
      <c r="AA48" s="364"/>
      <c r="AB48" s="335">
        <v>8.8780000000000001</v>
      </c>
      <c r="AC48" s="364">
        <f>(AB48/$AB$72)*100</f>
        <v>0.42836739814332314</v>
      </c>
      <c r="AD48" s="335">
        <v>0.62837759999999998</v>
      </c>
      <c r="AE48" s="364">
        <f t="shared" si="16"/>
        <v>2.3004445524486257</v>
      </c>
      <c r="AF48" s="336"/>
      <c r="AG48" s="581"/>
    </row>
    <row r="49" spans="1:33" ht="14.25" customHeight="1" thickBot="1">
      <c r="A49" s="337" t="s">
        <v>240</v>
      </c>
      <c r="B49" s="335">
        <f>D49+F49+H49+L49+R49+N49+T49+AB49+V49+X49+Z49+AD49+J49+'Equity local2'!B49+'Equity local 3'!B49+'Equity local 4'!B49+'Equity local 5'!B49+P49</f>
        <v>4312.8681078800009</v>
      </c>
      <c r="C49" s="364">
        <f t="shared" si="14"/>
        <v>6.8375088852927162</v>
      </c>
      <c r="D49" s="335">
        <v>30.431902699999998</v>
      </c>
      <c r="E49" s="364">
        <f t="shared" si="25"/>
        <v>3.7370651927132403</v>
      </c>
      <c r="F49" s="335">
        <v>4.0330019999999998</v>
      </c>
      <c r="G49" s="364">
        <f t="shared" si="26"/>
        <v>7.2231896916543761</v>
      </c>
      <c r="I49" s="364"/>
      <c r="J49" s="335">
        <v>0</v>
      </c>
      <c r="K49" s="364">
        <v>0</v>
      </c>
      <c r="L49" s="335">
        <v>940</v>
      </c>
      <c r="M49" s="364">
        <f t="shared" si="4"/>
        <v>9.4094094094094096</v>
      </c>
      <c r="N49" s="335">
        <v>1.5780000000000001</v>
      </c>
      <c r="O49" s="364">
        <f t="shared" si="10"/>
        <v>0.696409797314132</v>
      </c>
      <c r="P49" s="335">
        <v>17.100000000000001</v>
      </c>
      <c r="Q49" s="364">
        <f>(P49/$P$72)*100</f>
        <v>7.5496688741721858</v>
      </c>
      <c r="R49" s="335">
        <v>76.099999999999994</v>
      </c>
      <c r="S49" s="364">
        <f>(R49/$T$72)*100</f>
        <v>5.7299902115804535</v>
      </c>
      <c r="T49" s="335">
        <v>77.900000000000006</v>
      </c>
      <c r="U49" s="364">
        <f>(T49/$T$72)*100</f>
        <v>5.8655221745350508</v>
      </c>
      <c r="V49" s="335">
        <v>17.204999999999998</v>
      </c>
      <c r="W49" s="364">
        <f>(V49/$V$72)*100</f>
        <v>4.4291300575877006</v>
      </c>
      <c r="X49" s="335">
        <v>9.0099899999999997E-2</v>
      </c>
      <c r="Y49" s="364">
        <f t="shared" si="12"/>
        <v>3.3514741028835027</v>
      </c>
      <c r="AA49" s="364"/>
      <c r="AB49" s="335">
        <v>281.43700000000001</v>
      </c>
      <c r="AC49" s="364">
        <f>(AB49/$AB$72)*100</f>
        <v>13.57945882307529</v>
      </c>
      <c r="AD49" s="335">
        <v>0</v>
      </c>
      <c r="AE49" s="364">
        <f t="shared" si="16"/>
        <v>0</v>
      </c>
      <c r="AF49" s="336"/>
      <c r="AG49" s="581"/>
    </row>
    <row r="50" spans="1:33" ht="16.5" customHeight="1" thickBot="1">
      <c r="A50" s="355" t="s">
        <v>437</v>
      </c>
      <c r="B50" s="353">
        <f>SUM(B48:B49)</f>
        <v>5557.0280817700004</v>
      </c>
      <c r="C50" s="363">
        <f t="shared" si="14"/>
        <v>8.8099677371308811</v>
      </c>
      <c r="D50" s="353">
        <v>36.914452699999998</v>
      </c>
      <c r="E50" s="363">
        <f t="shared" si="25"/>
        <v>4.5331281994809114</v>
      </c>
      <c r="F50" s="353">
        <v>4.0330019999999998</v>
      </c>
      <c r="G50" s="363">
        <f t="shared" si="26"/>
        <v>7.2231896916543761</v>
      </c>
      <c r="H50" s="354"/>
      <c r="I50" s="363"/>
      <c r="J50" s="353">
        <v>0</v>
      </c>
      <c r="K50" s="363">
        <v>0</v>
      </c>
      <c r="L50" s="353">
        <v>1313.1</v>
      </c>
      <c r="M50" s="363">
        <f>(L50/$L$72)*100</f>
        <v>13.161402840561697</v>
      </c>
      <c r="N50" s="353">
        <v>10.910499999999999</v>
      </c>
      <c r="O50" s="363">
        <f t="shared" ref="O50:AE50" si="28">SUM(O48:O49)</f>
        <v>4.8150691340911509</v>
      </c>
      <c r="P50" s="353">
        <v>17.100000000000001</v>
      </c>
      <c r="Q50" s="363">
        <f t="shared" si="28"/>
        <v>7.5496688741721858</v>
      </c>
      <c r="R50" s="353">
        <v>90.5</v>
      </c>
      <c r="S50" s="363">
        <f t="shared" si="28"/>
        <v>6.8142459152172279</v>
      </c>
      <c r="T50" s="353">
        <v>77.900000000000006</v>
      </c>
      <c r="U50" s="363">
        <f t="shared" si="28"/>
        <v>5.8655221745350508</v>
      </c>
      <c r="V50" s="353">
        <v>25.771000000000001</v>
      </c>
      <c r="W50" s="363">
        <f t="shared" si="28"/>
        <v>6.6342987918682148</v>
      </c>
      <c r="X50" s="353">
        <v>0.15652964999999999</v>
      </c>
      <c r="Y50" s="363">
        <f>SUM(Y48:Y49)</f>
        <v>5.8224822481314487</v>
      </c>
      <c r="Z50" s="354">
        <f t="shared" si="28"/>
        <v>0</v>
      </c>
      <c r="AA50" s="363">
        <f t="shared" si="28"/>
        <v>0</v>
      </c>
      <c r="AB50" s="353">
        <v>290.315</v>
      </c>
      <c r="AC50" s="363">
        <f t="shared" si="28"/>
        <v>14.007826221218613</v>
      </c>
      <c r="AD50" s="353">
        <v>0.62837759999999998</v>
      </c>
      <c r="AE50" s="363">
        <f t="shared" si="28"/>
        <v>2.3004445524486257</v>
      </c>
      <c r="AF50" s="336"/>
      <c r="AG50" s="581"/>
    </row>
    <row r="51" spans="1:33">
      <c r="A51" s="337" t="s">
        <v>242</v>
      </c>
      <c r="B51" s="335">
        <f>D51+F51+H51+L51+R51+N51+T51+AB51+V51+X51+Z51+AD51+J51+'Equity local2'!B51+'Equity local 3'!B51+'Equity local 4'!B51+'Equity local 5'!B51+P51</f>
        <v>0</v>
      </c>
      <c r="C51" s="364">
        <f t="shared" si="14"/>
        <v>0</v>
      </c>
      <c r="D51" s="335">
        <v>0</v>
      </c>
      <c r="E51" s="364">
        <f t="shared" si="25"/>
        <v>0</v>
      </c>
      <c r="F51" s="335">
        <v>0</v>
      </c>
      <c r="G51" s="364">
        <f t="shared" si="26"/>
        <v>0</v>
      </c>
      <c r="I51" s="364"/>
      <c r="J51" s="335">
        <v>0</v>
      </c>
      <c r="K51" s="364">
        <v>0</v>
      </c>
      <c r="M51" s="364">
        <f t="shared" si="4"/>
        <v>0</v>
      </c>
      <c r="N51" s="335"/>
      <c r="O51" s="364">
        <f t="shared" si="10"/>
        <v>0</v>
      </c>
      <c r="P51" s="335">
        <v>0</v>
      </c>
      <c r="Q51" s="364">
        <f>(P51/$P$72)*100</f>
        <v>0</v>
      </c>
      <c r="R51" s="335">
        <v>0</v>
      </c>
      <c r="S51" s="364">
        <f>(R51/$T$72)*100</f>
        <v>0</v>
      </c>
      <c r="T51" s="335">
        <v>0</v>
      </c>
      <c r="U51" s="364">
        <f>(T51/$T$72)*100</f>
        <v>0</v>
      </c>
      <c r="W51" s="364">
        <f>(V51/$V$72)*100</f>
        <v>0</v>
      </c>
      <c r="Y51" s="364">
        <f t="shared" si="12"/>
        <v>0</v>
      </c>
      <c r="AA51" s="364"/>
      <c r="AC51" s="364">
        <f>(AB51/$AB$72)*100</f>
        <v>0</v>
      </c>
      <c r="AD51" s="335"/>
      <c r="AE51" s="364">
        <f t="shared" si="16"/>
        <v>0</v>
      </c>
      <c r="AF51" s="336"/>
      <c r="AG51" s="581"/>
    </row>
    <row r="52" spans="1:33">
      <c r="A52" s="337" t="s">
        <v>243</v>
      </c>
      <c r="B52" s="335">
        <f>D52+F52+H52+L52+R52+N52+T52+AB52+V52+X52+Z52+AD52+J52+'Equity local2'!B52+'Equity local 3'!B52+'Equity local 4'!B52+'Equity local 5'!B52+P52</f>
        <v>0</v>
      </c>
      <c r="C52" s="364">
        <f t="shared" si="14"/>
        <v>0</v>
      </c>
      <c r="D52" s="335">
        <v>0</v>
      </c>
      <c r="E52" s="364">
        <f t="shared" si="25"/>
        <v>0</v>
      </c>
      <c r="F52" s="335">
        <v>0</v>
      </c>
      <c r="G52" s="364">
        <f t="shared" si="26"/>
        <v>0</v>
      </c>
      <c r="I52" s="364"/>
      <c r="J52" s="335">
        <v>0</v>
      </c>
      <c r="K52" s="364">
        <v>0</v>
      </c>
      <c r="M52" s="364">
        <f t="shared" si="4"/>
        <v>0</v>
      </c>
      <c r="N52" s="335"/>
      <c r="O52" s="364">
        <f t="shared" si="10"/>
        <v>0</v>
      </c>
      <c r="P52" s="335">
        <v>0</v>
      </c>
      <c r="Q52" s="364">
        <f>(P52/$P$72)*100</f>
        <v>0</v>
      </c>
      <c r="R52" s="335">
        <v>0</v>
      </c>
      <c r="S52" s="364">
        <f>(R52/$T$72)*100</f>
        <v>0</v>
      </c>
      <c r="T52" s="335">
        <v>0</v>
      </c>
      <c r="U52" s="364">
        <f>(T52/$T$72)*100</f>
        <v>0</v>
      </c>
      <c r="W52" s="364">
        <f>(V52/$V$72)*100</f>
        <v>0</v>
      </c>
      <c r="Y52" s="364">
        <f t="shared" si="12"/>
        <v>0</v>
      </c>
      <c r="AA52" s="364"/>
      <c r="AC52" s="364">
        <f>(AB52/$AB$72)*100</f>
        <v>0</v>
      </c>
      <c r="AD52" s="335"/>
      <c r="AE52" s="364">
        <f t="shared" si="16"/>
        <v>0</v>
      </c>
      <c r="AF52" s="336"/>
      <c r="AG52" s="581"/>
    </row>
    <row r="53" spans="1:33" ht="13.5" thickBot="1">
      <c r="A53" s="337" t="s">
        <v>244</v>
      </c>
      <c r="B53" s="335">
        <f>D53+F53+H53+L53+R53+N53+T53+AB53+V53+X53+Z53+AD53+J53+'Equity local2'!B53+'Equity local 3'!B53+'Equity local 4'!B53+'Equity local 5'!B53+P53</f>
        <v>0</v>
      </c>
      <c r="C53" s="364">
        <f t="shared" si="14"/>
        <v>0</v>
      </c>
      <c r="D53" s="335">
        <v>0</v>
      </c>
      <c r="E53" s="364">
        <f t="shared" si="25"/>
        <v>0</v>
      </c>
      <c r="F53" s="335">
        <v>0</v>
      </c>
      <c r="G53" s="364">
        <f t="shared" si="26"/>
        <v>0</v>
      </c>
      <c r="I53" s="364"/>
      <c r="J53" s="335">
        <v>0</v>
      </c>
      <c r="K53" s="364">
        <v>0</v>
      </c>
      <c r="M53" s="364">
        <f t="shared" si="4"/>
        <v>0</v>
      </c>
      <c r="N53" s="335"/>
      <c r="O53" s="364">
        <f t="shared" si="10"/>
        <v>0</v>
      </c>
      <c r="P53" s="335">
        <v>0</v>
      </c>
      <c r="Q53" s="364">
        <f>(P53/$P$72)*100</f>
        <v>0</v>
      </c>
      <c r="R53" s="335">
        <v>0</v>
      </c>
      <c r="S53" s="364">
        <f>(R53/$T$72)*100</f>
        <v>0</v>
      </c>
      <c r="T53" s="335">
        <v>0</v>
      </c>
      <c r="U53" s="364">
        <f>(T53/$T$72)*100</f>
        <v>0</v>
      </c>
      <c r="W53" s="364">
        <f>(V53/$V$72)*100</f>
        <v>0</v>
      </c>
      <c r="Y53" s="364">
        <f t="shared" si="12"/>
        <v>0</v>
      </c>
      <c r="AA53" s="364"/>
      <c r="AC53" s="364">
        <f>(AB53/$AB$72)*100</f>
        <v>0</v>
      </c>
      <c r="AD53" s="335"/>
      <c r="AE53" s="364">
        <f t="shared" si="16"/>
        <v>0</v>
      </c>
      <c r="AF53" s="336"/>
      <c r="AG53" s="581"/>
    </row>
    <row r="54" spans="1:33" ht="16.5" customHeight="1" thickBot="1">
      <c r="A54" s="355" t="s">
        <v>245</v>
      </c>
      <c r="B54" s="353">
        <f>SUM(B51:B53)</f>
        <v>0</v>
      </c>
      <c r="C54" s="363">
        <f t="shared" si="14"/>
        <v>0</v>
      </c>
      <c r="D54" s="353">
        <v>0</v>
      </c>
      <c r="E54" s="363">
        <f t="shared" si="25"/>
        <v>0</v>
      </c>
      <c r="F54" s="353">
        <v>0</v>
      </c>
      <c r="G54" s="363">
        <f t="shared" si="26"/>
        <v>0</v>
      </c>
      <c r="H54" s="354"/>
      <c r="I54" s="363"/>
      <c r="J54" s="353">
        <v>0</v>
      </c>
      <c r="K54" s="363">
        <v>0</v>
      </c>
      <c r="L54" s="353"/>
      <c r="M54" s="363">
        <f>(L54/$L$72)*100</f>
        <v>0</v>
      </c>
      <c r="N54" s="353"/>
      <c r="O54" s="363">
        <f t="shared" ref="O54:AE54" si="29">SUM(O51:O53)</f>
        <v>0</v>
      </c>
      <c r="P54" s="353">
        <v>0</v>
      </c>
      <c r="Q54" s="363">
        <f t="shared" si="29"/>
        <v>0</v>
      </c>
      <c r="R54" s="353">
        <v>0</v>
      </c>
      <c r="S54" s="363">
        <f t="shared" si="29"/>
        <v>0</v>
      </c>
      <c r="T54" s="353">
        <v>0</v>
      </c>
      <c r="U54" s="363">
        <f t="shared" si="29"/>
        <v>0</v>
      </c>
      <c r="V54" s="353"/>
      <c r="W54" s="363">
        <f t="shared" si="29"/>
        <v>0</v>
      </c>
      <c r="X54" s="353"/>
      <c r="Y54" s="363">
        <f>SUM(Y51:Y53)</f>
        <v>0</v>
      </c>
      <c r="Z54" s="354">
        <f t="shared" si="29"/>
        <v>0</v>
      </c>
      <c r="AA54" s="363">
        <f t="shared" si="29"/>
        <v>0</v>
      </c>
      <c r="AB54" s="353"/>
      <c r="AC54" s="363">
        <f t="shared" si="29"/>
        <v>0</v>
      </c>
      <c r="AD54" s="353"/>
      <c r="AE54" s="363">
        <f t="shared" si="29"/>
        <v>0</v>
      </c>
      <c r="AF54" s="336"/>
      <c r="AG54" s="581"/>
    </row>
    <row r="55" spans="1:33">
      <c r="A55" s="337" t="s">
        <v>246</v>
      </c>
      <c r="B55" s="335">
        <f>D55+F55+H55+L55+R55+N55+T55+AB55+V55+X55+Z55+AD55+J55+'Equity local2'!B55+'Equity local 3'!B55+'Equity local 4'!B55+'Equity local 5'!B55+P55</f>
        <v>8138.6117631999996</v>
      </c>
      <c r="C55" s="364">
        <f t="shared" si="14"/>
        <v>12.902743337584145</v>
      </c>
      <c r="D55" s="335">
        <v>56.394153100000004</v>
      </c>
      <c r="E55" s="364">
        <f t="shared" si="25"/>
        <v>6.9252530379098358</v>
      </c>
      <c r="F55" s="335">
        <v>8.2841316500000008</v>
      </c>
      <c r="G55" s="364">
        <f t="shared" si="26"/>
        <v>14.837050499500812</v>
      </c>
      <c r="I55" s="364"/>
      <c r="J55" s="335">
        <v>0</v>
      </c>
      <c r="K55" s="364">
        <v>0</v>
      </c>
      <c r="L55" s="335">
        <v>1592.5</v>
      </c>
      <c r="M55" s="364">
        <f t="shared" si="4"/>
        <v>15.940940940940941</v>
      </c>
      <c r="N55" s="335">
        <v>13.29303985</v>
      </c>
      <c r="O55" s="364">
        <f t="shared" si="10"/>
        <v>5.8665419439969444</v>
      </c>
      <c r="P55" s="335">
        <v>31.3</v>
      </c>
      <c r="Q55" s="364">
        <f t="shared" ref="Q55:Q61" si="30">(P55/$P$72)*100</f>
        <v>13.818984547461369</v>
      </c>
      <c r="R55" s="335">
        <v>117.1</v>
      </c>
      <c r="S55" s="364">
        <f>(R55/$R$72)*100</f>
        <v>12.103359173126615</v>
      </c>
      <c r="T55" s="335">
        <v>165.3</v>
      </c>
      <c r="U55" s="364">
        <f t="shared" ref="U55:U61" si="31">(T55/$T$72)*100</f>
        <v>12.446351931330474</v>
      </c>
      <c r="V55" s="335">
        <v>37.098999999999997</v>
      </c>
      <c r="W55" s="364">
        <f t="shared" ref="W55:W61" si="32">(V55/$V$72)*100</f>
        <v>9.5504967164455739</v>
      </c>
      <c r="X55" s="335">
        <v>0.17074400000000001</v>
      </c>
      <c r="Y55" s="364">
        <f t="shared" si="12"/>
        <v>6.3512178617594559</v>
      </c>
      <c r="AA55" s="364"/>
      <c r="AB55" s="335">
        <v>411.49</v>
      </c>
      <c r="AC55" s="364">
        <f t="shared" ref="AC55:AC61" si="33">(AB55/$AB$72)*100</f>
        <v>19.854573176615908</v>
      </c>
      <c r="AD55" s="335">
        <v>1.4721256</v>
      </c>
      <c r="AE55" s="364">
        <f t="shared" si="16"/>
        <v>5.3893444276819631</v>
      </c>
      <c r="AF55" s="336"/>
      <c r="AG55" s="581"/>
    </row>
    <row r="56" spans="1:33">
      <c r="A56" s="337" t="s">
        <v>247</v>
      </c>
      <c r="B56" s="335">
        <f>D56+F56+H56+L56+R56+N56+T56+AB56+V56+X56+Z56+AD56+J56+'Equity local2'!B56+'Equity local 3'!B56+'Equity local 4'!B56+'Equity local 5'!B56+P56</f>
        <v>939.12927912999987</v>
      </c>
      <c r="C56" s="364">
        <f t="shared" ref="C56:C61" si="34">(B56/$B$72)*100</f>
        <v>1.4888711247064594</v>
      </c>
      <c r="D56" s="335">
        <v>17.361647390000002</v>
      </c>
      <c r="E56" s="364">
        <f t="shared" si="25"/>
        <v>2.1320260119433705</v>
      </c>
      <c r="F56" s="335">
        <v>1.6594340000000001</v>
      </c>
      <c r="G56" s="364">
        <f t="shared" si="26"/>
        <v>2.9720804906074405</v>
      </c>
      <c r="I56" s="364"/>
      <c r="J56" s="335">
        <v>0</v>
      </c>
      <c r="K56" s="364">
        <v>0</v>
      </c>
      <c r="M56" s="364">
        <f t="shared" si="4"/>
        <v>0</v>
      </c>
      <c r="N56" s="335">
        <v>4.3049999999999997</v>
      </c>
      <c r="O56" s="364">
        <f t="shared" si="10"/>
        <v>1.8999012531288577</v>
      </c>
      <c r="Q56" s="364">
        <f t="shared" si="30"/>
        <v>0</v>
      </c>
      <c r="R56" s="335">
        <v>16.100000000000001</v>
      </c>
      <c r="S56" s="364">
        <f t="shared" ref="S56:S61" si="35">(R56/$R$72)*100</f>
        <v>1.6640826873385015</v>
      </c>
      <c r="T56" s="335">
        <v>0</v>
      </c>
      <c r="U56" s="364">
        <f t="shared" si="31"/>
        <v>0</v>
      </c>
      <c r="W56" s="364">
        <f t="shared" si="32"/>
        <v>0</v>
      </c>
      <c r="X56" s="335">
        <v>0</v>
      </c>
      <c r="Y56" s="364">
        <f t="shared" si="12"/>
        <v>0</v>
      </c>
      <c r="AA56" s="364"/>
      <c r="AB56" s="335">
        <v>52.512</v>
      </c>
      <c r="AC56" s="364">
        <f t="shared" si="33"/>
        <v>2.5337270569162182</v>
      </c>
      <c r="AD56" s="335">
        <v>4.0296645399999997</v>
      </c>
      <c r="AE56" s="364">
        <f t="shared" si="16"/>
        <v>14.752307910464024</v>
      </c>
      <c r="AF56" s="336"/>
      <c r="AG56" s="581"/>
    </row>
    <row r="57" spans="1:33">
      <c r="A57" s="337" t="s">
        <v>248</v>
      </c>
      <c r="B57" s="335">
        <f>D57+F57+H57+L57+R57+N57+T57+AB57+V57+X57+Z57+AD57+J57+'Equity local2'!B57+'Equity local 3'!B57+'Equity local 4'!B57+'Equity local 5'!B57+P57</f>
        <v>1892.6557035799999</v>
      </c>
      <c r="C57" s="364">
        <f t="shared" si="34"/>
        <v>3.0005671090158574</v>
      </c>
      <c r="D57" s="335">
        <v>10.776040999999999</v>
      </c>
      <c r="E57" s="364">
        <f t="shared" si="25"/>
        <v>1.3233075872167133</v>
      </c>
      <c r="F57" s="335">
        <v>1.4100160000000002</v>
      </c>
      <c r="G57" s="364">
        <f t="shared" si="26"/>
        <v>2.5253677127528671</v>
      </c>
      <c r="I57" s="364"/>
      <c r="J57" s="335">
        <v>0</v>
      </c>
      <c r="K57" s="364">
        <v>0</v>
      </c>
      <c r="L57" s="335">
        <v>409.2</v>
      </c>
      <c r="M57" s="364">
        <f t="shared" si="4"/>
        <v>4.0960960960960957</v>
      </c>
      <c r="N57" s="335">
        <v>4.0374999999999996</v>
      </c>
      <c r="O57" s="364">
        <f t="shared" si="10"/>
        <v>1.7818469940784585</v>
      </c>
      <c r="P57" s="335">
        <v>16.3</v>
      </c>
      <c r="Q57" s="364">
        <f t="shared" si="30"/>
        <v>7.1964679911699792</v>
      </c>
      <c r="R57" s="335">
        <v>44.9</v>
      </c>
      <c r="S57" s="364">
        <f t="shared" si="35"/>
        <v>4.6408268733850129</v>
      </c>
      <c r="T57" s="335">
        <v>98.8</v>
      </c>
      <c r="U57" s="364">
        <f t="shared" si="31"/>
        <v>7.4391988555078683</v>
      </c>
      <c r="V57" s="335">
        <v>8.2360000000000007</v>
      </c>
      <c r="W57" s="364">
        <f t="shared" si="32"/>
        <v>2.1202159345708984</v>
      </c>
      <c r="X57" s="335">
        <v>9.9668560000000003E-2</v>
      </c>
      <c r="Y57" s="364">
        <f t="shared" si="12"/>
        <v>3.7074025355376703</v>
      </c>
      <c r="AA57" s="364"/>
      <c r="AB57" s="335">
        <v>58.886000000000003</v>
      </c>
      <c r="AC57" s="364">
        <f t="shared" si="33"/>
        <v>2.8412753556057364</v>
      </c>
      <c r="AD57" s="335">
        <v>3.0692749199999998</v>
      </c>
      <c r="AE57" s="364">
        <f t="shared" si="16"/>
        <v>11.236391573603502</v>
      </c>
      <c r="AF57" s="336"/>
      <c r="AG57" s="581"/>
    </row>
    <row r="58" spans="1:33">
      <c r="A58" s="337" t="s">
        <v>249</v>
      </c>
      <c r="B58" s="335">
        <f>D58+F58+H58+L58+R58+N58+T58+AB58+V58+X58+Z58+AD58+J58+'Equity local2'!B58+'Equity local 3'!B58+'Equity local 4'!B58+'Equity local 5'!B58+P58</f>
        <v>1062.23273105</v>
      </c>
      <c r="C58" s="364">
        <f t="shared" si="34"/>
        <v>1.684036134453756</v>
      </c>
      <c r="D58" s="335">
        <v>10.532283130000001</v>
      </c>
      <c r="E58" s="364">
        <f t="shared" si="25"/>
        <v>1.2933739001775879</v>
      </c>
      <c r="F58" s="335">
        <v>1.7998749999999999</v>
      </c>
      <c r="G58" s="364">
        <f t="shared" si="26"/>
        <v>3.2236132157302229</v>
      </c>
      <c r="I58" s="364"/>
      <c r="J58" s="335">
        <v>0</v>
      </c>
      <c r="K58" s="364">
        <v>0</v>
      </c>
      <c r="L58" s="335">
        <v>98.2</v>
      </c>
      <c r="M58" s="364">
        <f t="shared" si="4"/>
        <v>0.98298298298298303</v>
      </c>
      <c r="N58" s="335">
        <v>5.8975</v>
      </c>
      <c r="O58" s="364">
        <f t="shared" si="10"/>
        <v>2.602710253270021</v>
      </c>
      <c r="P58" s="335">
        <v>8.1</v>
      </c>
      <c r="Q58" s="364">
        <f t="shared" si="30"/>
        <v>3.576158940397351</v>
      </c>
      <c r="R58" s="335">
        <v>8.5</v>
      </c>
      <c r="S58" s="364">
        <f t="shared" si="35"/>
        <v>0.87855297157622747</v>
      </c>
      <c r="T58" s="335">
        <v>0</v>
      </c>
      <c r="U58" s="364">
        <f t="shared" si="31"/>
        <v>0</v>
      </c>
      <c r="V58" s="335">
        <v>1.921</v>
      </c>
      <c r="W58" s="364">
        <f t="shared" si="32"/>
        <v>0.49452826740052147</v>
      </c>
      <c r="X58" s="335">
        <v>0.21004924999999999</v>
      </c>
      <c r="Y58" s="364">
        <f t="shared" si="12"/>
        <v>7.8132675142270136</v>
      </c>
      <c r="AA58" s="364"/>
      <c r="AB58" s="335">
        <v>41.286999999999999</v>
      </c>
      <c r="AC58" s="364">
        <f t="shared" si="33"/>
        <v>1.9921158782544923</v>
      </c>
      <c r="AD58" s="335">
        <v>2.67962202</v>
      </c>
      <c r="AE58" s="364">
        <f t="shared" si="16"/>
        <v>9.8099007325060334</v>
      </c>
      <c r="AF58" s="336"/>
      <c r="AG58" s="581"/>
    </row>
    <row r="59" spans="1:33">
      <c r="A59" s="337" t="s">
        <v>250</v>
      </c>
      <c r="B59" s="335">
        <f>D59+F59+H59+L59+R59+N59+T59+AB59+V59+X59+Z59+AD59+J59+'Equity local2'!B59+'Equity local 3'!B59+'Equity local 4'!B59+'Equity local 5'!B59+P59</f>
        <v>2849.2429423500002</v>
      </c>
      <c r="C59" s="364">
        <f t="shared" si="34"/>
        <v>4.5171156287113936</v>
      </c>
      <c r="D59" s="335">
        <v>57.632918450000005</v>
      </c>
      <c r="E59" s="364">
        <f t="shared" si="25"/>
        <v>7.0773745439839271</v>
      </c>
      <c r="F59" s="335">
        <v>5.3442284999999998</v>
      </c>
      <c r="G59" s="364">
        <f t="shared" si="26"/>
        <v>9.5716233741132619</v>
      </c>
      <c r="I59" s="364"/>
      <c r="J59" s="335">
        <v>0</v>
      </c>
      <c r="K59" s="364">
        <v>0</v>
      </c>
      <c r="L59" s="335">
        <v>763.1</v>
      </c>
      <c r="M59" s="364">
        <f t="shared" si="4"/>
        <v>7.6386386386386382</v>
      </c>
      <c r="N59" s="335">
        <v>11.9856</v>
      </c>
      <c r="O59" s="364">
        <f t="shared" si="10"/>
        <v>5.2895369243905321</v>
      </c>
      <c r="P59" s="335">
        <v>6.8</v>
      </c>
      <c r="Q59" s="364">
        <f t="shared" si="30"/>
        <v>3.0022075055187636</v>
      </c>
      <c r="R59" s="335">
        <v>25.1</v>
      </c>
      <c r="S59" s="364">
        <f t="shared" si="35"/>
        <v>2.5943152454780365</v>
      </c>
      <c r="T59" s="335">
        <v>70.2</v>
      </c>
      <c r="U59" s="364">
        <f t="shared" si="31"/>
        <v>5.2857465552292755</v>
      </c>
      <c r="V59" s="335">
        <v>20.677</v>
      </c>
      <c r="W59" s="364">
        <f t="shared" si="32"/>
        <v>5.3229364836234163</v>
      </c>
      <c r="X59" s="335">
        <v>0</v>
      </c>
      <c r="Y59" s="364">
        <f t="shared" si="12"/>
        <v>0</v>
      </c>
      <c r="AA59" s="364"/>
      <c r="AC59" s="364">
        <f t="shared" si="33"/>
        <v>0</v>
      </c>
      <c r="AD59" s="335">
        <v>0</v>
      </c>
      <c r="AE59" s="364">
        <f t="shared" si="16"/>
        <v>0</v>
      </c>
      <c r="AF59" s="336"/>
      <c r="AG59" s="581"/>
    </row>
    <row r="60" spans="1:33">
      <c r="A60" s="337" t="s">
        <v>41</v>
      </c>
      <c r="B60" s="335">
        <f>D60+F60+H60+L60+R60+N60+T60+AB60+V60+X60+Z60+AD60+J60+'Equity local2'!B60+'Equity local 3'!B60+'Equity local 4'!B60+'Equity local 5'!B60+P60</f>
        <v>186.35610369999998</v>
      </c>
      <c r="C60" s="364">
        <f t="shared" si="34"/>
        <v>0.29544411816099375</v>
      </c>
      <c r="D60" s="335">
        <v>4.8359719999999999</v>
      </c>
      <c r="E60" s="364">
        <f t="shared" si="25"/>
        <v>0.59386173819936128</v>
      </c>
      <c r="F60" s="335">
        <v>0</v>
      </c>
      <c r="G60" s="364">
        <f t="shared" si="26"/>
        <v>0</v>
      </c>
      <c r="I60" s="364"/>
      <c r="J60" s="335">
        <v>0</v>
      </c>
      <c r="K60" s="364">
        <v>0</v>
      </c>
      <c r="M60" s="364">
        <f t="shared" si="4"/>
        <v>0</v>
      </c>
      <c r="N60" s="335"/>
      <c r="O60" s="364">
        <f t="shared" si="10"/>
        <v>0</v>
      </c>
      <c r="P60" s="335">
        <v>0</v>
      </c>
      <c r="Q60" s="364">
        <f t="shared" si="30"/>
        <v>0</v>
      </c>
      <c r="R60" s="335">
        <v>0</v>
      </c>
      <c r="S60" s="364">
        <f t="shared" si="35"/>
        <v>0</v>
      </c>
      <c r="T60" s="335">
        <v>6.4</v>
      </c>
      <c r="U60" s="364">
        <f t="shared" si="31"/>
        <v>0.48189142383856642</v>
      </c>
      <c r="W60" s="364">
        <f t="shared" si="32"/>
        <v>0</v>
      </c>
      <c r="X60" s="335">
        <v>0</v>
      </c>
      <c r="Y60" s="364">
        <f t="shared" si="12"/>
        <v>0</v>
      </c>
      <c r="AA60" s="364"/>
      <c r="AC60" s="364">
        <f t="shared" si="33"/>
        <v>0</v>
      </c>
      <c r="AD60" s="335">
        <v>1.3419452299999999</v>
      </c>
      <c r="AE60" s="364">
        <f t="shared" si="16"/>
        <v>4.912763589978252</v>
      </c>
      <c r="AF60" s="336"/>
      <c r="AG60" s="581"/>
    </row>
    <row r="61" spans="1:33" ht="13.5" thickBot="1">
      <c r="A61" s="337" t="s">
        <v>251</v>
      </c>
      <c r="B61" s="335">
        <f>D61+F61+H61+L61+R61+N61+T61+AB61+V61+X61+Z61+AD61+J61+'Equity local2'!B61+'Equity local 3'!B61+'Equity local 4'!B61+'Equity local 5'!B61+P61</f>
        <v>2.2591450000000002</v>
      </c>
      <c r="C61" s="364">
        <f t="shared" si="34"/>
        <v>3.5815897041789157E-3</v>
      </c>
      <c r="D61" s="335">
        <v>0</v>
      </c>
      <c r="E61" s="364">
        <f t="shared" si="25"/>
        <v>0</v>
      </c>
      <c r="F61" s="335">
        <v>0</v>
      </c>
      <c r="G61" s="364">
        <f t="shared" si="26"/>
        <v>0</v>
      </c>
      <c r="I61" s="364"/>
      <c r="J61" s="335">
        <v>0</v>
      </c>
      <c r="K61" s="364">
        <v>0</v>
      </c>
      <c r="M61" s="364">
        <f t="shared" si="4"/>
        <v>0</v>
      </c>
      <c r="N61" s="335"/>
      <c r="O61" s="364">
        <f t="shared" si="10"/>
        <v>0</v>
      </c>
      <c r="P61" s="335">
        <v>0</v>
      </c>
      <c r="Q61" s="364">
        <f t="shared" si="30"/>
        <v>0</v>
      </c>
      <c r="R61" s="335">
        <v>0</v>
      </c>
      <c r="S61" s="364">
        <f t="shared" si="35"/>
        <v>0</v>
      </c>
      <c r="T61" s="335">
        <v>0</v>
      </c>
      <c r="U61" s="364">
        <f t="shared" si="31"/>
        <v>0</v>
      </c>
      <c r="W61" s="364">
        <f t="shared" si="32"/>
        <v>0</v>
      </c>
      <c r="Y61" s="364">
        <f t="shared" si="12"/>
        <v>0</v>
      </c>
      <c r="AA61" s="364"/>
      <c r="AC61" s="364">
        <f t="shared" si="33"/>
        <v>0</v>
      </c>
      <c r="AD61" s="335"/>
      <c r="AE61" s="364">
        <f t="shared" si="16"/>
        <v>0</v>
      </c>
      <c r="AF61" s="336"/>
      <c r="AG61" s="581"/>
    </row>
    <row r="62" spans="1:33" ht="16.5" customHeight="1" thickBot="1">
      <c r="A62" s="355" t="s">
        <v>252</v>
      </c>
      <c r="B62" s="354">
        <f>SUM(B55:B61)</f>
        <v>15070.487668009999</v>
      </c>
      <c r="C62" s="363">
        <f t="shared" ref="C62:C71" si="36">(B62/$B$72)*100</f>
        <v>23.892359042336782</v>
      </c>
      <c r="D62" s="354">
        <v>157.53301507000003</v>
      </c>
      <c r="E62" s="363">
        <f t="shared" si="25"/>
        <v>19.3451968194308</v>
      </c>
      <c r="F62" s="354">
        <v>18.497685150000002</v>
      </c>
      <c r="G62" s="363">
        <f t="shared" si="26"/>
        <v>33.129735292704602</v>
      </c>
      <c r="H62" s="354"/>
      <c r="I62" s="363"/>
      <c r="J62" s="354">
        <v>0</v>
      </c>
      <c r="K62" s="363">
        <v>0</v>
      </c>
      <c r="L62" s="354">
        <v>2863</v>
      </c>
      <c r="M62" s="363">
        <f>(L62/$L$72)*100</f>
        <v>28.696288426264672</v>
      </c>
      <c r="N62" s="354">
        <v>39.51863985</v>
      </c>
      <c r="O62" s="363">
        <f t="shared" ref="O62:AE62" si="37">SUM(O55:O61)</f>
        <v>17.440537368864813</v>
      </c>
      <c r="P62" s="354">
        <v>62.5</v>
      </c>
      <c r="Q62" s="363">
        <f t="shared" si="37"/>
        <v>27.593818984547465</v>
      </c>
      <c r="R62" s="354">
        <v>211.7</v>
      </c>
      <c r="S62" s="363">
        <f t="shared" si="37"/>
        <v>21.881136950904391</v>
      </c>
      <c r="T62" s="354">
        <v>340.7</v>
      </c>
      <c r="U62" s="363">
        <f t="shared" si="37"/>
        <v>25.653188765906183</v>
      </c>
      <c r="V62" s="354">
        <v>67.932999999999993</v>
      </c>
      <c r="W62" s="363">
        <f t="shared" si="37"/>
        <v>17.48817740204041</v>
      </c>
      <c r="X62" s="354">
        <v>0.48046180999999999</v>
      </c>
      <c r="Y62" s="363">
        <f>SUM(Y55:Y61)</f>
        <v>17.871887911524141</v>
      </c>
      <c r="Z62" s="354">
        <f t="shared" si="37"/>
        <v>0</v>
      </c>
      <c r="AA62" s="363">
        <f t="shared" si="37"/>
        <v>0</v>
      </c>
      <c r="AB62" s="354">
        <v>564.17499999999995</v>
      </c>
      <c r="AC62" s="363">
        <f t="shared" si="37"/>
        <v>27.221691467392358</v>
      </c>
      <c r="AD62" s="354">
        <v>12.592632310000001</v>
      </c>
      <c r="AE62" s="363">
        <f t="shared" si="37"/>
        <v>46.100708234233778</v>
      </c>
      <c r="AF62" s="336"/>
      <c r="AG62" s="581"/>
    </row>
    <row r="63" spans="1:33">
      <c r="A63" s="337" t="s">
        <v>253</v>
      </c>
      <c r="B63" s="335">
        <f>D63+F63+H63+L63+R63+N63+T63+AB63+V63+X63+Z63+AD63+J63+'Equity local2'!B63+'Equity local 3'!B63+'Equity local 4'!B63+'Equity local 5'!B63+P63</f>
        <v>114.35065985000001</v>
      </c>
      <c r="C63" s="364">
        <f t="shared" si="36"/>
        <v>0.18128856093115994</v>
      </c>
      <c r="D63" s="335">
        <v>1.2903</v>
      </c>
      <c r="E63" s="364">
        <f t="shared" si="25"/>
        <v>0.15845000773342691</v>
      </c>
      <c r="F63" s="335">
        <v>0</v>
      </c>
      <c r="G63" s="364">
        <f t="shared" si="26"/>
        <v>0</v>
      </c>
      <c r="I63" s="364"/>
      <c r="J63" s="335">
        <v>0</v>
      </c>
      <c r="K63" s="364">
        <v>0</v>
      </c>
      <c r="L63" s="335">
        <v>0</v>
      </c>
      <c r="M63" s="364">
        <f t="shared" si="4"/>
        <v>0</v>
      </c>
      <c r="N63" s="335"/>
      <c r="O63" s="364">
        <f t="shared" si="10"/>
        <v>0</v>
      </c>
      <c r="P63" s="335">
        <v>0</v>
      </c>
      <c r="Q63" s="364">
        <f t="shared" ref="Q63:Q69" si="38">(P63/$P$72)*100</f>
        <v>0</v>
      </c>
      <c r="R63" s="335">
        <v>6.7</v>
      </c>
      <c r="S63" s="364">
        <f>(R63/$T$72)*100</f>
        <v>0.50448008433099922</v>
      </c>
      <c r="T63" s="335">
        <v>0</v>
      </c>
      <c r="U63" s="364">
        <f>(T63/$T$72)*100</f>
        <v>0</v>
      </c>
      <c r="W63" s="364">
        <f>(V63/$V$72)*100</f>
        <v>0</v>
      </c>
      <c r="X63" s="335">
        <v>0.11344285000000001</v>
      </c>
      <c r="Y63" s="364">
        <f t="shared" si="12"/>
        <v>4.2197690999912076</v>
      </c>
      <c r="AA63" s="364"/>
      <c r="AC63" s="364">
        <f>(AB63/$AB$72)*100</f>
        <v>0</v>
      </c>
      <c r="AD63" s="335">
        <v>1.0285</v>
      </c>
      <c r="AE63" s="364">
        <f t="shared" si="16"/>
        <v>3.7652634692793181</v>
      </c>
      <c r="AF63" s="336"/>
      <c r="AG63" s="581"/>
    </row>
    <row r="64" spans="1:33" ht="13.5" thickBot="1">
      <c r="A64" s="337" t="s">
        <v>254</v>
      </c>
      <c r="B64" s="335">
        <f>D64+F64+H64+L64+R64+N64+T64+AB64+V64+X64+Z64+AD64+J64+'Equity local2'!B64+'Equity local 3'!B64+'Equity local 4'!B64+'Equity local 5'!B64+P64</f>
        <v>484.16227454</v>
      </c>
      <c r="C64" s="364">
        <f t="shared" si="36"/>
        <v>0.76757827303883075</v>
      </c>
      <c r="D64" s="335">
        <v>4.6229512000000001</v>
      </c>
      <c r="E64" s="364">
        <f t="shared" si="25"/>
        <v>0.56770259117356825</v>
      </c>
      <c r="F64" s="335">
        <v>0.58632000000000006</v>
      </c>
      <c r="G64" s="364">
        <f t="shared" si="26"/>
        <v>1.0501112025262558</v>
      </c>
      <c r="I64" s="364"/>
      <c r="J64" s="335">
        <v>0</v>
      </c>
      <c r="K64" s="364">
        <v>0</v>
      </c>
      <c r="L64" s="335">
        <v>164.1</v>
      </c>
      <c r="M64" s="364">
        <f t="shared" si="4"/>
        <v>1.6426426426426426</v>
      </c>
      <c r="N64" s="335">
        <v>1.8075000000000001</v>
      </c>
      <c r="O64" s="364">
        <f t="shared" si="10"/>
        <v>0.79769373171438129</v>
      </c>
      <c r="P64" s="335">
        <v>0.3</v>
      </c>
      <c r="Q64" s="364">
        <f t="shared" si="38"/>
        <v>0.13245033112582782</v>
      </c>
      <c r="R64" s="335">
        <v>16.600000000000001</v>
      </c>
      <c r="S64" s="364">
        <f>(R64/$T$72)*100</f>
        <v>1.2499058805812817</v>
      </c>
      <c r="T64" s="335">
        <v>0</v>
      </c>
      <c r="U64" s="364">
        <f>(T64/$T$72)*100</f>
        <v>0</v>
      </c>
      <c r="W64" s="364">
        <f>(V64/$V$72)*100</f>
        <v>0</v>
      </c>
      <c r="X64" s="335">
        <v>0</v>
      </c>
      <c r="Y64" s="364">
        <f t="shared" si="12"/>
        <v>0</v>
      </c>
      <c r="AA64" s="364"/>
      <c r="AB64" s="335">
        <v>14.833</v>
      </c>
      <c r="AC64" s="364">
        <f>(AB64/$AB$72)*100</f>
        <v>0.71569876285874201</v>
      </c>
      <c r="AD64" s="335">
        <v>0</v>
      </c>
      <c r="AE64" s="364">
        <f t="shared" si="16"/>
        <v>0</v>
      </c>
      <c r="AF64" s="336"/>
      <c r="AG64" s="581"/>
    </row>
    <row r="65" spans="1:33" ht="16.5" customHeight="1" thickBot="1">
      <c r="A65" s="355" t="s">
        <v>255</v>
      </c>
      <c r="B65" s="356">
        <f>SUM(B63:B64)</f>
        <v>598.51293439000005</v>
      </c>
      <c r="C65" s="363">
        <f t="shared" si="36"/>
        <v>0.94886683396999072</v>
      </c>
      <c r="D65" s="356">
        <v>5.9132512000000004</v>
      </c>
      <c r="E65" s="363">
        <f t="shared" si="25"/>
        <v>0.72615259890699513</v>
      </c>
      <c r="F65" s="356">
        <v>0.58632000000000006</v>
      </c>
      <c r="G65" s="363">
        <f t="shared" si="26"/>
        <v>1.0501112025262558</v>
      </c>
      <c r="H65" s="354">
        <v>0</v>
      </c>
      <c r="I65" s="363">
        <f t="shared" ref="I65:I71" si="39">(H65/$D$72)*100</f>
        <v>0</v>
      </c>
      <c r="J65" s="356">
        <v>0</v>
      </c>
      <c r="K65" s="363">
        <f>SUM(K63:K64)</f>
        <v>0</v>
      </c>
      <c r="L65" s="356">
        <v>164.1</v>
      </c>
      <c r="M65" s="363">
        <f>(L65/$L$72)*100</f>
        <v>1.6447994868145417</v>
      </c>
      <c r="N65" s="356">
        <v>1.8075000000000001</v>
      </c>
      <c r="O65" s="363">
        <f>(N65/$N$72)*100</f>
        <v>0.79769373171438129</v>
      </c>
      <c r="P65" s="356">
        <v>0.3</v>
      </c>
      <c r="Q65" s="363">
        <f t="shared" si="38"/>
        <v>0.13245033112582782</v>
      </c>
      <c r="R65" s="356">
        <v>23.3</v>
      </c>
      <c r="S65" s="363">
        <f>(R65/$T72)*100</f>
        <v>1.754385964912281</v>
      </c>
      <c r="T65" s="356">
        <v>0</v>
      </c>
      <c r="U65" s="363">
        <f>(T65/$T72)*100</f>
        <v>0</v>
      </c>
      <c r="V65" s="356">
        <v>0</v>
      </c>
      <c r="W65" s="363">
        <f>(V65/$V72)*100</f>
        <v>0</v>
      </c>
      <c r="X65" s="356">
        <v>0.1527529</v>
      </c>
      <c r="Y65" s="363">
        <f>(X65/$V72)*100</f>
        <v>3.9323595511402978E-2</v>
      </c>
      <c r="Z65" s="354">
        <f>SUM(Z63:Z64)</f>
        <v>0</v>
      </c>
      <c r="AA65" s="363">
        <v>0</v>
      </c>
      <c r="AB65" s="356">
        <v>14.833</v>
      </c>
      <c r="AC65" s="363">
        <f>(AB65/$AB72)*100</f>
        <v>0.71569876285874201</v>
      </c>
      <c r="AD65" s="356">
        <v>1.0285</v>
      </c>
      <c r="AE65" s="363">
        <f>(AD65/$AB72)*100</f>
        <v>4.9625576592746988E-2</v>
      </c>
      <c r="AF65" s="336"/>
      <c r="AG65" s="581"/>
    </row>
    <row r="66" spans="1:33" ht="16.5" customHeight="1" thickBot="1">
      <c r="A66" s="356" t="s">
        <v>256</v>
      </c>
      <c r="B66" s="1272">
        <f>D66+D66+H66+L66+R66+N66+T66+V66+X66+Z66+AB66+AD66+J66+'Equity local2'!B66+'Equity local 3'!B66+'Equity local 4'!B66+'Equity local 5'!B66+P66</f>
        <v>715.46650552000006</v>
      </c>
      <c r="C66" s="363">
        <f t="shared" si="36"/>
        <v>1.1342819827214718</v>
      </c>
      <c r="D66" s="359">
        <v>15.137379999999999</v>
      </c>
      <c r="E66" s="363">
        <f t="shared" si="25"/>
        <v>1.8588839634688221</v>
      </c>
      <c r="F66" s="359">
        <v>0</v>
      </c>
      <c r="G66" s="363">
        <f t="shared" si="26"/>
        <v>0</v>
      </c>
      <c r="H66" s="359">
        <v>0</v>
      </c>
      <c r="I66" s="363">
        <f t="shared" si="39"/>
        <v>0</v>
      </c>
      <c r="J66" s="359">
        <v>0</v>
      </c>
      <c r="K66" s="551">
        <v>0</v>
      </c>
      <c r="L66" s="359"/>
      <c r="M66" s="363">
        <f t="shared" si="4"/>
        <v>0</v>
      </c>
      <c r="N66" s="359"/>
      <c r="O66" s="363">
        <f>(N66/$N$72)*100</f>
        <v>0</v>
      </c>
      <c r="P66" s="359">
        <v>0</v>
      </c>
      <c r="Q66" s="363">
        <f t="shared" si="38"/>
        <v>0</v>
      </c>
      <c r="R66" s="359">
        <v>0</v>
      </c>
      <c r="S66" s="369">
        <f>(R66/$T72)*100</f>
        <v>0</v>
      </c>
      <c r="T66" s="359">
        <v>0</v>
      </c>
      <c r="U66" s="369">
        <f>(T66/$T72)*100</f>
        <v>0</v>
      </c>
      <c r="V66" s="359"/>
      <c r="W66" s="369">
        <f>(V66/$V72)*100</f>
        <v>0</v>
      </c>
      <c r="X66" s="359">
        <v>0</v>
      </c>
      <c r="Y66" s="369">
        <f>(X66/$X$72)*100</f>
        <v>0</v>
      </c>
      <c r="Z66" s="359">
        <v>0</v>
      </c>
      <c r="AA66" s="369">
        <v>0</v>
      </c>
      <c r="AB66" s="359"/>
      <c r="AC66" s="369">
        <f>(AB66/$AB72)*100</f>
        <v>0</v>
      </c>
      <c r="AD66" s="359">
        <v>0</v>
      </c>
      <c r="AE66" s="364">
        <f t="shared" si="16"/>
        <v>0</v>
      </c>
      <c r="AF66" s="336"/>
      <c r="AG66" s="581"/>
    </row>
    <row r="67" spans="1:33" ht="16.5" customHeight="1" thickBot="1">
      <c r="A67" s="356" t="s">
        <v>257</v>
      </c>
      <c r="B67" s="1272">
        <f>D67+D67+H67+L67+R67+N67+T67+V67+X67+Z67+AB67+AD67+J67+'Equity local2'!B67+'Equity local 3'!B67+'Equity local 4'!B67+'Equity local 5'!B67+P67</f>
        <v>0</v>
      </c>
      <c r="C67" s="363">
        <f t="shared" si="36"/>
        <v>0</v>
      </c>
      <c r="D67" s="359">
        <v>0</v>
      </c>
      <c r="E67" s="363">
        <f t="shared" si="25"/>
        <v>0</v>
      </c>
      <c r="F67" s="359">
        <v>0</v>
      </c>
      <c r="G67" s="363">
        <f t="shared" si="26"/>
        <v>0</v>
      </c>
      <c r="H67" s="359">
        <v>0</v>
      </c>
      <c r="I67" s="363">
        <f t="shared" si="39"/>
        <v>0</v>
      </c>
      <c r="J67" s="359">
        <v>0</v>
      </c>
      <c r="K67" s="551">
        <v>0</v>
      </c>
      <c r="L67" s="359"/>
      <c r="M67" s="363">
        <f t="shared" si="4"/>
        <v>0</v>
      </c>
      <c r="N67" s="359"/>
      <c r="O67" s="363">
        <f>(N67/$N$72)*100</f>
        <v>0</v>
      </c>
      <c r="P67" s="359">
        <v>0</v>
      </c>
      <c r="Q67" s="363">
        <f t="shared" si="38"/>
        <v>0</v>
      </c>
      <c r="R67" s="359">
        <v>0</v>
      </c>
      <c r="S67" s="369">
        <f>(R67/$T72)*100</f>
        <v>0</v>
      </c>
      <c r="T67" s="359">
        <v>0</v>
      </c>
      <c r="U67" s="369">
        <f>(T67/$T72)*100</f>
        <v>0</v>
      </c>
      <c r="V67" s="359"/>
      <c r="W67" s="369">
        <f>(V67/$V72)*100</f>
        <v>0</v>
      </c>
      <c r="X67" s="359">
        <v>0</v>
      </c>
      <c r="Y67" s="369">
        <f>(X67/$X$72)*100</f>
        <v>0</v>
      </c>
      <c r="Z67" s="359">
        <v>0</v>
      </c>
      <c r="AA67" s="369">
        <v>0</v>
      </c>
      <c r="AB67" s="359"/>
      <c r="AC67" s="369">
        <f>(AB67/$AB72)*100</f>
        <v>0</v>
      </c>
      <c r="AD67" s="359">
        <v>0</v>
      </c>
      <c r="AE67" s="364">
        <f t="shared" si="16"/>
        <v>0</v>
      </c>
      <c r="AF67" s="336"/>
      <c r="AG67" s="581"/>
    </row>
    <row r="68" spans="1:33" ht="16.5" customHeight="1" thickBot="1">
      <c r="A68" s="356" t="s">
        <v>258</v>
      </c>
      <c r="B68" s="1272">
        <f>D68+D68+H68+L68+R68+N68+T68+V68+X68+Z68+AB68+AD68+J68+'Equity local2'!B68+'Equity local 3'!B68+'Equity local 4'!B68+'Equity local 5'!B68+P68</f>
        <v>0</v>
      </c>
      <c r="C68" s="363">
        <f t="shared" si="36"/>
        <v>0</v>
      </c>
      <c r="D68" s="1279">
        <v>0</v>
      </c>
      <c r="E68" s="363">
        <f t="shared" si="25"/>
        <v>0</v>
      </c>
      <c r="F68" s="1279">
        <v>0</v>
      </c>
      <c r="G68" s="363">
        <f t="shared" si="26"/>
        <v>0</v>
      </c>
      <c r="H68" s="359">
        <v>0</v>
      </c>
      <c r="I68" s="363">
        <f t="shared" si="39"/>
        <v>0</v>
      </c>
      <c r="J68" s="1279">
        <v>0</v>
      </c>
      <c r="K68" s="551">
        <v>0</v>
      </c>
      <c r="L68" s="1279"/>
      <c r="M68" s="363">
        <f t="shared" si="4"/>
        <v>0</v>
      </c>
      <c r="N68" s="1279"/>
      <c r="O68" s="363">
        <f>(N68/$N$72)*100</f>
        <v>0</v>
      </c>
      <c r="P68" s="1279">
        <v>0</v>
      </c>
      <c r="Q68" s="363">
        <f t="shared" si="38"/>
        <v>0</v>
      </c>
      <c r="R68" s="1279">
        <v>0</v>
      </c>
      <c r="S68" s="363">
        <f>(R68/$T72)*100</f>
        <v>0</v>
      </c>
      <c r="T68" s="1279">
        <v>0</v>
      </c>
      <c r="U68" s="363">
        <f>(T68/$T72)*100</f>
        <v>0</v>
      </c>
      <c r="V68" s="1279"/>
      <c r="W68" s="363">
        <f>(V68/$V72)*100</f>
        <v>0</v>
      </c>
      <c r="X68" s="1279">
        <v>0</v>
      </c>
      <c r="Y68" s="369">
        <f>(X68/$X$72)*100</f>
        <v>0</v>
      </c>
      <c r="Z68" s="359">
        <v>0</v>
      </c>
      <c r="AA68" s="369">
        <v>0</v>
      </c>
      <c r="AB68" s="1279"/>
      <c r="AC68" s="369">
        <f>(AB68/$AB72)*100</f>
        <v>0</v>
      </c>
      <c r="AD68" s="1279">
        <v>0</v>
      </c>
      <c r="AE68" s="364">
        <f t="shared" si="16"/>
        <v>0</v>
      </c>
      <c r="AF68" s="336"/>
      <c r="AG68" s="581"/>
    </row>
    <row r="69" spans="1:33" ht="16.5" customHeight="1" thickBot="1">
      <c r="A69" s="356" t="s">
        <v>259</v>
      </c>
      <c r="B69" s="1272">
        <f>D69+D69+H69+L69+R69+N69+T69+V69+X69+Z69+AB69+AD69+J69+'Equity local2'!B69+'Equity local 3'!B69+'Equity local 4'!B69+'Equity local 5'!B69+P69</f>
        <v>1661.3206129500002</v>
      </c>
      <c r="C69" s="363">
        <f t="shared" si="36"/>
        <v>2.6338144752470183</v>
      </c>
      <c r="D69" s="1279">
        <v>15.462999760000001</v>
      </c>
      <c r="E69" s="363">
        <f t="shared" si="25"/>
        <v>1.898870364685715</v>
      </c>
      <c r="F69" s="1279">
        <v>0</v>
      </c>
      <c r="G69" s="363">
        <f t="shared" si="26"/>
        <v>0</v>
      </c>
      <c r="H69" s="359">
        <v>0</v>
      </c>
      <c r="I69" s="363">
        <f t="shared" si="39"/>
        <v>0</v>
      </c>
      <c r="J69" s="1279">
        <v>0</v>
      </c>
      <c r="K69" s="551">
        <v>0</v>
      </c>
      <c r="L69" s="1279"/>
      <c r="M69" s="551">
        <f>(L69/L72)*100</f>
        <v>0</v>
      </c>
      <c r="N69" s="1279">
        <v>3.75</v>
      </c>
      <c r="O69" s="551">
        <f>(N69/$N$72)*100</f>
        <v>1.6549662483700853</v>
      </c>
      <c r="P69" s="1279">
        <v>0.1</v>
      </c>
      <c r="Q69" s="551">
        <f t="shared" si="38"/>
        <v>4.4150110375275942E-2</v>
      </c>
      <c r="R69" s="1279">
        <v>0</v>
      </c>
      <c r="S69" s="364">
        <f>(R69/$T79)*100</f>
        <v>0</v>
      </c>
      <c r="T69" s="1279">
        <v>0</v>
      </c>
      <c r="U69" s="364">
        <f>(T69/$T79)*100</f>
        <v>0</v>
      </c>
      <c r="V69" s="1279"/>
      <c r="W69" s="364">
        <f>(V69/$V79)*100</f>
        <v>0</v>
      </c>
      <c r="X69" s="1279">
        <v>0</v>
      </c>
      <c r="Y69" s="369">
        <f>(X69/$X$72)*100</f>
        <v>0</v>
      </c>
      <c r="Z69" s="359">
        <v>0</v>
      </c>
      <c r="AA69" s="369">
        <v>0</v>
      </c>
      <c r="AB69" s="1279"/>
      <c r="AC69" s="369">
        <f>(AB69/$AB72)*100</f>
        <v>0</v>
      </c>
      <c r="AD69" s="1279">
        <f>0.83+0.05</f>
        <v>0.88</v>
      </c>
      <c r="AE69" s="364">
        <f t="shared" si="16"/>
        <v>3.2216158025919301</v>
      </c>
      <c r="AF69" s="336"/>
      <c r="AG69" s="581"/>
    </row>
    <row r="70" spans="1:33" ht="16.5" customHeight="1" thickBot="1">
      <c r="A70" s="360" t="s">
        <v>153</v>
      </c>
      <c r="B70" s="1379">
        <f>SUM(B21+B26+B31+B62+B65+B54+B50+B34+B67+B68+B69+B66+B41+B47)</f>
        <v>62946.488912620007</v>
      </c>
      <c r="C70" s="363">
        <f t="shared" si="36"/>
        <v>99.793725769550903</v>
      </c>
      <c r="D70" s="1379">
        <v>814.32624615000009</v>
      </c>
      <c r="E70" s="363">
        <f t="shared" si="25"/>
        <v>100</v>
      </c>
      <c r="F70" s="1379">
        <v>55.834086769999999</v>
      </c>
      <c r="G70" s="363">
        <f t="shared" si="26"/>
        <v>100</v>
      </c>
      <c r="H70" s="354">
        <f>SUM(H21+H26+H31+H62+H65+H66)</f>
        <v>0</v>
      </c>
      <c r="I70" s="363">
        <f t="shared" si="39"/>
        <v>0</v>
      </c>
      <c r="J70" s="1379">
        <v>0</v>
      </c>
      <c r="K70" s="551">
        <v>0</v>
      </c>
      <c r="L70" s="1379">
        <v>9976.9</v>
      </c>
      <c r="M70" s="364">
        <f>(L70/$L$72)*100</f>
        <v>100</v>
      </c>
      <c r="N70" s="1379">
        <v>226.59072375000005</v>
      </c>
      <c r="O70" s="363">
        <f>(N70/N72)*100</f>
        <v>100</v>
      </c>
      <c r="P70" s="1379">
        <v>226.5</v>
      </c>
      <c r="Q70" s="363">
        <f>(P70/P72)*100</f>
        <v>100</v>
      </c>
      <c r="R70" s="1379">
        <v>967.5</v>
      </c>
      <c r="S70" s="363">
        <f>(R70/R72)*100</f>
        <v>100</v>
      </c>
      <c r="T70" s="1379">
        <v>1328.1</v>
      </c>
      <c r="U70" s="363">
        <f>(T70/T72)*100</f>
        <v>100</v>
      </c>
      <c r="V70" s="1379">
        <v>388.45100000000002</v>
      </c>
      <c r="W70" s="363">
        <f>(V70/V72)*100</f>
        <v>100</v>
      </c>
      <c r="X70" s="1379">
        <f>SUM(X21+X26+X31+X62+X65+X54+X50+X34+X67+X68+X69+X66+X41+X47)</f>
        <v>2.6883662899999998</v>
      </c>
      <c r="Y70" s="363">
        <f>(X70/X72)*100</f>
        <v>100</v>
      </c>
      <c r="Z70" s="354">
        <f>SUM(Z21+Z26+Z31+Z62+Z65+Z54+Z50+Z34+Z67+Z68+Z69+Z66+Z41+Z47)</f>
        <v>0</v>
      </c>
      <c r="AA70" s="363">
        <v>0</v>
      </c>
      <c r="AB70" s="1379">
        <v>2072.52</v>
      </c>
      <c r="AC70" s="363">
        <f>(AB70/AB72)*100</f>
        <v>100</v>
      </c>
      <c r="AD70" s="1379">
        <f>SUM(AD21+AD26+AD31+AD62+AD65+AD54+AD50+AD34+AD67+AD68+AD69+AD66+AD41+AD47)</f>
        <v>27.315485580000001</v>
      </c>
      <c r="AE70" s="363">
        <f>(AD70/AD72)*100</f>
        <v>100</v>
      </c>
      <c r="AF70" s="336"/>
      <c r="AG70" s="581"/>
    </row>
    <row r="71" spans="1:33" ht="16.5" customHeight="1" thickBot="1">
      <c r="A71" s="360" t="s">
        <v>155</v>
      </c>
      <c r="B71" s="1272">
        <f>D71+D71+H71+L71+R71+N71+T71+V71+X71+Z71+AB71+AD71+J71+'Equity local2'!B71+'Equity local 3'!B71+'Equity local 4'!B71+'Equity local 5'!B71+P71</f>
        <v>130.11077058999999</v>
      </c>
      <c r="C71" s="363">
        <f t="shared" si="36"/>
        <v>0.20627423044909857</v>
      </c>
      <c r="D71" s="354">
        <v>0</v>
      </c>
      <c r="E71" s="363">
        <f t="shared" si="25"/>
        <v>0</v>
      </c>
      <c r="F71" s="354">
        <v>0</v>
      </c>
      <c r="G71" s="363">
        <f t="shared" si="26"/>
        <v>0</v>
      </c>
      <c r="H71" s="354">
        <v>0</v>
      </c>
      <c r="I71" s="363">
        <f t="shared" si="39"/>
        <v>0</v>
      </c>
      <c r="J71" s="354">
        <v>0</v>
      </c>
      <c r="K71" s="364">
        <v>0</v>
      </c>
      <c r="L71" s="354">
        <v>0</v>
      </c>
      <c r="M71" s="363">
        <f>(L71/L72)*100</f>
        <v>0</v>
      </c>
      <c r="N71" s="354"/>
      <c r="O71" s="363">
        <f>(N71/$N$72)*100</f>
        <v>0</v>
      </c>
      <c r="P71" s="354">
        <v>0</v>
      </c>
      <c r="Q71" s="363">
        <f>(P71/$P72)*100</f>
        <v>0</v>
      </c>
      <c r="R71" s="354">
        <v>0</v>
      </c>
      <c r="S71" s="363">
        <f>(R71/$T72)*100</f>
        <v>0</v>
      </c>
      <c r="T71" s="354">
        <v>0</v>
      </c>
      <c r="U71" s="363">
        <f>(T71/$T72)*100</f>
        <v>0</v>
      </c>
      <c r="V71" s="354"/>
      <c r="W71" s="363">
        <f>(V71/$V72)*100</f>
        <v>0</v>
      </c>
      <c r="X71" s="354">
        <v>0</v>
      </c>
      <c r="Y71" s="363">
        <f>(X71/$X72)*100</f>
        <v>0</v>
      </c>
      <c r="Z71" s="354">
        <v>0</v>
      </c>
      <c r="AA71" s="363">
        <v>0</v>
      </c>
      <c r="AB71" s="354"/>
      <c r="AC71" s="363">
        <f>(AB71/$AB72)*100</f>
        <v>0</v>
      </c>
      <c r="AD71" s="354">
        <v>0</v>
      </c>
      <c r="AE71" s="364">
        <f t="shared" si="16"/>
        <v>0</v>
      </c>
      <c r="AF71" s="336"/>
      <c r="AG71" s="581"/>
    </row>
    <row r="72" spans="1:33" ht="16.5" customHeight="1" thickBot="1">
      <c r="A72" s="352" t="s">
        <v>157</v>
      </c>
      <c r="B72" s="356">
        <f>B70+B71</f>
        <v>63076.599683210006</v>
      </c>
      <c r="C72" s="363">
        <f t="shared" ref="C72:K72" si="40">SUM(C70:C71)</f>
        <v>100</v>
      </c>
      <c r="D72" s="356">
        <v>814.32624615000009</v>
      </c>
      <c r="E72" s="363">
        <f t="shared" si="40"/>
        <v>100</v>
      </c>
      <c r="F72" s="356">
        <v>55.834086769999999</v>
      </c>
      <c r="G72" s="363">
        <f>SUM(G70:G71)</f>
        <v>100</v>
      </c>
      <c r="H72" s="354">
        <f t="shared" si="40"/>
        <v>0</v>
      </c>
      <c r="I72" s="363">
        <f t="shared" si="40"/>
        <v>0</v>
      </c>
      <c r="J72" s="356">
        <v>0</v>
      </c>
      <c r="K72" s="363">
        <f t="shared" si="40"/>
        <v>0</v>
      </c>
      <c r="L72" s="356">
        <v>9976.9</v>
      </c>
      <c r="M72" s="363">
        <f>(L72/$L$72)*100</f>
        <v>100</v>
      </c>
      <c r="N72" s="356">
        <v>226.59072375000005</v>
      </c>
      <c r="O72" s="363">
        <f t="shared" ref="O72:Y72" si="41">SUM(O70:O71)</f>
        <v>100</v>
      </c>
      <c r="P72" s="356">
        <v>226.5</v>
      </c>
      <c r="Q72" s="363">
        <f t="shared" si="41"/>
        <v>100</v>
      </c>
      <c r="R72" s="356">
        <v>967.5</v>
      </c>
      <c r="S72" s="363">
        <f t="shared" si="41"/>
        <v>100</v>
      </c>
      <c r="T72" s="356">
        <v>1328.1</v>
      </c>
      <c r="U72" s="363">
        <f t="shared" si="41"/>
        <v>100</v>
      </c>
      <c r="V72" s="356">
        <v>388.45100000000002</v>
      </c>
      <c r="W72" s="363">
        <f t="shared" si="41"/>
        <v>100</v>
      </c>
      <c r="X72" s="356">
        <f t="shared" si="41"/>
        <v>2.6883662899999998</v>
      </c>
      <c r="Y72" s="363">
        <f t="shared" si="41"/>
        <v>100</v>
      </c>
      <c r="Z72" s="356">
        <f>Z70+Z71</f>
        <v>0</v>
      </c>
      <c r="AA72" s="363">
        <v>0</v>
      </c>
      <c r="AB72" s="356">
        <v>2072.52</v>
      </c>
      <c r="AC72" s="363">
        <f>SUM(AC70:AC71)</f>
        <v>100</v>
      </c>
      <c r="AD72" s="356">
        <f>SUM(AD70:AD71)</f>
        <v>27.315485580000001</v>
      </c>
      <c r="AE72" s="363">
        <f>SUM(AE70:AE71)</f>
        <v>100</v>
      </c>
      <c r="AF72" s="336"/>
      <c r="AG72" s="581"/>
    </row>
    <row r="73" spans="1:33" ht="16.5" customHeight="1">
      <c r="A73" s="337" t="s">
        <v>438</v>
      </c>
      <c r="B73" s="335">
        <f>D73+F73+H73+L73+R73+N73+T73+AB73+V73+X73+Z73+AD73+J73+'Equity local2'!B73+'Equity local 3'!B73+'Equity local 4'!B73+'Equity local 5'!B73+P73</f>
        <v>373.61677417999999</v>
      </c>
      <c r="C73" s="364">
        <f>B73/$B$76*100</f>
        <v>51.757382429843489</v>
      </c>
      <c r="D73" s="335">
        <v>0</v>
      </c>
      <c r="E73" s="364">
        <v>0</v>
      </c>
      <c r="F73" s="335">
        <v>0</v>
      </c>
      <c r="G73" s="364">
        <v>0</v>
      </c>
      <c r="H73" s="335">
        <v>0</v>
      </c>
      <c r="I73" s="364">
        <v>0</v>
      </c>
      <c r="J73" s="335">
        <v>0</v>
      </c>
      <c r="K73" s="364">
        <v>0</v>
      </c>
      <c r="L73" s="335">
        <v>0</v>
      </c>
      <c r="M73" s="364">
        <v>0</v>
      </c>
      <c r="N73" s="335"/>
      <c r="O73" s="364">
        <v>0</v>
      </c>
      <c r="P73" s="335">
        <v>0</v>
      </c>
      <c r="Q73" s="364">
        <v>0</v>
      </c>
      <c r="R73" s="335">
        <v>0</v>
      </c>
      <c r="S73" s="364">
        <v>0</v>
      </c>
      <c r="T73" s="335">
        <v>0</v>
      </c>
      <c r="U73" s="364">
        <v>0</v>
      </c>
      <c r="W73" s="364">
        <v>0</v>
      </c>
      <c r="Y73" s="364">
        <v>0</v>
      </c>
      <c r="Z73" s="337">
        <v>0</v>
      </c>
      <c r="AA73" s="337">
        <v>0</v>
      </c>
      <c r="AC73" s="358">
        <v>0</v>
      </c>
      <c r="AD73" s="335">
        <v>0</v>
      </c>
      <c r="AE73" s="358">
        <v>0</v>
      </c>
      <c r="AF73" s="336"/>
      <c r="AG73" s="581"/>
    </row>
    <row r="74" spans="1:33" ht="16.5" customHeight="1">
      <c r="A74" s="337" t="s">
        <v>439</v>
      </c>
      <c r="B74" s="335">
        <f>D74+F74+H74+L74+R74+N74+T74+AB74+V74+X74+Z74+AD74+J74+'Equity local2'!B74+'Equity local 3'!B74+'Equity local 4'!B74+'Equity local 5'!B74+P74</f>
        <v>321.64502917999999</v>
      </c>
      <c r="C74" s="364">
        <f>B74/$B$76*100</f>
        <v>44.55770172114125</v>
      </c>
      <c r="D74" s="335">
        <v>0</v>
      </c>
      <c r="E74" s="364">
        <v>0</v>
      </c>
      <c r="F74" s="335">
        <v>0</v>
      </c>
      <c r="G74" s="364">
        <v>0</v>
      </c>
      <c r="H74" s="335">
        <v>0</v>
      </c>
      <c r="I74" s="364">
        <v>0</v>
      </c>
      <c r="J74" s="335">
        <v>0</v>
      </c>
      <c r="K74" s="364">
        <v>0</v>
      </c>
      <c r="L74" s="335">
        <v>0</v>
      </c>
      <c r="M74" s="364">
        <v>0</v>
      </c>
      <c r="N74" s="335"/>
      <c r="O74" s="364">
        <v>0</v>
      </c>
      <c r="P74" s="335">
        <v>0</v>
      </c>
      <c r="Q74" s="364">
        <v>0</v>
      </c>
      <c r="R74" s="335">
        <v>0</v>
      </c>
      <c r="S74" s="364">
        <v>0</v>
      </c>
      <c r="T74" s="335">
        <v>0</v>
      </c>
      <c r="U74" s="364">
        <v>0</v>
      </c>
      <c r="W74" s="364">
        <v>0</v>
      </c>
      <c r="Y74" s="364">
        <v>0</v>
      </c>
      <c r="Z74" s="337">
        <v>0</v>
      </c>
      <c r="AA74" s="337">
        <v>0</v>
      </c>
      <c r="AC74" s="347">
        <v>0</v>
      </c>
      <c r="AD74" s="335">
        <v>0</v>
      </c>
      <c r="AE74" s="347">
        <v>0</v>
      </c>
      <c r="AF74" s="336"/>
      <c r="AG74" s="581"/>
    </row>
    <row r="75" spans="1:33" ht="16.5" customHeight="1" thickBot="1">
      <c r="A75" s="337" t="s">
        <v>440</v>
      </c>
      <c r="B75" s="335">
        <f>D75+F75+H75+L75+R75+N75+T75+AB75+V75+X75+Z75+AD75+J75+'Equity local2'!B75+'Equity local 3'!B75+'Equity local 4'!B75+'Equity local 5'!B75+P75</f>
        <v>26.6</v>
      </c>
      <c r="C75" s="364">
        <f>B75/$B$76*100</f>
        <v>3.6849158490152591</v>
      </c>
      <c r="D75" s="335">
        <v>0</v>
      </c>
      <c r="E75" s="364">
        <v>0</v>
      </c>
      <c r="F75" s="335">
        <v>0</v>
      </c>
      <c r="G75" s="364">
        <v>0</v>
      </c>
      <c r="H75" s="335">
        <v>0</v>
      </c>
      <c r="I75" s="364">
        <v>0</v>
      </c>
      <c r="J75" s="335">
        <v>0</v>
      </c>
      <c r="K75" s="364">
        <v>0</v>
      </c>
      <c r="L75" s="335">
        <v>0</v>
      </c>
      <c r="M75" s="364">
        <v>0</v>
      </c>
      <c r="N75" s="335"/>
      <c r="O75" s="364">
        <v>0</v>
      </c>
      <c r="P75" s="335">
        <v>0</v>
      </c>
      <c r="Q75" s="364">
        <v>0</v>
      </c>
      <c r="R75" s="335">
        <v>0</v>
      </c>
      <c r="S75" s="364">
        <v>0</v>
      </c>
      <c r="T75" s="335">
        <v>0</v>
      </c>
      <c r="U75" s="364">
        <v>0</v>
      </c>
      <c r="W75" s="364">
        <v>0</v>
      </c>
      <c r="Y75" s="364">
        <v>0</v>
      </c>
      <c r="Z75" s="337">
        <v>0</v>
      </c>
      <c r="AA75" s="337">
        <v>0</v>
      </c>
      <c r="AC75" s="347">
        <v>0</v>
      </c>
      <c r="AD75" s="335">
        <v>0</v>
      </c>
      <c r="AE75" s="347">
        <v>0</v>
      </c>
      <c r="AF75" s="336"/>
      <c r="AG75" s="581"/>
    </row>
    <row r="76" spans="1:33" ht="16.5" customHeight="1" thickBot="1">
      <c r="A76" s="360" t="s">
        <v>441</v>
      </c>
      <c r="B76" s="354">
        <f>SUM(B73:B75)</f>
        <v>721.86180335999995</v>
      </c>
      <c r="C76" s="363">
        <f>SUM(C73:C75)</f>
        <v>100</v>
      </c>
      <c r="D76" s="354">
        <v>0</v>
      </c>
      <c r="E76" s="363">
        <f>SUM(E73:E75)</f>
        <v>0</v>
      </c>
      <c r="F76" s="354">
        <v>0</v>
      </c>
      <c r="G76" s="363">
        <v>0</v>
      </c>
      <c r="H76" s="354">
        <f>SUM(H73:H75)</f>
        <v>0</v>
      </c>
      <c r="I76" s="363">
        <v>0</v>
      </c>
      <c r="J76" s="354">
        <f>SUM(J73:J75)</f>
        <v>0</v>
      </c>
      <c r="K76" s="363">
        <v>0</v>
      </c>
      <c r="L76" s="354">
        <v>0</v>
      </c>
      <c r="M76" s="363">
        <v>0</v>
      </c>
      <c r="N76" s="354"/>
      <c r="O76" s="363">
        <v>0</v>
      </c>
      <c r="P76" s="354">
        <f>SUM(P73:P75)</f>
        <v>0</v>
      </c>
      <c r="Q76" s="363">
        <v>0</v>
      </c>
      <c r="R76" s="354">
        <v>0</v>
      </c>
      <c r="S76" s="363">
        <v>0</v>
      </c>
      <c r="T76" s="354">
        <v>0</v>
      </c>
      <c r="U76" s="363">
        <v>0</v>
      </c>
      <c r="V76" s="354"/>
      <c r="W76" s="363">
        <v>0</v>
      </c>
      <c r="X76" s="354"/>
      <c r="Y76" s="363">
        <v>0</v>
      </c>
      <c r="Z76" s="355">
        <v>0</v>
      </c>
      <c r="AA76" s="355">
        <v>0</v>
      </c>
      <c r="AB76" s="354"/>
      <c r="AC76" s="1279">
        <f>SUM(AC73:AC75)</f>
        <v>0</v>
      </c>
      <c r="AD76" s="354">
        <f>SUM(AD73:AD75)</f>
        <v>0</v>
      </c>
      <c r="AE76" s="1279">
        <f>SUM(AE73:AE75)</f>
        <v>0</v>
      </c>
      <c r="AF76" s="336"/>
      <c r="AG76" s="581"/>
    </row>
    <row r="77" spans="1:33" ht="13.5" thickBot="1">
      <c r="B77" s="354"/>
      <c r="F77" s="335"/>
      <c r="N77" s="335"/>
      <c r="R77" s="335"/>
      <c r="U77" s="365"/>
      <c r="W77" s="365"/>
      <c r="Y77" s="365"/>
      <c r="AD77" s="335"/>
      <c r="AE77" s="365"/>
      <c r="AF77" s="336"/>
      <c r="AG77" s="581"/>
    </row>
    <row r="78" spans="1:33" s="383" customFormat="1" ht="14.25" customHeight="1">
      <c r="A78" s="1369" t="s">
        <v>182</v>
      </c>
      <c r="B78" s="335">
        <f>D78+F78+H78+L78+R78+N78+T78+AB78+V78+X78+Z78+AD78+J78+'Equity local2'!B78+'Equity local 3'!B78+'Equity local 4'!B78+'Equity local 5'!B78+P78</f>
        <v>848067</v>
      </c>
      <c r="C78" s="384"/>
      <c r="D78" s="410">
        <v>40462</v>
      </c>
      <c r="E78" s="384"/>
      <c r="F78" s="410">
        <v>426</v>
      </c>
      <c r="G78" s="384"/>
      <c r="H78" s="410">
        <v>0</v>
      </c>
      <c r="I78" s="384"/>
      <c r="J78" s="410">
        <v>0</v>
      </c>
      <c r="K78" s="384"/>
      <c r="L78" s="410">
        <v>17378</v>
      </c>
      <c r="M78" s="384"/>
      <c r="N78" s="410">
        <v>347</v>
      </c>
      <c r="O78" s="384"/>
      <c r="P78" s="410">
        <v>3</v>
      </c>
      <c r="Q78" s="384"/>
      <c r="R78" s="410">
        <v>97</v>
      </c>
      <c r="S78" s="384"/>
      <c r="T78" s="410">
        <v>4</v>
      </c>
      <c r="U78" s="384"/>
      <c r="V78" s="410">
        <v>660</v>
      </c>
      <c r="W78" s="384"/>
      <c r="X78" s="410">
        <v>45</v>
      </c>
      <c r="Y78" s="384"/>
      <c r="Z78" s="410">
        <v>0</v>
      </c>
      <c r="AA78" s="410"/>
      <c r="AB78" s="410">
        <v>113</v>
      </c>
      <c r="AC78" s="384"/>
      <c r="AD78" s="410">
        <v>84</v>
      </c>
      <c r="AE78" s="384"/>
      <c r="AF78" s="509"/>
      <c r="AG78" s="509"/>
    </row>
    <row r="79" spans="1:33" s="383" customFormat="1" ht="14.25" customHeight="1" thickBot="1">
      <c r="A79" s="411" t="s">
        <v>183</v>
      </c>
      <c r="B79" s="411">
        <f>B12/B78*1000000</f>
        <v>79002.03921370313</v>
      </c>
      <c r="C79" s="385"/>
      <c r="D79" s="412">
        <f>(D12/D78)*1000000</f>
        <v>22163.304067025856</v>
      </c>
      <c r="E79" s="385"/>
      <c r="F79" s="412">
        <f>(F12/F78)*1000000</f>
        <v>136775.4061032864</v>
      </c>
      <c r="G79" s="385"/>
      <c r="H79" s="412"/>
      <c r="I79" s="385"/>
      <c r="J79" s="412"/>
      <c r="K79" s="385"/>
      <c r="L79" s="412">
        <f>(L12/L78)*1000000</f>
        <v>574864.77155023592</v>
      </c>
      <c r="M79" s="385"/>
      <c r="N79" s="412">
        <f>(N12/N78)*1000000</f>
        <v>728778.2825072048</v>
      </c>
      <c r="O79" s="385"/>
      <c r="P79" s="412">
        <f>(P12/P78)*1000000</f>
        <v>77166666.666666672</v>
      </c>
      <c r="Q79" s="385"/>
      <c r="R79" s="412">
        <f>(R12/R78)*1000000</f>
        <v>10111340.206185566</v>
      </c>
      <c r="S79" s="385"/>
      <c r="T79" s="412">
        <f>(T12/T78)*1000000</f>
        <v>349350000</v>
      </c>
      <c r="U79" s="385"/>
      <c r="V79" s="412">
        <f>(V12/V78)*1000000</f>
        <v>606653.03030303016</v>
      </c>
      <c r="W79" s="385"/>
      <c r="X79" s="412">
        <f>(X12/X78)*1000000</f>
        <v>66222.222222222219</v>
      </c>
      <c r="Y79" s="385"/>
      <c r="Z79" s="412" t="e">
        <f>(Z12/Z78)*1000000</f>
        <v>#DIV/0!</v>
      </c>
      <c r="AA79" s="412"/>
      <c r="AB79" s="412">
        <f>(AB12/AB78)*1000000</f>
        <v>19215053.097345132</v>
      </c>
      <c r="AC79" s="385"/>
      <c r="AD79" s="412">
        <f>(AD12/AD78)*1000000</f>
        <v>376071.42857142864</v>
      </c>
      <c r="AE79" s="385"/>
      <c r="AF79" s="509"/>
      <c r="AG79" s="509"/>
    </row>
    <row r="84" spans="1:2" ht="11.25" customHeight="1"/>
    <row r="85" spans="1:2" hidden="1">
      <c r="A85" s="335" t="s">
        <v>442</v>
      </c>
      <c r="B85" s="335">
        <f>J12+R12+T12+'Equity local 3'!M12+'Equity local 3'!O12+'Equity local 3'!Q12+'Equity local 4'!U12+'Equity local 4'!Y12+'Equity local 5'!C12+'Equity local 5'!E12+'Equity local 5'!I12+'Equity local 5'!Q12+'Equity local 5'!S12+'Equity local 5'!U12+'Equity local 5'!AE12+'Equity local 5'!AG12+'Equity local 5'!AI12+'Growth local'!H12+'Growth local'!R12+'Value local'!F12+'Value local'!H12+'Value local'!T12+'L Cap local'!H12+'L Cap local'!J12+'L Cap local'!L12+'Small Co local'!L12+'Small Co local'!N12+'Small Co local'!P12+'Small Co local'!R12+'VARIED SPECIALIST'!G12+'VARIED SPECIALIST'!I12+'VARIED SPECIALIST'!M12+'VARIED SPECIALIST'!Q12</f>
        <v>22365.528554335433</v>
      </c>
    </row>
    <row r="86" spans="1:2" hidden="1">
      <c r="A86" s="335" t="s">
        <v>443</v>
      </c>
      <c r="B86" s="335">
        <f>'Equity local2'!AE81+'Equity local 3'!AC81+'Equity local 4'!I82+'Equity local 4'!AG82+'Equity local 5'!AC81+'Growth local'!N82+'Value local'!V81+'Small Co 2'!B81+'Small Co 2'!F81+'Small Co 2'!J81</f>
        <v>4655.8480000000009</v>
      </c>
    </row>
    <row r="87" spans="1:2" hidden="1"/>
    <row r="88" spans="1:2" hidden="1">
      <c r="A88" s="335" t="s">
        <v>444</v>
      </c>
      <c r="B88" s="335">
        <f>P12+V12+Z12+'Equity local2'!K12+'Equity local2'!Q12+X12+'Equity local2'!W12+'Equity local2'!AC12+'Equity local 3'!C12+'Equity local 3'!G12+'Equity local 3'!K12+'Equity local 4'!AE12+'Equity local 5'!AK12+'L Cap local'!D12+'Small Co local'!F12+'VARIED SPECIALIST'!K12</f>
        <v>3311.3374182399994</v>
      </c>
    </row>
    <row r="89" spans="1:2" hidden="1">
      <c r="A89" s="335" t="s">
        <v>445</v>
      </c>
      <c r="B89" s="335">
        <f>'Equity local2'!E12+'Equity local2'!G12+'Equity local 3'!I12+'Equity local 4'!O12+'Equity local 4'!Q12+'Equity local 4'!S12+'VARIED SPECIALIST'!O12</f>
        <v>1166.7302704300002</v>
      </c>
    </row>
  </sheetData>
  <sheetProtection password="DEEA" sheet="1" objects="1" scenarios="1"/>
  <phoneticPr fontId="0" type="noConversion"/>
  <pageMargins left="0.74803149606299213" right="0.74803149606299213" top="0.78740157480314965" bottom="0.39370078740157483" header="0.51181102362204722" footer="0.51181102362204722"/>
  <pageSetup paperSize="9" scale="43" orientation="landscape" horizontalDpi="300" r:id="rId1"/>
  <headerFooter alignWithMargins="0">
    <oddHeader>&amp;CASSOCIATION OF COLLECTIVE INVESTMENTS
QUARTERLY REPORT</oddHeader>
    <oddFooter>&amp;RPage 14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J130"/>
  <sheetViews>
    <sheetView workbookViewId="0" xr3:uid="{F1CDC194-CB96-5A2D-8E84-222F42300CFA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1.5703125" style="335" customWidth="1"/>
    <col min="2" max="2" width="12.7109375" style="335" hidden="1" customWidth="1"/>
    <col min="3" max="3" width="12.7109375" style="335" customWidth="1"/>
    <col min="4" max="4" width="5.7109375" style="365" customWidth="1"/>
    <col min="5" max="5" width="9.42578125" style="365" customWidth="1"/>
    <col min="6" max="6" width="5.7109375" style="365" customWidth="1"/>
    <col min="7" max="7" width="9.85546875" style="365" customWidth="1"/>
    <col min="8" max="8" width="5.7109375" style="365" customWidth="1"/>
    <col min="9" max="9" width="12.7109375" style="335" customWidth="1"/>
    <col min="10" max="10" width="4.5703125" style="365" customWidth="1"/>
    <col min="11" max="11" width="11.7109375" style="335" customWidth="1"/>
    <col min="12" max="12" width="4.140625" style="365" customWidth="1"/>
    <col min="13" max="13" width="12.7109375" style="335" customWidth="1"/>
    <col min="14" max="14" width="4.7109375" style="335" customWidth="1"/>
    <col min="15" max="15" width="12.7109375" customWidth="1"/>
    <col min="16" max="16" width="4.7109375" customWidth="1"/>
    <col min="17" max="17" width="12.7109375" style="335" customWidth="1"/>
    <col min="18" max="18" width="5.5703125" style="365" bestFit="1" customWidth="1"/>
    <col min="19" max="19" width="12.7109375" style="335" customWidth="1"/>
    <col min="20" max="20" width="6.7109375" style="365" bestFit="1" customWidth="1"/>
    <col min="21" max="21" width="10.85546875" style="335" customWidth="1"/>
    <col min="22" max="22" width="6" style="365" customWidth="1"/>
    <col min="23" max="23" width="11.5703125" style="365" customWidth="1"/>
    <col min="24" max="24" width="5.140625" style="365" customWidth="1"/>
    <col min="25" max="25" width="12.7109375" customWidth="1"/>
    <col min="26" max="26" width="5.5703125" style="365" bestFit="1" customWidth="1"/>
    <col min="27" max="27" width="12.7109375" style="335" customWidth="1"/>
    <col min="28" max="28" width="4.7109375" customWidth="1"/>
    <col min="29" max="29" width="12.7109375" style="335" customWidth="1"/>
    <col min="30" max="30" width="5.5703125" style="335" bestFit="1" customWidth="1"/>
    <col min="31" max="31" width="12.7109375" style="335" customWidth="1"/>
    <col min="32" max="32" width="5.5703125" style="365" bestFit="1" customWidth="1"/>
    <col min="33" max="33" width="12.7109375" style="335" hidden="1" customWidth="1"/>
    <col min="34" max="34" width="4.7109375" style="365" hidden="1" customWidth="1"/>
    <col min="35" max="35" width="12.7109375" style="336" customWidth="1"/>
    <col min="36" max="36" width="4.7109375" style="336" customWidth="1"/>
    <col min="37" max="16384" width="9.140625" style="335"/>
  </cols>
  <sheetData>
    <row r="1" spans="1:36">
      <c r="A1" s="334" t="s">
        <v>406</v>
      </c>
      <c r="AC1" s="335" t="str">
        <f>Summary!V1</f>
        <v>QUARTER ENDED 30 SEPTEMBER 2005</v>
      </c>
    </row>
    <row r="2" spans="1:36">
      <c r="A2" s="336"/>
    </row>
    <row r="3" spans="1:36" s="513" customFormat="1" ht="12">
      <c r="A3" s="510" t="s">
        <v>330</v>
      </c>
      <c r="B3" s="437" t="s">
        <v>79</v>
      </c>
      <c r="C3" s="438" t="s">
        <v>446</v>
      </c>
      <c r="D3" s="512"/>
      <c r="E3" s="1224" t="s">
        <v>447</v>
      </c>
      <c r="F3" s="512"/>
      <c r="G3" s="1205" t="s">
        <v>448</v>
      </c>
      <c r="H3" s="503"/>
      <c r="I3" s="438" t="s">
        <v>449</v>
      </c>
      <c r="J3" s="512"/>
      <c r="K3" s="1224" t="s">
        <v>450</v>
      </c>
      <c r="L3" s="512"/>
      <c r="M3" s="438" t="s">
        <v>451</v>
      </c>
      <c r="N3" s="511"/>
      <c r="O3" s="324" t="s">
        <v>451</v>
      </c>
      <c r="P3" s="503"/>
      <c r="Q3" s="1224" t="s">
        <v>452</v>
      </c>
      <c r="R3" s="512"/>
      <c r="S3" s="438" t="s">
        <v>453</v>
      </c>
      <c r="T3" s="512"/>
      <c r="U3" s="438" t="s">
        <v>454</v>
      </c>
      <c r="V3" s="512"/>
      <c r="W3" s="1224" t="s">
        <v>455</v>
      </c>
      <c r="X3" s="512"/>
      <c r="Y3" s="324" t="s">
        <v>456</v>
      </c>
      <c r="Z3" s="512"/>
      <c r="AA3" s="438" t="s">
        <v>456</v>
      </c>
      <c r="AB3" s="503"/>
      <c r="AC3" s="1224" t="s">
        <v>457</v>
      </c>
      <c r="AD3" s="511"/>
      <c r="AE3" s="438" t="s">
        <v>458</v>
      </c>
      <c r="AF3" s="512"/>
      <c r="AG3" s="438"/>
      <c r="AH3" s="512"/>
      <c r="AI3" s="517"/>
      <c r="AJ3" s="517"/>
    </row>
    <row r="4" spans="1:36" s="513" customFormat="1" ht="12">
      <c r="A4" s="510"/>
      <c r="B4" s="482"/>
      <c r="C4" s="381" t="s">
        <v>423</v>
      </c>
      <c r="D4" s="515"/>
      <c r="E4" s="1225" t="s">
        <v>423</v>
      </c>
      <c r="F4" s="515"/>
      <c r="G4" s="1206" t="s">
        <v>459</v>
      </c>
      <c r="H4" s="505"/>
      <c r="I4" s="381" t="s">
        <v>264</v>
      </c>
      <c r="J4" s="515"/>
      <c r="K4" s="1225" t="s">
        <v>460</v>
      </c>
      <c r="L4" s="515"/>
      <c r="M4" s="381" t="s">
        <v>461</v>
      </c>
      <c r="N4" s="514"/>
      <c r="O4" s="169" t="s">
        <v>462</v>
      </c>
      <c r="P4" s="505"/>
      <c r="Q4" s="1225" t="s">
        <v>423</v>
      </c>
      <c r="R4" s="515"/>
      <c r="S4" s="381" t="s">
        <v>463</v>
      </c>
      <c r="T4" s="515"/>
      <c r="U4" s="381" t="s">
        <v>464</v>
      </c>
      <c r="V4" s="515"/>
      <c r="W4" s="1225" t="s">
        <v>465</v>
      </c>
      <c r="X4" s="515"/>
      <c r="Y4" s="169" t="s">
        <v>423</v>
      </c>
      <c r="Z4" s="515"/>
      <c r="AA4" s="381" t="s">
        <v>462</v>
      </c>
      <c r="AB4" s="505"/>
      <c r="AC4" s="1225" t="s">
        <v>466</v>
      </c>
      <c r="AD4" s="514"/>
      <c r="AE4" s="381" t="s">
        <v>467</v>
      </c>
      <c r="AF4" s="515"/>
      <c r="AG4" s="381"/>
      <c r="AH4" s="515"/>
      <c r="AI4" s="517"/>
      <c r="AJ4" s="517"/>
    </row>
    <row r="5" spans="1:36">
      <c r="A5" s="337"/>
      <c r="B5" s="343" t="s">
        <v>117</v>
      </c>
      <c r="C5" s="345" t="s">
        <v>117</v>
      </c>
      <c r="D5" s="368" t="s">
        <v>21</v>
      </c>
      <c r="E5" s="345" t="s">
        <v>117</v>
      </c>
      <c r="F5" s="368" t="s">
        <v>21</v>
      </c>
      <c r="G5" s="156" t="s">
        <v>117</v>
      </c>
      <c r="H5" s="157" t="s">
        <v>21</v>
      </c>
      <c r="I5" s="345" t="s">
        <v>117</v>
      </c>
      <c r="J5" s="368" t="s">
        <v>21</v>
      </c>
      <c r="K5" s="345" t="s">
        <v>117</v>
      </c>
      <c r="L5" s="368" t="s">
        <v>21</v>
      </c>
      <c r="M5" s="345" t="s">
        <v>117</v>
      </c>
      <c r="N5" s="344" t="s">
        <v>21</v>
      </c>
      <c r="O5" s="156" t="s">
        <v>117</v>
      </c>
      <c r="P5" s="157" t="s">
        <v>21</v>
      </c>
      <c r="Q5" s="345" t="s">
        <v>117</v>
      </c>
      <c r="R5" s="368" t="s">
        <v>21</v>
      </c>
      <c r="S5" s="345" t="s">
        <v>117</v>
      </c>
      <c r="T5" s="368" t="s">
        <v>21</v>
      </c>
      <c r="U5" s="345" t="s">
        <v>117</v>
      </c>
      <c r="V5" s="368" t="s">
        <v>21</v>
      </c>
      <c r="W5" s="345" t="s">
        <v>117</v>
      </c>
      <c r="X5" s="368" t="s">
        <v>21</v>
      </c>
      <c r="Y5" s="156" t="s">
        <v>117</v>
      </c>
      <c r="Z5" s="368" t="s">
        <v>21</v>
      </c>
      <c r="AA5" s="345" t="s">
        <v>117</v>
      </c>
      <c r="AB5" s="157" t="s">
        <v>21</v>
      </c>
      <c r="AC5" s="345" t="s">
        <v>117</v>
      </c>
      <c r="AD5" s="344" t="s">
        <v>21</v>
      </c>
      <c r="AE5" s="345" t="s">
        <v>117</v>
      </c>
      <c r="AF5" s="368" t="s">
        <v>21</v>
      </c>
      <c r="AG5" s="345" t="s">
        <v>117</v>
      </c>
      <c r="AH5" s="368" t="s">
        <v>21</v>
      </c>
      <c r="AI5" s="417"/>
      <c r="AJ5" s="417"/>
    </row>
    <row r="6" spans="1:36">
      <c r="A6" s="346" t="s">
        <v>118</v>
      </c>
      <c r="D6" s="364"/>
      <c r="E6" s="335"/>
      <c r="F6" s="364"/>
      <c r="G6"/>
      <c r="H6" s="158"/>
      <c r="J6" s="364"/>
      <c r="L6" s="364"/>
      <c r="N6" s="347"/>
      <c r="P6" s="158"/>
      <c r="R6" s="364"/>
      <c r="T6" s="364"/>
      <c r="V6" s="364"/>
      <c r="W6" s="335"/>
      <c r="X6" s="364"/>
      <c r="Z6" s="364"/>
      <c r="AB6" s="158"/>
      <c r="AD6" s="347"/>
      <c r="AF6" s="364"/>
      <c r="AH6" s="364"/>
    </row>
    <row r="7" spans="1:36">
      <c r="A7" s="346" t="s">
        <v>429</v>
      </c>
      <c r="B7" s="335">
        <f>C7+E7+G7+I7+K7+M7+Q7+S7+U7+W7+Y7+AA7+AC7+AE7+O7</f>
        <v>10461.516110649998</v>
      </c>
      <c r="C7" s="335">
        <v>1366.6654389099999</v>
      </c>
      <c r="D7" s="364">
        <f>(C7/$C$12)*100</f>
        <v>98.378272092173333</v>
      </c>
      <c r="E7" s="335">
        <v>3.5765289999999998</v>
      </c>
      <c r="F7" s="364">
        <f>(E7/$E$12)*100</f>
        <v>95.983950293249848</v>
      </c>
      <c r="G7" s="335">
        <v>0</v>
      </c>
      <c r="H7" s="364">
        <f>(G7/$G$12)*100</f>
        <v>0</v>
      </c>
      <c r="I7" s="335">
        <v>128.1</v>
      </c>
      <c r="J7" s="364">
        <f>(I7/$I$12)*100</f>
        <v>95.100222717149236</v>
      </c>
      <c r="K7" s="335">
        <v>426.2</v>
      </c>
      <c r="L7" s="364">
        <f>(K7/$K$12)*100</f>
        <v>83.2421875</v>
      </c>
      <c r="M7" s="335">
        <v>300.01799999999997</v>
      </c>
      <c r="N7" s="364">
        <f>(M7/$M$12)*100</f>
        <v>81.787773461459821</v>
      </c>
      <c r="O7" s="335">
        <v>438.53099999999995</v>
      </c>
      <c r="P7" s="364">
        <f>(O7/$O$12)*100</f>
        <v>93.239398887584827</v>
      </c>
      <c r="Q7" s="335">
        <v>83.9</v>
      </c>
      <c r="R7" s="364">
        <f>(Q7/$Q$12)*100</f>
        <v>74.480456647758047</v>
      </c>
      <c r="S7" s="335">
        <v>116.9</v>
      </c>
      <c r="T7" s="364">
        <f>(S7/$S$12)*100</f>
        <v>76.484916042658142</v>
      </c>
      <c r="U7" s="335">
        <v>15.209222499999999</v>
      </c>
      <c r="V7" s="364">
        <f>(U7/$U$12)*100</f>
        <v>96.820280641188035</v>
      </c>
      <c r="W7" s="335">
        <f>13.6+0.13</f>
        <v>13.73</v>
      </c>
      <c r="X7" s="364">
        <f>(W7/$W$12)*100</f>
        <v>94.820441988950279</v>
      </c>
      <c r="Y7" s="335">
        <v>3017.0997755899998</v>
      </c>
      <c r="Z7" s="364">
        <f>(Y7/$Y$12)*100</f>
        <v>97.512840530620622</v>
      </c>
      <c r="AA7" s="335">
        <v>202.99499566999998</v>
      </c>
      <c r="AB7" s="364">
        <f>(AA7/$AA$12)*100</f>
        <v>98.075764172358618</v>
      </c>
      <c r="AC7" s="335">
        <v>1165.01287598</v>
      </c>
      <c r="AD7" s="364">
        <f>(AC7/$AC$12)*100</f>
        <v>98.298805855981158</v>
      </c>
      <c r="AE7" s="335">
        <v>3183.5782730000001</v>
      </c>
      <c r="AF7" s="364">
        <f>(AE7/$AE$12)*100</f>
        <v>93.737776684989214</v>
      </c>
      <c r="AH7" s="364"/>
      <c r="AJ7" s="581"/>
    </row>
    <row r="8" spans="1:36">
      <c r="A8" s="348" t="s">
        <v>206</v>
      </c>
      <c r="B8" s="335">
        <f>C8+E8+G8+I8+K8+M8+Q8+S8+U8+W8+Y8+AA8+AC8+AE8+O8</f>
        <v>555.49510124811923</v>
      </c>
      <c r="C8" s="335">
        <v>35.911680149999995</v>
      </c>
      <c r="D8" s="1365">
        <f>(C8/$C$12)*100</f>
        <v>2.5850723523831323</v>
      </c>
      <c r="E8" s="335">
        <f>0.149645</f>
        <v>0.149645</v>
      </c>
      <c r="F8" s="364">
        <f>(E8/$E$12)*100</f>
        <v>4.0160497067501408</v>
      </c>
      <c r="G8" s="335">
        <f>'FOF9'!L47</f>
        <v>2.1</v>
      </c>
      <c r="H8" s="364">
        <f>(G8/$G$12)*100</f>
        <v>100</v>
      </c>
      <c r="I8" s="335">
        <v>6.6</v>
      </c>
      <c r="J8" s="364">
        <f>(I8/$I$12)*100</f>
        <v>4.8997772828507795</v>
      </c>
      <c r="K8" s="335">
        <v>85.8</v>
      </c>
      <c r="L8" s="364">
        <f>(K8/$K$12)*100</f>
        <v>16.7578125</v>
      </c>
      <c r="M8" s="335">
        <v>66.807000000000002</v>
      </c>
      <c r="N8" s="364">
        <f>(M8/$M$12)*100</f>
        <v>18.212226538540179</v>
      </c>
      <c r="O8" s="335">
        <v>31.797000000000001</v>
      </c>
      <c r="P8" s="364">
        <f>(O8/$O$12)*100</f>
        <v>6.7606011124151655</v>
      </c>
      <c r="Q8" s="335">
        <v>4</v>
      </c>
      <c r="R8" s="364">
        <f>(Q8/$Q$12)*100</f>
        <v>3.5509156923841734</v>
      </c>
      <c r="S8" s="335">
        <v>7.3</v>
      </c>
      <c r="T8" s="364">
        <f>(S8/$S$12)*100</f>
        <v>4.7762180249050843</v>
      </c>
      <c r="U8" s="335">
        <v>0.49949306999999998</v>
      </c>
      <c r="V8" s="364">
        <f>(U8/$U$12)*100</f>
        <v>3.1797193588119694</v>
      </c>
      <c r="W8" s="335">
        <v>0.75</v>
      </c>
      <c r="X8" s="364">
        <f>(W8/$W$12)*100</f>
        <v>5.1795580110497239</v>
      </c>
      <c r="Y8" s="335">
        <v>76.954052779999998</v>
      </c>
      <c r="Z8" s="364">
        <f>(Y8/$Y$12)*100</f>
        <v>2.4871594693793901</v>
      </c>
      <c r="AA8" s="335">
        <v>3.9827397400000004</v>
      </c>
      <c r="AB8" s="364">
        <f>(AA8/$AA$12)*100</f>
        <v>1.9242358276413809</v>
      </c>
      <c r="AC8" s="335">
        <v>20.162127760000001</v>
      </c>
      <c r="AD8" s="364">
        <f>(AC8/$AC$12)*100</f>
        <v>1.7011941440188445</v>
      </c>
      <c r="AE8" s="335">
        <v>212.6813627481192</v>
      </c>
      <c r="AF8" s="364">
        <f>(AE8/$AE$12)*100</f>
        <v>6.2622233150107887</v>
      </c>
      <c r="AH8" s="364"/>
      <c r="AJ8" s="581"/>
    </row>
    <row r="9" spans="1:36">
      <c r="A9" s="349" t="s">
        <v>430</v>
      </c>
      <c r="B9" s="335">
        <f>C9+E9+G9+I9+K9+M9+Q9+S9+U9+W9+Y9+AA9+AC9+AE9+O9</f>
        <v>-13.382726999999999</v>
      </c>
      <c r="C9" s="335">
        <v>-13.382726999999999</v>
      </c>
      <c r="D9" s="364">
        <f>(C9/$C$12)*100</f>
        <v>-0.96334444455646739</v>
      </c>
      <c r="E9" s="335"/>
      <c r="F9" s="364">
        <f>(E9/$E$12)*100</f>
        <v>0</v>
      </c>
      <c r="G9" s="335">
        <f>'FOF9'!L48</f>
        <v>0</v>
      </c>
      <c r="H9" s="364">
        <f>(G9/$G$12)*100</f>
        <v>0</v>
      </c>
      <c r="I9" s="335">
        <v>0</v>
      </c>
      <c r="J9" s="364">
        <f>(I9/$I$12)*100</f>
        <v>0</v>
      </c>
      <c r="K9" s="335">
        <v>0</v>
      </c>
      <c r="L9" s="364">
        <f>(K9/$K$12)*100</f>
        <v>0</v>
      </c>
      <c r="N9" s="364">
        <f>(M9/$M$12)*100</f>
        <v>0</v>
      </c>
      <c r="O9" s="335"/>
      <c r="P9" s="364">
        <f>(O9/$O$12)*100</f>
        <v>0</v>
      </c>
      <c r="R9" s="364">
        <f>(Q9/$Q$12)*100</f>
        <v>0</v>
      </c>
      <c r="T9" s="364">
        <f>(S9/$S$12)*100</f>
        <v>0</v>
      </c>
      <c r="V9" s="364">
        <f>(U9/$U$12)*100</f>
        <v>0</v>
      </c>
      <c r="W9" s="335">
        <v>0</v>
      </c>
      <c r="X9" s="364">
        <f>(W9/$W$12)*100</f>
        <v>0</v>
      </c>
      <c r="Y9" s="335"/>
      <c r="Z9" s="364">
        <f>(Y9/$Y$12)*100</f>
        <v>0</v>
      </c>
      <c r="AB9" s="364">
        <f>(AA9/$AA$12)*100</f>
        <v>0</v>
      </c>
      <c r="AD9" s="364">
        <f>(AC9/$AC$12)*100</f>
        <v>0</v>
      </c>
      <c r="AE9" s="335">
        <v>0</v>
      </c>
      <c r="AF9" s="364">
        <f>(AE9/$AE$12)*100</f>
        <v>0</v>
      </c>
      <c r="AH9" s="364"/>
      <c r="AJ9" s="581"/>
    </row>
    <row r="10" spans="1:36">
      <c r="A10" s="350" t="s">
        <v>208</v>
      </c>
      <c r="B10" s="335">
        <f>C10+E10+G10+I10+K10+M10+Q10+S10+U10+W10+Y10+AA10+AC10+AE10+O10</f>
        <v>52.8</v>
      </c>
      <c r="C10" s="335">
        <v>0</v>
      </c>
      <c r="D10" s="364">
        <f>(C10/$C$12)*100</f>
        <v>0</v>
      </c>
      <c r="E10" s="335"/>
      <c r="F10" s="364">
        <f>(E10/$E$12)*100</f>
        <v>0</v>
      </c>
      <c r="G10" s="335">
        <f>'FOF9'!L49</f>
        <v>0</v>
      </c>
      <c r="H10" s="364">
        <f>(G10/$G$12)*100</f>
        <v>0</v>
      </c>
      <c r="I10" s="335">
        <v>0</v>
      </c>
      <c r="J10" s="364">
        <f>(I10/$I$12)*100</f>
        <v>0</v>
      </c>
      <c r="K10" s="335">
        <v>0</v>
      </c>
      <c r="L10" s="364">
        <f>(K10/$K$12)*100</f>
        <v>0</v>
      </c>
      <c r="N10" s="364">
        <f>(M10/$M$12)*100</f>
        <v>0</v>
      </c>
      <c r="O10" s="335"/>
      <c r="P10" s="364">
        <f>(O10/$O$12)*100</f>
        <v>0</v>
      </c>
      <c r="Q10" s="335">
        <v>24.7</v>
      </c>
      <c r="R10" s="364">
        <f>(Q10/$Q$12)*100</f>
        <v>21.926904400472267</v>
      </c>
      <c r="S10" s="335">
        <v>28.1</v>
      </c>
      <c r="T10" s="364">
        <f>(S10/$S$12)*100</f>
        <v>18.385168013675738</v>
      </c>
      <c r="V10" s="364">
        <f>(U10/$U$12)*100</f>
        <v>0</v>
      </c>
      <c r="W10" s="335">
        <v>0</v>
      </c>
      <c r="X10" s="364">
        <f>(W10/$W$12)*100</f>
        <v>0</v>
      </c>
      <c r="Y10" s="335"/>
      <c r="Z10" s="364">
        <f>(Y10/$Y$12)*100</f>
        <v>0</v>
      </c>
      <c r="AB10" s="364">
        <f>(AA10/$AA$12)*100</f>
        <v>0</v>
      </c>
      <c r="AC10" s="335">
        <v>0</v>
      </c>
      <c r="AD10" s="364">
        <f>(AC10/$AC$12)*100</f>
        <v>0</v>
      </c>
      <c r="AE10" s="335">
        <v>0</v>
      </c>
      <c r="AF10" s="364">
        <f>(AE10/$AE$12)*100</f>
        <v>0</v>
      </c>
      <c r="AH10" s="364"/>
      <c r="AJ10" s="581"/>
    </row>
    <row r="11" spans="1:36" ht="13.5" thickBot="1">
      <c r="A11" s="351" t="s">
        <v>431</v>
      </c>
      <c r="B11" s="335">
        <f>C11+E11+G11+I11+K11+M11+Q11+S11+U11+W11+Y11+AA11+AC11+AE11+O11</f>
        <v>0.54059400000000002</v>
      </c>
      <c r="C11" s="335">
        <v>0</v>
      </c>
      <c r="D11" s="364">
        <f>(C11/$C$12)*100</f>
        <v>0</v>
      </c>
      <c r="E11" s="335"/>
      <c r="F11" s="364">
        <f>(E11/$E$12)*100</f>
        <v>0</v>
      </c>
      <c r="G11" s="335">
        <f>'FOF9'!L50+'FOF9'!L51</f>
        <v>0</v>
      </c>
      <c r="H11" s="364">
        <f>(G11/$G$12)*100</f>
        <v>0</v>
      </c>
      <c r="I11" s="335">
        <v>0</v>
      </c>
      <c r="J11" s="364">
        <f>(I11/$I$12)*100</f>
        <v>0</v>
      </c>
      <c r="K11" s="335">
        <v>0</v>
      </c>
      <c r="L11" s="364">
        <f>(K11/$K$12)*100</f>
        <v>0</v>
      </c>
      <c r="N11" s="364">
        <f>(M11/$M$12)*100</f>
        <v>0</v>
      </c>
      <c r="O11" s="335"/>
      <c r="P11" s="364">
        <f>(O11/$O$12)*100</f>
        <v>0</v>
      </c>
      <c r="R11" s="364">
        <f>(Q11/$Q$12)*100</f>
        <v>0</v>
      </c>
      <c r="S11" s="335">
        <v>0.54059400000000002</v>
      </c>
      <c r="T11" s="364">
        <f>(S11/$S$12)*100</f>
        <v>0.35369791876103279</v>
      </c>
      <c r="V11" s="364">
        <f>(U11/$U$12)*100</f>
        <v>0</v>
      </c>
      <c r="W11" s="335">
        <v>0</v>
      </c>
      <c r="X11" s="551">
        <f>(W11/$W$12)*100</f>
        <v>0</v>
      </c>
      <c r="Y11" s="335"/>
      <c r="Z11" s="364">
        <f>(Y11/$Y$12)*100</f>
        <v>0</v>
      </c>
      <c r="AB11" s="364">
        <f>(AA11/$AA$12)*100</f>
        <v>0</v>
      </c>
      <c r="AD11" s="364">
        <f>(AC11/$AC$12)*100</f>
        <v>0</v>
      </c>
      <c r="AE11" s="335">
        <v>0</v>
      </c>
      <c r="AF11" s="364">
        <f>(AE11/$AE$12)*100</f>
        <v>0</v>
      </c>
      <c r="AH11" s="364"/>
      <c r="AJ11" s="581"/>
    </row>
    <row r="12" spans="1:36" ht="16.5" customHeight="1" thickBot="1">
      <c r="A12" s="352" t="s">
        <v>124</v>
      </c>
      <c r="B12" s="353">
        <f t="shared" ref="B12:L12" si="0">SUM(B7:B11)</f>
        <v>11056.969078898117</v>
      </c>
      <c r="C12" s="354">
        <v>1389.1943920599999</v>
      </c>
      <c r="D12" s="363">
        <f t="shared" si="0"/>
        <v>100</v>
      </c>
      <c r="E12" s="354">
        <v>3.7261739999999999</v>
      </c>
      <c r="F12" s="363">
        <f t="shared" si="0"/>
        <v>99.999999999999986</v>
      </c>
      <c r="G12" s="354">
        <f t="shared" si="0"/>
        <v>2.1</v>
      </c>
      <c r="H12" s="363">
        <f t="shared" si="0"/>
        <v>100</v>
      </c>
      <c r="I12" s="354">
        <v>134.69999999999999</v>
      </c>
      <c r="J12" s="363">
        <f t="shared" si="0"/>
        <v>100.00000000000001</v>
      </c>
      <c r="K12" s="354">
        <v>512</v>
      </c>
      <c r="L12" s="363">
        <f t="shared" si="0"/>
        <v>100</v>
      </c>
      <c r="M12" s="354">
        <v>366.82499999999999</v>
      </c>
      <c r="N12" s="363">
        <f t="shared" ref="N12:T12" si="1">SUM(N7:N11)</f>
        <v>100</v>
      </c>
      <c r="O12" s="354">
        <v>470.32799999999997</v>
      </c>
      <c r="P12" s="363">
        <f t="shared" si="1"/>
        <v>99.999999999999986</v>
      </c>
      <c r="Q12" s="354">
        <v>112.64700000000001</v>
      </c>
      <c r="R12" s="533">
        <f t="shared" si="1"/>
        <v>99.958276740614494</v>
      </c>
      <c r="S12" s="354">
        <v>152.84059400000001</v>
      </c>
      <c r="T12" s="363">
        <f t="shared" si="1"/>
        <v>100</v>
      </c>
      <c r="U12" s="354">
        <v>15.708715569999999</v>
      </c>
      <c r="V12" s="378">
        <f>SUM(V7:V11)</f>
        <v>100</v>
      </c>
      <c r="W12" s="354">
        <f>SUM(W7:W11)</f>
        <v>14.48</v>
      </c>
      <c r="X12" s="551">
        <f>SUM(X7:X11)</f>
        <v>100</v>
      </c>
      <c r="Y12" s="354">
        <v>3094.0538283699998</v>
      </c>
      <c r="Z12" s="363">
        <f t="shared" ref="Z12:AF12" si="2">SUM(Z7:Z11)</f>
        <v>100.00000000000001</v>
      </c>
      <c r="AA12" s="354">
        <v>206.97773540999998</v>
      </c>
      <c r="AB12" s="363">
        <f t="shared" si="2"/>
        <v>100</v>
      </c>
      <c r="AC12" s="354">
        <v>1185.17500374</v>
      </c>
      <c r="AD12" s="363">
        <f t="shared" si="2"/>
        <v>100</v>
      </c>
      <c r="AE12" s="354">
        <v>3396.2596357481193</v>
      </c>
      <c r="AF12" s="363">
        <f t="shared" si="2"/>
        <v>100</v>
      </c>
      <c r="AG12" s="354"/>
      <c r="AH12" s="363"/>
      <c r="AJ12" s="581"/>
    </row>
    <row r="13" spans="1:36">
      <c r="A13" s="346" t="s">
        <v>210</v>
      </c>
      <c r="D13" s="364"/>
      <c r="E13" s="335"/>
      <c r="F13" s="364"/>
      <c r="G13" s="335"/>
      <c r="H13" s="364"/>
      <c r="J13" s="364"/>
      <c r="L13" s="364"/>
      <c r="N13" s="364"/>
      <c r="O13" s="335"/>
      <c r="P13" s="364"/>
      <c r="R13" s="364"/>
      <c r="T13" s="1322"/>
      <c r="V13" s="347"/>
      <c r="W13" s="335"/>
      <c r="X13" s="347"/>
      <c r="Y13" s="335"/>
      <c r="Z13" s="364"/>
      <c r="AB13" s="364"/>
      <c r="AD13" s="364"/>
      <c r="AE13" s="335">
        <v>0</v>
      </c>
      <c r="AF13" s="364"/>
      <c r="AH13" s="364"/>
      <c r="AJ13" s="581"/>
    </row>
    <row r="14" spans="1:36">
      <c r="A14" s="337" t="s">
        <v>138</v>
      </c>
      <c r="B14" s="335">
        <f t="shared" ref="B14:B20" si="3">C14+E14+G14+I14+K14+M14+Q14+S14+U14+W14+Y14+AA14+AC14+AE14+O14</f>
        <v>0</v>
      </c>
      <c r="C14" s="335">
        <v>0</v>
      </c>
      <c r="D14" s="364">
        <f t="shared" ref="D14:D45" si="4">(C14/$C$72)*100</f>
        <v>0</v>
      </c>
      <c r="E14" s="335"/>
      <c r="F14" s="364">
        <f>(E14/$E$72)*100</f>
        <v>0</v>
      </c>
      <c r="G14" s="335"/>
      <c r="H14" s="364"/>
      <c r="I14" s="335">
        <v>0</v>
      </c>
      <c r="J14" s="364">
        <f>(I14/$C$72)*100</f>
        <v>0</v>
      </c>
      <c r="K14" s="335">
        <v>0</v>
      </c>
      <c r="L14" s="364">
        <f t="shared" ref="L14:L45" si="5">(K14/$K$72)*100</f>
        <v>0</v>
      </c>
      <c r="N14" s="364">
        <f t="shared" ref="N14:N45" si="6">(M14/$M$72)*100</f>
        <v>0</v>
      </c>
      <c r="O14" s="335"/>
      <c r="P14" s="364">
        <f t="shared" ref="P14:P45" si="7">(O14/$O$72)*100</f>
        <v>0</v>
      </c>
      <c r="R14" s="364">
        <f>(Q14/$Q$72)*100</f>
        <v>0</v>
      </c>
      <c r="T14" s="364">
        <f>(S14/$S$72)*100</f>
        <v>0</v>
      </c>
      <c r="V14" s="364">
        <f t="shared" ref="V14:V20" si="8">(U14/$U$72)*100</f>
        <v>0</v>
      </c>
      <c r="W14" s="335"/>
      <c r="X14" s="364">
        <f t="shared" ref="X14:X20" si="9">(W14/$W$72)*100</f>
        <v>0</v>
      </c>
      <c r="Y14" s="335"/>
      <c r="Z14" s="364">
        <f t="shared" ref="Z14:Z20" si="10">(Y14/$Y$72)*100</f>
        <v>0</v>
      </c>
      <c r="AB14" s="364">
        <f t="shared" ref="AB14:AB20" si="11">(AA14/$AA$72)*100</f>
        <v>0</v>
      </c>
      <c r="AD14" s="364">
        <f t="shared" ref="AD14:AD20" si="12">(AC14/$AC$72)*100</f>
        <v>0</v>
      </c>
      <c r="AE14" s="335">
        <v>0</v>
      </c>
      <c r="AF14" s="364">
        <f t="shared" ref="AF14:AF20" si="13">(AE14/$AE$72)*100</f>
        <v>0</v>
      </c>
      <c r="AH14" s="364"/>
      <c r="AJ14" s="581"/>
    </row>
    <row r="15" spans="1:36">
      <c r="A15" s="337" t="s">
        <v>140</v>
      </c>
      <c r="B15" s="335">
        <f t="shared" si="3"/>
        <v>302.19467224000005</v>
      </c>
      <c r="C15" s="335">
        <v>11.06359</v>
      </c>
      <c r="D15" s="364">
        <f t="shared" si="4"/>
        <v>0.80953170285947196</v>
      </c>
      <c r="E15" s="335">
        <v>0.20377500000000001</v>
      </c>
      <c r="F15" s="364">
        <f t="shared" ref="F15:F64" si="14">(E15/$E$72)*100</f>
        <v>5.7055379627218583</v>
      </c>
      <c r="G15" s="335"/>
      <c r="H15" s="364"/>
      <c r="I15" s="335">
        <v>0</v>
      </c>
      <c r="J15" s="364">
        <f t="shared" ref="J15:J20" si="15">(I15/$I$72)*100</f>
        <v>0</v>
      </c>
      <c r="K15" s="335">
        <v>28.5</v>
      </c>
      <c r="L15" s="364">
        <f t="shared" si="5"/>
        <v>6.6870014077897704</v>
      </c>
      <c r="M15" s="335">
        <v>22.288</v>
      </c>
      <c r="N15" s="364">
        <f t="shared" si="6"/>
        <v>7.4288133164011869</v>
      </c>
      <c r="O15" s="335">
        <v>11.004</v>
      </c>
      <c r="P15" s="364">
        <f t="shared" si="7"/>
        <v>2.5111133424004817</v>
      </c>
      <c r="Q15" s="335">
        <v>19.446999999999999</v>
      </c>
      <c r="R15" s="364">
        <f t="shared" ref="R15:R21" si="16">(Q15/$Q$72)*100</f>
        <v>23.184310920362421</v>
      </c>
      <c r="S15" s="335">
        <v>2.9</v>
      </c>
      <c r="T15" s="364">
        <f t="shared" ref="T15:T64" si="17">(S15/$S$72)*100</f>
        <v>2.4807527801539777</v>
      </c>
      <c r="U15" s="335">
        <v>0.63738899999999998</v>
      </c>
      <c r="V15" s="364">
        <f t="shared" si="8"/>
        <v>4.1908059402773548</v>
      </c>
      <c r="W15" s="335">
        <v>0.29646640000000002</v>
      </c>
      <c r="X15" s="364">
        <f t="shared" si="9"/>
        <v>2.159621956510684</v>
      </c>
      <c r="Y15" s="335">
        <v>147.87851384000001</v>
      </c>
      <c r="Z15" s="364">
        <f t="shared" si="10"/>
        <v>4.9013464863316321</v>
      </c>
      <c r="AB15" s="364">
        <f t="shared" si="11"/>
        <v>0</v>
      </c>
      <c r="AD15" s="364">
        <f t="shared" si="12"/>
        <v>0</v>
      </c>
      <c r="AE15" s="335">
        <v>57.975937999999999</v>
      </c>
      <c r="AF15" s="364">
        <f t="shared" si="13"/>
        <v>1.8210935315049501</v>
      </c>
      <c r="AH15" s="364"/>
      <c r="AJ15" s="581"/>
    </row>
    <row r="16" spans="1:36">
      <c r="A16" s="337" t="s">
        <v>142</v>
      </c>
      <c r="B16" s="335">
        <f t="shared" si="3"/>
        <v>320.97551099999998</v>
      </c>
      <c r="C16" s="335">
        <v>43.656908999999999</v>
      </c>
      <c r="D16" s="364">
        <f t="shared" si="4"/>
        <v>3.1944108453360083</v>
      </c>
      <c r="E16" s="335">
        <v>0.23063700000000001</v>
      </c>
      <c r="F16" s="364">
        <f t="shared" si="14"/>
        <v>6.4576526026660845</v>
      </c>
      <c r="G16" s="335"/>
      <c r="H16" s="364"/>
      <c r="I16" s="335">
        <v>0</v>
      </c>
      <c r="J16" s="364">
        <f t="shared" si="15"/>
        <v>0</v>
      </c>
      <c r="K16" s="335">
        <v>11.1</v>
      </c>
      <c r="L16" s="364">
        <f t="shared" si="5"/>
        <v>2.6044110746128579</v>
      </c>
      <c r="M16" s="335">
        <v>22.027999999999999</v>
      </c>
      <c r="N16" s="364">
        <f t="shared" si="6"/>
        <v>7.3421527159765496</v>
      </c>
      <c r="O16" s="335">
        <v>13.11</v>
      </c>
      <c r="P16" s="364">
        <f t="shared" si="7"/>
        <v>2.9917026462077714</v>
      </c>
      <c r="R16" s="364">
        <f t="shared" si="16"/>
        <v>0</v>
      </c>
      <c r="S16" s="335">
        <v>2.7</v>
      </c>
      <c r="T16" s="364">
        <f t="shared" si="17"/>
        <v>2.309666381522669</v>
      </c>
      <c r="U16" s="335">
        <v>0.49545</v>
      </c>
      <c r="V16" s="364">
        <f t="shared" si="8"/>
        <v>3.257562968784236</v>
      </c>
      <c r="W16" s="335">
        <v>1.5938159999999999</v>
      </c>
      <c r="X16" s="364">
        <f t="shared" si="9"/>
        <v>11.610219668191849</v>
      </c>
      <c r="Y16" s="335">
        <v>142.34196299999999</v>
      </c>
      <c r="Z16" s="364">
        <f t="shared" si="10"/>
        <v>4.717840760574938</v>
      </c>
      <c r="AA16" s="335">
        <v>7.6648800000000001</v>
      </c>
      <c r="AB16" s="364">
        <f t="shared" si="11"/>
        <v>3.775896038570556</v>
      </c>
      <c r="AD16" s="364">
        <f t="shared" si="12"/>
        <v>0</v>
      </c>
      <c r="AE16" s="335">
        <v>76.053855999999996</v>
      </c>
      <c r="AF16" s="364">
        <f t="shared" si="13"/>
        <v>2.3889425507459481</v>
      </c>
      <c r="AH16" s="364"/>
      <c r="AJ16" s="581"/>
    </row>
    <row r="17" spans="1:36">
      <c r="A17" s="337" t="s">
        <v>144</v>
      </c>
      <c r="B17" s="335">
        <f t="shared" si="3"/>
        <v>37.264151999999996</v>
      </c>
      <c r="C17" s="335">
        <v>0</v>
      </c>
      <c r="D17" s="364">
        <f t="shared" si="4"/>
        <v>0</v>
      </c>
      <c r="E17" s="335"/>
      <c r="F17" s="364">
        <f t="shared" si="14"/>
        <v>0</v>
      </c>
      <c r="G17" s="335"/>
      <c r="H17" s="364"/>
      <c r="I17" s="335">
        <v>0</v>
      </c>
      <c r="J17" s="364">
        <f t="shared" si="15"/>
        <v>0</v>
      </c>
      <c r="K17" s="335">
        <v>0</v>
      </c>
      <c r="L17" s="364">
        <f t="shared" si="5"/>
        <v>0</v>
      </c>
      <c r="M17" s="335">
        <v>15.273</v>
      </c>
      <c r="N17" s="364">
        <f t="shared" si="6"/>
        <v>5.0906436549441549</v>
      </c>
      <c r="O17" s="335">
        <v>21.866</v>
      </c>
      <c r="P17" s="364">
        <f t="shared" si="7"/>
        <v>4.9898222778016121</v>
      </c>
      <c r="R17" s="364">
        <f t="shared" si="16"/>
        <v>0</v>
      </c>
      <c r="S17" s="335">
        <v>0.1</v>
      </c>
      <c r="T17" s="364">
        <f t="shared" si="17"/>
        <v>8.5543199315654406E-2</v>
      </c>
      <c r="V17" s="364">
        <f t="shared" si="8"/>
        <v>0</v>
      </c>
      <c r="W17" s="335"/>
      <c r="X17" s="364">
        <f t="shared" si="9"/>
        <v>0</v>
      </c>
      <c r="Y17" s="335"/>
      <c r="Z17" s="364">
        <f t="shared" si="10"/>
        <v>0</v>
      </c>
      <c r="AB17" s="364">
        <f t="shared" si="11"/>
        <v>0</v>
      </c>
      <c r="AD17" s="364">
        <f t="shared" si="12"/>
        <v>0</v>
      </c>
      <c r="AE17" s="335">
        <v>2.5152000000000001E-2</v>
      </c>
      <c r="AF17" s="364">
        <f t="shared" si="13"/>
        <v>7.9005439298649219E-4</v>
      </c>
      <c r="AH17" s="364"/>
      <c r="AJ17" s="581"/>
    </row>
    <row r="18" spans="1:36">
      <c r="A18" s="337" t="s">
        <v>146</v>
      </c>
      <c r="B18" s="335">
        <f t="shared" si="3"/>
        <v>0.84334799999999999</v>
      </c>
      <c r="C18" s="335">
        <v>0</v>
      </c>
      <c r="D18" s="364">
        <f t="shared" si="4"/>
        <v>0</v>
      </c>
      <c r="E18" s="335"/>
      <c r="F18" s="364">
        <f t="shared" si="14"/>
        <v>0</v>
      </c>
      <c r="G18" s="335"/>
      <c r="H18" s="364"/>
      <c r="I18" s="335">
        <v>0</v>
      </c>
      <c r="J18" s="364">
        <f t="shared" si="15"/>
        <v>0</v>
      </c>
      <c r="K18" s="335">
        <v>0</v>
      </c>
      <c r="L18" s="364">
        <f t="shared" si="5"/>
        <v>0</v>
      </c>
      <c r="N18" s="364">
        <f t="shared" si="6"/>
        <v>0</v>
      </c>
      <c r="O18" s="335"/>
      <c r="P18" s="364">
        <f t="shared" si="7"/>
        <v>0</v>
      </c>
      <c r="R18" s="364">
        <f t="shared" si="16"/>
        <v>0</v>
      </c>
      <c r="S18" s="335">
        <v>0.3</v>
      </c>
      <c r="T18" s="364">
        <f t="shared" si="17"/>
        <v>0.25662959794696316</v>
      </c>
      <c r="U18" s="335">
        <v>2.58E-2</v>
      </c>
      <c r="V18" s="364">
        <f t="shared" si="8"/>
        <v>0.16963391784162538</v>
      </c>
      <c r="W18" s="335"/>
      <c r="X18" s="364">
        <f t="shared" si="9"/>
        <v>0</v>
      </c>
      <c r="Y18" s="335"/>
      <c r="Z18" s="364">
        <f t="shared" si="10"/>
        <v>0</v>
      </c>
      <c r="AB18" s="364">
        <f t="shared" si="11"/>
        <v>0</v>
      </c>
      <c r="AD18" s="364">
        <f t="shared" si="12"/>
        <v>0</v>
      </c>
      <c r="AE18" s="335">
        <v>0.51754800000000001</v>
      </c>
      <c r="AF18" s="364">
        <f t="shared" si="13"/>
        <v>1.6256801486218712E-2</v>
      </c>
      <c r="AH18" s="364"/>
      <c r="AJ18" s="581"/>
    </row>
    <row r="19" spans="1:36">
      <c r="A19" s="337" t="s">
        <v>432</v>
      </c>
      <c r="B19" s="335">
        <f t="shared" si="3"/>
        <v>900.58333199999993</v>
      </c>
      <c r="C19" s="335">
        <v>59.417520000000003</v>
      </c>
      <c r="D19" s="364">
        <f t="shared" si="4"/>
        <v>4.347627320362264</v>
      </c>
      <c r="E19" s="335">
        <v>0.55763399999999996</v>
      </c>
      <c r="F19" s="364">
        <f t="shared" si="14"/>
        <v>15.61330858203627</v>
      </c>
      <c r="G19" s="335"/>
      <c r="H19" s="364"/>
      <c r="I19" s="335">
        <v>10.4</v>
      </c>
      <c r="J19" s="364">
        <f t="shared" si="15"/>
        <v>8.118657298985168</v>
      </c>
      <c r="K19" s="335">
        <v>51.9</v>
      </c>
      <c r="L19" s="364">
        <f t="shared" si="5"/>
        <v>12.177381511027686</v>
      </c>
      <c r="M19" s="335">
        <v>35.921999999999997</v>
      </c>
      <c r="N19" s="364">
        <f t="shared" si="6"/>
        <v>11.973161878668494</v>
      </c>
      <c r="O19" s="335">
        <v>22.084</v>
      </c>
      <c r="P19" s="364">
        <f t="shared" si="7"/>
        <v>5.0395698885470965</v>
      </c>
      <c r="R19" s="364">
        <f t="shared" si="16"/>
        <v>0</v>
      </c>
      <c r="S19" s="335">
        <v>17.2</v>
      </c>
      <c r="T19" s="364">
        <f t="shared" si="17"/>
        <v>14.713430282292556</v>
      </c>
      <c r="U19" s="335">
        <v>3.63381</v>
      </c>
      <c r="V19" s="364">
        <f t="shared" si="8"/>
        <v>23.892148333026228</v>
      </c>
      <c r="W19" s="335">
        <v>1.6338768000000001</v>
      </c>
      <c r="X19" s="364">
        <f t="shared" si="9"/>
        <v>11.902044250253706</v>
      </c>
      <c r="Y19" s="335">
        <v>367.96478300000001</v>
      </c>
      <c r="Z19" s="364">
        <f t="shared" si="10"/>
        <v>12.195976612276397</v>
      </c>
      <c r="AA19" s="335">
        <v>28.4924912</v>
      </c>
      <c r="AB19" s="364">
        <f t="shared" si="11"/>
        <v>14.036055965792865</v>
      </c>
      <c r="AD19" s="364">
        <f t="shared" si="12"/>
        <v>0</v>
      </c>
      <c r="AE19" s="335">
        <v>301.37721699999997</v>
      </c>
      <c r="AF19" s="364">
        <f t="shared" si="13"/>
        <v>9.4666187276118521</v>
      </c>
      <c r="AH19" s="364"/>
      <c r="AJ19" s="581"/>
    </row>
    <row r="20" spans="1:36" ht="13.5" thickBot="1">
      <c r="A20" s="337" t="s">
        <v>433</v>
      </c>
      <c r="B20" s="335">
        <f t="shared" si="3"/>
        <v>506.49508480000009</v>
      </c>
      <c r="C20" s="335">
        <v>82.116420000000005</v>
      </c>
      <c r="D20" s="364">
        <f t="shared" si="4"/>
        <v>6.0085239343941357</v>
      </c>
      <c r="E20" s="335">
        <v>0.39555800000000002</v>
      </c>
      <c r="F20" s="364">
        <f t="shared" si="14"/>
        <v>11.075309461211303</v>
      </c>
      <c r="G20" s="335"/>
      <c r="H20" s="364"/>
      <c r="I20" s="335">
        <v>0</v>
      </c>
      <c r="J20" s="364">
        <f t="shared" si="15"/>
        <v>0</v>
      </c>
      <c r="K20" s="335">
        <v>31.5</v>
      </c>
      <c r="L20" s="364">
        <f t="shared" si="5"/>
        <v>7.3908962928202717</v>
      </c>
      <c r="M20" s="335">
        <v>30.911000000000001</v>
      </c>
      <c r="N20" s="364">
        <f t="shared" si="6"/>
        <v>10.302945460484434</v>
      </c>
      <c r="O20" s="335">
        <v>24.384</v>
      </c>
      <c r="P20" s="364">
        <f t="shared" si="7"/>
        <v>5.5644300019168806</v>
      </c>
      <c r="Q20" s="335">
        <v>5.4</v>
      </c>
      <c r="R20" s="364">
        <f t="shared" si="16"/>
        <v>6.4377682403433489</v>
      </c>
      <c r="S20" s="335">
        <v>3.9</v>
      </c>
      <c r="T20" s="364">
        <f t="shared" si="17"/>
        <v>3.3361847733105217</v>
      </c>
      <c r="U20" s="335">
        <v>1.1083499999999999</v>
      </c>
      <c r="V20" s="364">
        <f t="shared" si="8"/>
        <v>7.2873547612312199</v>
      </c>
      <c r="W20" s="335">
        <v>0.76254480000000002</v>
      </c>
      <c r="X20" s="364">
        <f t="shared" si="9"/>
        <v>5.5547896588046672</v>
      </c>
      <c r="Y20" s="335">
        <v>190.46305100000001</v>
      </c>
      <c r="Z20" s="364">
        <f t="shared" si="10"/>
        <v>6.3127859589182655</v>
      </c>
      <c r="AA20" s="335">
        <v>17.388780000000001</v>
      </c>
      <c r="AB20" s="364">
        <f t="shared" si="11"/>
        <v>8.5661126485443884</v>
      </c>
      <c r="AD20" s="364">
        <f t="shared" si="12"/>
        <v>0</v>
      </c>
      <c r="AE20" s="335">
        <v>118.165381</v>
      </c>
      <c r="AF20" s="364">
        <f t="shared" si="13"/>
        <v>3.7117159016369499</v>
      </c>
      <c r="AH20" s="364"/>
      <c r="AJ20" s="581"/>
    </row>
    <row r="21" spans="1:36" ht="16.5" customHeight="1" thickBot="1">
      <c r="A21" s="355" t="s">
        <v>212</v>
      </c>
      <c r="B21" s="353">
        <f>SUM(B14:B20)</f>
        <v>2068.35610004</v>
      </c>
      <c r="C21" s="353">
        <v>196.25443899999999</v>
      </c>
      <c r="D21" s="363">
        <f t="shared" si="4"/>
        <v>14.360093802951878</v>
      </c>
      <c r="E21" s="353">
        <v>1.3876040000000001</v>
      </c>
      <c r="F21" s="363">
        <f>(E21/$C$72)*100</f>
        <v>0.10153209121222088</v>
      </c>
      <c r="G21" s="354">
        <f>SUM(G14:G20)</f>
        <v>0</v>
      </c>
      <c r="H21" s="363">
        <f>SUM(H14:H20)</f>
        <v>0</v>
      </c>
      <c r="I21" s="353">
        <v>10.4</v>
      </c>
      <c r="J21" s="363">
        <f>SUM(J14:J20)</f>
        <v>8.118657298985168</v>
      </c>
      <c r="K21" s="353">
        <v>123</v>
      </c>
      <c r="L21" s="363">
        <f t="shared" si="5"/>
        <v>28.85969028625059</v>
      </c>
      <c r="M21" s="353">
        <v>126.422</v>
      </c>
      <c r="N21" s="363">
        <f t="shared" si="6"/>
        <v>42.137717026474817</v>
      </c>
      <c r="O21" s="353">
        <v>92.447999999999993</v>
      </c>
      <c r="P21" s="363">
        <f t="shared" si="7"/>
        <v>21.096638156873841</v>
      </c>
      <c r="Q21" s="353">
        <v>24.847000000000001</v>
      </c>
      <c r="R21" s="1255">
        <f t="shared" si="16"/>
        <v>29.622079160705773</v>
      </c>
      <c r="S21" s="353">
        <v>27.1</v>
      </c>
      <c r="T21" s="1323">
        <f>SUM(T16:T20)</f>
        <v>20.701454234388365</v>
      </c>
      <c r="U21" s="353">
        <v>5.9007989999999992</v>
      </c>
      <c r="V21" s="1325">
        <f>SUM(V16:V20)</f>
        <v>34.606699980883306</v>
      </c>
      <c r="W21" s="353">
        <v>4.2867040000000003</v>
      </c>
      <c r="X21" s="1325">
        <f>SUM(X14:X20)</f>
        <v>31.226675533760904</v>
      </c>
      <c r="Y21" s="353">
        <v>848.64831084000002</v>
      </c>
      <c r="Z21" s="363">
        <f t="shared" ref="Z21:AF21" si="18">SUM(Z14:Z20)</f>
        <v>28.127949818101232</v>
      </c>
      <c r="AA21" s="353">
        <v>53.546151199999997</v>
      </c>
      <c r="AB21" s="363">
        <f t="shared" si="18"/>
        <v>26.37806465290781</v>
      </c>
      <c r="AC21" s="353">
        <v>0</v>
      </c>
      <c r="AD21" s="363">
        <f t="shared" si="18"/>
        <v>0</v>
      </c>
      <c r="AE21" s="353">
        <v>554.115092</v>
      </c>
      <c r="AF21" s="363">
        <f t="shared" si="18"/>
        <v>17.405417567378905</v>
      </c>
      <c r="AG21" s="354"/>
      <c r="AH21" s="363"/>
      <c r="AJ21" s="581"/>
    </row>
    <row r="22" spans="1:36">
      <c r="A22" s="337" t="s">
        <v>213</v>
      </c>
      <c r="B22" s="335">
        <f>C22+E22+G22+I22+K22+M22+Q22+S22+U22+W22+Y22+AA22+AC22+AE22+O22</f>
        <v>179.19012989999999</v>
      </c>
      <c r="C22" s="335">
        <v>35.993190499999997</v>
      </c>
      <c r="D22" s="364">
        <f t="shared" si="4"/>
        <v>2.6336504513282186</v>
      </c>
      <c r="E22" s="335"/>
      <c r="F22" s="364">
        <f t="shared" si="14"/>
        <v>0</v>
      </c>
      <c r="G22" s="335"/>
      <c r="H22" s="364"/>
      <c r="I22" s="335">
        <v>4.2</v>
      </c>
      <c r="J22" s="364">
        <f>(I22/$I$72)*100</f>
        <v>3.278688524590164</v>
      </c>
      <c r="K22" s="335">
        <v>6.1</v>
      </c>
      <c r="L22" s="364">
        <f t="shared" si="5"/>
        <v>1.4312529328953543</v>
      </c>
      <c r="M22" s="335">
        <v>19.172000000000001</v>
      </c>
      <c r="N22" s="364">
        <f t="shared" si="6"/>
        <v>6.3902193513120764</v>
      </c>
      <c r="O22" s="335">
        <v>0.79200000000000004</v>
      </c>
      <c r="P22" s="364">
        <f t="shared" si="7"/>
        <v>0.18073443903863884</v>
      </c>
      <c r="Q22" s="335">
        <v>1.375</v>
      </c>
      <c r="R22" s="364">
        <f t="shared" ref="R22:R34" si="19">(Q22/$Q$72)*100</f>
        <v>1.6392465426800191</v>
      </c>
      <c r="S22" s="335">
        <v>1.4</v>
      </c>
      <c r="T22" s="364">
        <f t="shared" si="17"/>
        <v>1.1976047904191616</v>
      </c>
      <c r="U22" s="335">
        <v>7.7547000000000005E-2</v>
      </c>
      <c r="V22" s="364">
        <f>(U22/$U$72)*100</f>
        <v>0.50986827235909005</v>
      </c>
      <c r="W22" s="335">
        <v>0</v>
      </c>
      <c r="X22" s="364">
        <f>(W22/$W$72)*100</f>
        <v>0</v>
      </c>
      <c r="Y22" s="335">
        <v>50.259772399999996</v>
      </c>
      <c r="Z22" s="364">
        <f>(Y22/$Y$72)*100</f>
        <v>1.6658306366474604</v>
      </c>
      <c r="AB22" s="364">
        <f>(AA22/$AA$72)*100</f>
        <v>0</v>
      </c>
      <c r="AD22" s="364">
        <f>(AC22/$AC$72)*100</f>
        <v>0</v>
      </c>
      <c r="AE22" s="335">
        <v>59.820619999999998</v>
      </c>
      <c r="AF22" s="364">
        <f>(AE22/$AE$72)*100</f>
        <v>1.8790371987188141</v>
      </c>
      <c r="AH22" s="364"/>
      <c r="AJ22" s="581"/>
    </row>
    <row r="23" spans="1:36">
      <c r="A23" s="337" t="s">
        <v>214</v>
      </c>
      <c r="B23" s="335">
        <f>C23+E23+G23+I23+K23+M23+Q23+S23+U23+W23+Y23+AA23+AC23+AE23+O23</f>
        <v>304.4870224</v>
      </c>
      <c r="C23" s="335">
        <v>0</v>
      </c>
      <c r="D23" s="364">
        <f t="shared" si="4"/>
        <v>0</v>
      </c>
      <c r="E23" s="335">
        <v>0.246477</v>
      </c>
      <c r="F23" s="364">
        <f t="shared" si="14"/>
        <v>6.9011600070557995</v>
      </c>
      <c r="G23" s="335"/>
      <c r="H23" s="364"/>
      <c r="I23" s="335">
        <v>9.1999999999999993</v>
      </c>
      <c r="J23" s="364">
        <f>(I23/$I$72)*100</f>
        <v>7.1818891491022638</v>
      </c>
      <c r="K23" s="335">
        <v>19.100000000000001</v>
      </c>
      <c r="L23" s="364">
        <f t="shared" si="5"/>
        <v>4.4814641013608636</v>
      </c>
      <c r="M23" s="335">
        <v>33.171999999999997</v>
      </c>
      <c r="N23" s="364">
        <f t="shared" si="6"/>
        <v>11.056559374177141</v>
      </c>
      <c r="O23" s="335">
        <v>17.152000000000001</v>
      </c>
      <c r="P23" s="364">
        <f t="shared" si="7"/>
        <v>3.9140872454428455</v>
      </c>
      <c r="Q23" s="335">
        <v>3.2850000000000001</v>
      </c>
      <c r="R23" s="364">
        <f t="shared" si="19"/>
        <v>3.9163090128755371</v>
      </c>
      <c r="S23" s="335">
        <v>3.7</v>
      </c>
      <c r="T23" s="364">
        <f t="shared" si="17"/>
        <v>3.165098374679213</v>
      </c>
      <c r="U23" s="335">
        <v>0.15804000000000001</v>
      </c>
      <c r="V23" s="364">
        <f>(U23/$U$72)*100</f>
        <v>1.0391063711507937</v>
      </c>
      <c r="W23" s="335">
        <v>0.60312100000000002</v>
      </c>
      <c r="X23" s="364">
        <f>(W23/$W$72)*100</f>
        <v>4.3934602843110726</v>
      </c>
      <c r="Y23" s="335">
        <v>104.3200334</v>
      </c>
      <c r="Z23" s="364">
        <f>(Y23/$Y$72)*100</f>
        <v>3.4576262357647756</v>
      </c>
      <c r="AA23" s="335">
        <v>1.1180000000000001</v>
      </c>
      <c r="AB23" s="364">
        <f>(AA23/$AA$72)*100</f>
        <v>0.55075249333608367</v>
      </c>
      <c r="AD23" s="364">
        <f>(AC23/$AC$72)*100</f>
        <v>0</v>
      </c>
      <c r="AE23" s="335">
        <v>112.432351</v>
      </c>
      <c r="AF23" s="364">
        <f>(AE23/$AE$72)*100</f>
        <v>3.5316345746401563</v>
      </c>
      <c r="AH23" s="364"/>
      <c r="AJ23" s="581"/>
    </row>
    <row r="24" spans="1:36">
      <c r="A24" s="337" t="s">
        <v>434</v>
      </c>
      <c r="B24" s="335">
        <f>C24+E24+G24+I24+K24+M24+Q24+S24+U24+W24+Y24+AA24+AC24+AE24+O24</f>
        <v>37.579166999999998</v>
      </c>
      <c r="C24" s="335">
        <v>0</v>
      </c>
      <c r="D24" s="364">
        <f t="shared" si="4"/>
        <v>0</v>
      </c>
      <c r="E24" s="335"/>
      <c r="F24" s="364">
        <f t="shared" si="14"/>
        <v>0</v>
      </c>
      <c r="G24" s="335"/>
      <c r="H24" s="364"/>
      <c r="I24" s="335">
        <v>1.2</v>
      </c>
      <c r="J24" s="364">
        <f>(I24/$I$72)*100</f>
        <v>0.93676814988290402</v>
      </c>
      <c r="K24" s="335">
        <v>8.1999999999999993</v>
      </c>
      <c r="L24" s="364">
        <f t="shared" si="5"/>
        <v>1.9239793524167055</v>
      </c>
      <c r="M24" s="335">
        <v>8.5220000000000002</v>
      </c>
      <c r="N24" s="364">
        <f t="shared" si="6"/>
        <v>2.8404678339182929</v>
      </c>
      <c r="O24" s="335"/>
      <c r="P24" s="364">
        <f t="shared" si="7"/>
        <v>0</v>
      </c>
      <c r="Q24" s="335">
        <v>0.77200000000000002</v>
      </c>
      <c r="R24" s="364">
        <f t="shared" si="19"/>
        <v>0.92036242250834543</v>
      </c>
      <c r="S24" s="335">
        <v>0.3</v>
      </c>
      <c r="T24" s="364">
        <f t="shared" si="17"/>
        <v>0.25662959794696316</v>
      </c>
      <c r="V24" s="364">
        <f>(U24/$U$72)*100</f>
        <v>0</v>
      </c>
      <c r="W24" s="335"/>
      <c r="X24" s="364">
        <f>(W24/$W$72)*100</f>
        <v>0</v>
      </c>
      <c r="Y24" s="335"/>
      <c r="Z24" s="364">
        <f>(Y24/$Y$72)*100</f>
        <v>0</v>
      </c>
      <c r="AB24" s="364">
        <f>(AA24/$AA$72)*100</f>
        <v>0</v>
      </c>
      <c r="AD24" s="364">
        <f>(AC24/$AC$72)*100</f>
        <v>0</v>
      </c>
      <c r="AE24" s="335">
        <v>18.585166999999998</v>
      </c>
      <c r="AF24" s="364">
        <f>(AE24/$AE$72)*100</f>
        <v>0.58378231682321813</v>
      </c>
      <c r="AH24" s="364"/>
      <c r="AJ24" s="581"/>
    </row>
    <row r="25" spans="1:36" ht="13.5" thickBot="1">
      <c r="A25" s="337" t="s">
        <v>435</v>
      </c>
      <c r="B25" s="335">
        <f>C25+E25+G25+I25+K25+M25+Q25+S25+U25+W25+Y25+AA25+AC25+AE25+O25</f>
        <v>149.9916144</v>
      </c>
      <c r="C25" s="335">
        <v>5.9925119999999996</v>
      </c>
      <c r="D25" s="364">
        <f t="shared" si="4"/>
        <v>0.4384768817143278</v>
      </c>
      <c r="E25" s="335"/>
      <c r="F25" s="364">
        <f t="shared" si="14"/>
        <v>0</v>
      </c>
      <c r="G25" s="335"/>
      <c r="H25" s="364"/>
      <c r="I25" s="335">
        <v>0</v>
      </c>
      <c r="J25" s="364">
        <f>(I25/$I$72)*100</f>
        <v>0</v>
      </c>
      <c r="K25" s="335">
        <v>7.8</v>
      </c>
      <c r="L25" s="364">
        <f t="shared" si="5"/>
        <v>1.8301267010793054</v>
      </c>
      <c r="M25" s="335">
        <v>11.045</v>
      </c>
      <c r="N25" s="364">
        <f t="shared" si="6"/>
        <v>3.6814089680389044</v>
      </c>
      <c r="O25" s="335"/>
      <c r="P25" s="364">
        <f t="shared" si="7"/>
        <v>0</v>
      </c>
      <c r="Q25" s="335">
        <v>0.80300000000000005</v>
      </c>
      <c r="R25" s="364">
        <f t="shared" si="19"/>
        <v>0.95731998092513126</v>
      </c>
      <c r="S25" s="335">
        <v>2.2999999999999998</v>
      </c>
      <c r="T25" s="364">
        <f t="shared" si="17"/>
        <v>1.9674935842600512</v>
      </c>
      <c r="U25" s="335">
        <v>0.247836</v>
      </c>
      <c r="V25" s="364">
        <f>(U25/$U$72)*100</f>
        <v>1.6295113047363203</v>
      </c>
      <c r="W25" s="335">
        <v>0</v>
      </c>
      <c r="X25" s="364">
        <f>(W25/$W$72)*100</f>
        <v>0</v>
      </c>
      <c r="Y25" s="335">
        <v>85.634582399999999</v>
      </c>
      <c r="Z25" s="364">
        <f>(Y25/$Y$72)*100</f>
        <v>2.8383079370735755</v>
      </c>
      <c r="AB25" s="364">
        <f>(AA25/$AA$72)*100</f>
        <v>0</v>
      </c>
      <c r="AD25" s="364">
        <f>(AC25/$AC$72)*100</f>
        <v>0</v>
      </c>
      <c r="AE25" s="335">
        <v>36.168683999999999</v>
      </c>
      <c r="AF25" s="364">
        <f>(AE25/$AE$72)*100</f>
        <v>1.1361016095237058</v>
      </c>
      <c r="AH25" s="364"/>
      <c r="AJ25" s="581"/>
    </row>
    <row r="26" spans="1:36" ht="16.5" customHeight="1" thickBot="1">
      <c r="A26" s="355" t="s">
        <v>217</v>
      </c>
      <c r="B26" s="353">
        <f>SUM(B22:B25)</f>
        <v>671.24793369999998</v>
      </c>
      <c r="C26" s="353">
        <v>41.985702500000009</v>
      </c>
      <c r="D26" s="363">
        <f t="shared" si="4"/>
        <v>3.0721273330425474</v>
      </c>
      <c r="E26" s="353">
        <v>0.246477</v>
      </c>
      <c r="F26" s="363">
        <f>(E26/$C$72)*100</f>
        <v>1.8034918640847507E-2</v>
      </c>
      <c r="G26" s="354">
        <f>SUM(G22:G25)</f>
        <v>0</v>
      </c>
      <c r="H26" s="363">
        <f>SUM(H22:H25)</f>
        <v>0</v>
      </c>
      <c r="I26" s="353">
        <v>14.6</v>
      </c>
      <c r="J26" s="363">
        <f>SUM(J22:J25)</f>
        <v>11.39734582357533</v>
      </c>
      <c r="K26" s="353">
        <v>41.2</v>
      </c>
      <c r="L26" s="363">
        <f t="shared" si="5"/>
        <v>9.6668230877522294</v>
      </c>
      <c r="M26" s="353">
        <v>71.910999999999987</v>
      </c>
      <c r="N26" s="363">
        <f t="shared" si="6"/>
        <v>23.968655527446412</v>
      </c>
      <c r="O26" s="353">
        <v>17.944000000000003</v>
      </c>
      <c r="P26" s="363">
        <f t="shared" si="7"/>
        <v>4.0948216844814844</v>
      </c>
      <c r="Q26" s="353">
        <v>6.335</v>
      </c>
      <c r="R26" s="1255">
        <f t="shared" si="19"/>
        <v>7.5524558893657616</v>
      </c>
      <c r="S26" s="353">
        <v>7.7</v>
      </c>
      <c r="T26" s="1323">
        <f>SUM(T23:T25)</f>
        <v>5.3892215568862269</v>
      </c>
      <c r="U26" s="353">
        <v>0.48342300000000005</v>
      </c>
      <c r="V26" s="1325">
        <f>SUM(V23:V25)</f>
        <v>2.6686176758871141</v>
      </c>
      <c r="W26" s="353">
        <v>0.60312100000000002</v>
      </c>
      <c r="X26" s="1325">
        <f>SUM(X23:X25)</f>
        <v>4.3934602843110726</v>
      </c>
      <c r="Y26" s="353">
        <v>240.2143882</v>
      </c>
      <c r="Z26" s="363">
        <f>SUM(Z22:Z24)</f>
        <v>5.1234568724122358</v>
      </c>
      <c r="AA26" s="353">
        <v>1.1180000000000001</v>
      </c>
      <c r="AB26" s="363">
        <f>SUM(AB22:AB24)</f>
        <v>0.55075249333608367</v>
      </c>
      <c r="AC26" s="353">
        <v>0</v>
      </c>
      <c r="AD26" s="363">
        <f>SUM(AD22:AD24)</f>
        <v>0</v>
      </c>
      <c r="AE26" s="353">
        <v>227.006822</v>
      </c>
      <c r="AF26" s="363">
        <f>SUM(AF22:AF24)</f>
        <v>5.9944540901821881</v>
      </c>
      <c r="AG26" s="354"/>
      <c r="AH26" s="363"/>
      <c r="AJ26" s="581"/>
    </row>
    <row r="27" spans="1:36">
      <c r="A27" s="337" t="s">
        <v>218</v>
      </c>
      <c r="B27" s="335">
        <f>C27+E27+G27+I27+K27+M27+Q27+S27+U27+W27+Y27+AA27+AC27+AE27+O27</f>
        <v>0</v>
      </c>
      <c r="C27" s="335">
        <v>0</v>
      </c>
      <c r="D27" s="364">
        <f t="shared" si="4"/>
        <v>0</v>
      </c>
      <c r="E27" s="335"/>
      <c r="F27" s="364">
        <f t="shared" si="14"/>
        <v>0</v>
      </c>
      <c r="G27" s="335"/>
      <c r="H27" s="364"/>
      <c r="I27" s="335">
        <v>0</v>
      </c>
      <c r="J27" s="364">
        <f>(I27/$I$72)*100</f>
        <v>0</v>
      </c>
      <c r="K27" s="335">
        <v>0</v>
      </c>
      <c r="L27" s="364">
        <f t="shared" si="5"/>
        <v>0</v>
      </c>
      <c r="N27" s="364">
        <f t="shared" si="6"/>
        <v>0</v>
      </c>
      <c r="O27" s="335"/>
      <c r="P27" s="364">
        <f t="shared" si="7"/>
        <v>0</v>
      </c>
      <c r="R27" s="364">
        <f t="shared" si="19"/>
        <v>0</v>
      </c>
      <c r="T27" s="364">
        <f t="shared" si="17"/>
        <v>0</v>
      </c>
      <c r="V27" s="364">
        <f>(U27/$U$72)*100</f>
        <v>0</v>
      </c>
      <c r="W27" s="335"/>
      <c r="X27" s="364">
        <f>(W27/$W$72)*100</f>
        <v>0</v>
      </c>
      <c r="Y27" s="335"/>
      <c r="Z27" s="364">
        <f>(Y27/$Y$72)*100</f>
        <v>0</v>
      </c>
      <c r="AB27" s="364">
        <f>(AA27/$AA$72)*100</f>
        <v>0</v>
      </c>
      <c r="AD27" s="364">
        <f>(AC27/$AC$72)*100</f>
        <v>0</v>
      </c>
      <c r="AE27" s="335">
        <v>0</v>
      </c>
      <c r="AF27" s="364">
        <f>(AE27/$AE$72)*100</f>
        <v>0</v>
      </c>
      <c r="AH27" s="364"/>
      <c r="AJ27" s="581"/>
    </row>
    <row r="28" spans="1:36">
      <c r="A28" s="337" t="s">
        <v>219</v>
      </c>
      <c r="B28" s="335">
        <f>C28+E28+G28+I28+K28+M28+Q28+S28+U28+W28+Y28+AA28+AC28+AE28+O28</f>
        <v>10.441398</v>
      </c>
      <c r="C28" s="335">
        <v>0</v>
      </c>
      <c r="D28" s="364">
        <f t="shared" si="4"/>
        <v>0</v>
      </c>
      <c r="E28" s="335"/>
      <c r="F28" s="364">
        <f t="shared" si="14"/>
        <v>0</v>
      </c>
      <c r="G28" s="335"/>
      <c r="H28" s="364"/>
      <c r="I28" s="335">
        <v>0.6</v>
      </c>
      <c r="J28" s="364">
        <f>(I28/$I$72)*100</f>
        <v>0.46838407494145201</v>
      </c>
      <c r="K28" s="335">
        <v>1.8</v>
      </c>
      <c r="L28" s="364">
        <f t="shared" si="5"/>
        <v>0.42233693101830133</v>
      </c>
      <c r="N28" s="364">
        <f t="shared" si="6"/>
        <v>0</v>
      </c>
      <c r="O28" s="335"/>
      <c r="P28" s="364">
        <f t="shared" si="7"/>
        <v>0</v>
      </c>
      <c r="R28" s="364">
        <f t="shared" si="19"/>
        <v>0</v>
      </c>
      <c r="S28" s="335">
        <v>0.8</v>
      </c>
      <c r="T28" s="364">
        <f t="shared" si="17"/>
        <v>0.68434559452523525</v>
      </c>
      <c r="V28" s="364">
        <f>(U28/$U$72)*100</f>
        <v>0</v>
      </c>
      <c r="W28" s="335"/>
      <c r="X28" s="364">
        <f>(W28/$W$72)*100</f>
        <v>0</v>
      </c>
      <c r="Y28" s="335"/>
      <c r="Z28" s="364">
        <f>(Y28/$Y$72)*100</f>
        <v>0</v>
      </c>
      <c r="AB28" s="364">
        <f>(AA28/$AA$72)*100</f>
        <v>0</v>
      </c>
      <c r="AD28" s="364">
        <f>(AC28/$AC$72)*100</f>
        <v>0</v>
      </c>
      <c r="AE28" s="335">
        <v>7.2413980000000002</v>
      </c>
      <c r="AF28" s="364">
        <f>(AE28/$AE$72)*100</f>
        <v>0.22746096935685428</v>
      </c>
      <c r="AH28" s="364"/>
      <c r="AJ28" s="581"/>
    </row>
    <row r="29" spans="1:36">
      <c r="A29" s="337" t="s">
        <v>220</v>
      </c>
      <c r="B29" s="335">
        <f>C29+E29+G29+I29+K29+M29+Q29+S29+U29+W29+Y29+AA29+AC29+AE29+O29</f>
        <v>136.36441200000002</v>
      </c>
      <c r="C29" s="335">
        <v>0</v>
      </c>
      <c r="D29" s="364">
        <f t="shared" si="4"/>
        <v>0</v>
      </c>
      <c r="E29" s="335"/>
      <c r="F29" s="364">
        <f t="shared" si="14"/>
        <v>0</v>
      </c>
      <c r="G29" s="335"/>
      <c r="H29" s="364"/>
      <c r="I29" s="335">
        <v>1.3</v>
      </c>
      <c r="J29" s="364">
        <f>(I29/$I$72)*100</f>
        <v>1.014832162373146</v>
      </c>
      <c r="K29" s="335">
        <v>8.8000000000000007</v>
      </c>
      <c r="L29" s="364">
        <f t="shared" si="5"/>
        <v>2.0647583294228062</v>
      </c>
      <c r="M29" s="335">
        <v>8.14</v>
      </c>
      <c r="N29" s="364">
        <f t="shared" si="6"/>
        <v>2.7131434132944032</v>
      </c>
      <c r="O29" s="335">
        <v>19.213999999999999</v>
      </c>
      <c r="P29" s="364">
        <f t="shared" si="7"/>
        <v>4.3846357470813206</v>
      </c>
      <c r="Q29" s="335">
        <v>2.5499999999999998</v>
      </c>
      <c r="R29" s="364">
        <f t="shared" si="19"/>
        <v>3.0400572246065809</v>
      </c>
      <c r="S29" s="335">
        <v>5.7</v>
      </c>
      <c r="T29" s="364">
        <f t="shared" si="17"/>
        <v>4.8759623609923013</v>
      </c>
      <c r="U29" s="335">
        <v>0.33770099999999997</v>
      </c>
      <c r="V29" s="364">
        <f>(U29/$U$72)*100</f>
        <v>2.2203699104277024</v>
      </c>
      <c r="W29" s="335">
        <v>0.28839920000000002</v>
      </c>
      <c r="X29" s="364">
        <f>(W29/$W$72)*100</f>
        <v>2.100856098904011</v>
      </c>
      <c r="Y29" s="335">
        <v>9.7554798000000016</v>
      </c>
      <c r="Z29" s="364">
        <f>(Y29/$Y$72)*100</f>
        <v>0.32333964819218808</v>
      </c>
      <c r="AA29" s="335">
        <v>3.7092369999999999</v>
      </c>
      <c r="AB29" s="364">
        <f>(AA29/$AA$72)*100</f>
        <v>1.8272553900934303</v>
      </c>
      <c r="AD29" s="364">
        <f>(AC29/$AC$72)*100</f>
        <v>0</v>
      </c>
      <c r="AE29" s="335">
        <v>76.569595000000007</v>
      </c>
      <c r="AF29" s="364">
        <f>(AE29/$AE$72)*100</f>
        <v>2.4051425293792361</v>
      </c>
      <c r="AH29" s="364"/>
      <c r="AJ29" s="581"/>
    </row>
    <row r="30" spans="1:36" ht="13.5" thickBot="1">
      <c r="A30" s="337" t="s">
        <v>221</v>
      </c>
      <c r="B30" s="335">
        <f>C30+E30+G30+I30+K30+M30+Q30+S30+U30+W30+Y30+AA30+AC30+AE30+O30</f>
        <v>201.19795880000001</v>
      </c>
      <c r="C30" s="335">
        <v>17.22578</v>
      </c>
      <c r="D30" s="364">
        <f t="shared" si="4"/>
        <v>1.2604240591419817</v>
      </c>
      <c r="E30" s="335">
        <v>9.6444000000000002E-2</v>
      </c>
      <c r="F30" s="364">
        <f t="shared" si="14"/>
        <v>2.7003553099091984</v>
      </c>
      <c r="G30" s="335"/>
      <c r="H30" s="364"/>
      <c r="I30" s="335">
        <v>0</v>
      </c>
      <c r="J30" s="364">
        <f>(I30/$I$72)*100</f>
        <v>0</v>
      </c>
      <c r="K30" s="335">
        <v>27.7</v>
      </c>
      <c r="L30" s="364">
        <f t="shared" si="5"/>
        <v>6.4992961051149694</v>
      </c>
      <c r="M30" s="335">
        <v>24.928000000000001</v>
      </c>
      <c r="N30" s="364">
        <f t="shared" si="6"/>
        <v>8.3087517207128858</v>
      </c>
      <c r="O30" s="335">
        <v>9.4550000000000001</v>
      </c>
      <c r="P30" s="364">
        <f t="shared" si="7"/>
        <v>2.1576314660483971</v>
      </c>
      <c r="Q30" s="335">
        <v>2.3690000000000002</v>
      </c>
      <c r="R30" s="364">
        <f t="shared" si="19"/>
        <v>2.8242727706247024</v>
      </c>
      <c r="S30" s="335">
        <v>2</v>
      </c>
      <c r="T30" s="364">
        <f t="shared" si="17"/>
        <v>1.7108639863130881</v>
      </c>
      <c r="U30" s="335">
        <v>0.1052</v>
      </c>
      <c r="V30" s="364">
        <f>(U30/$U$72)*100</f>
        <v>0.69168558747825537</v>
      </c>
      <c r="W30" s="335">
        <v>0</v>
      </c>
      <c r="X30" s="364">
        <f>(W30/$W$72)*100</f>
        <v>0</v>
      </c>
      <c r="Y30" s="335">
        <v>49.783749</v>
      </c>
      <c r="Z30" s="364">
        <f>(Y30/$Y$72)*100</f>
        <v>1.6500531206418152</v>
      </c>
      <c r="AA30" s="335">
        <v>3.3342497999999998</v>
      </c>
      <c r="AB30" s="364">
        <f>(AA30/$AA$72)*100</f>
        <v>1.6425280775986923</v>
      </c>
      <c r="AD30" s="364">
        <f>(AC30/$AC$72)*100</f>
        <v>0</v>
      </c>
      <c r="AE30" s="335">
        <v>64.200536</v>
      </c>
      <c r="AF30" s="364">
        <f>(AE30/$AE$72)*100</f>
        <v>2.0166155971249777</v>
      </c>
      <c r="AH30" s="364"/>
      <c r="AJ30" s="581"/>
    </row>
    <row r="31" spans="1:36" ht="16.5" customHeight="1" thickBot="1">
      <c r="A31" s="355" t="s">
        <v>222</v>
      </c>
      <c r="B31" s="353">
        <f>SUM(B27:B30)</f>
        <v>348.00376879999999</v>
      </c>
      <c r="C31" s="353">
        <v>17.22578</v>
      </c>
      <c r="D31" s="363">
        <f t="shared" si="4"/>
        <v>1.2604240591419817</v>
      </c>
      <c r="E31" s="353">
        <v>9.6444000000000002E-2</v>
      </c>
      <c r="F31" s="363">
        <f>(E31/$C$72)*100</f>
        <v>7.0568843883928208E-3</v>
      </c>
      <c r="G31" s="354">
        <f>SUM(G27:G30)</f>
        <v>0</v>
      </c>
      <c r="H31" s="363">
        <f>SUM(H27:H30)</f>
        <v>0</v>
      </c>
      <c r="I31" s="353">
        <v>1.9</v>
      </c>
      <c r="J31" s="363">
        <f>SUM(J27:J30)</f>
        <v>1.4832162373145981</v>
      </c>
      <c r="K31" s="353">
        <v>38.299999999999997</v>
      </c>
      <c r="L31" s="363">
        <f t="shared" si="5"/>
        <v>8.9863913655560754</v>
      </c>
      <c r="M31" s="353">
        <v>33.067999999999998</v>
      </c>
      <c r="N31" s="363">
        <f t="shared" si="6"/>
        <v>11.021895134007288</v>
      </c>
      <c r="O31" s="353">
        <v>28.668999999999997</v>
      </c>
      <c r="P31" s="363">
        <f t="shared" si="7"/>
        <v>6.5422672131297173</v>
      </c>
      <c r="Q31" s="353">
        <v>5.0190000000000001</v>
      </c>
      <c r="R31" s="1255">
        <f t="shared" si="19"/>
        <v>5.9835479256080122</v>
      </c>
      <c r="S31" s="353">
        <v>8.5</v>
      </c>
      <c r="T31" s="1323">
        <f>SUM(T29:T30)</f>
        <v>6.5868263473053892</v>
      </c>
      <c r="U31" s="353">
        <v>0.44290099999999999</v>
      </c>
      <c r="V31" s="1325">
        <f>SUM(V29:V30)</f>
        <v>2.9120554979059579</v>
      </c>
      <c r="W31" s="353">
        <v>0.28839920000000002</v>
      </c>
      <c r="X31" s="1325">
        <f>SUM(X29:X30)</f>
        <v>2.100856098904011</v>
      </c>
      <c r="Y31" s="353">
        <v>59.539228800000004</v>
      </c>
      <c r="Z31" s="363">
        <f t="shared" ref="Z31:AF31" si="20">SUM(Z27:Z30)</f>
        <v>1.9733927688340032</v>
      </c>
      <c r="AA31" s="353">
        <v>7.0434868000000002</v>
      </c>
      <c r="AB31" s="363">
        <f t="shared" si="20"/>
        <v>3.4697834676921229</v>
      </c>
      <c r="AC31" s="353">
        <v>0</v>
      </c>
      <c r="AD31" s="363">
        <f t="shared" si="20"/>
        <v>0</v>
      </c>
      <c r="AE31" s="353">
        <v>148.011529</v>
      </c>
      <c r="AF31" s="363">
        <f t="shared" si="20"/>
        <v>4.649219095861068</v>
      </c>
      <c r="AG31" s="354"/>
      <c r="AH31" s="363"/>
      <c r="AJ31" s="581"/>
    </row>
    <row r="32" spans="1:36">
      <c r="A32" s="337" t="s">
        <v>223</v>
      </c>
      <c r="B32" s="335">
        <f>C32+E32+G32+I32+K32+M32+Q32+S32+U32+W32+Y32+AA32+AC32+AE32+O32</f>
        <v>492.73035263999998</v>
      </c>
      <c r="C32" s="335">
        <v>0</v>
      </c>
      <c r="D32" s="364">
        <f t="shared" si="4"/>
        <v>0</v>
      </c>
      <c r="E32" s="335">
        <v>0.102141</v>
      </c>
      <c r="F32" s="364">
        <f t="shared" si="14"/>
        <v>2.859866779783454</v>
      </c>
      <c r="G32" s="335"/>
      <c r="H32" s="364"/>
      <c r="I32" s="335">
        <v>13.4</v>
      </c>
      <c r="J32" s="364">
        <f>(I32/$I$72)*100</f>
        <v>10.460577673692429</v>
      </c>
      <c r="K32" s="335">
        <v>36.1</v>
      </c>
      <c r="L32" s="364">
        <f t="shared" si="5"/>
        <v>8.4702017832003769</v>
      </c>
      <c r="N32" s="364">
        <f t="shared" si="6"/>
        <v>0</v>
      </c>
      <c r="O32" s="335">
        <v>21.407</v>
      </c>
      <c r="P32" s="364">
        <f t="shared" si="7"/>
        <v>4.8850784551769468</v>
      </c>
      <c r="Q32" s="335">
        <v>4.17</v>
      </c>
      <c r="R32" s="364">
        <f t="shared" si="19"/>
        <v>4.9713876967095851</v>
      </c>
      <c r="S32" s="335">
        <v>4.3</v>
      </c>
      <c r="T32" s="364">
        <f t="shared" si="17"/>
        <v>3.6783575705731391</v>
      </c>
      <c r="U32" s="335">
        <v>1.1067020000000001</v>
      </c>
      <c r="V32" s="364">
        <f>(U32/$U$72)*100</f>
        <v>7.2765192303551354</v>
      </c>
      <c r="W32" s="335">
        <v>1.47209094</v>
      </c>
      <c r="X32" s="364">
        <f>(W32/$W$72)*100</f>
        <v>10.723508350371077</v>
      </c>
      <c r="Y32" s="335">
        <v>244.49857299999999</v>
      </c>
      <c r="Z32" s="364">
        <f>(Y32/$Y$72)*100</f>
        <v>8.103761598410772</v>
      </c>
      <c r="AA32" s="335">
        <v>5.1529487000000005</v>
      </c>
      <c r="AB32" s="364">
        <f>(AA32/$AA$72)*100</f>
        <v>2.5384609521985078</v>
      </c>
      <c r="AD32" s="364">
        <f>(AC32/$AC$72)*100</f>
        <v>0</v>
      </c>
      <c r="AE32" s="335">
        <v>161.02089699999999</v>
      </c>
      <c r="AF32" s="364">
        <f>(AE32/$AE$72)*100</f>
        <v>5.0578588993907232</v>
      </c>
      <c r="AH32" s="364"/>
      <c r="AJ32" s="581"/>
    </row>
    <row r="33" spans="1:36" ht="13.5" thickBot="1">
      <c r="A33" s="337" t="s">
        <v>224</v>
      </c>
      <c r="B33" s="335">
        <f>C33+E33+G33+I33+K33+M33+Q33+S33+U33+W33+Y33+AA33+AC33+AE33+O33</f>
        <v>38.068987</v>
      </c>
      <c r="C33" s="335">
        <v>0</v>
      </c>
      <c r="D33" s="364">
        <f t="shared" si="4"/>
        <v>0</v>
      </c>
      <c r="E33" s="335"/>
      <c r="F33" s="364">
        <f t="shared" si="14"/>
        <v>0</v>
      </c>
      <c r="G33" s="335"/>
      <c r="H33" s="364"/>
      <c r="I33" s="335">
        <v>3.3</v>
      </c>
      <c r="J33" s="364">
        <f>(I33/$I$72)*100</f>
        <v>2.5761124121779861</v>
      </c>
      <c r="K33" s="335">
        <v>0</v>
      </c>
      <c r="L33" s="364">
        <f t="shared" si="5"/>
        <v>0</v>
      </c>
      <c r="N33" s="364">
        <f t="shared" si="6"/>
        <v>0</v>
      </c>
      <c r="O33" s="335"/>
      <c r="P33" s="364">
        <f t="shared" si="7"/>
        <v>0</v>
      </c>
      <c r="R33" s="364">
        <f t="shared" si="19"/>
        <v>0</v>
      </c>
      <c r="S33" s="335">
        <v>1.1000000000000001</v>
      </c>
      <c r="T33" s="364">
        <f t="shared" si="17"/>
        <v>0.94097519247219852</v>
      </c>
      <c r="V33" s="364">
        <f>(U33/$U$72)*100</f>
        <v>0</v>
      </c>
      <c r="W33" s="335"/>
      <c r="X33" s="364">
        <f>(W33/$W$72)*100</f>
        <v>0</v>
      </c>
      <c r="Y33" s="335"/>
      <c r="Z33" s="364">
        <f>(Y33/$Y$72)*100</f>
        <v>0</v>
      </c>
      <c r="AB33" s="364">
        <f>(AA33/$AA$72)*100</f>
        <v>0</v>
      </c>
      <c r="AD33" s="364">
        <f>(AC33/$AC$72)*100</f>
        <v>0</v>
      </c>
      <c r="AE33" s="335">
        <v>33.668987000000001</v>
      </c>
      <c r="AF33" s="364">
        <f>(AE33/$AE$72)*100</f>
        <v>1.0575831379912173</v>
      </c>
      <c r="AH33" s="364"/>
      <c r="AJ33" s="581"/>
    </row>
    <row r="34" spans="1:36" ht="16.5" customHeight="1" thickBot="1">
      <c r="A34" s="355" t="s">
        <v>225</v>
      </c>
      <c r="B34" s="353">
        <f>SUM(B32:B33)</f>
        <v>530.79933963999997</v>
      </c>
      <c r="C34" s="353">
        <v>55.446170000000002</v>
      </c>
      <c r="D34" s="363">
        <f t="shared" si="4"/>
        <v>4.0570404739452357</v>
      </c>
      <c r="E34" s="353">
        <v>0.102141</v>
      </c>
      <c r="F34" s="363">
        <f>(E34/$C$72)*100</f>
        <v>7.4737384214137838E-3</v>
      </c>
      <c r="G34" s="354">
        <f>SUM(G32:G33)</f>
        <v>0</v>
      </c>
      <c r="H34" s="363">
        <f>SUM(H32:H33)</f>
        <v>0</v>
      </c>
      <c r="I34" s="353">
        <v>16.7</v>
      </c>
      <c r="J34" s="363">
        <f>SUM(J32:J33)</f>
        <v>13.036690085870415</v>
      </c>
      <c r="K34" s="353">
        <v>36.1</v>
      </c>
      <c r="L34" s="363">
        <f t="shared" si="5"/>
        <v>8.4702017832003769</v>
      </c>
      <c r="M34" s="353"/>
      <c r="N34" s="363">
        <f t="shared" si="6"/>
        <v>0</v>
      </c>
      <c r="O34" s="353">
        <v>21.407</v>
      </c>
      <c r="P34" s="363">
        <f t="shared" si="7"/>
        <v>4.8850784551769468</v>
      </c>
      <c r="Q34" s="353">
        <v>4.17</v>
      </c>
      <c r="R34" s="1255">
        <f t="shared" si="19"/>
        <v>4.9713876967095851</v>
      </c>
      <c r="S34" s="353">
        <v>5.4</v>
      </c>
      <c r="T34" s="1323">
        <f t="shared" ref="T34:AF34" si="21">SUM(T32:T33)</f>
        <v>4.6193327630453371</v>
      </c>
      <c r="U34" s="353">
        <v>1.1067020000000001</v>
      </c>
      <c r="V34" s="1325">
        <f t="shared" si="21"/>
        <v>7.2765192303551354</v>
      </c>
      <c r="W34" s="353">
        <v>1.47209094</v>
      </c>
      <c r="X34" s="1325">
        <f>SUM(X32:X33)</f>
        <v>10.723508350371077</v>
      </c>
      <c r="Y34" s="353">
        <v>244.49857299999999</v>
      </c>
      <c r="Z34" s="363">
        <f t="shared" si="21"/>
        <v>8.103761598410772</v>
      </c>
      <c r="AA34" s="353">
        <v>5.1529487000000005</v>
      </c>
      <c r="AB34" s="363">
        <f t="shared" si="21"/>
        <v>2.5384609521985078</v>
      </c>
      <c r="AC34" s="353">
        <v>0</v>
      </c>
      <c r="AD34" s="363">
        <f t="shared" si="21"/>
        <v>0</v>
      </c>
      <c r="AE34" s="353">
        <v>194.68988400000001</v>
      </c>
      <c r="AF34" s="363">
        <f t="shared" si="21"/>
        <v>6.1154420373819409</v>
      </c>
      <c r="AG34" s="354"/>
      <c r="AH34" s="363"/>
      <c r="AJ34" s="581"/>
    </row>
    <row r="35" spans="1:36">
      <c r="A35" s="337" t="s">
        <v>226</v>
      </c>
      <c r="B35" s="335">
        <f t="shared" ref="B35:B40" si="22">C35+E35+G35+I35+K35+M35+Q35+S35+U35+W35+Y35+AA35+AC35+AE35+O35</f>
        <v>349.25493399999999</v>
      </c>
      <c r="C35" s="335">
        <v>76.212500000000006</v>
      </c>
      <c r="D35" s="364">
        <f t="shared" si="4"/>
        <v>5.5765293999666943</v>
      </c>
      <c r="E35" s="335">
        <v>0.37012499999999998</v>
      </c>
      <c r="F35" s="364">
        <f t="shared" si="14"/>
        <v>10.363205684958546</v>
      </c>
      <c r="G35" s="335"/>
      <c r="H35" s="364"/>
      <c r="I35" s="335">
        <v>2.8</v>
      </c>
      <c r="J35" s="364">
        <f t="shared" ref="J35:J40" si="23">(I35/$I$72)*100</f>
        <v>2.1857923497267762</v>
      </c>
      <c r="K35" s="335">
        <v>29.2</v>
      </c>
      <c r="L35" s="364">
        <f t="shared" si="5"/>
        <v>6.8512435476302205</v>
      </c>
      <c r="N35" s="364">
        <f t="shared" si="6"/>
        <v>0</v>
      </c>
      <c r="O35" s="335">
        <v>4.5389999999999997</v>
      </c>
      <c r="P35" s="364">
        <f t="shared" si="7"/>
        <v>1.0358000237328051</v>
      </c>
      <c r="Q35" s="335">
        <v>2.7050000000000001</v>
      </c>
      <c r="R35" s="364">
        <f t="shared" ref="R35:R41" si="24">(Q35/$Q$72)*100</f>
        <v>3.2248450166905105</v>
      </c>
      <c r="S35" s="335">
        <v>2.2999999999999998</v>
      </c>
      <c r="T35" s="364">
        <f t="shared" si="17"/>
        <v>1.9674935842600512</v>
      </c>
      <c r="U35" s="335">
        <v>0.88749999999999996</v>
      </c>
      <c r="V35" s="364">
        <f t="shared" ref="V35:V40" si="25">(U35/$U$72)*100</f>
        <v>5.8352752745907956</v>
      </c>
      <c r="W35" s="335">
        <v>0.68500000000000005</v>
      </c>
      <c r="X35" s="364">
        <f t="shared" ref="X35:X40" si="26">(W35/$W$72)*100</f>
        <v>4.9899113026292978</v>
      </c>
      <c r="Y35" s="335">
        <v>155.36808500000001</v>
      </c>
      <c r="Z35" s="364">
        <f t="shared" ref="Z35:Z40" si="27">(Y35/$Y$72)*100</f>
        <v>5.1495839235087102</v>
      </c>
      <c r="AB35" s="364">
        <f t="shared" ref="AB35:AB40" si="28">(AA35/$AA$72)*100</f>
        <v>0</v>
      </c>
      <c r="AD35" s="364">
        <f t="shared" ref="AD35:AD40" si="29">(AC35/$AC$72)*100</f>
        <v>0</v>
      </c>
      <c r="AE35" s="335">
        <v>74.187724000000003</v>
      </c>
      <c r="AF35" s="364">
        <f t="shared" ref="AF35:AF40" si="30">(AE35/$AE$72)*100</f>
        <v>2.3303251133853937</v>
      </c>
      <c r="AH35" s="364"/>
      <c r="AJ35" s="581"/>
    </row>
    <row r="36" spans="1:36">
      <c r="A36" s="337" t="s">
        <v>227</v>
      </c>
      <c r="B36" s="335">
        <f t="shared" si="22"/>
        <v>102.35528215000001</v>
      </c>
      <c r="C36" s="335">
        <v>12.528185000000001</v>
      </c>
      <c r="D36" s="364">
        <f t="shared" si="4"/>
        <v>0.91669728693746733</v>
      </c>
      <c r="E36" s="335">
        <v>0.14799999999999999</v>
      </c>
      <c r="F36" s="364">
        <f t="shared" si="14"/>
        <v>4.1438823137422895</v>
      </c>
      <c r="G36" s="335"/>
      <c r="H36" s="364"/>
      <c r="I36" s="335">
        <v>6.4</v>
      </c>
      <c r="J36" s="364">
        <f t="shared" si="23"/>
        <v>4.996096799375489</v>
      </c>
      <c r="K36" s="335">
        <v>10.3</v>
      </c>
      <c r="L36" s="364">
        <f t="shared" si="5"/>
        <v>2.4167057719380574</v>
      </c>
      <c r="M36" s="335">
        <v>17.202999999999999</v>
      </c>
      <c r="N36" s="364">
        <f t="shared" si="6"/>
        <v>5.7339319580962673</v>
      </c>
      <c r="O36" s="335">
        <v>6.1870000000000003</v>
      </c>
      <c r="P36" s="364">
        <f t="shared" si="7"/>
        <v>1.4118737049647203</v>
      </c>
      <c r="Q36" s="335">
        <v>1.046</v>
      </c>
      <c r="R36" s="364">
        <f t="shared" si="24"/>
        <v>1.247019551740582</v>
      </c>
      <c r="S36" s="335">
        <v>0.5</v>
      </c>
      <c r="T36" s="364">
        <f t="shared" si="17"/>
        <v>0.42771599657827203</v>
      </c>
      <c r="U36" s="335">
        <v>6.8400000000000002E-2</v>
      </c>
      <c r="V36" s="364">
        <f t="shared" si="25"/>
        <v>0.44972713102198358</v>
      </c>
      <c r="W36" s="335">
        <v>0</v>
      </c>
      <c r="X36" s="364">
        <f t="shared" si="26"/>
        <v>0</v>
      </c>
      <c r="Y36" s="335"/>
      <c r="Z36" s="364">
        <f t="shared" si="27"/>
        <v>0</v>
      </c>
      <c r="AA36" s="335">
        <v>2.00478515</v>
      </c>
      <c r="AB36" s="364">
        <f t="shared" si="28"/>
        <v>0.9876032378941455</v>
      </c>
      <c r="AD36" s="364">
        <f t="shared" si="29"/>
        <v>0</v>
      </c>
      <c r="AE36" s="335">
        <v>45.969912000000001</v>
      </c>
      <c r="AF36" s="364">
        <f t="shared" si="30"/>
        <v>1.4439698998410648</v>
      </c>
      <c r="AH36" s="364"/>
      <c r="AJ36" s="581"/>
    </row>
    <row r="37" spans="1:36">
      <c r="A37" s="337" t="s">
        <v>228</v>
      </c>
      <c r="B37" s="335">
        <f t="shared" si="22"/>
        <v>275.28852919999997</v>
      </c>
      <c r="C37" s="335">
        <v>0</v>
      </c>
      <c r="D37" s="364">
        <f t="shared" si="4"/>
        <v>0</v>
      </c>
      <c r="E37" s="335">
        <v>8.2762000000000002E-2</v>
      </c>
      <c r="F37" s="364">
        <f t="shared" si="14"/>
        <v>2.3172701895266172</v>
      </c>
      <c r="G37" s="335"/>
      <c r="H37" s="364"/>
      <c r="I37" s="335">
        <v>8.9</v>
      </c>
      <c r="J37" s="364">
        <f t="shared" si="23"/>
        <v>6.9476971116315385</v>
      </c>
      <c r="K37" s="335">
        <v>42.4</v>
      </c>
      <c r="L37" s="364">
        <f t="shared" si="5"/>
        <v>9.9483810417644296</v>
      </c>
      <c r="M37" s="335">
        <v>11.564</v>
      </c>
      <c r="N37" s="364">
        <f t="shared" si="6"/>
        <v>3.8543968588865454</v>
      </c>
      <c r="O37" s="335">
        <v>19.638000000000002</v>
      </c>
      <c r="P37" s="364">
        <f t="shared" si="7"/>
        <v>4.4813925679807953</v>
      </c>
      <c r="Q37" s="335">
        <v>5.1970000000000001</v>
      </c>
      <c r="R37" s="364">
        <f t="shared" si="24"/>
        <v>6.1957558416785883</v>
      </c>
      <c r="S37" s="335">
        <v>2.8</v>
      </c>
      <c r="T37" s="364">
        <f t="shared" si="17"/>
        <v>2.3952095808383231</v>
      </c>
      <c r="U37" s="335">
        <v>0.17521999999999999</v>
      </c>
      <c r="V37" s="364">
        <f t="shared" si="25"/>
        <v>1.1520641505507596</v>
      </c>
      <c r="W37" s="335">
        <v>0.90534480000000006</v>
      </c>
      <c r="X37" s="364">
        <f t="shared" si="26"/>
        <v>6.5950222632068041</v>
      </c>
      <c r="Y37" s="335">
        <v>31.260283600000001</v>
      </c>
      <c r="Z37" s="364">
        <f t="shared" si="27"/>
        <v>1.0361037395220711</v>
      </c>
      <c r="AA37" s="335">
        <v>26.505986800000002</v>
      </c>
      <c r="AB37" s="364">
        <f t="shared" si="28"/>
        <v>13.057458245468091</v>
      </c>
      <c r="AD37" s="364">
        <f t="shared" si="29"/>
        <v>0</v>
      </c>
      <c r="AE37" s="335">
        <v>125.859932</v>
      </c>
      <c r="AF37" s="364">
        <f t="shared" si="30"/>
        <v>3.9534109485361473</v>
      </c>
      <c r="AH37" s="364"/>
      <c r="AJ37" s="581"/>
    </row>
    <row r="38" spans="1:36">
      <c r="A38" s="337" t="s">
        <v>229</v>
      </c>
      <c r="B38" s="335">
        <f t="shared" si="22"/>
        <v>0</v>
      </c>
      <c r="C38" s="335">
        <v>0</v>
      </c>
      <c r="D38" s="364">
        <f t="shared" si="4"/>
        <v>0</v>
      </c>
      <c r="E38" s="335"/>
      <c r="F38" s="364">
        <f t="shared" si="14"/>
        <v>0</v>
      </c>
      <c r="G38" s="335"/>
      <c r="H38" s="364"/>
      <c r="I38" s="335">
        <v>0</v>
      </c>
      <c r="J38" s="364">
        <f t="shared" si="23"/>
        <v>0</v>
      </c>
      <c r="K38" s="335">
        <v>0</v>
      </c>
      <c r="L38" s="364">
        <f t="shared" si="5"/>
        <v>0</v>
      </c>
      <c r="N38" s="364">
        <f t="shared" si="6"/>
        <v>0</v>
      </c>
      <c r="O38" s="335"/>
      <c r="P38" s="364">
        <f t="shared" si="7"/>
        <v>0</v>
      </c>
      <c r="R38" s="364">
        <f t="shared" si="24"/>
        <v>0</v>
      </c>
      <c r="T38" s="364">
        <f t="shared" si="17"/>
        <v>0</v>
      </c>
      <c r="V38" s="364">
        <f t="shared" si="25"/>
        <v>0</v>
      </c>
      <c r="W38" s="335"/>
      <c r="X38" s="364">
        <f t="shared" si="26"/>
        <v>0</v>
      </c>
      <c r="Y38" s="335"/>
      <c r="Z38" s="364">
        <f t="shared" si="27"/>
        <v>0</v>
      </c>
      <c r="AB38" s="364">
        <f t="shared" si="28"/>
        <v>0</v>
      </c>
      <c r="AD38" s="364">
        <f t="shared" si="29"/>
        <v>0</v>
      </c>
      <c r="AE38" s="335">
        <v>0</v>
      </c>
      <c r="AF38" s="364">
        <f t="shared" si="30"/>
        <v>0</v>
      </c>
      <c r="AH38" s="364"/>
      <c r="AJ38" s="581"/>
    </row>
    <row r="39" spans="1:36">
      <c r="A39" s="337" t="s">
        <v>230</v>
      </c>
      <c r="B39" s="335">
        <f t="shared" si="22"/>
        <v>45.9176462</v>
      </c>
      <c r="C39" s="335">
        <v>0</v>
      </c>
      <c r="D39" s="364">
        <f t="shared" si="4"/>
        <v>0</v>
      </c>
      <c r="E39" s="335">
        <v>0.106961</v>
      </c>
      <c r="F39" s="364">
        <f t="shared" si="14"/>
        <v>2.9948229470283043</v>
      </c>
      <c r="G39" s="335"/>
      <c r="H39" s="364"/>
      <c r="I39" s="335">
        <v>0</v>
      </c>
      <c r="J39" s="364">
        <f t="shared" si="23"/>
        <v>0</v>
      </c>
      <c r="K39" s="335">
        <v>0</v>
      </c>
      <c r="L39" s="364">
        <f t="shared" si="5"/>
        <v>0</v>
      </c>
      <c r="M39" s="335">
        <v>9.782</v>
      </c>
      <c r="N39" s="364">
        <f t="shared" si="6"/>
        <v>3.2604384359761482</v>
      </c>
      <c r="O39" s="335">
        <v>6.0049999999999999</v>
      </c>
      <c r="P39" s="364">
        <f t="shared" si="7"/>
        <v>1.37034129599372</v>
      </c>
      <c r="R39" s="364">
        <f t="shared" si="24"/>
        <v>0</v>
      </c>
      <c r="T39" s="364">
        <f t="shared" si="17"/>
        <v>0</v>
      </c>
      <c r="U39" s="335">
        <v>8.2282399999999992E-2</v>
      </c>
      <c r="V39" s="364">
        <f t="shared" si="25"/>
        <v>0.54100332873688972</v>
      </c>
      <c r="W39" s="335">
        <v>0.26572259999999998</v>
      </c>
      <c r="X39" s="364">
        <f t="shared" si="26"/>
        <v>1.9356674527066329</v>
      </c>
      <c r="Y39" s="335">
        <v>4.2644712</v>
      </c>
      <c r="Z39" s="364">
        <f t="shared" si="27"/>
        <v>0.14134339323153719</v>
      </c>
      <c r="AB39" s="364">
        <f t="shared" si="28"/>
        <v>0</v>
      </c>
      <c r="AD39" s="364">
        <f t="shared" si="29"/>
        <v>0</v>
      </c>
      <c r="AE39" s="335">
        <v>25.411208999999999</v>
      </c>
      <c r="AF39" s="364">
        <f t="shared" si="30"/>
        <v>0.79819645759970914</v>
      </c>
      <c r="AH39" s="364"/>
      <c r="AJ39" s="581"/>
    </row>
    <row r="40" spans="1:36" ht="13.5" thickBot="1">
      <c r="A40" s="337" t="s">
        <v>231</v>
      </c>
      <c r="B40" s="335">
        <f t="shared" si="22"/>
        <v>0</v>
      </c>
      <c r="C40" s="335">
        <v>0</v>
      </c>
      <c r="D40" s="364">
        <f t="shared" si="4"/>
        <v>0</v>
      </c>
      <c r="E40" s="335"/>
      <c r="F40" s="364">
        <f t="shared" si="14"/>
        <v>0</v>
      </c>
      <c r="G40" s="335"/>
      <c r="H40" s="364"/>
      <c r="I40" s="335">
        <v>0</v>
      </c>
      <c r="J40" s="364">
        <f t="shared" si="23"/>
        <v>0</v>
      </c>
      <c r="K40" s="335">
        <v>0</v>
      </c>
      <c r="L40" s="364">
        <f t="shared" si="5"/>
        <v>0</v>
      </c>
      <c r="N40" s="364">
        <f t="shared" si="6"/>
        <v>0</v>
      </c>
      <c r="O40" s="335"/>
      <c r="P40" s="364">
        <f t="shared" si="7"/>
        <v>0</v>
      </c>
      <c r="R40" s="364">
        <f t="shared" si="24"/>
        <v>0</v>
      </c>
      <c r="T40" s="364">
        <f t="shared" si="17"/>
        <v>0</v>
      </c>
      <c r="V40" s="364">
        <f t="shared" si="25"/>
        <v>0</v>
      </c>
      <c r="W40" s="335"/>
      <c r="X40" s="364">
        <f t="shared" si="26"/>
        <v>0</v>
      </c>
      <c r="Y40" s="335"/>
      <c r="Z40" s="364">
        <f t="shared" si="27"/>
        <v>0</v>
      </c>
      <c r="AB40" s="364">
        <f t="shared" si="28"/>
        <v>0</v>
      </c>
      <c r="AD40" s="364">
        <f t="shared" si="29"/>
        <v>0</v>
      </c>
      <c r="AE40" s="335">
        <v>0</v>
      </c>
      <c r="AF40" s="364">
        <f t="shared" si="30"/>
        <v>0</v>
      </c>
      <c r="AH40" s="364"/>
      <c r="AJ40" s="581"/>
    </row>
    <row r="41" spans="1:36" ht="16.5" customHeight="1" thickBot="1">
      <c r="A41" s="355" t="s">
        <v>436</v>
      </c>
      <c r="B41" s="353">
        <f>SUM(B35:B40)</f>
        <v>772.81639154999993</v>
      </c>
      <c r="C41" s="353">
        <v>160.88158140000002</v>
      </c>
      <c r="D41" s="363">
        <f t="shared" si="4"/>
        <v>11.771833604595503</v>
      </c>
      <c r="E41" s="353">
        <v>0.70784799999999992</v>
      </c>
      <c r="F41" s="363">
        <f>(E41/$C$72)*100</f>
        <v>5.1793802626965701E-2</v>
      </c>
      <c r="G41" s="354">
        <f>SUM(G35:G40)</f>
        <v>0</v>
      </c>
      <c r="H41" s="363">
        <f>SUM(H35:H40)</f>
        <v>0</v>
      </c>
      <c r="I41" s="353">
        <v>18.100000000000001</v>
      </c>
      <c r="J41" s="363">
        <f>SUM(J35:J40)</f>
        <v>14.129586260733802</v>
      </c>
      <c r="K41" s="353">
        <v>81.900000000000006</v>
      </c>
      <c r="L41" s="363">
        <f t="shared" si="5"/>
        <v>19.216330361332709</v>
      </c>
      <c r="M41" s="353">
        <v>38.548999999999999</v>
      </c>
      <c r="N41" s="363">
        <f t="shared" si="6"/>
        <v>12.848767252958963</v>
      </c>
      <c r="O41" s="353">
        <v>36.369</v>
      </c>
      <c r="P41" s="363">
        <f t="shared" si="7"/>
        <v>8.2994075926720399</v>
      </c>
      <c r="Q41" s="353">
        <v>8.9480000000000004</v>
      </c>
      <c r="R41" s="1255">
        <f t="shared" si="24"/>
        <v>10.667620410109683</v>
      </c>
      <c r="S41" s="353">
        <v>5.6</v>
      </c>
      <c r="T41" s="1323">
        <f t="shared" ref="T41:AF41" si="31">SUM(T35:T40)</f>
        <v>4.7904191616766463</v>
      </c>
      <c r="U41" s="353">
        <v>1.2134023999999999</v>
      </c>
      <c r="V41" s="1325">
        <f t="shared" si="31"/>
        <v>7.978069884900429</v>
      </c>
      <c r="W41" s="353">
        <v>1.8560673999999999</v>
      </c>
      <c r="X41" s="1325">
        <f>SUM(X35:X40)</f>
        <v>13.520601018542736</v>
      </c>
      <c r="Y41" s="353">
        <v>190.89283980000002</v>
      </c>
      <c r="Z41" s="363">
        <f t="shared" si="31"/>
        <v>6.3270310562623182</v>
      </c>
      <c r="AA41" s="353">
        <v>28.510771950000002</v>
      </c>
      <c r="AB41" s="363">
        <f t="shared" si="31"/>
        <v>14.045061483362236</v>
      </c>
      <c r="AC41" s="353">
        <v>0</v>
      </c>
      <c r="AD41" s="363">
        <f t="shared" si="31"/>
        <v>0</v>
      </c>
      <c r="AE41" s="353">
        <v>271.42877700000003</v>
      </c>
      <c r="AF41" s="363">
        <f t="shared" si="31"/>
        <v>8.5259024193623141</v>
      </c>
      <c r="AG41" s="354"/>
      <c r="AH41" s="363"/>
      <c r="AJ41" s="581"/>
    </row>
    <row r="42" spans="1:36">
      <c r="A42" s="337" t="s">
        <v>233</v>
      </c>
      <c r="B42" s="335">
        <f>C42+E42+G42+I42+K42+M42+Q42+S42+U42+W42+Y42+AA42+AC42+AE42+O42</f>
        <v>790.97020166000004</v>
      </c>
      <c r="C42" s="335">
        <v>120.24829700000001</v>
      </c>
      <c r="D42" s="364">
        <f t="shared" si="4"/>
        <v>8.7986637824035014</v>
      </c>
      <c r="E42" s="335"/>
      <c r="F42" s="364">
        <f t="shared" si="14"/>
        <v>0</v>
      </c>
      <c r="G42" s="335"/>
      <c r="H42" s="364"/>
      <c r="I42" s="335">
        <v>8.5</v>
      </c>
      <c r="J42" s="364">
        <f>(I42/$I$72)*100</f>
        <v>6.6354410616705701</v>
      </c>
      <c r="K42" s="335">
        <v>11.4</v>
      </c>
      <c r="L42" s="364">
        <f t="shared" si="5"/>
        <v>2.674800563115908</v>
      </c>
      <c r="N42" s="364">
        <f t="shared" si="6"/>
        <v>0</v>
      </c>
      <c r="O42" s="335">
        <v>45.472000000000001</v>
      </c>
      <c r="P42" s="364">
        <f t="shared" si="7"/>
        <v>10.376712641369931</v>
      </c>
      <c r="Q42" s="335">
        <v>4.6689999999999996</v>
      </c>
      <c r="R42" s="364">
        <f t="shared" ref="R42:R54" si="32">(Q42/$Q$72)*100</f>
        <v>5.5662851692894613</v>
      </c>
      <c r="S42" s="335">
        <v>11.1</v>
      </c>
      <c r="T42" s="364">
        <f t="shared" si="17"/>
        <v>9.4952951240376375</v>
      </c>
      <c r="U42" s="335">
        <v>0.72942249999999997</v>
      </c>
      <c r="V42" s="364">
        <f>(U42/$U$72)*100</f>
        <v>4.7959223425129069</v>
      </c>
      <c r="W42" s="335">
        <v>0.42449700000000001</v>
      </c>
      <c r="X42" s="364">
        <f>(W42/$W$72)*100</f>
        <v>3.0922662455944949</v>
      </c>
      <c r="Y42" s="335">
        <v>372.97550206</v>
      </c>
      <c r="Z42" s="364">
        <f>(Y42/$Y$72)*100</f>
        <v>12.362053952526773</v>
      </c>
      <c r="AA42" s="335">
        <v>20.2733521</v>
      </c>
      <c r="AB42" s="364">
        <f>(AA42/$AA$72)*100</f>
        <v>9.9871191568473421</v>
      </c>
      <c r="AD42" s="364">
        <f>(AC42/$AC$72)*100</f>
        <v>0</v>
      </c>
      <c r="AE42" s="335">
        <v>195.17813100000001</v>
      </c>
      <c r="AF42" s="364">
        <f>(AE42/$AE$72)*100</f>
        <v>6.1307784594244215</v>
      </c>
      <c r="AH42" s="364"/>
      <c r="AJ42" s="581"/>
    </row>
    <row r="43" spans="1:36">
      <c r="A43" s="337" t="s">
        <v>234</v>
      </c>
      <c r="B43" s="335">
        <f>C43+E43+G43+I43+K43+M43+Q43+S43+U43+W43+Y43+AA43+AC43+AE43+O43</f>
        <v>285.11900125</v>
      </c>
      <c r="C43" s="335">
        <v>43.416427249999998</v>
      </c>
      <c r="D43" s="364">
        <f t="shared" si="4"/>
        <v>3.1768146039185186</v>
      </c>
      <c r="E43" s="335"/>
      <c r="F43" s="364">
        <f t="shared" si="14"/>
        <v>0</v>
      </c>
      <c r="G43" s="335"/>
      <c r="H43" s="364"/>
      <c r="I43" s="335">
        <v>10.199999999999999</v>
      </c>
      <c r="J43" s="364">
        <f>(I43/$I$72)*100</f>
        <v>7.9625292740046829</v>
      </c>
      <c r="K43" s="335">
        <v>7.6</v>
      </c>
      <c r="L43" s="364">
        <f t="shared" si="5"/>
        <v>1.7832003754106054</v>
      </c>
      <c r="M43" s="335">
        <v>8.5809999999999995</v>
      </c>
      <c r="N43" s="364">
        <f t="shared" si="6"/>
        <v>2.8601331240146526</v>
      </c>
      <c r="O43" s="335">
        <v>12.042999999999999</v>
      </c>
      <c r="P43" s="364">
        <f t="shared" si="7"/>
        <v>2.7482131936140499</v>
      </c>
      <c r="Q43" s="335">
        <v>0.755</v>
      </c>
      <c r="R43" s="364">
        <f t="shared" si="32"/>
        <v>0.90009537434430142</v>
      </c>
      <c r="S43" s="335">
        <v>9.5</v>
      </c>
      <c r="T43" s="364">
        <f t="shared" si="17"/>
        <v>8.1266039349871679</v>
      </c>
      <c r="U43" s="335">
        <v>0.289937</v>
      </c>
      <c r="V43" s="364">
        <f>(U43/$U$72)*100</f>
        <v>1.9063236138467961</v>
      </c>
      <c r="W43" s="335">
        <v>0.26749450000000002</v>
      </c>
      <c r="X43" s="364">
        <f>(W43/$W$72)*100</f>
        <v>1.9485749327608362</v>
      </c>
      <c r="Y43" s="335">
        <v>81.532161500000001</v>
      </c>
      <c r="Z43" s="364">
        <f>(Y43/$Y$72)*100</f>
        <v>2.7023356058569932</v>
      </c>
      <c r="AA43" s="335">
        <v>0</v>
      </c>
      <c r="AB43" s="364">
        <f>(AA43/$AA$72)*100</f>
        <v>0</v>
      </c>
      <c r="AD43" s="364">
        <f>(AC43/$AC$72)*100</f>
        <v>0</v>
      </c>
      <c r="AE43" s="335">
        <v>110.933981</v>
      </c>
      <c r="AF43" s="364">
        <f>(AE43/$AE$72)*100</f>
        <v>3.4845689814142036</v>
      </c>
      <c r="AH43" s="364"/>
      <c r="AJ43" s="581"/>
    </row>
    <row r="44" spans="1:36">
      <c r="A44" s="337" t="s">
        <v>235</v>
      </c>
      <c r="B44" s="335">
        <f>C44+E44+G44+I44+K44+M44+Q44+S44+U44+W44+Y44+AA44+AC44+AE44+O44</f>
        <v>129.92516750000001</v>
      </c>
      <c r="C44" s="335">
        <v>53.263402999999997</v>
      </c>
      <c r="D44" s="364">
        <f t="shared" si="4"/>
        <v>3.8973256719274945</v>
      </c>
      <c r="E44" s="335"/>
      <c r="F44" s="364">
        <f t="shared" si="14"/>
        <v>0</v>
      </c>
      <c r="G44" s="335"/>
      <c r="H44" s="364"/>
      <c r="I44" s="335">
        <v>6</v>
      </c>
      <c r="J44" s="364">
        <f>(I44/$I$72)*100</f>
        <v>4.6838407494145207</v>
      </c>
      <c r="K44" s="335">
        <v>7.1</v>
      </c>
      <c r="L44" s="364">
        <f t="shared" si="5"/>
        <v>1.6658845612388549</v>
      </c>
      <c r="N44" s="364">
        <f t="shared" si="6"/>
        <v>0</v>
      </c>
      <c r="O44" s="335">
        <v>7.7309999999999999</v>
      </c>
      <c r="P44" s="364">
        <f t="shared" si="7"/>
        <v>1.7642145810703496</v>
      </c>
      <c r="Q44" s="335">
        <v>0.51300000000000001</v>
      </c>
      <c r="R44" s="364">
        <f t="shared" si="32"/>
        <v>0.61158798283261806</v>
      </c>
      <c r="S44" s="335">
        <v>0.2</v>
      </c>
      <c r="T44" s="364">
        <f t="shared" si="17"/>
        <v>0.17108639863130881</v>
      </c>
      <c r="U44" s="335">
        <v>0.3049055</v>
      </c>
      <c r="V44" s="364">
        <f>(U44/$U$72)*100</f>
        <v>2.0047408735061905</v>
      </c>
      <c r="W44" s="335">
        <v>0</v>
      </c>
      <c r="X44" s="364">
        <f>(W44/$W$72)*100</f>
        <v>0</v>
      </c>
      <c r="Y44" s="335"/>
      <c r="Z44" s="364">
        <f>(Y44/$Y$72)*100</f>
        <v>0</v>
      </c>
      <c r="AA44" s="335">
        <v>2.2426300000000001</v>
      </c>
      <c r="AB44" s="364">
        <f>(AA44/$AA$72)*100</f>
        <v>1.1047710770396255</v>
      </c>
      <c r="AD44" s="364">
        <f>(AC44/$AC$72)*100</f>
        <v>0</v>
      </c>
      <c r="AE44" s="335">
        <v>52.570228999999998</v>
      </c>
      <c r="AF44" s="364">
        <f>(AE44/$AE$72)*100</f>
        <v>1.6512937484794801</v>
      </c>
      <c r="AH44" s="364"/>
      <c r="AJ44" s="581"/>
    </row>
    <row r="45" spans="1:36">
      <c r="A45" s="337" t="s">
        <v>236</v>
      </c>
      <c r="B45" s="335">
        <f>C45+E45+G45+I45+K45+M45+Q45+S45+U45+W45+Y45+AA45+AC45+AE45+O45</f>
        <v>66.383408000000003</v>
      </c>
      <c r="C45" s="335">
        <v>0</v>
      </c>
      <c r="D45" s="364">
        <f t="shared" si="4"/>
        <v>0</v>
      </c>
      <c r="E45" s="335">
        <v>0.26908199999999999</v>
      </c>
      <c r="F45" s="364">
        <f t="shared" si="14"/>
        <v>7.5340820320702884</v>
      </c>
      <c r="G45" s="335"/>
      <c r="H45" s="364"/>
      <c r="I45" s="335">
        <v>3.6</v>
      </c>
      <c r="J45" s="364">
        <f>(I45/$I$72)*100</f>
        <v>2.8103044496487124</v>
      </c>
      <c r="K45" s="335">
        <v>0</v>
      </c>
      <c r="L45" s="364">
        <f t="shared" si="5"/>
        <v>0</v>
      </c>
      <c r="N45" s="364">
        <f t="shared" si="6"/>
        <v>0</v>
      </c>
      <c r="O45" s="335">
        <v>3.242</v>
      </c>
      <c r="P45" s="364">
        <f t="shared" si="7"/>
        <v>0.73982455980210493</v>
      </c>
      <c r="Q45" s="335">
        <v>1.089</v>
      </c>
      <c r="R45" s="364">
        <f t="shared" si="32"/>
        <v>1.2982832618025753</v>
      </c>
      <c r="S45" s="335">
        <v>1.7</v>
      </c>
      <c r="T45" s="364">
        <f t="shared" si="17"/>
        <v>1.4542343883661248</v>
      </c>
      <c r="U45" s="335">
        <v>5.62E-2</v>
      </c>
      <c r="V45" s="364">
        <f>(U45/$U$72)*100</f>
        <v>0.36951264274028472</v>
      </c>
      <c r="W45" s="335">
        <v>0</v>
      </c>
      <c r="X45" s="364">
        <f>(W45/$W$72)*100</f>
        <v>0</v>
      </c>
      <c r="Y45" s="335"/>
      <c r="Z45" s="364">
        <f>(Y45/$Y$72)*100</f>
        <v>0</v>
      </c>
      <c r="AA45" s="335">
        <v>14.37067</v>
      </c>
      <c r="AB45" s="364">
        <f>(AA45/$AA$72)*100</f>
        <v>7.0793223017979052</v>
      </c>
      <c r="AD45" s="364">
        <f>(AC45/$AC$72)*100</f>
        <v>0</v>
      </c>
      <c r="AE45" s="335">
        <v>42.056455999999997</v>
      </c>
      <c r="AF45" s="364">
        <f>(AE45/$AE$72)*100</f>
        <v>1.3210435677577574</v>
      </c>
      <c r="AH45" s="364"/>
      <c r="AJ45" s="581"/>
    </row>
    <row r="46" spans="1:36" ht="13.5" thickBot="1">
      <c r="A46" s="337" t="s">
        <v>237</v>
      </c>
      <c r="B46" s="335">
        <f>C46+E46+G46+I46+K46+M46+Q46+S46+U46+W46+Y46+AA46+AC46+AE46+O46</f>
        <v>201.42708743999998</v>
      </c>
      <c r="C46" s="335">
        <v>122.12654770999998</v>
      </c>
      <c r="D46" s="364">
        <f t="shared" ref="D46:D71" si="33">(C46/$C$72)*100</f>
        <v>8.9360968846481867</v>
      </c>
      <c r="E46" s="335"/>
      <c r="F46" s="364">
        <f t="shared" si="14"/>
        <v>0</v>
      </c>
      <c r="G46" s="335"/>
      <c r="H46" s="364"/>
      <c r="I46" s="335">
        <v>0</v>
      </c>
      <c r="J46" s="364">
        <f>(I46/$I$72)*100</f>
        <v>0</v>
      </c>
      <c r="K46" s="335">
        <v>13.3</v>
      </c>
      <c r="L46" s="364">
        <f t="shared" ref="L46:L71" si="34">(K46/$K$72)*100</f>
        <v>3.1206006569685596</v>
      </c>
      <c r="N46" s="364">
        <f t="shared" ref="N46:N71" si="35">(M46/$M$72)*100</f>
        <v>0</v>
      </c>
      <c r="O46" s="335">
        <v>13.727</v>
      </c>
      <c r="P46" s="364">
        <f t="shared" ref="P46:P71" si="36">(O46/$O$72)*100</f>
        <v>3.1325020766204483</v>
      </c>
      <c r="Q46" s="335">
        <v>3.839</v>
      </c>
      <c r="R46" s="364">
        <f t="shared" si="32"/>
        <v>4.5767763471626139</v>
      </c>
      <c r="S46" s="335">
        <v>1.1000000000000001</v>
      </c>
      <c r="T46" s="364">
        <f t="shared" si="17"/>
        <v>0.94097519247219852</v>
      </c>
      <c r="U46" s="335">
        <v>0.26618000000000003</v>
      </c>
      <c r="V46" s="364">
        <f>(U46/$U$72)*100</f>
        <v>1.7501223353133275</v>
      </c>
      <c r="W46" s="335">
        <v>0.67915868999999995</v>
      </c>
      <c r="X46" s="364">
        <f>(W46/$W$72)*100</f>
        <v>4.947360034321032</v>
      </c>
      <c r="Y46" s="335"/>
      <c r="Z46" s="364">
        <f>(Y46/$Y$72)*100</f>
        <v>0</v>
      </c>
      <c r="AA46" s="335">
        <v>13.653471039999999</v>
      </c>
      <c r="AB46" s="364">
        <f>(AA46/$AA$72)*100</f>
        <v>6.726013611781763</v>
      </c>
      <c r="AD46" s="364">
        <f>(AC46/$AC$72)*100</f>
        <v>0</v>
      </c>
      <c r="AE46" s="335">
        <v>32.735729999999997</v>
      </c>
      <c r="AF46" s="364">
        <f>(AE46/$AE$72)*100</f>
        <v>1.0282684197725707</v>
      </c>
      <c r="AH46" s="364"/>
      <c r="AJ46" s="581"/>
    </row>
    <row r="47" spans="1:36" ht="16.5" customHeight="1" thickBot="1">
      <c r="A47" s="355" t="s">
        <v>238</v>
      </c>
      <c r="B47" s="353">
        <f>SUM(B42:B46)</f>
        <v>1473.8248658499999</v>
      </c>
      <c r="C47" s="353">
        <v>357.07179495999992</v>
      </c>
      <c r="D47" s="363">
        <f t="shared" si="33"/>
        <v>26.12722798088658</v>
      </c>
      <c r="E47" s="353">
        <v>0.26908199999999999</v>
      </c>
      <c r="F47" s="363">
        <f>(E47/$C$72)*100</f>
        <v>1.9688944516999676E-2</v>
      </c>
      <c r="G47" s="354">
        <f>SUM(G42:G46)</f>
        <v>0</v>
      </c>
      <c r="H47" s="363">
        <f>SUM(H42:H46)</f>
        <v>0</v>
      </c>
      <c r="I47" s="353">
        <v>28.3</v>
      </c>
      <c r="J47" s="363">
        <f>SUM(J42:J46)</f>
        <v>22.092115534738486</v>
      </c>
      <c r="K47" s="353">
        <v>39.4</v>
      </c>
      <c r="L47" s="363">
        <f t="shared" si="34"/>
        <v>9.2444861567339274</v>
      </c>
      <c r="M47" s="353">
        <v>8.5809999999999995</v>
      </c>
      <c r="N47" s="363">
        <f t="shared" si="35"/>
        <v>2.8601331240146526</v>
      </c>
      <c r="O47" s="353">
        <v>82.215000000000003</v>
      </c>
      <c r="P47" s="363">
        <f t="shared" si="36"/>
        <v>18.761467052476885</v>
      </c>
      <c r="Q47" s="353">
        <v>10.865</v>
      </c>
      <c r="R47" s="1255">
        <f t="shared" si="32"/>
        <v>12.953028135431568</v>
      </c>
      <c r="S47" s="353">
        <v>23.6</v>
      </c>
      <c r="T47" s="1323">
        <f t="shared" ref="T47:AF47" si="37">SUM(T42:T46)</f>
        <v>20.188195038494438</v>
      </c>
      <c r="U47" s="353">
        <v>1.6466450000000001</v>
      </c>
      <c r="V47" s="1325">
        <f t="shared" si="37"/>
        <v>10.826621807919505</v>
      </c>
      <c r="W47" s="353">
        <v>1.37115019</v>
      </c>
      <c r="X47" s="1325">
        <f>SUM(X42:X46)</f>
        <v>9.988201212676362</v>
      </c>
      <c r="Y47" s="353">
        <v>454.50766355999997</v>
      </c>
      <c r="Z47" s="363">
        <f t="shared" si="37"/>
        <v>15.064389558383766</v>
      </c>
      <c r="AA47" s="353">
        <v>50.540123140000006</v>
      </c>
      <c r="AB47" s="363">
        <f t="shared" si="37"/>
        <v>24.897226147466636</v>
      </c>
      <c r="AC47" s="353">
        <v>0</v>
      </c>
      <c r="AD47" s="363">
        <f t="shared" si="37"/>
        <v>0</v>
      </c>
      <c r="AE47" s="353">
        <v>433.47452700000002</v>
      </c>
      <c r="AF47" s="363">
        <f t="shared" si="37"/>
        <v>13.615953176848434</v>
      </c>
      <c r="AG47" s="354"/>
      <c r="AH47" s="363"/>
      <c r="AJ47" s="581"/>
    </row>
    <row r="48" spans="1:36" ht="14.25" customHeight="1">
      <c r="A48" s="337" t="s">
        <v>239</v>
      </c>
      <c r="B48" s="335">
        <f>C48+E48+G48+I48+K48+M48+Q48+S48+U48+W48+Y48+AA48+AC48+AE48+O48</f>
        <v>153.27827809999999</v>
      </c>
      <c r="C48" s="335">
        <v>41.772721199999999</v>
      </c>
      <c r="D48" s="364">
        <f t="shared" si="33"/>
        <v>3.0565433214815414</v>
      </c>
      <c r="E48" s="335"/>
      <c r="F48" s="364">
        <f t="shared" si="14"/>
        <v>0</v>
      </c>
      <c r="G48" s="335"/>
      <c r="H48" s="364"/>
      <c r="I48" s="335">
        <v>0</v>
      </c>
      <c r="J48" s="364">
        <f>(I48/$I$72)*100</f>
        <v>0</v>
      </c>
      <c r="K48" s="335">
        <v>0</v>
      </c>
      <c r="L48" s="364">
        <f t="shared" si="34"/>
        <v>0</v>
      </c>
      <c r="N48" s="364">
        <f t="shared" si="35"/>
        <v>0</v>
      </c>
      <c r="O48" s="335">
        <v>4.6260000000000003</v>
      </c>
      <c r="P48" s="364">
        <f t="shared" si="36"/>
        <v>1.0556534280211405</v>
      </c>
      <c r="R48" s="364">
        <f t="shared" si="32"/>
        <v>0</v>
      </c>
      <c r="S48" s="335">
        <v>1.4</v>
      </c>
      <c r="T48" s="364">
        <f t="shared" si="17"/>
        <v>1.1976047904191616</v>
      </c>
      <c r="U48" s="335">
        <v>0.117475</v>
      </c>
      <c r="V48" s="364">
        <f>(U48/$U$72)*100</f>
        <v>0.77239319761414493</v>
      </c>
      <c r="W48" s="335">
        <v>0.4359075</v>
      </c>
      <c r="X48" s="364">
        <f>(W48/$W$72)*100</f>
        <v>3.1753865126290228</v>
      </c>
      <c r="Y48" s="335">
        <v>67.242293400000008</v>
      </c>
      <c r="Z48" s="364">
        <f>(Y48/$Y$72)*100</f>
        <v>2.2287063206867477</v>
      </c>
      <c r="AB48" s="364">
        <f>(AA48/$AA$72)*100</f>
        <v>0</v>
      </c>
      <c r="AD48" s="364">
        <f>(AC48/$AC$72)*100</f>
        <v>0</v>
      </c>
      <c r="AE48" s="335">
        <v>37.683881</v>
      </c>
      <c r="AF48" s="364">
        <f>(AE48/$AE$72)*100</f>
        <v>1.1836957589388599</v>
      </c>
      <c r="AH48" s="364"/>
      <c r="AJ48" s="581"/>
    </row>
    <row r="49" spans="1:36" ht="14.25" customHeight="1" thickBot="1">
      <c r="A49" s="337" t="s">
        <v>240</v>
      </c>
      <c r="B49" s="335">
        <f>C49+E49+G49+I49+K49+M49+Q49+S49+U49+W49+Y49+AA49+AC49+AE49+O49</f>
        <v>382.77364242999994</v>
      </c>
      <c r="C49" s="335">
        <v>73.173813999999993</v>
      </c>
      <c r="D49" s="364">
        <f t="shared" si="33"/>
        <v>5.3541863221741108</v>
      </c>
      <c r="E49" s="335">
        <v>9.3389E-2</v>
      </c>
      <c r="F49" s="364">
        <f t="shared" si="14"/>
        <v>2.6148177391762073</v>
      </c>
      <c r="G49" s="335"/>
      <c r="H49" s="364"/>
      <c r="I49" s="335">
        <v>8.5</v>
      </c>
      <c r="J49" s="364">
        <f>(I49/$I$72)*100</f>
        <v>6.6354410616705701</v>
      </c>
      <c r="K49" s="335">
        <v>0</v>
      </c>
      <c r="L49" s="364">
        <f t="shared" si="34"/>
        <v>0</v>
      </c>
      <c r="M49" s="335">
        <v>21.49</v>
      </c>
      <c r="N49" s="364">
        <f t="shared" si="35"/>
        <v>7.1628319350978771</v>
      </c>
      <c r="O49" s="335">
        <v>21.542999999999999</v>
      </c>
      <c r="P49" s="364">
        <f t="shared" si="36"/>
        <v>4.9161136618805505</v>
      </c>
      <c r="Q49" s="335">
        <v>5.4039999999999999</v>
      </c>
      <c r="R49" s="364">
        <f t="shared" si="32"/>
        <v>6.442536957558417</v>
      </c>
      <c r="S49" s="335">
        <v>6.6</v>
      </c>
      <c r="T49" s="364">
        <f t="shared" si="17"/>
        <v>5.6458511548331902</v>
      </c>
      <c r="U49" s="335">
        <v>0.76241400000000004</v>
      </c>
      <c r="V49" s="364">
        <f>(U49/$U$72)*100</f>
        <v>5.0128400712133709</v>
      </c>
      <c r="W49" s="335">
        <v>0</v>
      </c>
      <c r="X49" s="364">
        <f>(W49/$W$72)*100</f>
        <v>0</v>
      </c>
      <c r="Y49" s="335">
        <v>135.80873844999999</v>
      </c>
      <c r="Z49" s="364">
        <f>(Y49/$Y$72)*100</f>
        <v>4.5013008700861512</v>
      </c>
      <c r="AA49" s="335">
        <v>13.287260980000001</v>
      </c>
      <c r="AB49" s="364">
        <f>(AA49/$AA$72)*100</f>
        <v>6.545610120163019</v>
      </c>
      <c r="AD49" s="364">
        <f>(AC49/$AC$72)*100</f>
        <v>0</v>
      </c>
      <c r="AE49" s="335">
        <v>96.111025999999995</v>
      </c>
      <c r="AF49" s="364">
        <f>(AE49/$AE$72)*100</f>
        <v>3.018962241799418</v>
      </c>
      <c r="AH49" s="364"/>
      <c r="AJ49" s="581"/>
    </row>
    <row r="50" spans="1:36" ht="16.5" customHeight="1" thickBot="1">
      <c r="A50" s="355" t="s">
        <v>437</v>
      </c>
      <c r="B50" s="353">
        <f>SUM(B48:B49)</f>
        <v>536.05192052999996</v>
      </c>
      <c r="C50" s="353">
        <v>114.9465352</v>
      </c>
      <c r="D50" s="363">
        <f t="shared" si="33"/>
        <v>8.4107296436556531</v>
      </c>
      <c r="E50" s="353">
        <v>9.3389E-2</v>
      </c>
      <c r="F50" s="363">
        <f>(E50/$C$72)*100</f>
        <v>6.8333476022107865E-3</v>
      </c>
      <c r="G50" s="354">
        <f>SUM(G48:G49)</f>
        <v>0</v>
      </c>
      <c r="H50" s="363">
        <f>SUM(H48:H49)</f>
        <v>0</v>
      </c>
      <c r="I50" s="353">
        <v>8.5</v>
      </c>
      <c r="J50" s="363">
        <f>SUM(J48:J49)</f>
        <v>6.6354410616705701</v>
      </c>
      <c r="K50" s="353">
        <v>0</v>
      </c>
      <c r="L50" s="363">
        <f t="shared" si="34"/>
        <v>0</v>
      </c>
      <c r="M50" s="353">
        <v>21.49</v>
      </c>
      <c r="N50" s="363">
        <f t="shared" si="35"/>
        <v>7.1628319350978771</v>
      </c>
      <c r="O50" s="353">
        <v>26.169</v>
      </c>
      <c r="P50" s="363">
        <f t="shared" si="36"/>
        <v>5.9717670899016913</v>
      </c>
      <c r="Q50" s="353">
        <v>5.4039999999999999</v>
      </c>
      <c r="R50" s="1255">
        <f t="shared" si="32"/>
        <v>6.442536957558417</v>
      </c>
      <c r="S50" s="353">
        <v>8</v>
      </c>
      <c r="T50" s="1323">
        <f t="shared" ref="T50:AF50" si="38">SUM(T48:T49)</f>
        <v>6.8434559452523516</v>
      </c>
      <c r="U50" s="353">
        <v>0.87988900000000003</v>
      </c>
      <c r="V50" s="1325">
        <f t="shared" si="38"/>
        <v>5.7852332688275157</v>
      </c>
      <c r="W50" s="353">
        <v>0.4359075</v>
      </c>
      <c r="X50" s="1325">
        <f>SUM(X48:X49)</f>
        <v>3.1753865126290228</v>
      </c>
      <c r="Y50" s="353">
        <v>203.05103185000002</v>
      </c>
      <c r="Z50" s="363">
        <f t="shared" si="38"/>
        <v>6.7300071907728984</v>
      </c>
      <c r="AA50" s="353">
        <v>13.287260980000001</v>
      </c>
      <c r="AB50" s="363">
        <f t="shared" si="38"/>
        <v>6.545610120163019</v>
      </c>
      <c r="AC50" s="353">
        <v>0</v>
      </c>
      <c r="AD50" s="363">
        <f t="shared" si="38"/>
        <v>0</v>
      </c>
      <c r="AE50" s="353">
        <v>133.79490699999999</v>
      </c>
      <c r="AF50" s="363">
        <f t="shared" si="38"/>
        <v>4.2026580007382783</v>
      </c>
      <c r="AG50" s="354"/>
      <c r="AH50" s="363"/>
      <c r="AJ50" s="581"/>
    </row>
    <row r="51" spans="1:36">
      <c r="A51" s="337" t="s">
        <v>242</v>
      </c>
      <c r="B51" s="335">
        <f>C51+E51+G51+I51+K51+M51+Q51+S51+U51+W51+Y51+AA51+AC51+AE51+O51</f>
        <v>0</v>
      </c>
      <c r="C51" s="335">
        <v>0</v>
      </c>
      <c r="D51" s="364">
        <f t="shared" si="33"/>
        <v>0</v>
      </c>
      <c r="E51" s="335"/>
      <c r="F51" s="364">
        <f t="shared" si="14"/>
        <v>0</v>
      </c>
      <c r="G51" s="335"/>
      <c r="H51" s="364"/>
      <c r="I51" s="335">
        <v>0</v>
      </c>
      <c r="J51" s="364">
        <f>(I51/$C$72)*100</f>
        <v>0</v>
      </c>
      <c r="K51" s="335">
        <v>0</v>
      </c>
      <c r="L51" s="364">
        <f t="shared" si="34"/>
        <v>0</v>
      </c>
      <c r="N51" s="364">
        <f t="shared" si="35"/>
        <v>0</v>
      </c>
      <c r="O51" s="335"/>
      <c r="P51" s="364">
        <f t="shared" si="36"/>
        <v>0</v>
      </c>
      <c r="R51" s="364">
        <f t="shared" si="32"/>
        <v>0</v>
      </c>
      <c r="T51" s="364">
        <f t="shared" si="17"/>
        <v>0</v>
      </c>
      <c r="V51" s="364">
        <f>(U51/$U$72)*100</f>
        <v>0</v>
      </c>
      <c r="W51" s="335"/>
      <c r="X51" s="364">
        <f>(W51/$W$72)*100</f>
        <v>0</v>
      </c>
      <c r="Y51" s="335"/>
      <c r="Z51" s="364">
        <f>(Y51/$Y$72)*100</f>
        <v>0</v>
      </c>
      <c r="AB51" s="364">
        <f>(AA51/$AA$72)*100</f>
        <v>0</v>
      </c>
      <c r="AD51" s="364">
        <f>(AC51/$AC$72)*100</f>
        <v>0</v>
      </c>
      <c r="AE51" s="335">
        <v>0</v>
      </c>
      <c r="AF51" s="364">
        <f>(AE51/$AE$72)*100</f>
        <v>0</v>
      </c>
      <c r="AH51" s="364"/>
      <c r="AJ51" s="581"/>
    </row>
    <row r="52" spans="1:36">
      <c r="A52" s="337" t="s">
        <v>243</v>
      </c>
      <c r="B52" s="335">
        <f>C52+E52+G52+I52+K52+M52+Q52+S52+U52+W52+Y52+AA52+AC52+AE52+O52</f>
        <v>0</v>
      </c>
      <c r="C52" s="335">
        <v>0</v>
      </c>
      <c r="D52" s="364">
        <f t="shared" si="33"/>
        <v>0</v>
      </c>
      <c r="E52" s="335"/>
      <c r="F52" s="364">
        <f t="shared" si="14"/>
        <v>0</v>
      </c>
      <c r="G52" s="335"/>
      <c r="H52" s="364"/>
      <c r="I52" s="335">
        <v>0</v>
      </c>
      <c r="J52" s="364">
        <f>(I52/$C$72)*100</f>
        <v>0</v>
      </c>
      <c r="K52" s="335">
        <v>0</v>
      </c>
      <c r="L52" s="364">
        <f t="shared" si="34"/>
        <v>0</v>
      </c>
      <c r="N52" s="364">
        <f t="shared" si="35"/>
        <v>0</v>
      </c>
      <c r="O52" s="335"/>
      <c r="P52" s="364">
        <f t="shared" si="36"/>
        <v>0</v>
      </c>
      <c r="R52" s="364">
        <f t="shared" si="32"/>
        <v>0</v>
      </c>
      <c r="T52" s="364">
        <f t="shared" si="17"/>
        <v>0</v>
      </c>
      <c r="V52" s="364">
        <f>(U52/$U$72)*100</f>
        <v>0</v>
      </c>
      <c r="W52" s="335"/>
      <c r="X52" s="364">
        <f>(W52/$W$72)*100</f>
        <v>0</v>
      </c>
      <c r="Y52" s="335"/>
      <c r="Z52" s="364">
        <f>(Y52/$Y$72)*100</f>
        <v>0</v>
      </c>
      <c r="AB52" s="364">
        <f>(AA52/$AA$72)*100</f>
        <v>0</v>
      </c>
      <c r="AD52" s="364">
        <f>(AC52/$AC$72)*100</f>
        <v>0</v>
      </c>
      <c r="AE52" s="335">
        <v>0</v>
      </c>
      <c r="AF52" s="364">
        <f>(AE52/$AE$72)*100</f>
        <v>0</v>
      </c>
      <c r="AH52" s="364"/>
      <c r="AJ52" s="581"/>
    </row>
    <row r="53" spans="1:36" ht="13.5" thickBot="1">
      <c r="A53" s="337" t="s">
        <v>244</v>
      </c>
      <c r="B53" s="335">
        <f>C53+E53+G53+I53+K53+M53+Q53+S53+U53+W53+Y53+AA53+AC53+AE53+O53</f>
        <v>0</v>
      </c>
      <c r="C53" s="335">
        <v>0</v>
      </c>
      <c r="D53" s="364">
        <f t="shared" si="33"/>
        <v>0</v>
      </c>
      <c r="E53" s="335"/>
      <c r="F53" s="364">
        <f t="shared" si="14"/>
        <v>0</v>
      </c>
      <c r="G53" s="335"/>
      <c r="H53" s="364"/>
      <c r="I53" s="335">
        <v>0</v>
      </c>
      <c r="J53" s="364">
        <f>(I53/$C$72)*100</f>
        <v>0</v>
      </c>
      <c r="K53" s="335">
        <v>0</v>
      </c>
      <c r="L53" s="364">
        <f t="shared" si="34"/>
        <v>0</v>
      </c>
      <c r="N53" s="364">
        <f t="shared" si="35"/>
        <v>0</v>
      </c>
      <c r="O53" s="335"/>
      <c r="P53" s="364">
        <f t="shared" si="36"/>
        <v>0</v>
      </c>
      <c r="R53" s="364">
        <f t="shared" si="32"/>
        <v>0</v>
      </c>
      <c r="T53" s="364">
        <f t="shared" si="17"/>
        <v>0</v>
      </c>
      <c r="V53" s="364">
        <f>(U53/$U$72)*100</f>
        <v>0</v>
      </c>
      <c r="W53" s="335"/>
      <c r="X53" s="364">
        <f>(W53/$W$72)*100</f>
        <v>0</v>
      </c>
      <c r="Y53" s="335"/>
      <c r="Z53" s="364">
        <f>(Y53/$Y$72)*100</f>
        <v>0</v>
      </c>
      <c r="AB53" s="364">
        <f>(AA53/$AA$72)*100</f>
        <v>0</v>
      </c>
      <c r="AD53" s="364">
        <f>(AC53/$AC$72)*100</f>
        <v>0</v>
      </c>
      <c r="AE53" s="335">
        <v>0</v>
      </c>
      <c r="AF53" s="364">
        <f>(AE53/$AE$72)*100</f>
        <v>0</v>
      </c>
      <c r="AH53" s="364"/>
      <c r="AJ53" s="581"/>
    </row>
    <row r="54" spans="1:36" ht="16.5" customHeight="1" thickBot="1">
      <c r="A54" s="355" t="s">
        <v>245</v>
      </c>
      <c r="B54" s="353">
        <f>SUM(B51:B53)</f>
        <v>0</v>
      </c>
      <c r="C54" s="353">
        <v>0</v>
      </c>
      <c r="D54" s="363">
        <f t="shared" si="33"/>
        <v>0</v>
      </c>
      <c r="E54" s="353">
        <v>0</v>
      </c>
      <c r="F54" s="363">
        <f>(E54/$C$72)*100</f>
        <v>0</v>
      </c>
      <c r="G54" s="354">
        <f>SUM(G51:G53)</f>
        <v>0</v>
      </c>
      <c r="H54" s="363">
        <f>SUM(H51:H53)</f>
        <v>0</v>
      </c>
      <c r="I54" s="353">
        <v>0</v>
      </c>
      <c r="J54" s="363">
        <f>SUM(J51:J53)</f>
        <v>0</v>
      </c>
      <c r="K54" s="353">
        <v>0</v>
      </c>
      <c r="L54" s="363">
        <f t="shared" si="34"/>
        <v>0</v>
      </c>
      <c r="M54" s="353"/>
      <c r="N54" s="363">
        <f t="shared" si="35"/>
        <v>0</v>
      </c>
      <c r="O54" s="353"/>
      <c r="P54" s="363">
        <f t="shared" si="36"/>
        <v>0</v>
      </c>
      <c r="Q54" s="353"/>
      <c r="R54" s="1255">
        <f t="shared" si="32"/>
        <v>0</v>
      </c>
      <c r="S54" s="353"/>
      <c r="T54" s="1323">
        <f t="shared" ref="T54:AF54" si="39">SUM(T51:T53)</f>
        <v>0</v>
      </c>
      <c r="U54" s="353"/>
      <c r="V54" s="354">
        <f t="shared" si="39"/>
        <v>0</v>
      </c>
      <c r="W54" s="353"/>
      <c r="X54" s="354">
        <f>SUM(X51:X53)</f>
        <v>0</v>
      </c>
      <c r="Y54" s="353">
        <v>0</v>
      </c>
      <c r="Z54" s="363">
        <f t="shared" si="39"/>
        <v>0</v>
      </c>
      <c r="AA54" s="353">
        <v>0</v>
      </c>
      <c r="AB54" s="363">
        <f t="shared" si="39"/>
        <v>0</v>
      </c>
      <c r="AC54" s="353">
        <v>0</v>
      </c>
      <c r="AD54" s="363">
        <f t="shared" si="39"/>
        <v>0</v>
      </c>
      <c r="AE54" s="353">
        <v>0</v>
      </c>
      <c r="AF54" s="363">
        <f t="shared" si="39"/>
        <v>0</v>
      </c>
      <c r="AG54" s="354"/>
      <c r="AH54" s="363"/>
      <c r="AJ54" s="581"/>
    </row>
    <row r="55" spans="1:36">
      <c r="A55" s="337" t="s">
        <v>246</v>
      </c>
      <c r="B55" s="335">
        <f t="shared" ref="B55:B61" si="40">C55+E55+G55+I55+K55+M55+Q55+S55+U55+W55+Y55+AA55+AC55+AE55+O55</f>
        <v>1220.3393394999998</v>
      </c>
      <c r="C55" s="335">
        <v>188.39062534999999</v>
      </c>
      <c r="D55" s="364">
        <f t="shared" si="33"/>
        <v>13.784692287254527</v>
      </c>
      <c r="E55" s="335">
        <v>0.52404499999999998</v>
      </c>
      <c r="F55" s="364">
        <f t="shared" si="14"/>
        <v>14.672843291250528</v>
      </c>
      <c r="G55" s="335"/>
      <c r="H55" s="364"/>
      <c r="I55" s="335">
        <v>16.600000000000001</v>
      </c>
      <c r="J55" s="364">
        <f>(I55/$I$72)*100</f>
        <v>12.958626073380172</v>
      </c>
      <c r="K55" s="335">
        <v>20.9</v>
      </c>
      <c r="L55" s="364">
        <f t="shared" si="34"/>
        <v>4.9038010323791648</v>
      </c>
      <c r="N55" s="364">
        <f t="shared" si="35"/>
        <v>0</v>
      </c>
      <c r="O55" s="335">
        <v>64.242999999999995</v>
      </c>
      <c r="P55" s="364">
        <f t="shared" si="36"/>
        <v>14.660255766615245</v>
      </c>
      <c r="Q55" s="335">
        <v>10.7</v>
      </c>
      <c r="R55" s="364">
        <f t="shared" ref="R55:R62" si="41">(Q55/$Q$72)*100</f>
        <v>12.756318550309967</v>
      </c>
      <c r="S55" s="335">
        <v>16.100000000000001</v>
      </c>
      <c r="T55" s="364">
        <f t="shared" si="17"/>
        <v>13.77245508982036</v>
      </c>
      <c r="U55" s="335">
        <v>1.5487962</v>
      </c>
      <c r="V55" s="364">
        <f t="shared" ref="V55:V61" si="42">(U55/$U$72)*100</f>
        <v>10.183270052101612</v>
      </c>
      <c r="W55" s="335">
        <v>0.87986740000000008</v>
      </c>
      <c r="X55" s="364">
        <f t="shared" ref="X55:X61" si="43">(W55/$W$72)*100</f>
        <v>6.4094310716424143</v>
      </c>
      <c r="Y55" s="335">
        <v>585.51800664999996</v>
      </c>
      <c r="Z55" s="364">
        <f t="shared" ref="Z55:Z61" si="44">(Y55/$Y$72)*100</f>
        <v>19.406650432549942</v>
      </c>
      <c r="AA55" s="335">
        <v>20.4003649</v>
      </c>
      <c r="AB55" s="364">
        <f t="shared" ref="AB55:AB61" si="45">(AA55/$AA$72)*100</f>
        <v>10.049688581074173</v>
      </c>
      <c r="AD55" s="364">
        <f t="shared" ref="AD55:AD61" si="46">(AC55/$AC$72)*100</f>
        <v>0</v>
      </c>
      <c r="AE55" s="335">
        <v>294.53463399999998</v>
      </c>
      <c r="AF55" s="364">
        <f t="shared" ref="AF55:AF61" si="47">(AE55/$AE$72)*100</f>
        <v>9.2516850142481157</v>
      </c>
      <c r="AH55" s="364"/>
      <c r="AJ55" s="581"/>
    </row>
    <row r="56" spans="1:36">
      <c r="A56" s="337" t="s">
        <v>247</v>
      </c>
      <c r="B56" s="335">
        <f t="shared" si="40"/>
        <v>192.54237359999999</v>
      </c>
      <c r="C56" s="335">
        <v>10.192805</v>
      </c>
      <c r="D56" s="364">
        <f t="shared" si="33"/>
        <v>0.74581567000987392</v>
      </c>
      <c r="E56" s="335"/>
      <c r="F56" s="364">
        <f t="shared" si="14"/>
        <v>0</v>
      </c>
      <c r="G56" s="335"/>
      <c r="H56" s="364"/>
      <c r="I56" s="335">
        <v>1.9</v>
      </c>
      <c r="J56" s="364">
        <f t="shared" ref="J56:J61" si="48">(I56/$I$72)*100</f>
        <v>1.4832162373145978</v>
      </c>
      <c r="K56" s="335">
        <v>10</v>
      </c>
      <c r="L56" s="364">
        <f t="shared" si="34"/>
        <v>2.3463162834350069</v>
      </c>
      <c r="N56" s="364">
        <f t="shared" si="35"/>
        <v>0</v>
      </c>
      <c r="O56" s="335">
        <v>1.331</v>
      </c>
      <c r="P56" s="364">
        <f t="shared" si="36"/>
        <v>0.30373426560660138</v>
      </c>
      <c r="Q56" s="335">
        <v>1.0429999999999999</v>
      </c>
      <c r="R56" s="364">
        <f t="shared" si="41"/>
        <v>1.2434430138292798</v>
      </c>
      <c r="S56" s="335">
        <v>1.9</v>
      </c>
      <c r="T56" s="364">
        <f t="shared" si="17"/>
        <v>1.6253207869974333</v>
      </c>
      <c r="U56" s="335">
        <v>0.14069000000000001</v>
      </c>
      <c r="V56" s="364">
        <f t="shared" si="42"/>
        <v>0.92503084888132858</v>
      </c>
      <c r="W56" s="335">
        <v>0.67444999999999999</v>
      </c>
      <c r="X56" s="364">
        <f t="shared" si="43"/>
        <v>4.9130593840267585</v>
      </c>
      <c r="Y56" s="335">
        <v>100.4700634</v>
      </c>
      <c r="Z56" s="364">
        <f t="shared" si="44"/>
        <v>3.3300212413543031</v>
      </c>
      <c r="AA56" s="335">
        <v>3.0227082000000003</v>
      </c>
      <c r="AB56" s="364">
        <f t="shared" si="45"/>
        <v>1.4890555257400946</v>
      </c>
      <c r="AD56" s="364">
        <f t="shared" si="46"/>
        <v>0</v>
      </c>
      <c r="AE56" s="335">
        <v>61.867657000000001</v>
      </c>
      <c r="AF56" s="364">
        <f t="shared" si="47"/>
        <v>1.9433370784284154</v>
      </c>
      <c r="AH56" s="364"/>
      <c r="AJ56" s="581"/>
    </row>
    <row r="57" spans="1:36">
      <c r="A57" s="337" t="s">
        <v>248</v>
      </c>
      <c r="B57" s="335">
        <f t="shared" si="40"/>
        <v>154.01478205000001</v>
      </c>
      <c r="C57" s="335">
        <v>59.572586299999998</v>
      </c>
      <c r="D57" s="364">
        <f t="shared" si="33"/>
        <v>4.3589736451894776</v>
      </c>
      <c r="E57" s="335"/>
      <c r="F57" s="364">
        <f t="shared" si="14"/>
        <v>0</v>
      </c>
      <c r="G57" s="335"/>
      <c r="H57" s="364"/>
      <c r="I57" s="335">
        <v>4.0999999999999996</v>
      </c>
      <c r="J57" s="364">
        <f t="shared" si="48"/>
        <v>3.2006245120999219</v>
      </c>
      <c r="K57" s="335">
        <v>0.5</v>
      </c>
      <c r="L57" s="364">
        <f t="shared" si="34"/>
        <v>0.11731581417175035</v>
      </c>
      <c r="N57" s="364">
        <f t="shared" si="35"/>
        <v>0</v>
      </c>
      <c r="O57" s="335">
        <v>18.329000000000001</v>
      </c>
      <c r="P57" s="364">
        <f t="shared" si="36"/>
        <v>4.1826787034586008</v>
      </c>
      <c r="R57" s="364">
        <f t="shared" si="41"/>
        <v>0</v>
      </c>
      <c r="S57" s="335">
        <v>6.3</v>
      </c>
      <c r="T57" s="364">
        <f t="shared" si="17"/>
        <v>5.3892215568862269</v>
      </c>
      <c r="U57" s="335">
        <v>0.78927789999999998</v>
      </c>
      <c r="V57" s="364">
        <f t="shared" si="42"/>
        <v>5.1894690869306439</v>
      </c>
      <c r="W57" s="335">
        <v>0.12684799999999999</v>
      </c>
      <c r="X57" s="364">
        <f t="shared" si="43"/>
        <v>0.92402958965827897</v>
      </c>
      <c r="Y57" s="335">
        <v>5.821752</v>
      </c>
      <c r="Z57" s="364">
        <f t="shared" si="44"/>
        <v>0.19295855069498141</v>
      </c>
      <c r="AA57" s="335">
        <v>10.186810849999999</v>
      </c>
      <c r="AB57" s="364">
        <f t="shared" si="45"/>
        <v>5.0182571330774319</v>
      </c>
      <c r="AD57" s="364">
        <f t="shared" si="46"/>
        <v>0</v>
      </c>
      <c r="AE57" s="335">
        <v>48.288507000000003</v>
      </c>
      <c r="AF57" s="364">
        <f t="shared" si="47"/>
        <v>1.5167997410189638</v>
      </c>
      <c r="AH57" s="364"/>
      <c r="AJ57" s="581"/>
    </row>
    <row r="58" spans="1:36">
      <c r="A58" s="337" t="s">
        <v>249</v>
      </c>
      <c r="B58" s="335">
        <f t="shared" si="40"/>
        <v>156.76493932999998</v>
      </c>
      <c r="C58" s="335">
        <v>0</v>
      </c>
      <c r="D58" s="364">
        <f t="shared" si="33"/>
        <v>0</v>
      </c>
      <c r="E58" s="335"/>
      <c r="F58" s="364">
        <f t="shared" si="14"/>
        <v>0</v>
      </c>
      <c r="G58" s="335"/>
      <c r="H58" s="364"/>
      <c r="I58" s="335">
        <v>0</v>
      </c>
      <c r="J58" s="364">
        <f t="shared" si="48"/>
        <v>0</v>
      </c>
      <c r="K58" s="335">
        <v>12.3</v>
      </c>
      <c r="L58" s="364">
        <f t="shared" si="34"/>
        <v>2.885969028625059</v>
      </c>
      <c r="N58" s="364">
        <f t="shared" si="35"/>
        <v>0</v>
      </c>
      <c r="O58" s="335">
        <v>8.65</v>
      </c>
      <c r="P58" s="364">
        <f t="shared" si="36"/>
        <v>1.9739304263689723</v>
      </c>
      <c r="Q58" s="335">
        <v>1.62</v>
      </c>
      <c r="R58" s="364">
        <f t="shared" si="41"/>
        <v>1.9313304721030045</v>
      </c>
      <c r="S58" s="335">
        <v>3</v>
      </c>
      <c r="T58" s="364">
        <f t="shared" si="17"/>
        <v>2.5662959794696323</v>
      </c>
      <c r="U58" s="335">
        <v>0.32135399999999997</v>
      </c>
      <c r="V58" s="364">
        <f t="shared" si="42"/>
        <v>2.1128890710882824</v>
      </c>
      <c r="W58" s="335">
        <v>0.65140283999999993</v>
      </c>
      <c r="X58" s="364">
        <f t="shared" si="43"/>
        <v>4.7451713779282096</v>
      </c>
      <c r="Y58" s="335">
        <v>83.93791748999999</v>
      </c>
      <c r="Z58" s="364">
        <f t="shared" si="44"/>
        <v>2.7820729751499771</v>
      </c>
      <c r="AA58" s="335">
        <v>5.5347200000000001</v>
      </c>
      <c r="AB58" s="364">
        <f t="shared" si="45"/>
        <v>2.7265302682621546</v>
      </c>
      <c r="AD58" s="364">
        <f t="shared" si="46"/>
        <v>0</v>
      </c>
      <c r="AE58" s="335">
        <v>40.749544999999998</v>
      </c>
      <c r="AF58" s="364">
        <f t="shared" si="47"/>
        <v>1.2799919306397403</v>
      </c>
      <c r="AH58" s="364"/>
      <c r="AJ58" s="581"/>
    </row>
    <row r="59" spans="1:36">
      <c r="A59" s="337" t="s">
        <v>250</v>
      </c>
      <c r="B59" s="335">
        <f t="shared" si="40"/>
        <v>288.14814984999998</v>
      </c>
      <c r="C59" s="335">
        <v>121.925325</v>
      </c>
      <c r="D59" s="364">
        <f t="shared" si="33"/>
        <v>8.9213732584942633</v>
      </c>
      <c r="E59" s="335"/>
      <c r="F59" s="364">
        <f t="shared" si="14"/>
        <v>0</v>
      </c>
      <c r="G59" s="335"/>
      <c r="H59" s="364"/>
      <c r="I59" s="335">
        <v>6.6</v>
      </c>
      <c r="J59" s="364">
        <f t="shared" si="48"/>
        <v>5.1522248243559723</v>
      </c>
      <c r="K59" s="335">
        <v>22.6</v>
      </c>
      <c r="L59" s="364">
        <f t="shared" si="34"/>
        <v>5.3026748005631159</v>
      </c>
      <c r="N59" s="364">
        <f t="shared" si="35"/>
        <v>0</v>
      </c>
      <c r="O59" s="335">
        <v>22</v>
      </c>
      <c r="P59" s="364">
        <f t="shared" si="36"/>
        <v>5.0204010844066342</v>
      </c>
      <c r="Q59" s="335">
        <v>4.5999999999999996</v>
      </c>
      <c r="R59" s="364">
        <f t="shared" si="41"/>
        <v>5.4840247973295186</v>
      </c>
      <c r="S59" s="335">
        <v>2.4</v>
      </c>
      <c r="T59" s="364">
        <f t="shared" si="17"/>
        <v>2.0530367835757053</v>
      </c>
      <c r="V59" s="364">
        <f t="shared" si="42"/>
        <v>0</v>
      </c>
      <c r="W59" s="335">
        <v>0.68773885000000001</v>
      </c>
      <c r="X59" s="364">
        <f t="shared" si="43"/>
        <v>5.0098625706164599</v>
      </c>
      <c r="Y59" s="335"/>
      <c r="Z59" s="364">
        <f t="shared" si="44"/>
        <v>0</v>
      </c>
      <c r="AB59" s="364">
        <f t="shared" si="45"/>
        <v>0</v>
      </c>
      <c r="AD59" s="364">
        <f t="shared" si="46"/>
        <v>0</v>
      </c>
      <c r="AE59" s="335">
        <v>107.335086</v>
      </c>
      <c r="AF59" s="364">
        <f t="shared" si="47"/>
        <v>3.3715233864457272</v>
      </c>
      <c r="AH59" s="364"/>
      <c r="AJ59" s="581"/>
    </row>
    <row r="60" spans="1:36">
      <c r="A60" s="337" t="s">
        <v>41</v>
      </c>
      <c r="B60" s="335">
        <f t="shared" si="40"/>
        <v>33.407023080000002</v>
      </c>
      <c r="C60" s="335">
        <v>27.117599999999999</v>
      </c>
      <c r="D60" s="364">
        <f t="shared" si="33"/>
        <v>1.9842164166840977</v>
      </c>
      <c r="E60" s="335"/>
      <c r="F60" s="364">
        <f t="shared" si="14"/>
        <v>0</v>
      </c>
      <c r="G60" s="335"/>
      <c r="H60" s="364"/>
      <c r="I60" s="335">
        <v>0</v>
      </c>
      <c r="J60" s="364">
        <f t="shared" si="48"/>
        <v>0</v>
      </c>
      <c r="L60" s="364">
        <f t="shared" si="34"/>
        <v>0</v>
      </c>
      <c r="N60" s="364">
        <f t="shared" si="35"/>
        <v>0</v>
      </c>
      <c r="O60" s="335"/>
      <c r="P60" s="364">
        <f t="shared" si="36"/>
        <v>0</v>
      </c>
      <c r="R60" s="364">
        <f t="shared" si="41"/>
        <v>0</v>
      </c>
      <c r="T60" s="364">
        <f t="shared" si="17"/>
        <v>0</v>
      </c>
      <c r="U60" s="335">
        <v>0.22597999999999999</v>
      </c>
      <c r="V60" s="364">
        <f t="shared" si="42"/>
        <v>1.4858090214670736</v>
      </c>
      <c r="W60" s="335">
        <v>0.26395159999999995</v>
      </c>
      <c r="X60" s="364">
        <f t="shared" si="43"/>
        <v>1.9227665287402731</v>
      </c>
      <c r="Y60" s="335"/>
      <c r="Z60" s="364">
        <f t="shared" si="44"/>
        <v>0</v>
      </c>
      <c r="AA60" s="335">
        <v>2.0414494799999998</v>
      </c>
      <c r="AB60" s="364">
        <f t="shared" si="45"/>
        <v>1.0056649294540709</v>
      </c>
      <c r="AD60" s="364">
        <f t="shared" si="46"/>
        <v>0</v>
      </c>
      <c r="AE60" s="335">
        <v>3.7580420000000001</v>
      </c>
      <c r="AF60" s="364">
        <f t="shared" si="47"/>
        <v>0.11804459252257249</v>
      </c>
      <c r="AH60" s="364"/>
      <c r="AJ60" s="581"/>
    </row>
    <row r="61" spans="1:36" ht="13.5" thickBot="1">
      <c r="A61" s="337" t="s">
        <v>251</v>
      </c>
      <c r="B61" s="335">
        <f t="shared" si="40"/>
        <v>0.45914500000000003</v>
      </c>
      <c r="C61" s="335">
        <v>0</v>
      </c>
      <c r="D61" s="364">
        <f t="shared" si="33"/>
        <v>0</v>
      </c>
      <c r="E61" s="335"/>
      <c r="F61" s="364">
        <f t="shared" si="14"/>
        <v>0</v>
      </c>
      <c r="G61" s="335"/>
      <c r="H61" s="364"/>
      <c r="I61" s="335">
        <v>0</v>
      </c>
      <c r="J61" s="364">
        <f t="shared" si="48"/>
        <v>0</v>
      </c>
      <c r="K61" s="335">
        <v>0</v>
      </c>
      <c r="L61" s="364">
        <f t="shared" si="34"/>
        <v>0</v>
      </c>
      <c r="N61" s="364">
        <f t="shared" si="35"/>
        <v>0</v>
      </c>
      <c r="O61" s="335"/>
      <c r="P61" s="364">
        <f t="shared" si="36"/>
        <v>0</v>
      </c>
      <c r="R61" s="364">
        <f t="shared" si="41"/>
        <v>0</v>
      </c>
      <c r="T61" s="364">
        <f t="shared" si="17"/>
        <v>0</v>
      </c>
      <c r="U61" s="335">
        <v>0.45914500000000003</v>
      </c>
      <c r="V61" s="364">
        <f t="shared" si="42"/>
        <v>3.0188591165656238</v>
      </c>
      <c r="W61" s="335"/>
      <c r="X61" s="364">
        <f t="shared" si="43"/>
        <v>0</v>
      </c>
      <c r="Y61" s="335"/>
      <c r="Z61" s="364">
        <f t="shared" si="44"/>
        <v>0</v>
      </c>
      <c r="AB61" s="364">
        <f t="shared" si="45"/>
        <v>0</v>
      </c>
      <c r="AD61" s="364">
        <f t="shared" si="46"/>
        <v>0</v>
      </c>
      <c r="AE61" s="335">
        <v>0</v>
      </c>
      <c r="AF61" s="364">
        <f t="shared" si="47"/>
        <v>0</v>
      </c>
      <c r="AH61" s="364"/>
      <c r="AJ61" s="581"/>
    </row>
    <row r="62" spans="1:36" ht="16.5" customHeight="1" thickBot="1">
      <c r="A62" s="355" t="s">
        <v>252</v>
      </c>
      <c r="B62" s="354">
        <f>SUM(B55:B61)</f>
        <v>2045.6757524099999</v>
      </c>
      <c r="C62" s="354">
        <v>407.19894164999994</v>
      </c>
      <c r="D62" s="363">
        <f t="shared" si="33"/>
        <v>29.795071277632236</v>
      </c>
      <c r="E62" s="354">
        <v>0.52404499999999998</v>
      </c>
      <c r="F62" s="363">
        <f>(E62/$C$72)*100</f>
        <v>3.8344790544930896E-2</v>
      </c>
      <c r="G62" s="354">
        <f>SUM(G55:G61)</f>
        <v>0</v>
      </c>
      <c r="H62" s="363">
        <f>SUM(H55:H61)</f>
        <v>0</v>
      </c>
      <c r="I62" s="354">
        <v>29.2</v>
      </c>
      <c r="J62" s="363">
        <f>SUM(J55:J61)</f>
        <v>22.794691647150664</v>
      </c>
      <c r="K62" s="354">
        <v>66.3</v>
      </c>
      <c r="L62" s="363">
        <f t="shared" si="34"/>
        <v>15.556076959174097</v>
      </c>
      <c r="M62" s="354"/>
      <c r="N62" s="363">
        <f t="shared" si="35"/>
        <v>0</v>
      </c>
      <c r="O62" s="354">
        <v>114.553</v>
      </c>
      <c r="P62" s="363">
        <f t="shared" si="36"/>
        <v>26.141000246456052</v>
      </c>
      <c r="Q62" s="354">
        <v>17.863</v>
      </c>
      <c r="R62" s="1255">
        <f t="shared" si="41"/>
        <v>21.295898903195042</v>
      </c>
      <c r="S62" s="354">
        <v>29.7</v>
      </c>
      <c r="T62" s="1323">
        <f t="shared" ref="T62:AF62" si="49">SUM(T55:T61)</f>
        <v>25.406330196749359</v>
      </c>
      <c r="U62" s="354">
        <v>3.4852430999999995</v>
      </c>
      <c r="V62" s="1325">
        <f t="shared" si="49"/>
        <v>22.915327197034564</v>
      </c>
      <c r="W62" s="354">
        <v>3.2842586899999993</v>
      </c>
      <c r="X62" s="1325">
        <f>SUM(X55:X61)</f>
        <v>23.924320522612391</v>
      </c>
      <c r="Y62" s="354">
        <v>775.74773953999988</v>
      </c>
      <c r="Z62" s="363">
        <f t="shared" si="49"/>
        <v>25.711703199749202</v>
      </c>
      <c r="AA62" s="354">
        <v>41.186053429999994</v>
      </c>
      <c r="AB62" s="363">
        <f t="shared" si="49"/>
        <v>20.289196437607924</v>
      </c>
      <c r="AC62" s="354">
        <v>0</v>
      </c>
      <c r="AD62" s="363">
        <f t="shared" si="49"/>
        <v>0</v>
      </c>
      <c r="AE62" s="354">
        <v>556.53347099999996</v>
      </c>
      <c r="AF62" s="363">
        <f t="shared" si="49"/>
        <v>17.481381743303537</v>
      </c>
      <c r="AG62" s="354"/>
      <c r="AH62" s="363"/>
      <c r="AJ62" s="581"/>
    </row>
    <row r="63" spans="1:36">
      <c r="A63" s="337" t="s">
        <v>253</v>
      </c>
      <c r="B63" s="335">
        <f>C63+E63+G63+I63+K63+M63+Q63+S63+U63+W63+Y63+AA63+AC63+AE63+O63</f>
        <v>4.9327670000000001</v>
      </c>
      <c r="C63" s="335">
        <v>0</v>
      </c>
      <c r="D63" s="364">
        <f t="shared" si="33"/>
        <v>0</v>
      </c>
      <c r="E63" s="335"/>
      <c r="F63" s="364">
        <f t="shared" si="14"/>
        <v>0</v>
      </c>
      <c r="G63" s="335"/>
      <c r="H63" s="364"/>
      <c r="I63" s="335">
        <v>0</v>
      </c>
      <c r="J63" s="364">
        <f>(I63/$I$72)*100</f>
        <v>0</v>
      </c>
      <c r="K63" s="335">
        <v>0</v>
      </c>
      <c r="L63" s="364">
        <f t="shared" si="34"/>
        <v>0</v>
      </c>
      <c r="N63" s="364">
        <f t="shared" si="35"/>
        <v>0</v>
      </c>
      <c r="O63" s="335">
        <v>2.431</v>
      </c>
      <c r="P63" s="364">
        <f t="shared" si="36"/>
        <v>0.55475431982693313</v>
      </c>
      <c r="R63" s="364">
        <f t="shared" ref="R63:R72" si="50">(Q63/$Q$72)*100</f>
        <v>0</v>
      </c>
      <c r="S63" s="335">
        <v>0.4</v>
      </c>
      <c r="T63" s="364">
        <f t="shared" si="17"/>
        <v>0.34217279726261762</v>
      </c>
      <c r="U63" s="335">
        <v>5.0217999999999999E-2</v>
      </c>
      <c r="V63" s="364">
        <f>(U63/$U$72)*100</f>
        <v>0.33018124365002882</v>
      </c>
      <c r="W63" s="335">
        <v>0</v>
      </c>
      <c r="X63" s="364">
        <f>(W63/$W$72)*100</f>
        <v>0</v>
      </c>
      <c r="Y63" s="335"/>
      <c r="Z63" s="364">
        <f>(Y63/$Y$72)*100</f>
        <v>0</v>
      </c>
      <c r="AB63" s="364">
        <f t="shared" ref="AB63:AB71" si="51">(AA63/$AA$72)*100</f>
        <v>0</v>
      </c>
      <c r="AD63" s="364">
        <f>(AC63/$AC$72)*100</f>
        <v>0</v>
      </c>
      <c r="AE63" s="335">
        <v>2.0515490000000001</v>
      </c>
      <c r="AF63" s="364">
        <f>(AE63/$AE$72)*100</f>
        <v>6.4441607024373598E-2</v>
      </c>
      <c r="AH63" s="364"/>
      <c r="AJ63" s="581"/>
    </row>
    <row r="64" spans="1:36" ht="13.5" thickBot="1">
      <c r="A64" s="337" t="s">
        <v>254</v>
      </c>
      <c r="B64" s="335">
        <f>C64+E64+G64+I64+K64+M64+Q64+S64+U64+W64+Y64+AA64+AC64+AE64+O64</f>
        <v>20.250335699999997</v>
      </c>
      <c r="C64" s="335">
        <v>2.2717672000000002</v>
      </c>
      <c r="D64" s="364">
        <f t="shared" si="33"/>
        <v>0.16622701762414324</v>
      </c>
      <c r="E64" s="335">
        <v>0.14449999999999999</v>
      </c>
      <c r="F64" s="364">
        <f t="shared" si="14"/>
        <v>4.0458850968632483</v>
      </c>
      <c r="G64" s="335"/>
      <c r="H64" s="364"/>
      <c r="I64" s="335">
        <v>0.4</v>
      </c>
      <c r="J64" s="364">
        <f>(I64/$I$72)*100</f>
        <v>0.31225604996096806</v>
      </c>
      <c r="K64" s="335">
        <v>0</v>
      </c>
      <c r="L64" s="364">
        <f t="shared" si="34"/>
        <v>0</v>
      </c>
      <c r="N64" s="364">
        <f t="shared" si="35"/>
        <v>0</v>
      </c>
      <c r="O64" s="335">
        <v>3.8769999999999998</v>
      </c>
      <c r="P64" s="364">
        <f t="shared" si="36"/>
        <v>0.8847315911020236</v>
      </c>
      <c r="Q64" s="335">
        <v>0.52900000000000003</v>
      </c>
      <c r="R64" s="364">
        <f t="shared" si="50"/>
        <v>0.63066285169289471</v>
      </c>
      <c r="S64" s="335">
        <v>0.8</v>
      </c>
      <c r="T64" s="364">
        <f t="shared" si="17"/>
        <v>0.68434559452523525</v>
      </c>
      <c r="V64" s="364">
        <f>(U64/$U$72)*100</f>
        <v>0</v>
      </c>
      <c r="W64" s="335">
        <v>0</v>
      </c>
      <c r="X64" s="364">
        <f>(W64/$W$72)*100</f>
        <v>0</v>
      </c>
      <c r="Y64" s="335"/>
      <c r="Z64" s="364">
        <f>(Y64/$Y$72)*100</f>
        <v>0</v>
      </c>
      <c r="AA64" s="335">
        <v>2.4909875000000001</v>
      </c>
      <c r="AB64" s="364">
        <f t="shared" si="51"/>
        <v>1.2271176891717512</v>
      </c>
      <c r="AD64" s="364">
        <f>(AC64/$AC$72)*100</f>
        <v>0</v>
      </c>
      <c r="AE64" s="335">
        <v>9.7370809999999999</v>
      </c>
      <c r="AF64" s="364">
        <f>(AE64/$AE$72)*100</f>
        <v>0.30585335635000421</v>
      </c>
      <c r="AH64" s="364"/>
      <c r="AJ64" s="581"/>
    </row>
    <row r="65" spans="1:36" ht="16.5" customHeight="1" thickBot="1">
      <c r="A65" s="355" t="s">
        <v>255</v>
      </c>
      <c r="B65" s="356">
        <f>SUM(B63:B64)</f>
        <v>25.183102699999999</v>
      </c>
      <c r="C65" s="356">
        <v>2.2717672000000002</v>
      </c>
      <c r="D65" s="363">
        <f t="shared" si="33"/>
        <v>0.16622701762414324</v>
      </c>
      <c r="E65" s="356">
        <v>0.14449999999999999</v>
      </c>
      <c r="F65" s="363">
        <f>(E65/$C$72)*100</f>
        <v>1.0573180230214035E-2</v>
      </c>
      <c r="G65" s="354">
        <f>SUM(G63:G64)</f>
        <v>0</v>
      </c>
      <c r="H65" s="363">
        <v>0</v>
      </c>
      <c r="I65" s="356">
        <v>0.4</v>
      </c>
      <c r="J65" s="363">
        <f>(I65/$C72)*100</f>
        <v>2.9268318976371034E-2</v>
      </c>
      <c r="K65" s="356">
        <v>0</v>
      </c>
      <c r="L65" s="363">
        <f t="shared" si="34"/>
        <v>0</v>
      </c>
      <c r="M65" s="356"/>
      <c r="N65" s="363">
        <f t="shared" si="35"/>
        <v>0</v>
      </c>
      <c r="O65" s="356">
        <v>6.3079999999999998</v>
      </c>
      <c r="P65" s="363">
        <f t="shared" si="36"/>
        <v>1.4394859109289568</v>
      </c>
      <c r="Q65" s="356">
        <v>0.52900000000000003</v>
      </c>
      <c r="R65" s="1475">
        <f t="shared" si="50"/>
        <v>0.63066285169289471</v>
      </c>
      <c r="S65" s="356">
        <v>1.2</v>
      </c>
      <c r="T65" s="1323">
        <f>SUM(T64)</f>
        <v>0.68434559452523525</v>
      </c>
      <c r="U65" s="356">
        <v>5.0217999999999999E-2</v>
      </c>
      <c r="V65" s="1325">
        <f>SUM(V64)</f>
        <v>0</v>
      </c>
      <c r="W65" s="356">
        <v>0</v>
      </c>
      <c r="X65" s="1325">
        <f>SUM(X64)</f>
        <v>0</v>
      </c>
      <c r="Y65" s="356">
        <v>0</v>
      </c>
      <c r="Z65" s="363">
        <f>(Y65/$Y72)*100</f>
        <v>0</v>
      </c>
      <c r="AA65" s="356">
        <v>2.4909875000000001</v>
      </c>
      <c r="AB65" s="363">
        <f t="shared" si="51"/>
        <v>1.2271176891717512</v>
      </c>
      <c r="AC65" s="356">
        <v>0</v>
      </c>
      <c r="AD65" s="363">
        <f>(AC65/$AC72)*100</f>
        <v>0</v>
      </c>
      <c r="AE65" s="356">
        <v>11.788629999999999</v>
      </c>
      <c r="AF65" s="363">
        <f>(AE65/$AE72)*100</f>
        <v>0.37029496337437778</v>
      </c>
      <c r="AG65" s="354"/>
      <c r="AH65" s="363"/>
      <c r="AJ65" s="581"/>
    </row>
    <row r="66" spans="1:36" ht="16.5" customHeight="1" thickBot="1">
      <c r="A66" s="356" t="s">
        <v>256</v>
      </c>
      <c r="B66" s="335">
        <f>C66+E66+G66+I66+K66+M66+Q66+S66+U66+W66+Y66+AA66+AC66+AE66+O66</f>
        <v>639.70874551999998</v>
      </c>
      <c r="C66" s="359">
        <v>0</v>
      </c>
      <c r="D66" s="363">
        <f t="shared" si="33"/>
        <v>0</v>
      </c>
      <c r="E66" s="359"/>
      <c r="F66" s="363">
        <f>(E66/$E$72)*100</f>
        <v>0</v>
      </c>
      <c r="G66" s="359">
        <v>0</v>
      </c>
      <c r="H66" s="369">
        <v>0</v>
      </c>
      <c r="I66" s="359">
        <v>0</v>
      </c>
      <c r="J66" s="369">
        <f>(I66/$I72)*100</f>
        <v>0</v>
      </c>
      <c r="K66" s="359">
        <v>0</v>
      </c>
      <c r="L66" s="363">
        <f t="shared" si="34"/>
        <v>0</v>
      </c>
      <c r="M66" s="359"/>
      <c r="N66" s="363">
        <f t="shared" si="35"/>
        <v>0</v>
      </c>
      <c r="O66" s="359"/>
      <c r="P66" s="363">
        <f t="shared" si="36"/>
        <v>0</v>
      </c>
      <c r="Q66" s="359"/>
      <c r="R66" s="1255">
        <f t="shared" si="50"/>
        <v>0</v>
      </c>
      <c r="S66" s="359"/>
      <c r="T66" s="1279">
        <v>0</v>
      </c>
      <c r="U66" s="359"/>
      <c r="V66" s="1279">
        <v>0</v>
      </c>
      <c r="W66" s="359">
        <v>0</v>
      </c>
      <c r="X66" s="1279">
        <v>-2</v>
      </c>
      <c r="Y66" s="359">
        <v>0</v>
      </c>
      <c r="Z66" s="369">
        <f>(Y66/$Y72)*100</f>
        <v>0</v>
      </c>
      <c r="AA66" s="359">
        <v>6.260752E-2</v>
      </c>
      <c r="AB66" s="369">
        <f t="shared" si="51"/>
        <v>3.084190316778956E-2</v>
      </c>
      <c r="AC66" s="359">
        <v>0</v>
      </c>
      <c r="AD66" s="369">
        <f>(AC66/$AC72)*100</f>
        <v>0</v>
      </c>
      <c r="AE66" s="359">
        <v>639.64613799999995</v>
      </c>
      <c r="AF66" s="369">
        <f>(AE66/$AE72)*100</f>
        <v>20.092049987426204</v>
      </c>
      <c r="AG66" s="359"/>
      <c r="AH66" s="369"/>
      <c r="AJ66" s="581"/>
    </row>
    <row r="67" spans="1:36" ht="16.5" customHeight="1" thickBot="1">
      <c r="A67" s="356" t="s">
        <v>257</v>
      </c>
      <c r="B67" s="335">
        <f>C67+E67+G67+I67+K67+M67+Q67+S67+U67+W67+Y67+AA67+AC67+AE67+O67</f>
        <v>0</v>
      </c>
      <c r="C67" s="359">
        <v>0</v>
      </c>
      <c r="D67" s="363">
        <f t="shared" si="33"/>
        <v>0</v>
      </c>
      <c r="E67" s="359"/>
      <c r="F67" s="363">
        <f>(E67/$E$72)*100</f>
        <v>0</v>
      </c>
      <c r="G67" s="359">
        <v>0</v>
      </c>
      <c r="H67" s="369">
        <v>0</v>
      </c>
      <c r="I67" s="359">
        <v>0</v>
      </c>
      <c r="J67" s="369">
        <f>(I67/$I$72)*100</f>
        <v>0</v>
      </c>
      <c r="K67" s="359">
        <v>0</v>
      </c>
      <c r="L67" s="363">
        <f t="shared" si="34"/>
        <v>0</v>
      </c>
      <c r="M67" s="359"/>
      <c r="N67" s="363">
        <f t="shared" si="35"/>
        <v>0</v>
      </c>
      <c r="O67" s="359"/>
      <c r="P67" s="363">
        <f t="shared" si="36"/>
        <v>0</v>
      </c>
      <c r="Q67" s="359"/>
      <c r="R67" s="1255">
        <f t="shared" si="50"/>
        <v>0</v>
      </c>
      <c r="S67" s="359"/>
      <c r="T67" s="1279">
        <v>0</v>
      </c>
      <c r="U67" s="359"/>
      <c r="V67" s="1279">
        <v>0</v>
      </c>
      <c r="W67" s="359">
        <v>0</v>
      </c>
      <c r="X67" s="1279">
        <v>-2</v>
      </c>
      <c r="Y67" s="359">
        <v>0</v>
      </c>
      <c r="Z67" s="369">
        <f>(Y67/$Y72)*100</f>
        <v>0</v>
      </c>
      <c r="AA67" s="359">
        <v>0</v>
      </c>
      <c r="AB67" s="369">
        <f t="shared" si="51"/>
        <v>0</v>
      </c>
      <c r="AC67" s="359">
        <v>0</v>
      </c>
      <c r="AD67" s="369">
        <f>(AC67/$AC72)*100</f>
        <v>0</v>
      </c>
      <c r="AE67" s="359">
        <v>0</v>
      </c>
      <c r="AF67" s="369">
        <f>(AE67/$AE72)*100</f>
        <v>0</v>
      </c>
      <c r="AG67" s="359"/>
      <c r="AH67" s="369"/>
      <c r="AJ67" s="581"/>
    </row>
    <row r="68" spans="1:36" ht="16.5" customHeight="1" thickBot="1">
      <c r="A68" s="356" t="s">
        <v>258</v>
      </c>
      <c r="B68" s="335">
        <f>C68+E68+G68+I68+K68+M68+Q68+S68+U68+W68+Y68+AA68+AC68+AE68+O68</f>
        <v>0</v>
      </c>
      <c r="C68" s="1279">
        <v>0</v>
      </c>
      <c r="D68" s="363">
        <f t="shared" si="33"/>
        <v>0</v>
      </c>
      <c r="E68" s="1279"/>
      <c r="F68" s="363">
        <f>(E68/$E$72)*100</f>
        <v>0</v>
      </c>
      <c r="G68" s="359">
        <v>0</v>
      </c>
      <c r="H68" s="369">
        <v>0</v>
      </c>
      <c r="I68" s="1279">
        <v>0</v>
      </c>
      <c r="J68" s="369">
        <f>(I68/$I$72)*100</f>
        <v>0</v>
      </c>
      <c r="K68" s="1279">
        <v>0</v>
      </c>
      <c r="L68" s="363">
        <f t="shared" si="34"/>
        <v>0</v>
      </c>
      <c r="M68" s="1279"/>
      <c r="N68" s="363">
        <f t="shared" si="35"/>
        <v>0</v>
      </c>
      <c r="O68" s="1279"/>
      <c r="P68" s="363">
        <f t="shared" si="36"/>
        <v>0</v>
      </c>
      <c r="Q68" s="1279"/>
      <c r="R68" s="1255">
        <f t="shared" si="50"/>
        <v>0</v>
      </c>
      <c r="S68" s="1279"/>
      <c r="T68" s="1279">
        <v>0</v>
      </c>
      <c r="U68" s="1279"/>
      <c r="V68" s="1279">
        <v>0</v>
      </c>
      <c r="W68" s="1279">
        <v>0</v>
      </c>
      <c r="X68" s="1279">
        <v>-2</v>
      </c>
      <c r="Y68" s="1279">
        <v>0</v>
      </c>
      <c r="Z68" s="369">
        <f>(Y68/$Y72)*100</f>
        <v>0</v>
      </c>
      <c r="AA68" s="1279">
        <v>0</v>
      </c>
      <c r="AB68" s="369">
        <f t="shared" si="51"/>
        <v>0</v>
      </c>
      <c r="AC68" s="1279">
        <v>0</v>
      </c>
      <c r="AD68" s="369">
        <f>(AC68/$AC72)*100</f>
        <v>0</v>
      </c>
      <c r="AE68" s="1279">
        <v>0</v>
      </c>
      <c r="AF68" s="369">
        <f>(AE68/$AE72)*100</f>
        <v>0</v>
      </c>
      <c r="AG68" s="359"/>
      <c r="AH68" s="369"/>
      <c r="AJ68" s="581"/>
    </row>
    <row r="69" spans="1:36" ht="16.5" customHeight="1" thickBot="1">
      <c r="A69" s="356" t="s">
        <v>259</v>
      </c>
      <c r="B69" s="335">
        <f>C69+E69+G69+I69+K69+M69+Q69+S69+U69+W69+Y69+AA69+AC69+AE69+O69</f>
        <v>1191.67070343</v>
      </c>
      <c r="C69" s="1279">
        <v>13.382726999999999</v>
      </c>
      <c r="D69" s="363">
        <f t="shared" si="33"/>
        <v>0.97922480652423249</v>
      </c>
      <c r="E69" s="1279"/>
      <c r="F69" s="363">
        <f>(E69/$E$72)*100</f>
        <v>0</v>
      </c>
      <c r="G69" s="359">
        <v>0</v>
      </c>
      <c r="H69" s="369">
        <v>0</v>
      </c>
      <c r="I69" s="1279">
        <v>0</v>
      </c>
      <c r="J69" s="369">
        <f>(I69/$I$72)*100</f>
        <v>0</v>
      </c>
      <c r="K69" s="1279">
        <v>0</v>
      </c>
      <c r="L69" s="363">
        <f t="shared" si="34"/>
        <v>0</v>
      </c>
      <c r="M69" s="1279"/>
      <c r="N69" s="363">
        <f t="shared" si="35"/>
        <v>0</v>
      </c>
      <c r="O69" s="1279"/>
      <c r="P69" s="363">
        <f t="shared" si="36"/>
        <v>0</v>
      </c>
      <c r="Q69" s="1279"/>
      <c r="R69" s="1255">
        <f t="shared" si="50"/>
        <v>0</v>
      </c>
      <c r="S69" s="1279"/>
      <c r="T69" s="1279">
        <v>0</v>
      </c>
      <c r="U69" s="1279"/>
      <c r="V69" s="1279">
        <v>0</v>
      </c>
      <c r="W69" s="1279">
        <v>0.13</v>
      </c>
      <c r="X69" s="1279">
        <v>-2</v>
      </c>
      <c r="Y69" s="1279">
        <v>0</v>
      </c>
      <c r="Z69" s="369">
        <f>(Y69/$Y72)*100</f>
        <v>0</v>
      </c>
      <c r="AA69" s="1279">
        <v>5.6604449999999994E-2</v>
      </c>
      <c r="AB69" s="369">
        <f t="shared" si="51"/>
        <v>2.7884652926133881E-2</v>
      </c>
      <c r="AC69" s="1279">
        <v>1165.01287598</v>
      </c>
      <c r="AD69" s="369">
        <f>(AC69/$AC79)*100</f>
        <v>8.7485937211823229E-3</v>
      </c>
      <c r="AE69" s="1279">
        <v>13.088495999999999</v>
      </c>
      <c r="AF69" s="369">
        <f>(AE69/$AE72)*100</f>
        <v>0.4111253086190414</v>
      </c>
      <c r="AG69" s="359"/>
      <c r="AH69" s="369"/>
      <c r="AJ69" s="581"/>
    </row>
    <row r="70" spans="1:36" ht="16.5" customHeight="1" thickBot="1">
      <c r="A70" s="360" t="s">
        <v>153</v>
      </c>
      <c r="B70" s="354">
        <f>SUM(B21+B26+B31+B62+B65+B54+B50+B34+B67+B68+B69+B66+B41+B47)</f>
        <v>10303.338624169997</v>
      </c>
      <c r="C70" s="1379">
        <f>SUM(C21+C26+C31+C62+C65+C54+C50+C34+C67+C68+C69+C66+C41+C47)</f>
        <v>1366.6654389099999</v>
      </c>
      <c r="D70" s="363">
        <f t="shared" si="33"/>
        <v>100</v>
      </c>
      <c r="E70" s="1379">
        <f>SUM(E21+E26+E31+E62+E65+E54+E50+E34+E67+E68+E69+E66+E41+E47)</f>
        <v>3.5715300000000001</v>
      </c>
      <c r="F70" s="363">
        <f>(E70/$C$72)*100</f>
        <v>0.2613316981841961</v>
      </c>
      <c r="G70" s="354">
        <f>SUM(G21+G26+G31+G62+G65+G54+G50+G34+G67+G68+G69+G66+G41+G47)</f>
        <v>0</v>
      </c>
      <c r="H70" s="363">
        <v>0</v>
      </c>
      <c r="I70" s="1379">
        <v>128.1</v>
      </c>
      <c r="J70" s="363">
        <f>(I70/I72)*100</f>
        <v>100</v>
      </c>
      <c r="K70" s="1379">
        <v>426.2</v>
      </c>
      <c r="L70" s="363">
        <f t="shared" si="34"/>
        <v>100</v>
      </c>
      <c r="M70" s="1379">
        <v>300.02099999999996</v>
      </c>
      <c r="N70" s="363">
        <f t="shared" si="35"/>
        <v>100</v>
      </c>
      <c r="O70" s="1379">
        <v>426.08199999999999</v>
      </c>
      <c r="P70" s="363">
        <f t="shared" si="36"/>
        <v>97.23193340209761</v>
      </c>
      <c r="Q70" s="1379">
        <v>83.88</v>
      </c>
      <c r="R70" s="364">
        <f t="shared" si="50"/>
        <v>100</v>
      </c>
      <c r="S70" s="1379">
        <v>116.9</v>
      </c>
      <c r="T70" s="1323">
        <f>S70/S72*100</f>
        <v>100</v>
      </c>
      <c r="U70" s="1379">
        <v>15.209222499999999</v>
      </c>
      <c r="V70" s="1325">
        <f>(U70/U72)*100</f>
        <v>100</v>
      </c>
      <c r="W70" s="1379">
        <f>SUM(W21+W26+W31+W62+W65+W54+W50+W34+W67+W68+W69+W66+W41+W47)</f>
        <v>13.72769892</v>
      </c>
      <c r="X70" s="1461">
        <f>(W70/W72)*100</f>
        <v>100</v>
      </c>
      <c r="Y70" s="1379">
        <v>3017.0997755899998</v>
      </c>
      <c r="Z70" s="363">
        <f>(Y70/Y72)*100</f>
        <v>100</v>
      </c>
      <c r="AA70" s="1379">
        <v>202.99499566999998</v>
      </c>
      <c r="AB70" s="363">
        <f t="shared" si="51"/>
        <v>100</v>
      </c>
      <c r="AC70" s="1379">
        <v>1165.01287598</v>
      </c>
      <c r="AD70" s="363">
        <f>(AC70/AC72)*100</f>
        <v>100</v>
      </c>
      <c r="AE70" s="1379">
        <v>3183.5782730000001</v>
      </c>
      <c r="AF70" s="363">
        <f>(AE70/AE72)*100</f>
        <v>100</v>
      </c>
      <c r="AG70" s="354"/>
      <c r="AH70" s="363"/>
      <c r="AJ70" s="581"/>
    </row>
    <row r="71" spans="1:36" ht="16.5" customHeight="1" thickBot="1">
      <c r="A71" s="360" t="s">
        <v>155</v>
      </c>
      <c r="B71" s="335">
        <f>C71+E71+G71+I71+K71+M71+Q71+S71+U71+W71+Y71+AA71+AC71+AE71+O71</f>
        <v>12.13</v>
      </c>
      <c r="C71" s="354">
        <v>0</v>
      </c>
      <c r="D71" s="363">
        <f t="shared" si="33"/>
        <v>0</v>
      </c>
      <c r="E71" s="354">
        <v>0</v>
      </c>
      <c r="F71" s="363">
        <f>(E71/$E$72)*100</f>
        <v>0</v>
      </c>
      <c r="G71" s="354">
        <v>0</v>
      </c>
      <c r="H71" s="363">
        <v>0</v>
      </c>
      <c r="I71" s="354">
        <v>0</v>
      </c>
      <c r="J71" s="363">
        <f>(I71/$I72)*100</f>
        <v>0</v>
      </c>
      <c r="K71" s="354">
        <v>0</v>
      </c>
      <c r="L71" s="363">
        <f t="shared" si="34"/>
        <v>0</v>
      </c>
      <c r="M71" s="354"/>
      <c r="N71" s="363">
        <f t="shared" si="35"/>
        <v>0</v>
      </c>
      <c r="O71" s="354">
        <v>12.13</v>
      </c>
      <c r="P71" s="363">
        <f t="shared" si="36"/>
        <v>2.7680665979023855</v>
      </c>
      <c r="Q71" s="354">
        <v>0</v>
      </c>
      <c r="R71" s="1255">
        <f t="shared" si="50"/>
        <v>0</v>
      </c>
      <c r="S71" s="354"/>
      <c r="T71" s="1279">
        <f>S71/S72*100</f>
        <v>0</v>
      </c>
      <c r="U71" s="354"/>
      <c r="V71" s="1279">
        <f>U71/U72*100</f>
        <v>0</v>
      </c>
      <c r="W71" s="354">
        <v>0</v>
      </c>
      <c r="X71" s="1279">
        <f>W71/W72*100</f>
        <v>0</v>
      </c>
      <c r="Y71" s="354">
        <v>0</v>
      </c>
      <c r="Z71" s="363">
        <f>(Y71/$Y72)*100</f>
        <v>0</v>
      </c>
      <c r="AA71" s="354">
        <v>0</v>
      </c>
      <c r="AB71" s="363">
        <f t="shared" si="51"/>
        <v>0</v>
      </c>
      <c r="AC71" s="354">
        <v>0</v>
      </c>
      <c r="AD71" s="363">
        <f>(AC71/$AC72)*100</f>
        <v>0</v>
      </c>
      <c r="AE71" s="354">
        <v>0</v>
      </c>
      <c r="AF71" s="363">
        <f>(AE71/$AE72)*100</f>
        <v>0</v>
      </c>
      <c r="AG71" s="354"/>
      <c r="AH71" s="363"/>
      <c r="AJ71" s="581"/>
    </row>
    <row r="72" spans="1:36" ht="16.5" customHeight="1" thickBot="1">
      <c r="A72" s="352" t="s">
        <v>157</v>
      </c>
      <c r="B72" s="356">
        <f>B70+B71</f>
        <v>10315.468624169996</v>
      </c>
      <c r="C72" s="356">
        <f>SUM(C70:C71)</f>
        <v>1366.6654389099999</v>
      </c>
      <c r="D72" s="363">
        <f>SUM(D70:D71)</f>
        <v>100</v>
      </c>
      <c r="E72" s="356">
        <f>SUM(E70:E71)</f>
        <v>3.5715300000000001</v>
      </c>
      <c r="F72" s="363">
        <f>SUM(F70:F71)</f>
        <v>0.2613316981841961</v>
      </c>
      <c r="G72" s="356">
        <f>G70+G71</f>
        <v>0</v>
      </c>
      <c r="H72" s="363">
        <v>0</v>
      </c>
      <c r="I72" s="356">
        <v>128.1</v>
      </c>
      <c r="J72" s="363">
        <f t="shared" ref="J72:P72" si="52">SUM(J70:J71)</f>
        <v>100</v>
      </c>
      <c r="K72" s="356">
        <v>426.2</v>
      </c>
      <c r="L72" s="363">
        <f t="shared" si="52"/>
        <v>100</v>
      </c>
      <c r="M72" s="356">
        <v>300.02099999999996</v>
      </c>
      <c r="N72" s="363">
        <f t="shared" si="52"/>
        <v>100</v>
      </c>
      <c r="O72" s="356">
        <v>438.21199999999999</v>
      </c>
      <c r="P72" s="363">
        <f t="shared" si="52"/>
        <v>100</v>
      </c>
      <c r="Q72" s="356">
        <v>83.88</v>
      </c>
      <c r="R72" s="1255">
        <f t="shared" si="50"/>
        <v>100</v>
      </c>
      <c r="S72" s="356">
        <v>116.9</v>
      </c>
      <c r="T72" s="1323">
        <f>+T71+T70</f>
        <v>100</v>
      </c>
      <c r="U72" s="356">
        <v>15.209222499999999</v>
      </c>
      <c r="V72" s="1325">
        <f>+V71+V70</f>
        <v>100</v>
      </c>
      <c r="W72" s="356">
        <f>SUM(W70:W71)</f>
        <v>13.72769892</v>
      </c>
      <c r="X72" s="1462">
        <f>SUM(X70:X71)</f>
        <v>100</v>
      </c>
      <c r="Y72" s="356">
        <v>3017.0997755899998</v>
      </c>
      <c r="Z72" s="363">
        <f t="shared" ref="Z72:AF72" si="53">SUM(Z70:Z71)</f>
        <v>100</v>
      </c>
      <c r="AA72" s="356">
        <v>202.99499566999998</v>
      </c>
      <c r="AB72" s="363">
        <f t="shared" si="53"/>
        <v>100</v>
      </c>
      <c r="AC72" s="356">
        <v>1165.01287598</v>
      </c>
      <c r="AD72" s="363">
        <f t="shared" si="53"/>
        <v>100</v>
      </c>
      <c r="AE72" s="356">
        <v>3183.5782730000001</v>
      </c>
      <c r="AF72" s="363">
        <f t="shared" si="53"/>
        <v>100</v>
      </c>
      <c r="AG72" s="354"/>
      <c r="AH72" s="363"/>
      <c r="AJ72" s="581"/>
    </row>
    <row r="73" spans="1:36" ht="16.5" customHeight="1">
      <c r="A73" s="486" t="s">
        <v>468</v>
      </c>
      <c r="B73" s="335">
        <f>C73+E73+G73+I73+K73+M73+Q73+S73+U73+W73+Y73+AA73+AC73+AE73+O73</f>
        <v>60.084000000000003</v>
      </c>
      <c r="C73" s="335">
        <v>0</v>
      </c>
      <c r="D73" s="1409">
        <v>0</v>
      </c>
      <c r="E73" s="335"/>
      <c r="F73" s="1409">
        <v>0</v>
      </c>
      <c r="G73" s="337">
        <v>0</v>
      </c>
      <c r="H73" s="337">
        <v>0</v>
      </c>
      <c r="I73" s="335">
        <v>0</v>
      </c>
      <c r="J73" s="1409">
        <v>0</v>
      </c>
      <c r="K73" s="335">
        <v>0</v>
      </c>
      <c r="L73" s="335">
        <v>0</v>
      </c>
      <c r="N73" s="1409">
        <v>0</v>
      </c>
      <c r="O73" s="335"/>
      <c r="P73" s="1409">
        <v>0</v>
      </c>
      <c r="Q73" s="335">
        <v>24.684000000000001</v>
      </c>
      <c r="R73" s="1409">
        <v>0</v>
      </c>
      <c r="S73" s="335">
        <v>35.4</v>
      </c>
      <c r="T73" s="1409">
        <f>S73/S76*100</f>
        <v>98.495867931398124</v>
      </c>
      <c r="V73" s="1409">
        <v>0</v>
      </c>
      <c r="W73" s="335">
        <v>0</v>
      </c>
      <c r="X73" s="358">
        <v>0</v>
      </c>
      <c r="Y73" s="335"/>
      <c r="Z73" s="1409">
        <v>0</v>
      </c>
      <c r="AB73" s="1409">
        <v>0</v>
      </c>
      <c r="AD73" s="1409">
        <v>0</v>
      </c>
      <c r="AF73" s="1409">
        <v>0</v>
      </c>
      <c r="AG73" s="336"/>
      <c r="AH73" s="581"/>
      <c r="AJ73" s="581"/>
    </row>
    <row r="74" spans="1:36" ht="16.5" customHeight="1">
      <c r="A74" s="486" t="s">
        <v>469</v>
      </c>
      <c r="B74" s="335">
        <f>C74+E74+G74+I74+K74+M74+Q74+S74+U74+W74+Y74+AA74+AC74+AE74+O74</f>
        <v>0.54059400000000002</v>
      </c>
      <c r="C74" s="335">
        <v>0</v>
      </c>
      <c r="D74" s="1409">
        <v>0</v>
      </c>
      <c r="E74" s="335"/>
      <c r="F74" s="1409">
        <v>0</v>
      </c>
      <c r="G74" s="337">
        <v>0</v>
      </c>
      <c r="H74" s="337">
        <v>0</v>
      </c>
      <c r="I74" s="335">
        <v>0</v>
      </c>
      <c r="J74" s="1409">
        <v>0</v>
      </c>
      <c r="K74" s="335">
        <v>0</v>
      </c>
      <c r="L74" s="335">
        <v>0</v>
      </c>
      <c r="N74" s="1409">
        <v>0</v>
      </c>
      <c r="O74" s="335"/>
      <c r="P74" s="1409">
        <v>0</v>
      </c>
      <c r="Q74" s="335">
        <v>0</v>
      </c>
      <c r="R74" s="1409">
        <v>0</v>
      </c>
      <c r="S74" s="335">
        <v>0.54059400000000002</v>
      </c>
      <c r="T74" s="1409">
        <v>0</v>
      </c>
      <c r="V74" s="1409">
        <v>0</v>
      </c>
      <c r="W74" s="335">
        <v>0</v>
      </c>
      <c r="X74" s="347">
        <v>0</v>
      </c>
      <c r="Y74" s="335"/>
      <c r="Z74" s="1409">
        <v>0</v>
      </c>
      <c r="AB74" s="1409">
        <v>0</v>
      </c>
      <c r="AD74" s="1409">
        <v>0</v>
      </c>
      <c r="AF74" s="1409">
        <v>0</v>
      </c>
      <c r="AG74" s="336"/>
      <c r="AH74" s="581"/>
      <c r="AJ74" s="581"/>
    </row>
    <row r="75" spans="1:36" ht="16.5" customHeight="1" thickBot="1">
      <c r="A75" s="486" t="s">
        <v>470</v>
      </c>
      <c r="B75" s="335">
        <f>C75+E75+G75+I75+K75+M75+Q75+S75+U75+W75+Y75+AA75+AC75+AE75+O75</f>
        <v>0</v>
      </c>
      <c r="C75" s="335">
        <v>0</v>
      </c>
      <c r="D75" s="1409">
        <v>0</v>
      </c>
      <c r="E75" s="335"/>
      <c r="F75" s="1409">
        <v>0</v>
      </c>
      <c r="G75" s="337">
        <v>0</v>
      </c>
      <c r="H75" s="337">
        <v>0</v>
      </c>
      <c r="I75" s="335">
        <v>0</v>
      </c>
      <c r="J75" s="1409">
        <v>0</v>
      </c>
      <c r="K75" s="335">
        <v>0</v>
      </c>
      <c r="L75" s="335">
        <v>0</v>
      </c>
      <c r="N75" s="1409">
        <v>0</v>
      </c>
      <c r="O75" s="335"/>
      <c r="P75" s="1409">
        <v>0</v>
      </c>
      <c r="Q75" s="335">
        <v>0</v>
      </c>
      <c r="R75" s="1409">
        <v>0</v>
      </c>
      <c r="T75" s="1409">
        <v>0</v>
      </c>
      <c r="V75" s="1409">
        <v>0</v>
      </c>
      <c r="W75" s="335">
        <v>0</v>
      </c>
      <c r="X75" s="1041">
        <v>0</v>
      </c>
      <c r="Y75" s="335"/>
      <c r="Z75" s="1409">
        <v>0</v>
      </c>
      <c r="AB75" s="1409">
        <v>0</v>
      </c>
      <c r="AD75" s="1409">
        <v>0</v>
      </c>
      <c r="AF75" s="1409">
        <v>0</v>
      </c>
      <c r="AG75" s="336"/>
      <c r="AH75" s="581"/>
      <c r="AJ75" s="581"/>
    </row>
    <row r="76" spans="1:36" ht="16.5" customHeight="1" thickBot="1">
      <c r="A76" s="1410" t="s">
        <v>471</v>
      </c>
      <c r="B76" s="356">
        <f>SUM(B73:B75)</f>
        <v>60.624594000000002</v>
      </c>
      <c r="C76" s="354">
        <v>0</v>
      </c>
      <c r="D76" s="1023">
        <f>SUM(D73:D75)</f>
        <v>0</v>
      </c>
      <c r="E76" s="354">
        <v>0</v>
      </c>
      <c r="F76" s="1023">
        <f>SUM(F73:F75)</f>
        <v>0</v>
      </c>
      <c r="G76" s="355">
        <v>0</v>
      </c>
      <c r="H76" s="355">
        <v>0</v>
      </c>
      <c r="I76" s="354">
        <f>SUM(I73:I75)</f>
        <v>0</v>
      </c>
      <c r="J76" s="1023">
        <v>0</v>
      </c>
      <c r="K76" s="354">
        <v>0</v>
      </c>
      <c r="L76" s="354">
        <f>SUM(L73:L75)</f>
        <v>0</v>
      </c>
      <c r="M76" s="354"/>
      <c r="N76" s="1023">
        <v>0</v>
      </c>
      <c r="O76" s="354"/>
      <c r="P76" s="1023">
        <v>0</v>
      </c>
      <c r="Q76" s="354">
        <v>24.684000000000001</v>
      </c>
      <c r="R76" s="1023">
        <v>0</v>
      </c>
      <c r="S76" s="354">
        <v>35.940593999999997</v>
      </c>
      <c r="T76" s="1023">
        <v>0</v>
      </c>
      <c r="U76" s="354"/>
      <c r="V76" s="1023">
        <v>0</v>
      </c>
      <c r="W76" s="354">
        <f>SUM(W73:W75)</f>
        <v>0</v>
      </c>
      <c r="X76" s="1023">
        <v>0</v>
      </c>
      <c r="Y76" s="354"/>
      <c r="Z76" s="1023">
        <v>0</v>
      </c>
      <c r="AA76" s="354"/>
      <c r="AB76" s="1023">
        <v>0</v>
      </c>
      <c r="AC76" s="354">
        <v>0</v>
      </c>
      <c r="AD76" s="1023">
        <f>SUM(AD73:AD75)</f>
        <v>0</v>
      </c>
      <c r="AE76" s="354"/>
      <c r="AF76" s="1023">
        <v>0</v>
      </c>
      <c r="AG76" s="336"/>
      <c r="AH76" s="581"/>
      <c r="AJ76" s="581"/>
    </row>
    <row r="77" spans="1:36" ht="13.5" thickBot="1">
      <c r="E77" s="335"/>
      <c r="G77" s="335"/>
      <c r="N77" s="365"/>
      <c r="O77" s="335"/>
      <c r="P77" s="365"/>
      <c r="R77" s="359"/>
      <c r="T77" s="1040"/>
      <c r="V77" s="335"/>
      <c r="W77" s="335"/>
      <c r="X77" s="335"/>
      <c r="Y77" s="335"/>
      <c r="AB77" s="365"/>
      <c r="AD77" s="365"/>
      <c r="AJ77" s="581"/>
    </row>
    <row r="78" spans="1:36" s="383" customFormat="1" ht="14.25" customHeight="1">
      <c r="A78" s="409" t="s">
        <v>182</v>
      </c>
      <c r="B78" s="335">
        <f>C78+E78+G78+I78+K78+M78+Q78+S78+U78+W78+Y78+AA78+AC78+AE78+O78</f>
        <v>51927</v>
      </c>
      <c r="C78" s="410">
        <v>3407</v>
      </c>
      <c r="D78" s="384"/>
      <c r="E78" s="410">
        <v>6</v>
      </c>
      <c r="F78" s="384"/>
      <c r="G78" s="410">
        <v>0</v>
      </c>
      <c r="H78" s="410"/>
      <c r="I78" s="410">
        <v>21520</v>
      </c>
      <c r="J78" s="384"/>
      <c r="K78" s="410">
        <v>401</v>
      </c>
      <c r="L78" s="384"/>
      <c r="M78" s="410">
        <v>7922</v>
      </c>
      <c r="N78" s="384"/>
      <c r="O78" s="410">
        <v>71</v>
      </c>
      <c r="P78" s="384"/>
      <c r="Q78" s="410">
        <v>25</v>
      </c>
      <c r="R78" s="1373"/>
      <c r="S78" s="410">
        <v>40</v>
      </c>
      <c r="T78" s="1324"/>
      <c r="U78" s="410">
        <v>1421</v>
      </c>
      <c r="V78" s="1326"/>
      <c r="W78" s="410">
        <v>61</v>
      </c>
      <c r="X78" s="1326"/>
      <c r="Y78" s="410">
        <v>12681</v>
      </c>
      <c r="Z78" s="384"/>
      <c r="AA78" s="410">
        <v>4203</v>
      </c>
      <c r="AB78" s="384"/>
      <c r="AC78" s="410">
        <v>89</v>
      </c>
      <c r="AD78" s="384"/>
      <c r="AE78" s="410">
        <v>80</v>
      </c>
      <c r="AF78" s="384"/>
      <c r="AG78" s="410"/>
      <c r="AH78" s="384"/>
      <c r="AI78" s="509"/>
      <c r="AJ78" s="509"/>
    </row>
    <row r="79" spans="1:36" s="383" customFormat="1" ht="14.25" customHeight="1" thickBot="1">
      <c r="A79" s="411" t="s">
        <v>183</v>
      </c>
      <c r="B79" s="411">
        <f>B12/B78*1000000</f>
        <v>212932.94584509247</v>
      </c>
      <c r="C79" s="412">
        <f>(C12/C78)*1000000</f>
        <v>407747.10656295862</v>
      </c>
      <c r="D79" s="385"/>
      <c r="E79" s="412">
        <f>(E12/E78)*1000000</f>
        <v>621029</v>
      </c>
      <c r="F79" s="385"/>
      <c r="G79" s="412" t="e">
        <f>(G12/G78)*1000000</f>
        <v>#DIV/0!</v>
      </c>
      <c r="H79" s="412"/>
      <c r="I79" s="412">
        <f>(I12/I78)*1000000</f>
        <v>6259.2936802973973</v>
      </c>
      <c r="J79" s="385"/>
      <c r="K79" s="412">
        <f>(K12/K78)*1000000</f>
        <v>1276807.9800498753</v>
      </c>
      <c r="L79" s="385"/>
      <c r="M79" s="412">
        <f>(M12/M78)*1000000</f>
        <v>46304.594799293111</v>
      </c>
      <c r="N79" s="385"/>
      <c r="O79" s="412">
        <f>(O12/O78)*1000000</f>
        <v>6624338.0281690136</v>
      </c>
      <c r="P79" s="385"/>
      <c r="Q79" s="411">
        <f>(Q12/Q78)*1000000</f>
        <v>4505880</v>
      </c>
      <c r="R79" s="1025"/>
      <c r="S79" s="412">
        <f>(S12/S78)*1000000</f>
        <v>3821014.85</v>
      </c>
      <c r="T79" s="385"/>
      <c r="U79" s="412">
        <f>(U12/U78)*1000000</f>
        <v>11054.690760028148</v>
      </c>
      <c r="V79" s="385"/>
      <c r="W79" s="412">
        <f>(W12/W78)*1000000</f>
        <v>237377.04918032786</v>
      </c>
      <c r="X79" s="385"/>
      <c r="Y79" s="412">
        <f>(Y12/Y78)*1000000</f>
        <v>243991.3120708146</v>
      </c>
      <c r="Z79" s="385"/>
      <c r="AA79" s="412">
        <f>(AA12/AA78)*1000000</f>
        <v>49245.238022840822</v>
      </c>
      <c r="AB79" s="385"/>
      <c r="AC79" s="412">
        <f>(AC12/AC78)*1000000</f>
        <v>13316573.075730337</v>
      </c>
      <c r="AD79" s="385"/>
      <c r="AE79" s="412">
        <f>(AE12/AE78)*1000000</f>
        <v>42453245.446851492</v>
      </c>
      <c r="AF79" s="385"/>
      <c r="AG79" s="412"/>
      <c r="AH79" s="385"/>
      <c r="AI79" s="509"/>
      <c r="AJ79" s="509"/>
    </row>
    <row r="80" spans="1:36">
      <c r="O80" s="336"/>
      <c r="P80" s="581"/>
      <c r="AE80" s="335" t="s">
        <v>472</v>
      </c>
    </row>
    <row r="81" spans="15:31">
      <c r="O81" s="336"/>
      <c r="P81" s="581"/>
      <c r="AE81" s="335">
        <v>2872.32</v>
      </c>
    </row>
    <row r="82" spans="15:31">
      <c r="O82" s="336"/>
      <c r="P82" s="581"/>
    </row>
    <row r="83" spans="15:31">
      <c r="O83" s="336"/>
      <c r="P83" s="581"/>
    </row>
    <row r="84" spans="15:31">
      <c r="O84" s="336"/>
      <c r="P84" s="581"/>
    </row>
    <row r="85" spans="15:31">
      <c r="O85" s="336"/>
      <c r="P85" s="581"/>
    </row>
    <row r="86" spans="15:31">
      <c r="O86" s="336"/>
      <c r="P86" s="581"/>
    </row>
    <row r="87" spans="15:31">
      <c r="O87" s="336"/>
      <c r="P87" s="581"/>
    </row>
    <row r="88" spans="15:31">
      <c r="O88" s="336"/>
      <c r="P88" s="581"/>
    </row>
    <row r="89" spans="15:31">
      <c r="O89" s="336"/>
      <c r="P89" s="581"/>
    </row>
    <row r="90" spans="15:31">
      <c r="O90" s="336"/>
      <c r="P90" s="581"/>
    </row>
    <row r="91" spans="15:31">
      <c r="O91" s="336"/>
      <c r="P91" s="581"/>
    </row>
    <row r="92" spans="15:31">
      <c r="O92" s="336"/>
      <c r="P92" s="581"/>
    </row>
    <row r="93" spans="15:31">
      <c r="O93" s="336"/>
      <c r="P93" s="581"/>
    </row>
    <row r="94" spans="15:31">
      <c r="O94" s="336"/>
      <c r="P94" s="581"/>
    </row>
    <row r="95" spans="15:31">
      <c r="O95" s="336"/>
      <c r="P95" s="581"/>
    </row>
    <row r="96" spans="15:31">
      <c r="O96" s="336"/>
      <c r="P96" s="581"/>
    </row>
    <row r="97" spans="15:16">
      <c r="O97" s="336"/>
      <c r="P97" s="581"/>
    </row>
    <row r="98" spans="15:16">
      <c r="O98" s="336"/>
      <c r="P98" s="581"/>
    </row>
    <row r="99" spans="15:16">
      <c r="O99" s="336"/>
      <c r="P99" s="581"/>
    </row>
    <row r="100" spans="15:16">
      <c r="O100" s="336"/>
      <c r="P100" s="581"/>
    </row>
    <row r="101" spans="15:16">
      <c r="O101" s="336"/>
      <c r="P101" s="581"/>
    </row>
    <row r="102" spans="15:16">
      <c r="O102" s="336"/>
      <c r="P102" s="581"/>
    </row>
    <row r="103" spans="15:16">
      <c r="O103" s="336"/>
      <c r="P103" s="581"/>
    </row>
    <row r="104" spans="15:16">
      <c r="O104" s="336"/>
      <c r="P104" s="581"/>
    </row>
    <row r="105" spans="15:16">
      <c r="O105" s="336"/>
      <c r="P105" s="581"/>
    </row>
    <row r="106" spans="15:16">
      <c r="O106" s="336"/>
      <c r="P106" s="581"/>
    </row>
    <row r="107" spans="15:16">
      <c r="O107" s="336"/>
      <c r="P107" s="581"/>
    </row>
    <row r="108" spans="15:16">
      <c r="O108" s="336"/>
      <c r="P108" s="581"/>
    </row>
    <row r="109" spans="15:16">
      <c r="O109" s="336"/>
      <c r="P109" s="581"/>
    </row>
    <row r="110" spans="15:16">
      <c r="O110" s="336"/>
      <c r="P110" s="581"/>
    </row>
    <row r="111" spans="15:16">
      <c r="O111" s="336"/>
      <c r="P111" s="581"/>
    </row>
    <row r="112" spans="15:16">
      <c r="O112" s="336"/>
      <c r="P112" s="581"/>
    </row>
    <row r="113" spans="15:16">
      <c r="O113" s="336"/>
      <c r="P113" s="581"/>
    </row>
    <row r="114" spans="15:16">
      <c r="O114" s="336"/>
      <c r="P114" s="581"/>
    </row>
    <row r="115" spans="15:16">
      <c r="O115" s="336"/>
      <c r="P115" s="581"/>
    </row>
    <row r="116" spans="15:16">
      <c r="O116" s="336"/>
      <c r="P116" s="581"/>
    </row>
    <row r="117" spans="15:16">
      <c r="O117" s="336"/>
      <c r="P117" s="581"/>
    </row>
    <row r="118" spans="15:16">
      <c r="O118" s="336"/>
      <c r="P118" s="581"/>
    </row>
    <row r="119" spans="15:16">
      <c r="O119" s="336"/>
      <c r="P119" s="581"/>
    </row>
    <row r="120" spans="15:16">
      <c r="O120" s="336"/>
      <c r="P120" s="581"/>
    </row>
    <row r="121" spans="15:16">
      <c r="O121" s="336"/>
      <c r="P121" s="581"/>
    </row>
    <row r="122" spans="15:16">
      <c r="O122" s="336"/>
      <c r="P122" s="581"/>
    </row>
    <row r="123" spans="15:16">
      <c r="O123" s="336"/>
      <c r="P123" s="581"/>
    </row>
    <row r="124" spans="15:16">
      <c r="O124" s="336"/>
      <c r="P124" s="581"/>
    </row>
    <row r="125" spans="15:16">
      <c r="O125" s="336"/>
      <c r="P125" s="581"/>
    </row>
    <row r="126" spans="15:16">
      <c r="O126" s="336"/>
      <c r="P126" s="581"/>
    </row>
    <row r="127" spans="15:16">
      <c r="O127" s="509"/>
      <c r="P127" s="509"/>
    </row>
    <row r="128" spans="15:16">
      <c r="O128" s="509"/>
      <c r="P128" s="509"/>
    </row>
    <row r="129" spans="15:16">
      <c r="O129" s="145"/>
      <c r="P129" s="145"/>
    </row>
    <row r="130" spans="15:16">
      <c r="O130" s="145"/>
      <c r="P130" s="145"/>
    </row>
  </sheetData>
  <sheetProtection password="DEE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3" orientation="landscape" horizontalDpi="300" verticalDpi="300" r:id="rId1"/>
  <headerFooter alignWithMargins="0">
    <oddHeader>&amp;CASSOCIATION OF COLLECTIVE INVESTMENTS
QUARTERLY REPORT</oddHeader>
    <oddFooter>&amp;RPage 15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D130"/>
  <sheetViews>
    <sheetView workbookViewId="0" xr3:uid="{CF366857-BBDD-5199-9BC9-FF52903B0715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0.5703125" customWidth="1"/>
    <col min="2" max="2" width="11.7109375" hidden="1" customWidth="1"/>
    <col min="3" max="3" width="10" customWidth="1"/>
    <col min="4" max="4" width="5.2851562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1.28515625" customWidth="1"/>
    <col min="10" max="10" width="4.7109375" customWidth="1"/>
    <col min="11" max="11" width="14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7109375" customWidth="1"/>
    <col min="19" max="19" width="12.7109375" customWidth="1"/>
    <col min="20" max="20" width="4.7109375" customWidth="1"/>
    <col min="21" max="21" width="12.7109375" customWidth="1"/>
    <col min="22" max="22" width="4.85546875" customWidth="1"/>
    <col min="23" max="23" width="12.7109375" customWidth="1"/>
    <col min="24" max="24" width="4.85546875" customWidth="1"/>
    <col min="25" max="25" width="12.7109375" customWidth="1"/>
    <col min="26" max="26" width="5.85546875" customWidth="1"/>
    <col min="27" max="27" width="12.7109375" customWidth="1"/>
    <col min="28" max="28" width="4.7109375" customWidth="1"/>
    <col min="29" max="29" width="11" bestFit="1" customWidth="1"/>
    <col min="30" max="30" width="4.7109375" customWidth="1"/>
  </cols>
  <sheetData>
    <row r="1" spans="1:30">
      <c r="A1" s="144" t="s">
        <v>406</v>
      </c>
      <c r="W1" t="str">
        <f>Summary!V1</f>
        <v>QUARTER ENDED 30 SEPTEMBER 2005</v>
      </c>
    </row>
    <row r="2" spans="1:30">
      <c r="A2" s="145"/>
    </row>
    <row r="3" spans="1:30" s="504" customFormat="1" ht="12">
      <c r="A3" s="502" t="s">
        <v>330</v>
      </c>
      <c r="B3" s="324" t="s">
        <v>61</v>
      </c>
      <c r="C3" s="1205" t="s">
        <v>473</v>
      </c>
      <c r="D3" s="503"/>
      <c r="E3" s="324" t="s">
        <v>474</v>
      </c>
      <c r="F3" s="503"/>
      <c r="G3" s="1205" t="s">
        <v>475</v>
      </c>
      <c r="H3" s="503"/>
      <c r="I3" s="1205" t="s">
        <v>476</v>
      </c>
      <c r="J3" s="503"/>
      <c r="K3" s="1205" t="s">
        <v>477</v>
      </c>
      <c r="L3" s="1210"/>
      <c r="M3" s="1209" t="s">
        <v>478</v>
      </c>
      <c r="N3" s="1210"/>
      <c r="O3" s="1209" t="s">
        <v>478</v>
      </c>
      <c r="P3" s="1210"/>
      <c r="Q3" s="1209" t="s">
        <v>478</v>
      </c>
      <c r="R3" s="503"/>
      <c r="S3" s="324" t="s">
        <v>419</v>
      </c>
      <c r="T3" s="503"/>
      <c r="U3" s="1357" t="s">
        <v>479</v>
      </c>
      <c r="V3" s="1543"/>
      <c r="W3" s="1357" t="s">
        <v>479</v>
      </c>
      <c r="X3" s="503"/>
      <c r="Y3" s="324" t="s">
        <v>480</v>
      </c>
      <c r="Z3" s="503"/>
      <c r="AA3" s="324" t="s">
        <v>480</v>
      </c>
      <c r="AB3" s="503"/>
      <c r="AC3" s="324" t="s">
        <v>480</v>
      </c>
      <c r="AD3" s="503"/>
    </row>
    <row r="4" spans="1:30" s="504" customFormat="1" ht="12">
      <c r="A4" s="502"/>
      <c r="B4" s="169"/>
      <c r="C4" s="1206" t="s">
        <v>462</v>
      </c>
      <c r="D4" s="505"/>
      <c r="E4" s="169" t="s">
        <v>427</v>
      </c>
      <c r="F4" s="505"/>
      <c r="G4" s="1206" t="s">
        <v>423</v>
      </c>
      <c r="H4" s="505"/>
      <c r="I4" s="1206" t="s">
        <v>423</v>
      </c>
      <c r="J4" s="505"/>
      <c r="K4" s="1206" t="s">
        <v>481</v>
      </c>
      <c r="L4" s="1212"/>
      <c r="M4" s="1211" t="s">
        <v>482</v>
      </c>
      <c r="N4" s="1212"/>
      <c r="O4" s="1211" t="s">
        <v>483</v>
      </c>
      <c r="P4" s="1212"/>
      <c r="Q4" s="1211" t="s">
        <v>484</v>
      </c>
      <c r="R4" s="505"/>
      <c r="S4" s="169" t="s">
        <v>463</v>
      </c>
      <c r="T4" s="505"/>
      <c r="U4" s="1358" t="s">
        <v>485</v>
      </c>
      <c r="V4" s="1544"/>
      <c r="W4" s="1358" t="s">
        <v>486</v>
      </c>
      <c r="X4" s="505"/>
      <c r="Y4" s="169" t="s">
        <v>423</v>
      </c>
      <c r="Z4" s="505"/>
      <c r="AA4" s="169" t="s">
        <v>487</v>
      </c>
      <c r="AB4" s="505"/>
      <c r="AC4" s="169" t="s">
        <v>488</v>
      </c>
      <c r="AD4" s="505"/>
    </row>
    <row r="5" spans="1:30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6" t="s">
        <v>117</v>
      </c>
      <c r="AD5" s="157" t="s">
        <v>21</v>
      </c>
    </row>
    <row r="6" spans="1:30">
      <c r="A6" s="141" t="s">
        <v>118</v>
      </c>
      <c r="D6" s="158"/>
      <c r="F6" s="158"/>
      <c r="H6" s="158"/>
      <c r="J6" s="158"/>
      <c r="L6" s="158"/>
      <c r="N6" s="158"/>
      <c r="P6" s="158"/>
      <c r="R6" s="158"/>
      <c r="T6" s="159"/>
      <c r="V6" s="158"/>
      <c r="X6" s="158"/>
      <c r="Z6" s="158"/>
      <c r="AB6" s="158"/>
      <c r="AD6" s="158"/>
    </row>
    <row r="7" spans="1:30">
      <c r="A7" s="141" t="s">
        <v>205</v>
      </c>
      <c r="B7" s="335">
        <f>C7+E7+G7+I7+K7+M7+O7+Q7+S7+U7+W7+Y7+AA7+AC7</f>
        <v>10381.8638598</v>
      </c>
      <c r="C7" s="335">
        <v>13.858859799999999</v>
      </c>
      <c r="D7" s="364">
        <f>(C7/$C$12)*100</f>
        <v>90.852914444265892</v>
      </c>
      <c r="E7" s="335">
        <v>0</v>
      </c>
      <c r="F7" s="364">
        <f>(E7/$E$12)*100</f>
        <v>0</v>
      </c>
      <c r="G7" s="335">
        <v>30.6</v>
      </c>
      <c r="H7" s="364">
        <f>(G7/$G$12)*100</f>
        <v>87.179487179487182</v>
      </c>
      <c r="I7" s="335">
        <v>3.5</v>
      </c>
      <c r="J7" s="364">
        <f>(I7/$I$12)*100</f>
        <v>83.532219570405715</v>
      </c>
      <c r="K7" s="335">
        <v>0</v>
      </c>
      <c r="L7" s="364">
        <f>(K7/$K$12)*100</f>
        <v>0</v>
      </c>
      <c r="M7" s="335">
        <v>0</v>
      </c>
      <c r="N7" s="364">
        <f>(M7/$M$12)*100</f>
        <v>0</v>
      </c>
      <c r="O7" s="335">
        <v>1E-3</v>
      </c>
      <c r="P7" s="364">
        <f>(O7/$O$12)*100</f>
        <v>99.990000999900005</v>
      </c>
      <c r="Q7" s="335">
        <v>857.9</v>
      </c>
      <c r="R7" s="364">
        <f>(Q7/$Q$12)*100</f>
        <v>98.609195402298838</v>
      </c>
      <c r="S7" s="335">
        <f>1251.1+11.38</f>
        <v>1262.48</v>
      </c>
      <c r="T7" s="364">
        <f>(S7/$S$12)*100</f>
        <v>95.952817067331438</v>
      </c>
      <c r="U7" s="335">
        <v>0</v>
      </c>
      <c r="V7" s="364">
        <f>(U7/$U$12)*100</f>
        <v>0</v>
      </c>
      <c r="W7" s="335">
        <v>0</v>
      </c>
      <c r="X7" s="364">
        <f>(W7/$W$12)*100</f>
        <v>0</v>
      </c>
      <c r="Y7" s="335">
        <v>1016.919</v>
      </c>
      <c r="Z7" s="364">
        <f>(Y7/$Y$12)*100</f>
        <v>97.460365836127053</v>
      </c>
      <c r="AA7" s="335">
        <v>405.21300000000002</v>
      </c>
      <c r="AB7" s="364">
        <f>(AA7/$AA$12)*100</f>
        <v>97.560112387955144</v>
      </c>
      <c r="AC7" s="335">
        <v>6791.3919999999998</v>
      </c>
      <c r="AD7" s="364">
        <f>(AC7/$AC$12)*100</f>
        <v>90.84426652070357</v>
      </c>
    </row>
    <row r="8" spans="1:30">
      <c r="A8" s="317" t="s">
        <v>206</v>
      </c>
      <c r="B8" s="335">
        <f>C8+E8+G8+I8+K8+M8+O8+Q8+S8+U8+W8+Y8+AA8+AC8</f>
        <v>960.67331225999988</v>
      </c>
      <c r="C8" s="335">
        <v>1.39531216</v>
      </c>
      <c r="D8" s="364">
        <f>(C8/$C$12)*100</f>
        <v>9.1470855557340904</v>
      </c>
      <c r="E8" s="335">
        <f>'FOF4'!F48</f>
        <v>61.4</v>
      </c>
      <c r="F8" s="364">
        <f>(E8/$E$12)*100</f>
        <v>100</v>
      </c>
      <c r="G8" s="335">
        <v>4.5</v>
      </c>
      <c r="H8" s="364">
        <f>(G8/$G$12)*100</f>
        <v>12.820512820512819</v>
      </c>
      <c r="I8" s="335">
        <v>0.69</v>
      </c>
      <c r="J8" s="364">
        <f>(I8/$I$12)*100</f>
        <v>16.467780429594271</v>
      </c>
      <c r="K8" s="335">
        <f>'FOF6'!C48</f>
        <v>0.9</v>
      </c>
      <c r="L8" s="364">
        <f>(K8/$K$12)*100</f>
        <v>100</v>
      </c>
      <c r="M8" s="335">
        <f>'FOF4'!R8</f>
        <v>105.4</v>
      </c>
      <c r="N8" s="364">
        <f>(M8/$M$12)*100</f>
        <v>100</v>
      </c>
      <c r="O8" s="335">
        <f>'FOF4'!U8</f>
        <v>9.9999999999999995E-8</v>
      </c>
      <c r="P8" s="364">
        <f>(O8/$O$12)*100</f>
        <v>9.9990000999899999E-3</v>
      </c>
      <c r="Q8" s="335">
        <v>12.099999999999909</v>
      </c>
      <c r="R8" s="364">
        <f>(Q8/$Q$12)*100</f>
        <v>1.390804597701139</v>
      </c>
      <c r="S8" s="335">
        <f>11.06+11+31.19</f>
        <v>53.25</v>
      </c>
      <c r="T8" s="364">
        <f>(S8/$S$12)*100</f>
        <v>4.0471829326685569</v>
      </c>
      <c r="U8" s="335">
        <f>'FOF3'!C8</f>
        <v>1.1000000000000001</v>
      </c>
      <c r="V8" s="364">
        <f>(U8/$U$12)*100</f>
        <v>9.4827586206896566</v>
      </c>
      <c r="W8" s="335">
        <f>'FOF3'!F8</f>
        <v>0.3</v>
      </c>
      <c r="X8" s="364">
        <f>(W8/$W$12)*100</f>
        <v>100</v>
      </c>
      <c r="Y8" s="335">
        <v>26.498999999999999</v>
      </c>
      <c r="Z8" s="364">
        <f>(Y8/$Y$12)*100</f>
        <v>2.5396341638729636</v>
      </c>
      <c r="AA8" s="335">
        <v>8.6690000000000005</v>
      </c>
      <c r="AB8" s="364">
        <f>(AA8/$AA$12)*100</f>
        <v>2.0871704863644136</v>
      </c>
      <c r="AC8" s="335">
        <v>684.47</v>
      </c>
      <c r="AD8" s="364">
        <f>(AC8/$AC$12)*100</f>
        <v>9.1557334792964351</v>
      </c>
    </row>
    <row r="9" spans="1:30">
      <c r="A9" s="171" t="s">
        <v>207</v>
      </c>
      <c r="B9" s="335">
        <f>C9+E9+G9+I9+K9+M9+O9+Q9+S9+U9+W9+Y9+AA9+AC9</f>
        <v>0</v>
      </c>
      <c r="C9" s="335">
        <v>0</v>
      </c>
      <c r="D9" s="364">
        <f>(C9/$C$12)*100</f>
        <v>0</v>
      </c>
      <c r="E9" s="335">
        <f>'FOF4'!F49</f>
        <v>0</v>
      </c>
      <c r="F9" s="364">
        <f>(E9/$E$12)*100</f>
        <v>0</v>
      </c>
      <c r="G9" s="335"/>
      <c r="H9" s="364">
        <f>(G9/$G$12)*100</f>
        <v>0</v>
      </c>
      <c r="I9" s="335"/>
      <c r="J9" s="364">
        <f>(I9/$I$12)*100</f>
        <v>0</v>
      </c>
      <c r="K9" s="335">
        <f>'FOF6'!C49</f>
        <v>0</v>
      </c>
      <c r="L9" s="364">
        <f>(K9/$K$12)*100</f>
        <v>0</v>
      </c>
      <c r="M9" s="335">
        <f>'FOF4'!R9</f>
        <v>0</v>
      </c>
      <c r="N9" s="364">
        <f>(M9/$M$12)*100</f>
        <v>0</v>
      </c>
      <c r="O9" s="335">
        <f>'FOF4'!U9</f>
        <v>0</v>
      </c>
      <c r="P9" s="364">
        <f>(O9/$O$12)*100</f>
        <v>0</v>
      </c>
      <c r="Q9" s="335"/>
      <c r="R9" s="364">
        <f>(Q9/$Q$12)*100</f>
        <v>0</v>
      </c>
      <c r="S9" s="335">
        <v>0</v>
      </c>
      <c r="T9" s="364">
        <f>(S9/$S$12)*100</f>
        <v>0</v>
      </c>
      <c r="U9" s="335">
        <f>'FOF3'!C9</f>
        <v>0</v>
      </c>
      <c r="V9" s="364">
        <f>(U9/$U$12)*100</f>
        <v>0</v>
      </c>
      <c r="W9" s="335">
        <f>'FOF3'!F9</f>
        <v>0</v>
      </c>
      <c r="X9" s="364">
        <f>(W9/$W$12)*100</f>
        <v>0</v>
      </c>
      <c r="Y9" s="335"/>
      <c r="Z9" s="364">
        <f>(Y9/$Y$12)*100</f>
        <v>0</v>
      </c>
      <c r="AA9" s="335"/>
      <c r="AB9" s="364">
        <f>(AA9/$AA$12)*100</f>
        <v>0</v>
      </c>
      <c r="AC9" s="335"/>
      <c r="AD9" s="364">
        <f>(AC9/$AC$12)*100</f>
        <v>0</v>
      </c>
    </row>
    <row r="10" spans="1:30">
      <c r="A10" s="143" t="s">
        <v>208</v>
      </c>
      <c r="B10" s="335">
        <f>C10+E10+G10+I10+K10+M10+O10+Q10+S10+U10+W10+Y10+AA10+AC10</f>
        <v>0</v>
      </c>
      <c r="C10" s="335">
        <v>0</v>
      </c>
      <c r="D10" s="364">
        <f>(C10/$C$12)*100</f>
        <v>0</v>
      </c>
      <c r="E10" s="335">
        <f>'FOF4'!F50</f>
        <v>0</v>
      </c>
      <c r="F10" s="364">
        <f>(E10/$E$12)*100</f>
        <v>0</v>
      </c>
      <c r="G10" s="335"/>
      <c r="H10" s="364">
        <f>(G10/$G$12)*100</f>
        <v>0</v>
      </c>
      <c r="I10" s="335"/>
      <c r="J10" s="364">
        <f>(I10/$I$12)*100</f>
        <v>0</v>
      </c>
      <c r="K10" s="335">
        <f>'FOF6'!C50</f>
        <v>0</v>
      </c>
      <c r="L10" s="364">
        <f>(K10/$K$12)*100</f>
        <v>0</v>
      </c>
      <c r="M10" s="335">
        <f>'FOF4'!R10</f>
        <v>0</v>
      </c>
      <c r="N10" s="364">
        <f>(M10/$M$12)*100</f>
        <v>0</v>
      </c>
      <c r="O10" s="335">
        <f>'FOF4'!U10</f>
        <v>0</v>
      </c>
      <c r="P10" s="364">
        <f>(O10/$O$12)*100</f>
        <v>0</v>
      </c>
      <c r="Q10" s="335"/>
      <c r="R10" s="364">
        <f>(Q10/$Q$12)*100</f>
        <v>0</v>
      </c>
      <c r="S10" s="335">
        <v>0</v>
      </c>
      <c r="T10" s="364">
        <f>(S10/$S$12)*100</f>
        <v>0</v>
      </c>
      <c r="U10" s="335">
        <f>'FOF3'!C10</f>
        <v>0</v>
      </c>
      <c r="V10" s="364">
        <f>(U10/$U$12)*100</f>
        <v>0</v>
      </c>
      <c r="W10" s="335">
        <f>'FOF3'!F10</f>
        <v>0</v>
      </c>
      <c r="X10" s="364">
        <f>(W10/$W$12)*100</f>
        <v>0</v>
      </c>
      <c r="Y10" s="335"/>
      <c r="Z10" s="364">
        <f>(Y10/$Y$12)*100</f>
        <v>0</v>
      </c>
      <c r="AA10" s="335"/>
      <c r="AB10" s="364">
        <f>(AA10/$AA$12)*100</f>
        <v>0</v>
      </c>
      <c r="AC10" s="335"/>
      <c r="AD10" s="364">
        <f>(AC10/$AC$12)*100</f>
        <v>0</v>
      </c>
    </row>
    <row r="11" spans="1:30" ht="13.5" thickBot="1">
      <c r="A11" s="318" t="s">
        <v>209</v>
      </c>
      <c r="B11" s="335">
        <f>C11+E11+G11+I11+K11+M11+O11+Q11+S11+U11+W11+Y11+AA11+AC11</f>
        <v>11.965</v>
      </c>
      <c r="C11" s="335">
        <v>0</v>
      </c>
      <c r="D11" s="364">
        <f>(C11/$C$12)*100</f>
        <v>0</v>
      </c>
      <c r="E11" s="335">
        <f>'FOF4'!F51+'FOF4'!F52</f>
        <v>0</v>
      </c>
      <c r="F11" s="364">
        <f>(E11/$E$12)*100</f>
        <v>0</v>
      </c>
      <c r="G11" s="335"/>
      <c r="H11" s="364">
        <f>(G11/$G$12)*100</f>
        <v>0</v>
      </c>
      <c r="I11" s="335"/>
      <c r="J11" s="364">
        <f>(I11/$I$12)*100</f>
        <v>0</v>
      </c>
      <c r="K11" s="335">
        <f>'FOF6'!C51+'FOF6'!C52</f>
        <v>0</v>
      </c>
      <c r="L11" s="364">
        <f>(K11/$K$12)*100</f>
        <v>0</v>
      </c>
      <c r="M11" s="335">
        <f>'FOF4'!R11+'FOF4'!R12</f>
        <v>0</v>
      </c>
      <c r="N11" s="364">
        <f>(M11/$M$12)*100</f>
        <v>0</v>
      </c>
      <c r="O11" s="335">
        <f>'FOF4'!U11+'FOF4'!U12</f>
        <v>0</v>
      </c>
      <c r="P11" s="364">
        <f>(O11/$O$12)*100</f>
        <v>0</v>
      </c>
      <c r="Q11" s="335"/>
      <c r="R11" s="364">
        <f>(Q11/$Q$12)*100</f>
        <v>0</v>
      </c>
      <c r="S11" s="335">
        <v>0</v>
      </c>
      <c r="T11" s="364">
        <f>(S11/$S$12)*100</f>
        <v>0</v>
      </c>
      <c r="U11" s="335">
        <f>'FOF3'!C11+'FOF3'!C12</f>
        <v>10.5</v>
      </c>
      <c r="V11" s="364">
        <f>(U11/$U$12)*100</f>
        <v>90.517241379310349</v>
      </c>
      <c r="W11" s="335">
        <f>'FOF3'!F11+'FOF3'!F12</f>
        <v>0</v>
      </c>
      <c r="X11" s="364">
        <f>(W11/$W$12)*100</f>
        <v>0</v>
      </c>
      <c r="Y11" s="335"/>
      <c r="Z11" s="364">
        <f>(Y11/$Y$12)*100</f>
        <v>0</v>
      </c>
      <c r="AA11" s="335">
        <v>1.4650000000000001</v>
      </c>
      <c r="AB11" s="364">
        <f>(AA11/$AA$12)*100</f>
        <v>0.35271712568045516</v>
      </c>
      <c r="AC11" s="335"/>
      <c r="AD11" s="364">
        <f>(AC11/$AC$12)*100</f>
        <v>0</v>
      </c>
    </row>
    <row r="12" spans="1:30" ht="16.5" customHeight="1" thickBot="1">
      <c r="A12" s="322" t="s">
        <v>124</v>
      </c>
      <c r="B12" s="354">
        <f t="shared" ref="B12:Z12" si="0">SUM(B7:B11)</f>
        <v>11354.50217206</v>
      </c>
      <c r="C12" s="354">
        <v>15.254171960000001</v>
      </c>
      <c r="D12" s="363">
        <f>SUM(D7:D11)</f>
        <v>99.999999999999986</v>
      </c>
      <c r="E12" s="354">
        <f t="shared" si="0"/>
        <v>61.4</v>
      </c>
      <c r="F12" s="363">
        <f t="shared" si="0"/>
        <v>100</v>
      </c>
      <c r="G12" s="354">
        <v>35.1</v>
      </c>
      <c r="H12" s="363">
        <f t="shared" si="0"/>
        <v>100</v>
      </c>
      <c r="I12" s="354">
        <v>4.1900000000000004</v>
      </c>
      <c r="J12" s="363">
        <f>SUM(J7:J11)</f>
        <v>99.999999999999986</v>
      </c>
      <c r="K12" s="354">
        <f>SUM(K7:K11)</f>
        <v>0.9</v>
      </c>
      <c r="L12" s="363">
        <f>SUM(L7:L11)</f>
        <v>100</v>
      </c>
      <c r="M12" s="354">
        <f t="shared" si="0"/>
        <v>105.4</v>
      </c>
      <c r="N12" s="363">
        <f t="shared" si="0"/>
        <v>100</v>
      </c>
      <c r="O12" s="354">
        <f t="shared" si="0"/>
        <v>1.0001000000000001E-3</v>
      </c>
      <c r="P12" s="363">
        <f t="shared" si="0"/>
        <v>100</v>
      </c>
      <c r="Q12" s="354">
        <v>870</v>
      </c>
      <c r="R12" s="363">
        <f t="shared" si="0"/>
        <v>99.999999999999972</v>
      </c>
      <c r="S12" s="354">
        <f>SUM(S7:S11)</f>
        <v>1315.73</v>
      </c>
      <c r="T12" s="363">
        <f t="shared" si="0"/>
        <v>100</v>
      </c>
      <c r="U12" s="354">
        <f t="shared" si="0"/>
        <v>11.6</v>
      </c>
      <c r="V12" s="363">
        <f t="shared" si="0"/>
        <v>100</v>
      </c>
      <c r="W12" s="354">
        <f t="shared" si="0"/>
        <v>0.3</v>
      </c>
      <c r="X12" s="363">
        <f t="shared" si="0"/>
        <v>100</v>
      </c>
      <c r="Y12" s="354">
        <v>1043.4179999999999</v>
      </c>
      <c r="Z12" s="363">
        <f t="shared" si="0"/>
        <v>100.00000000000001</v>
      </c>
      <c r="AA12" s="354">
        <v>415.34699999999998</v>
      </c>
      <c r="AB12" s="363">
        <f>SUM(AB7:AB11)</f>
        <v>100.00000000000001</v>
      </c>
      <c r="AC12" s="354">
        <v>7475.8620000000001</v>
      </c>
      <c r="AD12" s="363">
        <f>SUM(AD7:AD11)</f>
        <v>100</v>
      </c>
    </row>
    <row r="13" spans="1:30">
      <c r="A13" s="346" t="s">
        <v>210</v>
      </c>
      <c r="B13" s="335"/>
      <c r="C13" s="335"/>
      <c r="D13" s="364"/>
      <c r="E13" s="335"/>
      <c r="F13" s="364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5"/>
      <c r="V13" s="364"/>
      <c r="W13" s="335"/>
      <c r="X13" s="364"/>
      <c r="Y13" s="335"/>
      <c r="Z13" s="364"/>
      <c r="AA13" s="335"/>
      <c r="AB13" s="364"/>
      <c r="AC13" s="335"/>
      <c r="AD13" s="364"/>
    </row>
    <row r="14" spans="1:30">
      <c r="A14" s="337" t="s">
        <v>138</v>
      </c>
      <c r="B14" s="335">
        <f t="shared" ref="B14:B20" si="1">C14+E14+G14+I14+K14+M14+O14+Q14+S14+U14+W14+Y14+AA14+AC14</f>
        <v>0</v>
      </c>
      <c r="C14" s="335">
        <v>0</v>
      </c>
      <c r="D14" s="364">
        <f t="shared" ref="D14:D45" si="2">(C14/$C$72)*100</f>
        <v>0</v>
      </c>
      <c r="E14" s="335"/>
      <c r="F14" s="364"/>
      <c r="G14" s="335"/>
      <c r="H14" s="364">
        <f t="shared" ref="H14:H45" si="3">(G14/$G$72)*100</f>
        <v>0</v>
      </c>
      <c r="I14" s="335"/>
      <c r="J14" s="364">
        <f>(I14/$I$72)*100</f>
        <v>0</v>
      </c>
      <c r="K14" s="335"/>
      <c r="L14" s="364"/>
      <c r="M14" s="335"/>
      <c r="N14" s="364"/>
      <c r="O14" s="335"/>
      <c r="P14" s="364"/>
      <c r="Q14" s="335"/>
      <c r="R14" s="364">
        <f t="shared" ref="R14:R20" si="4">(Q14/$Q$72)*100</f>
        <v>0</v>
      </c>
      <c r="S14" s="335"/>
      <c r="T14" s="364">
        <f t="shared" ref="T14:T20" si="5">(S14/$S$72)*100</f>
        <v>0</v>
      </c>
      <c r="U14" s="335"/>
      <c r="V14" s="364"/>
      <c r="W14" s="335"/>
      <c r="X14" s="364"/>
      <c r="Y14" s="335"/>
      <c r="Z14" s="364">
        <f t="shared" ref="Z14:Z20" si="6">(Y14/$Y$72)*100</f>
        <v>0</v>
      </c>
      <c r="AA14" s="335"/>
      <c r="AB14" s="364">
        <f>(AA14/$AA$72)*100</f>
        <v>0</v>
      </c>
      <c r="AC14" s="335"/>
      <c r="AD14" s="364">
        <f>(AC14/$AA$72)*100</f>
        <v>0</v>
      </c>
    </row>
    <row r="15" spans="1:30">
      <c r="A15" s="337" t="s">
        <v>140</v>
      </c>
      <c r="B15" s="335">
        <f t="shared" si="1"/>
        <v>85.924725820000006</v>
      </c>
      <c r="C15" s="335">
        <v>0</v>
      </c>
      <c r="D15" s="364">
        <f t="shared" si="2"/>
        <v>0</v>
      </c>
      <c r="E15" s="335"/>
      <c r="F15" s="364"/>
      <c r="G15" s="335"/>
      <c r="H15" s="364">
        <f t="shared" si="3"/>
        <v>0</v>
      </c>
      <c r="I15" s="335"/>
      <c r="J15" s="364">
        <f t="shared" ref="J15:J20" si="7">(I15/$I$72)*100</f>
        <v>0</v>
      </c>
      <c r="K15" s="335"/>
      <c r="L15" s="364"/>
      <c r="M15" s="335"/>
      <c r="N15" s="364"/>
      <c r="O15" s="335"/>
      <c r="P15" s="364"/>
      <c r="Q15" s="335">
        <v>49.1</v>
      </c>
      <c r="R15" s="364">
        <f t="shared" si="4"/>
        <v>5.7232777713020173</v>
      </c>
      <c r="S15" s="335">
        <v>31.00672582</v>
      </c>
      <c r="T15" s="364">
        <f t="shared" si="5"/>
        <v>2.4561670920233238</v>
      </c>
      <c r="U15" s="335"/>
      <c r="V15" s="364"/>
      <c r="W15" s="335"/>
      <c r="X15" s="364"/>
      <c r="Y15" s="335"/>
      <c r="Z15" s="364">
        <f t="shared" si="6"/>
        <v>0</v>
      </c>
      <c r="AA15" s="335">
        <v>5.8179999999999996</v>
      </c>
      <c r="AB15" s="364">
        <f t="shared" ref="AB15:AD20" si="8">(AA15/$AA$72)*100</f>
        <v>1.4357916349960023</v>
      </c>
      <c r="AC15" s="335"/>
      <c r="AD15" s="364">
        <f t="shared" si="8"/>
        <v>0</v>
      </c>
    </row>
    <row r="16" spans="1:30">
      <c r="A16" s="337" t="s">
        <v>142</v>
      </c>
      <c r="B16" s="335">
        <f t="shared" si="1"/>
        <v>193.55759</v>
      </c>
      <c r="C16" s="335">
        <v>0.237867</v>
      </c>
      <c r="D16" s="364">
        <f t="shared" si="2"/>
        <v>1.7163533178970465</v>
      </c>
      <c r="E16" s="335"/>
      <c r="F16" s="364"/>
      <c r="G16" s="335">
        <v>1.3</v>
      </c>
      <c r="H16" s="364">
        <f t="shared" si="3"/>
        <v>4.2483660130718954</v>
      </c>
      <c r="I16" s="335">
        <v>0.12</v>
      </c>
      <c r="J16" s="364">
        <f t="shared" si="7"/>
        <v>3.4392882507607996</v>
      </c>
      <c r="K16" s="335"/>
      <c r="L16" s="364"/>
      <c r="M16" s="335"/>
      <c r="N16" s="364"/>
      <c r="O16" s="335"/>
      <c r="P16" s="364"/>
      <c r="Q16" s="335">
        <v>83.5</v>
      </c>
      <c r="R16" s="364">
        <f t="shared" si="4"/>
        <v>9.7330691222753245</v>
      </c>
      <c r="S16" s="335">
        <v>17.586722999999999</v>
      </c>
      <c r="T16" s="364">
        <f t="shared" si="5"/>
        <v>1.3931148532060553</v>
      </c>
      <c r="U16" s="335"/>
      <c r="V16" s="364"/>
      <c r="W16" s="335"/>
      <c r="X16" s="364"/>
      <c r="Y16" s="335">
        <v>80.748000000000005</v>
      </c>
      <c r="Z16" s="364">
        <f t="shared" si="6"/>
        <v>7.9404554345036331</v>
      </c>
      <c r="AA16" s="335">
        <v>10.065</v>
      </c>
      <c r="AB16" s="364">
        <f t="shared" si="8"/>
        <v>2.4838849787271853</v>
      </c>
      <c r="AC16" s="335"/>
      <c r="AD16" s="364">
        <f t="shared" si="8"/>
        <v>0</v>
      </c>
    </row>
    <row r="17" spans="1:30">
      <c r="A17" s="337" t="s">
        <v>144</v>
      </c>
      <c r="B17" s="335">
        <f t="shared" si="1"/>
        <v>47.003999999999998</v>
      </c>
      <c r="C17" s="335">
        <v>0</v>
      </c>
      <c r="D17" s="364">
        <f t="shared" si="2"/>
        <v>0</v>
      </c>
      <c r="E17" s="335"/>
      <c r="F17" s="364"/>
      <c r="G17" s="335"/>
      <c r="H17" s="364">
        <f t="shared" si="3"/>
        <v>0</v>
      </c>
      <c r="I17" s="335">
        <v>0.4</v>
      </c>
      <c r="J17" s="364">
        <f t="shared" si="7"/>
        <v>11.464294169202665</v>
      </c>
      <c r="K17" s="335"/>
      <c r="L17" s="364"/>
      <c r="M17" s="335"/>
      <c r="N17" s="364"/>
      <c r="O17" s="335"/>
      <c r="P17" s="364"/>
      <c r="Q17" s="335">
        <v>46.6</v>
      </c>
      <c r="R17" s="364">
        <f t="shared" si="4"/>
        <v>5.431868516144073</v>
      </c>
      <c r="S17" s="335"/>
      <c r="T17" s="364">
        <f t="shared" si="5"/>
        <v>0</v>
      </c>
      <c r="U17" s="335"/>
      <c r="V17" s="364"/>
      <c r="W17" s="335"/>
      <c r="X17" s="364"/>
      <c r="Y17" s="335"/>
      <c r="Z17" s="364">
        <f t="shared" si="6"/>
        <v>0</v>
      </c>
      <c r="AA17" s="335">
        <v>4.0000000000000001E-3</v>
      </c>
      <c r="AB17" s="364">
        <f t="shared" si="8"/>
        <v>9.8713759710966132E-4</v>
      </c>
      <c r="AC17" s="335"/>
      <c r="AD17" s="364">
        <f t="shared" si="8"/>
        <v>0</v>
      </c>
    </row>
    <row r="18" spans="1:30">
      <c r="A18" s="337" t="s">
        <v>146</v>
      </c>
      <c r="B18" s="335">
        <f t="shared" si="1"/>
        <v>0.96699999999999997</v>
      </c>
      <c r="C18" s="335">
        <v>0</v>
      </c>
      <c r="D18" s="364">
        <f t="shared" si="2"/>
        <v>0</v>
      </c>
      <c r="E18" s="335"/>
      <c r="F18" s="364"/>
      <c r="G18" s="335">
        <v>0.7</v>
      </c>
      <c r="H18" s="364">
        <f t="shared" si="3"/>
        <v>2.2875816993464051</v>
      </c>
      <c r="I18" s="335"/>
      <c r="J18" s="364">
        <f t="shared" si="7"/>
        <v>0</v>
      </c>
      <c r="K18" s="335"/>
      <c r="L18" s="364"/>
      <c r="M18" s="335"/>
      <c r="N18" s="364"/>
      <c r="O18" s="335"/>
      <c r="P18" s="364"/>
      <c r="Q18" s="335"/>
      <c r="R18" s="364">
        <f t="shared" si="4"/>
        <v>0</v>
      </c>
      <c r="S18" s="335"/>
      <c r="T18" s="364">
        <f t="shared" si="5"/>
        <v>0</v>
      </c>
      <c r="U18" s="335"/>
      <c r="V18" s="364"/>
      <c r="W18" s="335"/>
      <c r="X18" s="364"/>
      <c r="Y18" s="335"/>
      <c r="Z18" s="364">
        <f t="shared" si="6"/>
        <v>0</v>
      </c>
      <c r="AA18" s="335">
        <v>0.26700000000000002</v>
      </c>
      <c r="AB18" s="364">
        <f t="shared" si="8"/>
        <v>6.5891434607069893E-2</v>
      </c>
      <c r="AC18" s="335"/>
      <c r="AD18" s="364">
        <f t="shared" si="8"/>
        <v>0</v>
      </c>
    </row>
    <row r="19" spans="1:30">
      <c r="A19" s="337" t="s">
        <v>432</v>
      </c>
      <c r="B19" s="335">
        <f t="shared" si="1"/>
        <v>1199.8529562000001</v>
      </c>
      <c r="C19" s="335">
        <v>1.3889855</v>
      </c>
      <c r="D19" s="364">
        <f t="shared" si="2"/>
        <v>10.022364899022934</v>
      </c>
      <c r="E19" s="335"/>
      <c r="F19" s="364"/>
      <c r="G19" s="335">
        <v>4.3</v>
      </c>
      <c r="H19" s="364">
        <f t="shared" si="3"/>
        <v>14.052287581699346</v>
      </c>
      <c r="I19" s="335"/>
      <c r="J19" s="364">
        <f t="shared" si="7"/>
        <v>0</v>
      </c>
      <c r="K19" s="335"/>
      <c r="L19" s="364"/>
      <c r="M19" s="335"/>
      <c r="N19" s="364"/>
      <c r="O19" s="335"/>
      <c r="P19" s="364"/>
      <c r="Q19" s="335">
        <v>36.799999999999997</v>
      </c>
      <c r="R19" s="364">
        <f t="shared" si="4"/>
        <v>4.2895442359249332</v>
      </c>
      <c r="S19" s="335">
        <v>134.85397069999999</v>
      </c>
      <c r="T19" s="364">
        <f t="shared" si="5"/>
        <v>10.682323795967228</v>
      </c>
      <c r="U19" s="335"/>
      <c r="V19" s="364"/>
      <c r="W19" s="335"/>
      <c r="X19" s="364"/>
      <c r="Y19" s="335">
        <v>120.595</v>
      </c>
      <c r="Z19" s="364">
        <f t="shared" si="6"/>
        <v>11.858859948530807</v>
      </c>
      <c r="AA19" s="335">
        <v>41.511000000000003</v>
      </c>
      <c r="AB19" s="364">
        <f t="shared" si="8"/>
        <v>10.244267198404788</v>
      </c>
      <c r="AC19" s="335">
        <v>860.404</v>
      </c>
      <c r="AD19" s="364">
        <f t="shared" si="8"/>
        <v>212.33428427588527</v>
      </c>
    </row>
    <row r="20" spans="1:30" ht="13.5" thickBot="1">
      <c r="A20" s="337" t="s">
        <v>433</v>
      </c>
      <c r="B20" s="335">
        <f t="shared" si="1"/>
        <v>665.27486239999996</v>
      </c>
      <c r="C20" s="335">
        <v>0.92190090000000002</v>
      </c>
      <c r="D20" s="364">
        <f t="shared" si="2"/>
        <v>6.6520688808757553</v>
      </c>
      <c r="E20" s="335"/>
      <c r="F20" s="364"/>
      <c r="G20" s="335">
        <v>1.4</v>
      </c>
      <c r="H20" s="364">
        <f t="shared" si="3"/>
        <v>4.5751633986928102</v>
      </c>
      <c r="I20" s="335">
        <v>7.0000000000000007E-2</v>
      </c>
      <c r="J20" s="364">
        <f t="shared" si="7"/>
        <v>2.0062514796104667</v>
      </c>
      <c r="K20" s="335"/>
      <c r="L20" s="364"/>
      <c r="M20" s="335"/>
      <c r="N20" s="364"/>
      <c r="O20" s="335"/>
      <c r="P20" s="364"/>
      <c r="Q20" s="335">
        <v>81.7</v>
      </c>
      <c r="R20" s="364">
        <f t="shared" si="4"/>
        <v>9.5232544585616044</v>
      </c>
      <c r="S20" s="335">
        <v>68.250961500000003</v>
      </c>
      <c r="T20" s="364">
        <f t="shared" si="5"/>
        <v>5.4064323530452283</v>
      </c>
      <c r="U20" s="335"/>
      <c r="V20" s="364"/>
      <c r="W20" s="335"/>
      <c r="X20" s="364"/>
      <c r="Y20" s="335">
        <v>58.423000000000002</v>
      </c>
      <c r="Z20" s="364">
        <f t="shared" si="6"/>
        <v>5.7450986755090625</v>
      </c>
      <c r="AA20" s="335">
        <v>25.734000000000002</v>
      </c>
      <c r="AB20" s="364">
        <f t="shared" si="8"/>
        <v>6.3507497310050063</v>
      </c>
      <c r="AC20" s="335">
        <v>428.77499999999998</v>
      </c>
      <c r="AD20" s="364">
        <f t="shared" si="8"/>
        <v>105.81498080017376</v>
      </c>
    </row>
    <row r="21" spans="1:30" ht="13.5" thickBot="1">
      <c r="A21" s="355" t="s">
        <v>212</v>
      </c>
      <c r="B21" s="353">
        <f>SUM(B14:B20)</f>
        <v>2192.5811344200001</v>
      </c>
      <c r="C21" s="353">
        <v>2.5487533999999998</v>
      </c>
      <c r="D21" s="363">
        <f t="shared" si="2"/>
        <v>18.390787097795737</v>
      </c>
      <c r="E21" s="354">
        <f>SUM(E14:E20)</f>
        <v>0</v>
      </c>
      <c r="F21" s="363">
        <f>SUM(F14:F20)</f>
        <v>0</v>
      </c>
      <c r="G21" s="353">
        <v>7.7</v>
      </c>
      <c r="H21" s="363">
        <f t="shared" si="3"/>
        <v>25.163398692810457</v>
      </c>
      <c r="I21" s="353">
        <v>0.59</v>
      </c>
      <c r="J21" s="363">
        <f>(I21/$G$72)*100</f>
        <v>1.9281045751633985</v>
      </c>
      <c r="K21" s="354">
        <f>SUM(K14:K20)</f>
        <v>0</v>
      </c>
      <c r="L21" s="363">
        <f>SUM(L14:L20)</f>
        <v>0</v>
      </c>
      <c r="M21" s="354">
        <f t="shared" ref="M21:T21" si="9">SUM(M14:M20)</f>
        <v>0</v>
      </c>
      <c r="N21" s="363">
        <f t="shared" si="9"/>
        <v>0</v>
      </c>
      <c r="O21" s="354">
        <f t="shared" si="9"/>
        <v>0</v>
      </c>
      <c r="P21" s="363">
        <f t="shared" si="9"/>
        <v>0</v>
      </c>
      <c r="Q21" s="353">
        <v>297.7</v>
      </c>
      <c r="R21" s="363">
        <f t="shared" si="9"/>
        <v>34.70101410420795</v>
      </c>
      <c r="S21" s="353">
        <v>251.69838101999997</v>
      </c>
      <c r="T21" s="363">
        <f t="shared" si="9"/>
        <v>19.938038094241836</v>
      </c>
      <c r="U21" s="354"/>
      <c r="V21" s="363"/>
      <c r="W21" s="354"/>
      <c r="X21" s="363"/>
      <c r="Y21" s="353">
        <v>259.76600000000002</v>
      </c>
      <c r="Z21" s="363">
        <f>SUM(Z14:Z20)</f>
        <v>25.544414058543502</v>
      </c>
      <c r="AA21" s="353">
        <v>83.399000000000001</v>
      </c>
      <c r="AB21" s="363">
        <f>SUM(AB14:AB20)</f>
        <v>20.58157211533716</v>
      </c>
      <c r="AC21" s="353">
        <v>1289.1790000000001</v>
      </c>
      <c r="AD21" s="363">
        <f>SUM(AD14:AD20)</f>
        <v>318.14926507605901</v>
      </c>
    </row>
    <row r="22" spans="1:30">
      <c r="A22" s="337" t="s">
        <v>213</v>
      </c>
      <c r="B22" s="335">
        <f>C22+E22+G22+I22+K22+M22+O22+Q22+S22+U22+W22+Y22+AA22+AC22</f>
        <v>150.6717294</v>
      </c>
      <c r="C22" s="335">
        <v>0.35572939999999997</v>
      </c>
      <c r="D22" s="364">
        <f t="shared" si="2"/>
        <v>2.5668013468178672</v>
      </c>
      <c r="E22" s="335"/>
      <c r="F22" s="364"/>
      <c r="G22" s="335"/>
      <c r="H22" s="364">
        <f t="shared" si="3"/>
        <v>0</v>
      </c>
      <c r="I22" s="335"/>
      <c r="J22" s="364">
        <f>(I22/$I$72)*100</f>
        <v>0</v>
      </c>
      <c r="K22" s="335"/>
      <c r="L22" s="364"/>
      <c r="M22" s="335"/>
      <c r="N22" s="364"/>
      <c r="O22" s="335"/>
      <c r="P22" s="364"/>
      <c r="Q22" s="335"/>
      <c r="R22" s="364">
        <f>(Q22/$Q$72)*100</f>
        <v>0</v>
      </c>
      <c r="S22" s="335">
        <v>0</v>
      </c>
      <c r="T22" s="364">
        <f>(S22/$S$72)*100</f>
        <v>0</v>
      </c>
      <c r="U22" s="335"/>
      <c r="V22" s="364"/>
      <c r="W22" s="335"/>
      <c r="X22" s="364"/>
      <c r="Y22" s="335"/>
      <c r="Z22" s="364">
        <f>(Y22/$Y$72)*100</f>
        <v>0</v>
      </c>
      <c r="AA22" s="335">
        <v>8.7360000000000007</v>
      </c>
      <c r="AB22" s="364">
        <f>(AA22/$AA$72)*100</f>
        <v>2.1559085120875001</v>
      </c>
      <c r="AC22" s="335">
        <v>141.58000000000001</v>
      </c>
      <c r="AD22" s="364">
        <f>(AC22/$AA$72)*100</f>
        <v>34.939735249696461</v>
      </c>
    </row>
    <row r="23" spans="1:30">
      <c r="A23" s="337" t="s">
        <v>214</v>
      </c>
      <c r="B23" s="335">
        <f>C23+E23+G23+I23+K23+M23+O23+Q23+S23+U23+W23+Y23+AA23+AC23</f>
        <v>106.37679341</v>
      </c>
      <c r="C23" s="335">
        <v>0.43491670999999998</v>
      </c>
      <c r="D23" s="364">
        <f t="shared" si="2"/>
        <v>3.1381853650038365</v>
      </c>
      <c r="E23" s="335"/>
      <c r="F23" s="364"/>
      <c r="G23" s="335">
        <v>0.8</v>
      </c>
      <c r="H23" s="364">
        <f t="shared" si="3"/>
        <v>2.6143790849673203</v>
      </c>
      <c r="I23" s="335">
        <v>0.3</v>
      </c>
      <c r="J23" s="364">
        <f>(I23/$I$72)*100</f>
        <v>8.5982206269019983</v>
      </c>
      <c r="K23" s="335"/>
      <c r="L23" s="364"/>
      <c r="M23" s="335"/>
      <c r="N23" s="364"/>
      <c r="O23" s="335"/>
      <c r="P23" s="364"/>
      <c r="Q23" s="335"/>
      <c r="R23" s="364">
        <f>(Q23/$Q$72)*100</f>
        <v>0</v>
      </c>
      <c r="S23" s="335">
        <v>45.683876700000006</v>
      </c>
      <c r="T23" s="364">
        <f>(S23/$S$72)*100</f>
        <v>3.6188030699524885</v>
      </c>
      <c r="U23" s="335"/>
      <c r="V23" s="364"/>
      <c r="W23" s="335"/>
      <c r="X23" s="364"/>
      <c r="Y23" s="335">
        <v>19.129000000000001</v>
      </c>
      <c r="Z23" s="364">
        <f>(Y23/$Y$72)*100</f>
        <v>1.8810741071806116</v>
      </c>
      <c r="AA23" s="335">
        <v>12.927</v>
      </c>
      <c r="AB23" s="364">
        <f>(AA23/$AA$72)*100</f>
        <v>3.1901819294591474</v>
      </c>
      <c r="AC23" s="335">
        <v>27.102</v>
      </c>
      <c r="AD23" s="364">
        <f>(AC23/$AA$72)*100</f>
        <v>6.6883507892165097</v>
      </c>
    </row>
    <row r="24" spans="1:30">
      <c r="A24" s="337" t="s">
        <v>434</v>
      </c>
      <c r="B24" s="335">
        <f>C24+E24+G24+I24+K24+M24+O24+Q24+S24+U24+W24+Y24+AA24+AC24</f>
        <v>12.679</v>
      </c>
      <c r="C24" s="335">
        <v>0</v>
      </c>
      <c r="D24" s="364">
        <f t="shared" si="2"/>
        <v>0</v>
      </c>
      <c r="E24" s="335"/>
      <c r="F24" s="364"/>
      <c r="G24" s="335"/>
      <c r="H24" s="364">
        <f t="shared" si="3"/>
        <v>0</v>
      </c>
      <c r="I24" s="335"/>
      <c r="J24" s="364">
        <f>(I24/$I$72)*100</f>
        <v>0</v>
      </c>
      <c r="K24" s="335"/>
      <c r="L24" s="364"/>
      <c r="M24" s="335"/>
      <c r="N24" s="364"/>
      <c r="O24" s="335"/>
      <c r="P24" s="364"/>
      <c r="Q24" s="335">
        <v>9.9</v>
      </c>
      <c r="R24" s="364">
        <f>(Q24/$Q$72)*100</f>
        <v>1.1539806504254575</v>
      </c>
      <c r="S24" s="335"/>
      <c r="T24" s="364">
        <f>(S24/$S$72)*100</f>
        <v>0</v>
      </c>
      <c r="U24" s="335"/>
      <c r="V24" s="364"/>
      <c r="W24" s="335"/>
      <c r="X24" s="364"/>
      <c r="Y24" s="335"/>
      <c r="Z24" s="364">
        <f>(Y24/$Y$72)*100</f>
        <v>0</v>
      </c>
      <c r="AA24" s="335">
        <v>2.7789999999999999</v>
      </c>
      <c r="AB24" s="364">
        <f>(AA24/$AA$72)*100</f>
        <v>0.68581384559193714</v>
      </c>
      <c r="AC24" s="335"/>
      <c r="AD24" s="364">
        <f>(AC24/$AA$72)*100</f>
        <v>0</v>
      </c>
    </row>
    <row r="25" spans="1:30" ht="13.5" thickBot="1">
      <c r="A25" s="337" t="s">
        <v>435</v>
      </c>
      <c r="B25" s="335">
        <f>C25+E25+G25+I25+K25+M25+O25+Q25+S25+U25+W25+Y25+AA25+AC25</f>
        <v>25.21782924</v>
      </c>
      <c r="C25" s="335">
        <v>0.30782924</v>
      </c>
      <c r="D25" s="364">
        <f t="shared" si="2"/>
        <v>2.2211729135177487</v>
      </c>
      <c r="E25" s="335"/>
      <c r="F25" s="364"/>
      <c r="G25" s="335">
        <v>0.6</v>
      </c>
      <c r="H25" s="364">
        <f t="shared" si="3"/>
        <v>1.9607843137254901</v>
      </c>
      <c r="I25" s="335">
        <v>0.09</v>
      </c>
      <c r="J25" s="364">
        <f>(I25/$I$72)*100</f>
        <v>2.5794661880705996</v>
      </c>
      <c r="K25" s="335"/>
      <c r="L25" s="364"/>
      <c r="M25" s="335"/>
      <c r="N25" s="364"/>
      <c r="O25" s="335"/>
      <c r="P25" s="364"/>
      <c r="Q25" s="335"/>
      <c r="R25" s="364">
        <f>(Q25/$Q$72)*100</f>
        <v>0</v>
      </c>
      <c r="S25" s="335">
        <v>0</v>
      </c>
      <c r="T25" s="364">
        <f>(S25/$S$72)*100</f>
        <v>0</v>
      </c>
      <c r="U25" s="335"/>
      <c r="V25" s="364"/>
      <c r="W25" s="335"/>
      <c r="X25" s="364"/>
      <c r="Y25" s="335">
        <v>18.596</v>
      </c>
      <c r="Z25" s="364">
        <f>(Y25/$Y$72)*100</f>
        <v>1.8286608864619505</v>
      </c>
      <c r="AA25" s="335">
        <v>5.6239999999999997</v>
      </c>
      <c r="AB25" s="364">
        <f>(AA25/$AA$72)*100</f>
        <v>1.3879154615361837</v>
      </c>
      <c r="AC25" s="335"/>
      <c r="AD25" s="364">
        <f>(AC25/$AA$72)*100</f>
        <v>0</v>
      </c>
    </row>
    <row r="26" spans="1:30" ht="13.5" thickBot="1">
      <c r="A26" s="355" t="s">
        <v>217</v>
      </c>
      <c r="B26" s="353">
        <f>SUM(B22:B25)</f>
        <v>294.94535205</v>
      </c>
      <c r="C26" s="353">
        <v>1.09847535</v>
      </c>
      <c r="D26" s="363">
        <f t="shared" si="2"/>
        <v>7.9261596253394533</v>
      </c>
      <c r="E26" s="354">
        <f>SUM(E22:E25)</f>
        <v>0</v>
      </c>
      <c r="F26" s="363">
        <f>SUM(F22:F25)</f>
        <v>0</v>
      </c>
      <c r="G26" s="353">
        <v>1.4</v>
      </c>
      <c r="H26" s="363">
        <f t="shared" si="3"/>
        <v>4.5751633986928102</v>
      </c>
      <c r="I26" s="353">
        <v>0.39</v>
      </c>
      <c r="J26" s="363">
        <f>(I26/$G$72)*100</f>
        <v>1.2745098039215685</v>
      </c>
      <c r="K26" s="354">
        <f t="shared" ref="K26:P26" si="10">SUM(K22:K25)</f>
        <v>0</v>
      </c>
      <c r="L26" s="363">
        <f t="shared" si="10"/>
        <v>0</v>
      </c>
      <c r="M26" s="354">
        <f t="shared" si="10"/>
        <v>0</v>
      </c>
      <c r="N26" s="363">
        <f t="shared" si="10"/>
        <v>0</v>
      </c>
      <c r="O26" s="354">
        <f t="shared" si="10"/>
        <v>0</v>
      </c>
      <c r="P26" s="363">
        <f t="shared" si="10"/>
        <v>0</v>
      </c>
      <c r="Q26" s="353">
        <v>9.9</v>
      </c>
      <c r="R26" s="363">
        <f>SUM(R22:R24)</f>
        <v>1.1539806504254575</v>
      </c>
      <c r="S26" s="353">
        <v>45.683876700000006</v>
      </c>
      <c r="T26" s="363">
        <f>SUM(T22:T24)</f>
        <v>3.6188030699524885</v>
      </c>
      <c r="U26" s="354"/>
      <c r="V26" s="363"/>
      <c r="W26" s="354"/>
      <c r="X26" s="363"/>
      <c r="Y26" s="353">
        <v>37.725000000000001</v>
      </c>
      <c r="Z26" s="363">
        <f>SUM(Z22:Z24)</f>
        <v>1.8810741071806116</v>
      </c>
      <c r="AA26" s="353">
        <v>30.065999999999999</v>
      </c>
      <c r="AB26" s="363">
        <f>SUM(AB22:AB24)</f>
        <v>6.0319042871385848</v>
      </c>
      <c r="AC26" s="353">
        <v>168.68200000000002</v>
      </c>
      <c r="AD26" s="363">
        <f>SUM(AD22:AD24)</f>
        <v>41.628086038912969</v>
      </c>
    </row>
    <row r="27" spans="1:30">
      <c r="A27" s="337" t="s">
        <v>218</v>
      </c>
      <c r="B27" s="335">
        <f>C27+E27+G27+I27+K27+M27+O27+Q27+S27+U27+W27+Y27+AA27+AC27</f>
        <v>0</v>
      </c>
      <c r="C27" s="335">
        <v>0</v>
      </c>
      <c r="D27" s="364">
        <f t="shared" si="2"/>
        <v>0</v>
      </c>
      <c r="E27" s="335"/>
      <c r="F27" s="364"/>
      <c r="G27" s="335"/>
      <c r="H27" s="364">
        <f t="shared" si="3"/>
        <v>0</v>
      </c>
      <c r="I27" s="335"/>
      <c r="J27" s="364">
        <f>(I27/$I$72)*100</f>
        <v>0</v>
      </c>
      <c r="K27" s="335"/>
      <c r="L27" s="364"/>
      <c r="M27" s="335"/>
      <c r="N27" s="364"/>
      <c r="O27" s="335"/>
      <c r="P27" s="364"/>
      <c r="Q27" s="335"/>
      <c r="R27" s="364">
        <f>(Q27/$Q$72)*100</f>
        <v>0</v>
      </c>
      <c r="S27" s="335"/>
      <c r="T27" s="364">
        <f>(S27/$S$72)*100</f>
        <v>0</v>
      </c>
      <c r="U27" s="335"/>
      <c r="V27" s="364"/>
      <c r="W27" s="335"/>
      <c r="X27" s="364"/>
      <c r="Y27" s="335"/>
      <c r="Z27" s="364">
        <f>(Y27/$Y$72)*100</f>
        <v>0</v>
      </c>
      <c r="AA27" s="335"/>
      <c r="AB27" s="364">
        <f>(AA27/$AA$72)*100</f>
        <v>0</v>
      </c>
      <c r="AC27" s="335"/>
      <c r="AD27" s="364">
        <f>(AC27/$AA$72)*100</f>
        <v>0</v>
      </c>
    </row>
    <row r="28" spans="1:30">
      <c r="A28" s="337" t="s">
        <v>219</v>
      </c>
      <c r="B28" s="335">
        <f>C28+E28+G28+I28+K28+M28+O28+Q28+S28+U28+W28+Y28+AA28+AC28</f>
        <v>11.386385649999998</v>
      </c>
      <c r="C28" s="335">
        <v>9.8385649999999991E-2</v>
      </c>
      <c r="D28" s="364">
        <f t="shared" si="2"/>
        <v>0.70991157584262454</v>
      </c>
      <c r="E28" s="335"/>
      <c r="F28" s="364"/>
      <c r="G28" s="335"/>
      <c r="H28" s="364">
        <f t="shared" si="3"/>
        <v>0</v>
      </c>
      <c r="I28" s="335"/>
      <c r="J28" s="364">
        <f>(I28/$I$72)*100</f>
        <v>0</v>
      </c>
      <c r="K28" s="335"/>
      <c r="L28" s="364"/>
      <c r="M28" s="335"/>
      <c r="N28" s="364"/>
      <c r="O28" s="335"/>
      <c r="P28" s="364"/>
      <c r="Q28" s="335"/>
      <c r="R28" s="364">
        <f>(Q28/$Q$72)*100</f>
        <v>0</v>
      </c>
      <c r="S28" s="335"/>
      <c r="T28" s="364">
        <f>(S28/$S$72)*100</f>
        <v>0</v>
      </c>
      <c r="U28" s="335"/>
      <c r="V28" s="364"/>
      <c r="W28" s="335"/>
      <c r="X28" s="364"/>
      <c r="Y28" s="335">
        <v>9.4049999999999994</v>
      </c>
      <c r="Z28" s="364">
        <f>(Y28/$Y$72)*100</f>
        <v>0.92485242187430849</v>
      </c>
      <c r="AA28" s="335">
        <v>1.883</v>
      </c>
      <c r="AB28" s="364">
        <f>(AA28/$AA$72)*100</f>
        <v>0.46469502383937306</v>
      </c>
      <c r="AC28" s="335"/>
      <c r="AD28" s="364">
        <f>(AC28/$AA$72)*100</f>
        <v>0</v>
      </c>
    </row>
    <row r="29" spans="1:30">
      <c r="A29" s="337" t="s">
        <v>220</v>
      </c>
      <c r="B29" s="335">
        <f>C29+E29+G29+I29+K29+M29+O29+Q29+S29+U29+W29+Y29+AA29+AC29</f>
        <v>381.40569550999999</v>
      </c>
      <c r="C29" s="335">
        <v>0.49336872999999998</v>
      </c>
      <c r="D29" s="364">
        <f t="shared" si="2"/>
        <v>3.5599518078680612</v>
      </c>
      <c r="E29" s="335"/>
      <c r="F29" s="364"/>
      <c r="G29" s="335">
        <v>5.5</v>
      </c>
      <c r="H29" s="364">
        <f t="shared" si="3"/>
        <v>17.973856209150327</v>
      </c>
      <c r="I29" s="335">
        <v>0.125502</v>
      </c>
      <c r="J29" s="364">
        <f>(I29/$I$72)*100</f>
        <v>3.5969796170581825</v>
      </c>
      <c r="K29" s="335"/>
      <c r="L29" s="364"/>
      <c r="M29" s="335"/>
      <c r="N29" s="364"/>
      <c r="O29" s="335"/>
      <c r="P29" s="364"/>
      <c r="Q29" s="335"/>
      <c r="R29" s="364">
        <f>(Q29/$Q$72)*100</f>
        <v>0</v>
      </c>
      <c r="S29" s="335">
        <v>76.747824780000002</v>
      </c>
      <c r="T29" s="364">
        <f>(S29/$S$72)*100</f>
        <v>6.0795029666569356</v>
      </c>
      <c r="U29" s="335"/>
      <c r="V29" s="364"/>
      <c r="W29" s="335"/>
      <c r="X29" s="364"/>
      <c r="Y29" s="335">
        <v>51.732999999999997</v>
      </c>
      <c r="Z29" s="364">
        <f>(Y29/$Y$72)*100</f>
        <v>5.0872291696782135</v>
      </c>
      <c r="AA29" s="335">
        <v>17.026</v>
      </c>
      <c r="AB29" s="364">
        <f>(AA29/$AA$72)*100</f>
        <v>4.2017511820972731</v>
      </c>
      <c r="AC29" s="335">
        <v>229.78</v>
      </c>
      <c r="AD29" s="364">
        <f>(AC29/$AA$72)*100</f>
        <v>56.706119265964496</v>
      </c>
    </row>
    <row r="30" spans="1:30" ht="13.5" thickBot="1">
      <c r="A30" s="337" t="s">
        <v>221</v>
      </c>
      <c r="B30" s="335">
        <f>C30+E30+G30+I30+K30+M30+O30+Q30+S30+U30+W30+Y30+AA30+AC30</f>
        <v>769.44935506999991</v>
      </c>
      <c r="C30" s="335">
        <v>0.41768967000000001</v>
      </c>
      <c r="D30" s="364">
        <f t="shared" si="2"/>
        <v>3.0138819212241401</v>
      </c>
      <c r="E30" s="335"/>
      <c r="F30" s="364"/>
      <c r="G30" s="335">
        <v>1.6</v>
      </c>
      <c r="H30" s="364">
        <f t="shared" si="3"/>
        <v>5.2287581699346406</v>
      </c>
      <c r="I30" s="335">
        <v>0.1245</v>
      </c>
      <c r="J30" s="364">
        <f>(I30/$I$72)*100</f>
        <v>3.5682615601643293</v>
      </c>
      <c r="K30" s="335"/>
      <c r="L30" s="364"/>
      <c r="M30" s="335"/>
      <c r="N30" s="364"/>
      <c r="O30" s="335"/>
      <c r="P30" s="364"/>
      <c r="Q30" s="335">
        <v>6.6</v>
      </c>
      <c r="R30" s="364">
        <f>(Q30/$Q$72)*100</f>
        <v>0.76932043361697167</v>
      </c>
      <c r="S30" s="335">
        <v>12.851165399999999</v>
      </c>
      <c r="T30" s="364">
        <f>(S30/$S$72)*100</f>
        <v>1.0179923456887185</v>
      </c>
      <c r="U30" s="335"/>
      <c r="V30" s="364"/>
      <c r="W30" s="335"/>
      <c r="X30" s="364"/>
      <c r="Y30" s="335">
        <v>7.1520000000000001</v>
      </c>
      <c r="Z30" s="364">
        <f>(Y30/$Y$72)*100</f>
        <v>0.70330085287028765</v>
      </c>
      <c r="AA30" s="335">
        <v>14.178000000000001</v>
      </c>
      <c r="AB30" s="364">
        <f>(AA30/$AA$72)*100</f>
        <v>3.4989092129551946</v>
      </c>
      <c r="AC30" s="335">
        <v>726.52599999999995</v>
      </c>
      <c r="AD30" s="364">
        <f>(AC30/$AA$72)*100</f>
        <v>179.29528246942343</v>
      </c>
    </row>
    <row r="31" spans="1:30" ht="13.5" thickBot="1">
      <c r="A31" s="355" t="s">
        <v>222</v>
      </c>
      <c r="B31" s="353">
        <f>SUM(B27:B30)</f>
        <v>1162.2414362299999</v>
      </c>
      <c r="C31" s="353">
        <v>1.0094440499999999</v>
      </c>
      <c r="D31" s="363">
        <f t="shared" si="2"/>
        <v>7.2837453049348255</v>
      </c>
      <c r="E31" s="354">
        <f>SUM(E27:E30)</f>
        <v>0</v>
      </c>
      <c r="F31" s="363">
        <f>SUM(F27:F30)</f>
        <v>0</v>
      </c>
      <c r="G31" s="353">
        <v>7.1</v>
      </c>
      <c r="H31" s="363">
        <f t="shared" si="3"/>
        <v>23.202614379084967</v>
      </c>
      <c r="I31" s="353">
        <v>0.250002</v>
      </c>
      <c r="J31" s="363">
        <f>(I31/$G$72)*100</f>
        <v>0.81700000000000006</v>
      </c>
      <c r="K31" s="354">
        <f>SUM(K27:K30)</f>
        <v>0</v>
      </c>
      <c r="L31" s="363">
        <f>SUM(L27:L30)</f>
        <v>0</v>
      </c>
      <c r="M31" s="354">
        <f t="shared" ref="M31:T31" si="11">SUM(M27:M30)</f>
        <v>0</v>
      </c>
      <c r="N31" s="363">
        <f t="shared" si="11"/>
        <v>0</v>
      </c>
      <c r="O31" s="354">
        <f t="shared" si="11"/>
        <v>0</v>
      </c>
      <c r="P31" s="363">
        <f t="shared" si="11"/>
        <v>0</v>
      </c>
      <c r="Q31" s="353">
        <v>6.6</v>
      </c>
      <c r="R31" s="363">
        <f t="shared" si="11"/>
        <v>0.76932043361697167</v>
      </c>
      <c r="S31" s="353">
        <v>89.598990179999987</v>
      </c>
      <c r="T31" s="363">
        <f t="shared" si="11"/>
        <v>7.0974953123456537</v>
      </c>
      <c r="U31" s="354"/>
      <c r="V31" s="363"/>
      <c r="W31" s="354"/>
      <c r="X31" s="363"/>
      <c r="Y31" s="353">
        <v>68.290000000000006</v>
      </c>
      <c r="Z31" s="363">
        <f>SUM(Z27:Z30)</f>
        <v>6.7153824444228096</v>
      </c>
      <c r="AA31" s="353">
        <v>33.087000000000003</v>
      </c>
      <c r="AB31" s="363">
        <f>SUM(AB27:AB30)</f>
        <v>8.1653554188918402</v>
      </c>
      <c r="AC31" s="353">
        <v>956.30599999999993</v>
      </c>
      <c r="AD31" s="363">
        <f>SUM(AD27:AD30)</f>
        <v>236.00140173538793</v>
      </c>
    </row>
    <row r="32" spans="1:30">
      <c r="A32" s="337" t="s">
        <v>223</v>
      </c>
      <c r="B32" s="335">
        <f>C32+E32+G32+I32+K32+M32+O32+Q32+S32+U32+W32+Y32+AA32+AC32</f>
        <v>218.11063960000001</v>
      </c>
      <c r="C32" s="335">
        <v>0.21797370000000002</v>
      </c>
      <c r="D32" s="364">
        <f t="shared" si="2"/>
        <v>1.5728112063014017</v>
      </c>
      <c r="E32" s="335"/>
      <c r="F32" s="364"/>
      <c r="G32" s="335">
        <v>2.7</v>
      </c>
      <c r="H32" s="364">
        <f t="shared" si="3"/>
        <v>8.8235294117647065</v>
      </c>
      <c r="I32" s="335">
        <v>0.24</v>
      </c>
      <c r="J32" s="364">
        <f>(I32/$I$72)*100</f>
        <v>6.8785765015215992</v>
      </c>
      <c r="K32" s="335"/>
      <c r="L32" s="364"/>
      <c r="M32" s="335"/>
      <c r="N32" s="364"/>
      <c r="O32" s="335"/>
      <c r="P32" s="364"/>
      <c r="Q32" s="335">
        <v>12.5</v>
      </c>
      <c r="R32" s="364">
        <f>(Q32/$Q$72)*100</f>
        <v>1.4570462757897191</v>
      </c>
      <c r="S32" s="335">
        <v>21.724665899999998</v>
      </c>
      <c r="T32" s="364">
        <f>(S32/$S$72)*100</f>
        <v>1.7208979038465035</v>
      </c>
      <c r="U32" s="335"/>
      <c r="V32" s="364"/>
      <c r="W32" s="335"/>
      <c r="X32" s="364"/>
      <c r="Y32" s="335">
        <v>34.145000000000003</v>
      </c>
      <c r="Z32" s="364">
        <f>(Y32/$Y$72)*100</f>
        <v>3.3576912222114057</v>
      </c>
      <c r="AA32" s="335">
        <v>10.273</v>
      </c>
      <c r="AB32" s="364">
        <f>(AA32/$AA$72)*100</f>
        <v>2.5352161337768875</v>
      </c>
      <c r="AC32" s="335">
        <v>136.31</v>
      </c>
      <c r="AD32" s="364">
        <f>(AC32/$AA$72)*100</f>
        <v>33.639181465504478</v>
      </c>
    </row>
    <row r="33" spans="1:30" ht="13.5" thickBot="1">
      <c r="A33" s="337" t="s">
        <v>224</v>
      </c>
      <c r="B33" s="335">
        <f>C33+E33+G33+I33+K33+M33+O33+Q33+S33+U33+W33+Y33+AA33+AC33</f>
        <v>169.35560000000001</v>
      </c>
      <c r="C33" s="335">
        <v>0.18360000000000001</v>
      </c>
      <c r="D33" s="364">
        <f t="shared" si="2"/>
        <v>1.3247843087351243</v>
      </c>
      <c r="E33" s="335"/>
      <c r="F33" s="364"/>
      <c r="G33" s="335"/>
      <c r="H33" s="364">
        <f t="shared" si="3"/>
        <v>0</v>
      </c>
      <c r="I33" s="335"/>
      <c r="J33" s="364">
        <f>(I33/$I$72)*100</f>
        <v>0</v>
      </c>
      <c r="K33" s="335"/>
      <c r="L33" s="364"/>
      <c r="M33" s="335"/>
      <c r="N33" s="364"/>
      <c r="O33" s="335"/>
      <c r="P33" s="364"/>
      <c r="Q33" s="335"/>
      <c r="R33" s="364">
        <f>(Q33/$Q$72)*100</f>
        <v>0</v>
      </c>
      <c r="S33" s="335"/>
      <c r="T33" s="364">
        <f>(S33/$S$72)*100</f>
        <v>0</v>
      </c>
      <c r="U33" s="335"/>
      <c r="V33" s="364"/>
      <c r="W33" s="335"/>
      <c r="X33" s="364"/>
      <c r="Y33" s="335"/>
      <c r="Z33" s="364">
        <f>(Y33/$Y$72)*100</f>
        <v>0</v>
      </c>
      <c r="AA33" s="335">
        <v>3.5529999999999999</v>
      </c>
      <c r="AB33" s="364">
        <f>(AA33/$AA$72)*100</f>
        <v>0.87682497063265652</v>
      </c>
      <c r="AC33" s="335">
        <v>165.619</v>
      </c>
      <c r="AD33" s="364">
        <f>(AC33/$AA$72)*100</f>
        <v>40.872185423926247</v>
      </c>
    </row>
    <row r="34" spans="1:30" ht="13.5" thickBot="1">
      <c r="A34" s="355" t="s">
        <v>225</v>
      </c>
      <c r="B34" s="353">
        <f>SUM(B32:B33)</f>
        <v>387.46623959999999</v>
      </c>
      <c r="C34" s="353">
        <v>0.97625368000000001</v>
      </c>
      <c r="D34" s="363">
        <f t="shared" si="2"/>
        <v>7.0442568442751696</v>
      </c>
      <c r="E34" s="354">
        <f>SUM(E32:E33)</f>
        <v>0</v>
      </c>
      <c r="F34" s="363">
        <f>SUM(F32:F33)</f>
        <v>0</v>
      </c>
      <c r="G34" s="353">
        <v>2.7</v>
      </c>
      <c r="H34" s="363">
        <f t="shared" si="3"/>
        <v>8.8235294117647065</v>
      </c>
      <c r="I34" s="353">
        <v>0.24</v>
      </c>
      <c r="J34" s="363">
        <f>(I34/$G$72)*100</f>
        <v>0.78431372549019607</v>
      </c>
      <c r="K34" s="354">
        <f>SUM(K32:K33)</f>
        <v>0</v>
      </c>
      <c r="L34" s="363">
        <f>SUM(L32:L33)</f>
        <v>0</v>
      </c>
      <c r="M34" s="354">
        <f t="shared" ref="M34:T34" si="12">SUM(M32:M33)</f>
        <v>0</v>
      </c>
      <c r="N34" s="363">
        <f t="shared" si="12"/>
        <v>0</v>
      </c>
      <c r="O34" s="354">
        <f t="shared" si="12"/>
        <v>0</v>
      </c>
      <c r="P34" s="363">
        <f t="shared" si="12"/>
        <v>0</v>
      </c>
      <c r="Q34" s="353">
        <v>12.5</v>
      </c>
      <c r="R34" s="363">
        <f t="shared" si="12"/>
        <v>1.4570462757897191</v>
      </c>
      <c r="S34" s="353">
        <v>21.724665899999998</v>
      </c>
      <c r="T34" s="363">
        <f t="shared" si="12"/>
        <v>1.7208979038465035</v>
      </c>
      <c r="U34" s="354"/>
      <c r="V34" s="363"/>
      <c r="W34" s="354"/>
      <c r="X34" s="363"/>
      <c r="Y34" s="353">
        <v>34.145000000000003</v>
      </c>
      <c r="Z34" s="363">
        <f>SUM(Z32:Z33)</f>
        <v>3.3576912222114057</v>
      </c>
      <c r="AA34" s="353">
        <v>13.826000000000001</v>
      </c>
      <c r="AB34" s="363">
        <f>SUM(AB32:AB33)</f>
        <v>3.412041104409544</v>
      </c>
      <c r="AC34" s="353">
        <v>301.92899999999997</v>
      </c>
      <c r="AD34" s="363">
        <f>SUM(AD32:AD33)</f>
        <v>74.511366889430718</v>
      </c>
    </row>
    <row r="35" spans="1:30">
      <c r="A35" s="337" t="s">
        <v>226</v>
      </c>
      <c r="B35" s="335">
        <f t="shared" ref="B35:B40" si="13">C35+E35+G35+I35+K35+M35+O35+Q35+S35+U35+W35+Y35+AA35+AC35</f>
        <v>142.95034100000001</v>
      </c>
      <c r="C35" s="335">
        <v>0.44784099999999999</v>
      </c>
      <c r="D35" s="364">
        <f t="shared" si="2"/>
        <v>3.2314418823978577</v>
      </c>
      <c r="E35" s="335"/>
      <c r="F35" s="364"/>
      <c r="G35" s="335">
        <v>0.9</v>
      </c>
      <c r="H35" s="364">
        <f t="shared" si="3"/>
        <v>2.9411764705882351</v>
      </c>
      <c r="I35" s="335">
        <v>7.4999999999999997E-2</v>
      </c>
      <c r="J35" s="364">
        <f t="shared" ref="J35:J40" si="14">(I35/$I$72)*100</f>
        <v>2.1495551567254996</v>
      </c>
      <c r="K35" s="335"/>
      <c r="L35" s="364"/>
      <c r="M35" s="335"/>
      <c r="N35" s="364"/>
      <c r="O35" s="335"/>
      <c r="P35" s="364"/>
      <c r="Q35" s="335">
        <v>17.2</v>
      </c>
      <c r="R35" s="364">
        <f t="shared" ref="R35:R40" si="15">(Q35/$Q$72)*100</f>
        <v>2.0048956754866532</v>
      </c>
      <c r="S35" s="335">
        <v>61.522500000000001</v>
      </c>
      <c r="T35" s="364">
        <f t="shared" ref="T35:T40" si="16">(S35/$S$72)*100</f>
        <v>4.8734439358810357</v>
      </c>
      <c r="U35" s="335"/>
      <c r="V35" s="364"/>
      <c r="W35" s="335"/>
      <c r="X35" s="364"/>
      <c r="Y35" s="335">
        <v>18.824999999999999</v>
      </c>
      <c r="Z35" s="364">
        <f t="shared" ref="Z35:Z40" si="17">(Y35/$Y$72)*100</f>
        <v>1.851179887483664</v>
      </c>
      <c r="AA35" s="335">
        <v>9.26</v>
      </c>
      <c r="AB35" s="364">
        <f t="shared" ref="AB35:AD40" si="18">(AA35/$AA$72)*100</f>
        <v>2.2852235373088661</v>
      </c>
      <c r="AC35" s="335">
        <v>34.72</v>
      </c>
      <c r="AD35" s="364">
        <f t="shared" si="18"/>
        <v>8.56835434291186</v>
      </c>
    </row>
    <row r="36" spans="1:30">
      <c r="A36" s="337" t="s">
        <v>227</v>
      </c>
      <c r="B36" s="335">
        <f t="shared" si="13"/>
        <v>88.265244700000011</v>
      </c>
      <c r="C36" s="335">
        <v>0.18374870000000001</v>
      </c>
      <c r="D36" s="364">
        <f t="shared" si="2"/>
        <v>1.3258572685755867</v>
      </c>
      <c r="E36" s="335"/>
      <c r="F36" s="364"/>
      <c r="G36" s="335">
        <v>0.5</v>
      </c>
      <c r="H36" s="364">
        <f t="shared" si="3"/>
        <v>1.6339869281045754</v>
      </c>
      <c r="I36" s="335">
        <v>9.5000000000000001E-2</v>
      </c>
      <c r="J36" s="364">
        <f t="shared" si="14"/>
        <v>2.7227698651856329</v>
      </c>
      <c r="K36" s="335"/>
      <c r="L36" s="364"/>
      <c r="M36" s="335"/>
      <c r="N36" s="364"/>
      <c r="O36" s="335"/>
      <c r="P36" s="364"/>
      <c r="Q36" s="335">
        <v>4</v>
      </c>
      <c r="R36" s="364">
        <f t="shared" si="15"/>
        <v>0.46625480825271015</v>
      </c>
      <c r="S36" s="335">
        <v>4.2214960000000001</v>
      </c>
      <c r="T36" s="364">
        <f t="shared" si="16"/>
        <v>0.33440162674706086</v>
      </c>
      <c r="U36" s="335"/>
      <c r="V36" s="364"/>
      <c r="W36" s="335"/>
      <c r="X36" s="364"/>
      <c r="Y36" s="335"/>
      <c r="Z36" s="364">
        <f t="shared" si="17"/>
        <v>0</v>
      </c>
      <c r="AA36" s="335">
        <v>5.44</v>
      </c>
      <c r="AB36" s="364">
        <f t="shared" si="18"/>
        <v>1.3425071320691393</v>
      </c>
      <c r="AC36" s="335">
        <v>73.825000000000003</v>
      </c>
      <c r="AD36" s="364">
        <f t="shared" si="18"/>
        <v>18.218858276655187</v>
      </c>
    </row>
    <row r="37" spans="1:30">
      <c r="A37" s="337" t="s">
        <v>228</v>
      </c>
      <c r="B37" s="335">
        <f t="shared" si="13"/>
        <v>557.93533378999996</v>
      </c>
      <c r="C37" s="335">
        <v>0.27929968999999999</v>
      </c>
      <c r="D37" s="364">
        <f t="shared" si="2"/>
        <v>2.0153150694258413</v>
      </c>
      <c r="E37" s="335"/>
      <c r="F37" s="364"/>
      <c r="G37" s="335"/>
      <c r="H37" s="364">
        <f t="shared" si="3"/>
        <v>0</v>
      </c>
      <c r="I37" s="335">
        <v>3.7449999999999997E-2</v>
      </c>
      <c r="J37" s="364">
        <f t="shared" si="14"/>
        <v>1.0733445415915994</v>
      </c>
      <c r="K37" s="335"/>
      <c r="L37" s="364"/>
      <c r="M37" s="335"/>
      <c r="N37" s="364"/>
      <c r="O37" s="335"/>
      <c r="P37" s="364"/>
      <c r="Q37" s="335">
        <v>34.1</v>
      </c>
      <c r="R37" s="364">
        <f t="shared" si="15"/>
        <v>3.9748222403543538</v>
      </c>
      <c r="S37" s="335">
        <v>45.023584100000001</v>
      </c>
      <c r="T37" s="364">
        <f t="shared" si="16"/>
        <v>3.5664986452724587</v>
      </c>
      <c r="U37" s="335"/>
      <c r="V37" s="364"/>
      <c r="W37" s="335"/>
      <c r="X37" s="364"/>
      <c r="Y37" s="335">
        <v>5.048</v>
      </c>
      <c r="Z37" s="364">
        <f t="shared" si="17"/>
        <v>0.49640138496773101</v>
      </c>
      <c r="AA37" s="335">
        <v>21.184000000000001</v>
      </c>
      <c r="AB37" s="364">
        <f t="shared" si="18"/>
        <v>5.227880714292767</v>
      </c>
      <c r="AC37" s="335">
        <v>452.26299999999998</v>
      </c>
      <c r="AD37" s="364">
        <f t="shared" si="18"/>
        <v>111.61145277040167</v>
      </c>
    </row>
    <row r="38" spans="1:30">
      <c r="A38" s="337" t="s">
        <v>229</v>
      </c>
      <c r="B38" s="335">
        <f t="shared" si="13"/>
        <v>0</v>
      </c>
      <c r="C38" s="335">
        <v>0</v>
      </c>
      <c r="D38" s="364">
        <f t="shared" si="2"/>
        <v>0</v>
      </c>
      <c r="E38" s="335"/>
      <c r="F38" s="364"/>
      <c r="G38" s="335"/>
      <c r="H38" s="364">
        <f t="shared" si="3"/>
        <v>0</v>
      </c>
      <c r="I38" s="335"/>
      <c r="J38" s="364">
        <f t="shared" si="14"/>
        <v>0</v>
      </c>
      <c r="K38" s="335"/>
      <c r="L38" s="364"/>
      <c r="M38" s="335"/>
      <c r="N38" s="364"/>
      <c r="O38" s="335"/>
      <c r="P38" s="364"/>
      <c r="Q38" s="335"/>
      <c r="R38" s="364">
        <f t="shared" si="15"/>
        <v>0</v>
      </c>
      <c r="S38" s="335"/>
      <c r="T38" s="364">
        <f t="shared" si="16"/>
        <v>0</v>
      </c>
      <c r="U38" s="335"/>
      <c r="V38" s="364"/>
      <c r="W38" s="335"/>
      <c r="X38" s="364"/>
      <c r="Y38" s="335"/>
      <c r="Z38" s="364">
        <f t="shared" si="17"/>
        <v>0</v>
      </c>
      <c r="AA38" s="335"/>
      <c r="AB38" s="364">
        <f t="shared" si="18"/>
        <v>0</v>
      </c>
      <c r="AC38" s="335"/>
      <c r="AD38" s="364">
        <f t="shared" si="18"/>
        <v>0</v>
      </c>
    </row>
    <row r="39" spans="1:30">
      <c r="A39" s="337" t="s">
        <v>230</v>
      </c>
      <c r="B39" s="335">
        <f t="shared" si="13"/>
        <v>11.999263800000001</v>
      </c>
      <c r="C39" s="335">
        <v>0.1112638</v>
      </c>
      <c r="D39" s="364">
        <f t="shared" si="2"/>
        <v>0.80283516541526745</v>
      </c>
      <c r="E39" s="335"/>
      <c r="F39" s="364"/>
      <c r="G39" s="335"/>
      <c r="H39" s="364">
        <f t="shared" si="3"/>
        <v>0</v>
      </c>
      <c r="I39" s="335"/>
      <c r="J39" s="364">
        <f t="shared" si="14"/>
        <v>0</v>
      </c>
      <c r="K39" s="335"/>
      <c r="L39" s="364"/>
      <c r="M39" s="335"/>
      <c r="N39" s="364"/>
      <c r="O39" s="335"/>
      <c r="P39" s="364"/>
      <c r="Q39" s="335">
        <v>10.8</v>
      </c>
      <c r="R39" s="364">
        <f t="shared" si="15"/>
        <v>1.2588879822823174</v>
      </c>
      <c r="S39" s="335">
        <v>0</v>
      </c>
      <c r="T39" s="364">
        <f t="shared" si="16"/>
        <v>0</v>
      </c>
      <c r="U39" s="335"/>
      <c r="V39" s="364"/>
      <c r="W39" s="335"/>
      <c r="X39" s="364"/>
      <c r="Y39" s="335"/>
      <c r="Z39" s="364">
        <f t="shared" si="17"/>
        <v>0</v>
      </c>
      <c r="AA39" s="335">
        <v>1.0880000000000001</v>
      </c>
      <c r="AB39" s="364">
        <f t="shared" si="18"/>
        <v>0.2685014264138279</v>
      </c>
      <c r="AC39" s="335"/>
      <c r="AD39" s="364">
        <f t="shared" si="18"/>
        <v>0</v>
      </c>
    </row>
    <row r="40" spans="1:30" ht="13.5" thickBot="1">
      <c r="A40" s="337" t="s">
        <v>231</v>
      </c>
      <c r="B40" s="335">
        <f t="shared" si="13"/>
        <v>0</v>
      </c>
      <c r="C40" s="335">
        <v>0</v>
      </c>
      <c r="D40" s="364">
        <f t="shared" si="2"/>
        <v>0</v>
      </c>
      <c r="E40" s="335"/>
      <c r="F40" s="364"/>
      <c r="G40" s="335"/>
      <c r="H40" s="364">
        <f t="shared" si="3"/>
        <v>0</v>
      </c>
      <c r="I40" s="335"/>
      <c r="J40" s="364">
        <f t="shared" si="14"/>
        <v>0</v>
      </c>
      <c r="K40" s="335"/>
      <c r="L40" s="364"/>
      <c r="M40" s="335"/>
      <c r="N40" s="364"/>
      <c r="O40" s="335"/>
      <c r="P40" s="364"/>
      <c r="Q40" s="335"/>
      <c r="R40" s="364">
        <f t="shared" si="15"/>
        <v>0</v>
      </c>
      <c r="S40" s="335"/>
      <c r="T40" s="364">
        <f t="shared" si="16"/>
        <v>0</v>
      </c>
      <c r="U40" s="335"/>
      <c r="V40" s="364"/>
      <c r="W40" s="335"/>
      <c r="X40" s="364"/>
      <c r="Y40" s="335"/>
      <c r="Z40" s="364">
        <f t="shared" si="17"/>
        <v>0</v>
      </c>
      <c r="AA40" s="335"/>
      <c r="AB40" s="364">
        <f t="shared" si="18"/>
        <v>0</v>
      </c>
      <c r="AC40" s="335"/>
      <c r="AD40" s="364">
        <f t="shared" si="18"/>
        <v>0</v>
      </c>
    </row>
    <row r="41" spans="1:30" ht="13.5" thickBot="1">
      <c r="A41" s="355" t="s">
        <v>436</v>
      </c>
      <c r="B41" s="353">
        <f>SUM(B35:B40)</f>
        <v>801.15018328999997</v>
      </c>
      <c r="C41" s="353">
        <v>1.3944925900000003</v>
      </c>
      <c r="D41" s="363">
        <f t="shared" si="2"/>
        <v>10.062101862088253</v>
      </c>
      <c r="E41" s="354">
        <f>SUM(E35:E40)</f>
        <v>0</v>
      </c>
      <c r="F41" s="363">
        <f>SUM(F35:F40)</f>
        <v>0</v>
      </c>
      <c r="G41" s="353">
        <v>1.4</v>
      </c>
      <c r="H41" s="363">
        <f t="shared" si="3"/>
        <v>4.5751633986928102</v>
      </c>
      <c r="I41" s="353">
        <v>0.20744999999999997</v>
      </c>
      <c r="J41" s="363">
        <f>(I41/$G$72)*100</f>
        <v>0.67794117647058805</v>
      </c>
      <c r="K41" s="354">
        <f>SUM(K35:K40)</f>
        <v>0</v>
      </c>
      <c r="L41" s="363">
        <f>SUM(L35:L40)</f>
        <v>0</v>
      </c>
      <c r="M41" s="354">
        <f t="shared" ref="M41:T41" si="19">SUM(M35:M40)</f>
        <v>0</v>
      </c>
      <c r="N41" s="363">
        <f t="shared" si="19"/>
        <v>0</v>
      </c>
      <c r="O41" s="354">
        <f t="shared" si="19"/>
        <v>0</v>
      </c>
      <c r="P41" s="363">
        <f t="shared" si="19"/>
        <v>0</v>
      </c>
      <c r="Q41" s="353">
        <v>66.099999999999994</v>
      </c>
      <c r="R41" s="363">
        <f t="shared" si="19"/>
        <v>7.704860706376035</v>
      </c>
      <c r="S41" s="353">
        <v>110.76758009999999</v>
      </c>
      <c r="T41" s="363">
        <f t="shared" si="19"/>
        <v>8.7743442079005547</v>
      </c>
      <c r="U41" s="354"/>
      <c r="V41" s="363"/>
      <c r="W41" s="354"/>
      <c r="X41" s="363"/>
      <c r="Y41" s="353">
        <v>23.872999999999998</v>
      </c>
      <c r="Z41" s="363">
        <f>SUM(Z35:Z40)</f>
        <v>2.3475812724513951</v>
      </c>
      <c r="AA41" s="353">
        <v>36.972000000000001</v>
      </c>
      <c r="AB41" s="363">
        <f>SUM(AB35:AB40)</f>
        <v>9.1241128100846005</v>
      </c>
      <c r="AC41" s="353">
        <v>560.80799999999999</v>
      </c>
      <c r="AD41" s="363">
        <f>SUM(AD35:AD40)</f>
        <v>138.39866538996873</v>
      </c>
    </row>
    <row r="42" spans="1:30">
      <c r="A42" s="337" t="s">
        <v>233</v>
      </c>
      <c r="B42" s="335">
        <f>C42+E42+G42+I42+K42+M42+O42+Q42+S42+U42+W42+Y42+AA42+AC42</f>
        <v>428.91851187999998</v>
      </c>
      <c r="C42" s="335">
        <v>0.89391693000000005</v>
      </c>
      <c r="D42" s="364">
        <f t="shared" si="2"/>
        <v>6.4501477242738261</v>
      </c>
      <c r="E42" s="335"/>
      <c r="F42" s="364"/>
      <c r="G42" s="335">
        <v>1.6</v>
      </c>
      <c r="H42" s="364">
        <f t="shared" si="3"/>
        <v>5.2287581699346406</v>
      </c>
      <c r="I42" s="335">
        <v>0.74</v>
      </c>
      <c r="J42" s="364">
        <f>(I42/$I$72)*100</f>
        <v>21.208944213024932</v>
      </c>
      <c r="K42" s="335"/>
      <c r="L42" s="364"/>
      <c r="M42" s="335"/>
      <c r="N42" s="364"/>
      <c r="O42" s="335"/>
      <c r="P42" s="364"/>
      <c r="Q42" s="335"/>
      <c r="R42" s="364">
        <f>(Q42/$Q$72)*100</f>
        <v>0</v>
      </c>
      <c r="S42" s="335">
        <v>93.889594950000003</v>
      </c>
      <c r="T42" s="364">
        <f>(S42/$S$72)*100</f>
        <v>7.4373713218969364</v>
      </c>
      <c r="U42" s="335"/>
      <c r="V42" s="364"/>
      <c r="W42" s="335"/>
      <c r="X42" s="364"/>
      <c r="Y42" s="335">
        <v>78.013999999999996</v>
      </c>
      <c r="Z42" s="364">
        <f>(Y42/$Y$72)*100</f>
        <v>7.6716041297291131</v>
      </c>
      <c r="AA42" s="335">
        <v>28.266999999999999</v>
      </c>
      <c r="AB42" s="364">
        <f>(AA42/$AA$72)*100</f>
        <v>6.9758546143746987</v>
      </c>
      <c r="AC42" s="335">
        <v>225.51400000000001</v>
      </c>
      <c r="AD42" s="364">
        <f>(AC42/$AA$72)*100</f>
        <v>55.653337018647044</v>
      </c>
    </row>
    <row r="43" spans="1:30">
      <c r="A43" s="337" t="s">
        <v>234</v>
      </c>
      <c r="B43" s="335">
        <f>C43+E43+G43+I43+K43+M43+O43+Q43+S43+U43+W43+Y43+AA43+AC43</f>
        <v>795.69575622000002</v>
      </c>
      <c r="C43" s="335">
        <v>0.35888100000000001</v>
      </c>
      <c r="D43" s="364">
        <f t="shared" si="2"/>
        <v>2.5895420343309916</v>
      </c>
      <c r="E43" s="335"/>
      <c r="F43" s="364"/>
      <c r="G43" s="335">
        <v>0.4</v>
      </c>
      <c r="H43" s="364">
        <f t="shared" si="3"/>
        <v>1.3071895424836601</v>
      </c>
      <c r="I43" s="335"/>
      <c r="J43" s="364">
        <f>(I43/$I$72)*100</f>
        <v>0</v>
      </c>
      <c r="K43" s="335"/>
      <c r="L43" s="364"/>
      <c r="M43" s="335"/>
      <c r="N43" s="364"/>
      <c r="O43" s="335"/>
      <c r="P43" s="364"/>
      <c r="Q43" s="335">
        <v>39</v>
      </c>
      <c r="R43" s="364">
        <f>(Q43/$Q$72)*100</f>
        <v>4.5459843804639233</v>
      </c>
      <c r="S43" s="335">
        <v>47.753875219999998</v>
      </c>
      <c r="T43" s="364">
        <f>(S43/$S$72)*100</f>
        <v>3.7827759536060572</v>
      </c>
      <c r="U43" s="335"/>
      <c r="V43" s="364"/>
      <c r="W43" s="335"/>
      <c r="X43" s="364"/>
      <c r="Y43" s="335">
        <v>89.81</v>
      </c>
      <c r="Z43" s="364">
        <f>(Y43/$Y$72)*100</f>
        <v>8.8315785229698722</v>
      </c>
      <c r="AA43" s="335">
        <v>22.742000000000001</v>
      </c>
      <c r="AB43" s="364">
        <f>(AA43/$AA$72)*100</f>
        <v>5.6123708083669799</v>
      </c>
      <c r="AC43" s="335">
        <v>595.63099999999997</v>
      </c>
      <c r="AD43" s="364">
        <f>(AC43/$AA$72)*100</f>
        <v>146.99243852600617</v>
      </c>
    </row>
    <row r="44" spans="1:30">
      <c r="A44" s="337" t="s">
        <v>235</v>
      </c>
      <c r="B44" s="335">
        <f>C44+E44+G44+I44+K44+M44+O44+Q44+S44+U44+W44+Y44+AA44+AC44</f>
        <v>195.83474186999999</v>
      </c>
      <c r="C44" s="335">
        <v>0.27216737000000002</v>
      </c>
      <c r="D44" s="364">
        <f t="shared" si="2"/>
        <v>1.9638510954559194</v>
      </c>
      <c r="E44" s="335"/>
      <c r="F44" s="364"/>
      <c r="G44" s="335"/>
      <c r="H44" s="364">
        <f t="shared" si="3"/>
        <v>0</v>
      </c>
      <c r="I44" s="335"/>
      <c r="J44" s="364">
        <f>(I44/$I$72)*100</f>
        <v>0</v>
      </c>
      <c r="K44" s="335"/>
      <c r="L44" s="364"/>
      <c r="M44" s="335"/>
      <c r="N44" s="364"/>
      <c r="O44" s="335"/>
      <c r="P44" s="364"/>
      <c r="Q44" s="335">
        <v>45.7</v>
      </c>
      <c r="R44" s="364">
        <f>(Q44/$Q$72)*100</f>
        <v>5.3269611842872138</v>
      </c>
      <c r="S44" s="335">
        <v>14.006574499999999</v>
      </c>
      <c r="T44" s="364">
        <f>(S44/$S$72)*100</f>
        <v>1.1095169337964315</v>
      </c>
      <c r="U44" s="335"/>
      <c r="V44" s="364"/>
      <c r="W44" s="335"/>
      <c r="X44" s="364"/>
      <c r="Y44" s="335"/>
      <c r="Z44" s="364">
        <f>(Y44/$Y$72)*100</f>
        <v>0</v>
      </c>
      <c r="AA44" s="335">
        <v>4.9539999999999997</v>
      </c>
      <c r="AB44" s="364">
        <f>(AA44/$AA$72)*100</f>
        <v>1.2225699140203155</v>
      </c>
      <c r="AC44" s="335">
        <v>130.90199999999999</v>
      </c>
      <c r="AD44" s="364">
        <f>(AC44/$AA$72)*100</f>
        <v>32.304571434212214</v>
      </c>
    </row>
    <row r="45" spans="1:30">
      <c r="A45" s="337" t="s">
        <v>236</v>
      </c>
      <c r="B45" s="335">
        <f>C45+E45+G45+I45+K45+M45+O45+Q45+S45+U45+W45+Y45+AA45+AC45</f>
        <v>355.70095999999995</v>
      </c>
      <c r="C45" s="335">
        <v>0</v>
      </c>
      <c r="D45" s="364">
        <f t="shared" si="2"/>
        <v>0</v>
      </c>
      <c r="E45" s="335"/>
      <c r="F45" s="364"/>
      <c r="G45" s="335"/>
      <c r="H45" s="364">
        <f t="shared" si="3"/>
        <v>0</v>
      </c>
      <c r="I45" s="335"/>
      <c r="J45" s="364">
        <f>(I45/$I$72)*100</f>
        <v>0</v>
      </c>
      <c r="K45" s="335"/>
      <c r="L45" s="364"/>
      <c r="M45" s="335"/>
      <c r="N45" s="364"/>
      <c r="O45" s="335"/>
      <c r="P45" s="364"/>
      <c r="Q45" s="335">
        <v>2.4</v>
      </c>
      <c r="R45" s="364">
        <f>(Q45/$Q$72)*100</f>
        <v>0.27975288495162609</v>
      </c>
      <c r="S45" s="335">
        <v>9.5989599999999999</v>
      </c>
      <c r="T45" s="364">
        <f>(S45/$S$72)*100</f>
        <v>0.76037211431207496</v>
      </c>
      <c r="U45" s="335"/>
      <c r="V45" s="364"/>
      <c r="W45" s="335"/>
      <c r="X45" s="364"/>
      <c r="Y45" s="335">
        <v>24.53</v>
      </c>
      <c r="Z45" s="364">
        <f>(Y45/$Y$72)*100</f>
        <v>2.4121881880464424</v>
      </c>
      <c r="AA45" s="335">
        <v>7.2359999999999998</v>
      </c>
      <c r="AB45" s="364">
        <f>(AA45/$AA$72)*100</f>
        <v>1.7857319131713771</v>
      </c>
      <c r="AC45" s="335">
        <v>311.93599999999998</v>
      </c>
      <c r="AD45" s="364">
        <f>(AC45/$AA$72)*100</f>
        <v>76.980938372999816</v>
      </c>
    </row>
    <row r="46" spans="1:30" ht="13.5" thickBot="1">
      <c r="A46" s="337" t="s">
        <v>237</v>
      </c>
      <c r="B46" s="335">
        <f>C46+E46+G46+I46+K46+M46+O46+Q46+S46+U46+W46+Y46+AA46+AC46</f>
        <v>434.99019688999999</v>
      </c>
      <c r="C46" s="335">
        <v>0.41352086999999998</v>
      </c>
      <c r="D46" s="364">
        <f t="shared" ref="D46:D71" si="20">(C46/$C$72)*100</f>
        <v>2.983801524566978</v>
      </c>
      <c r="E46" s="335"/>
      <c r="F46" s="364"/>
      <c r="G46" s="335"/>
      <c r="H46" s="364">
        <f t="shared" ref="H46:H71" si="21">(G46/$G$72)*100</f>
        <v>0</v>
      </c>
      <c r="I46" s="335"/>
      <c r="J46" s="364">
        <f>(I46/$I$72)*100</f>
        <v>0</v>
      </c>
      <c r="K46" s="335"/>
      <c r="L46" s="364"/>
      <c r="M46" s="335"/>
      <c r="N46" s="364"/>
      <c r="O46" s="335"/>
      <c r="P46" s="364"/>
      <c r="Q46" s="335">
        <v>3.7</v>
      </c>
      <c r="R46" s="364">
        <f>(Q46/$Q$72)*100</f>
        <v>0.43128569763375685</v>
      </c>
      <c r="S46" s="335">
        <v>54.134676020000001</v>
      </c>
      <c r="T46" s="364">
        <f>(S46/$S$72)*100</f>
        <v>4.2882247725718807</v>
      </c>
      <c r="U46" s="335"/>
      <c r="V46" s="364"/>
      <c r="W46" s="335"/>
      <c r="X46" s="364"/>
      <c r="Y46" s="335">
        <v>14.896000000000001</v>
      </c>
      <c r="Z46" s="364">
        <f>(Y46/$Y$72)*100</f>
        <v>1.4648167651504203</v>
      </c>
      <c r="AA46" s="335">
        <v>10.385999999999999</v>
      </c>
      <c r="AB46" s="364">
        <f>(AA46/$AA$72)*100</f>
        <v>2.5631027708952354</v>
      </c>
      <c r="AC46" s="335">
        <v>351.46</v>
      </c>
      <c r="AD46" s="364">
        <f>(AC46/$AA$72)*100</f>
        <v>86.734844970040385</v>
      </c>
    </row>
    <row r="47" spans="1:30" ht="13.5" thickBot="1">
      <c r="A47" s="355" t="s">
        <v>238</v>
      </c>
      <c r="B47" s="353">
        <f>SUM(B42:B46)</f>
        <v>2211.1401668600001</v>
      </c>
      <c r="C47" s="353">
        <v>2.2392666699999992</v>
      </c>
      <c r="D47" s="363">
        <f t="shared" si="20"/>
        <v>16.157654398091243</v>
      </c>
      <c r="E47" s="354">
        <f>SUM(E42:E46)</f>
        <v>0</v>
      </c>
      <c r="F47" s="363">
        <f>SUM(F42:F46)</f>
        <v>0</v>
      </c>
      <c r="G47" s="353">
        <v>2</v>
      </c>
      <c r="H47" s="363">
        <f t="shared" si="21"/>
        <v>6.5359477124183014</v>
      </c>
      <c r="I47" s="353">
        <v>0.74</v>
      </c>
      <c r="J47" s="363">
        <f>(I47/$G$72)*100</f>
        <v>2.4183006535947711</v>
      </c>
      <c r="K47" s="354">
        <f>SUM(K42:K46)</f>
        <v>0</v>
      </c>
      <c r="L47" s="363">
        <f>SUM(L42:L46)</f>
        <v>0</v>
      </c>
      <c r="M47" s="354">
        <f t="shared" ref="M47:T47" si="22">SUM(M42:M46)</f>
        <v>0</v>
      </c>
      <c r="N47" s="363">
        <f t="shared" si="22"/>
        <v>0</v>
      </c>
      <c r="O47" s="354">
        <f t="shared" si="22"/>
        <v>0</v>
      </c>
      <c r="P47" s="363">
        <f t="shared" si="22"/>
        <v>0</v>
      </c>
      <c r="Q47" s="353">
        <v>90.8</v>
      </c>
      <c r="R47" s="363">
        <f t="shared" si="22"/>
        <v>10.583984147336521</v>
      </c>
      <c r="S47" s="353">
        <v>219.38368068999998</v>
      </c>
      <c r="T47" s="363">
        <f t="shared" si="22"/>
        <v>17.37826109618338</v>
      </c>
      <c r="U47" s="354"/>
      <c r="V47" s="363"/>
      <c r="W47" s="354"/>
      <c r="X47" s="363"/>
      <c r="Y47" s="353">
        <v>207.25</v>
      </c>
      <c r="Z47" s="363">
        <f>SUM(Z42:Z46)</f>
        <v>20.380187605895848</v>
      </c>
      <c r="AA47" s="353">
        <v>73.584999999999994</v>
      </c>
      <c r="AB47" s="363">
        <f>SUM(AB42:AB46)</f>
        <v>18.159630020828608</v>
      </c>
      <c r="AC47" s="353">
        <v>1615.443</v>
      </c>
      <c r="AD47" s="363">
        <f>SUM(AD42:AD46)</f>
        <v>398.66613032190565</v>
      </c>
    </row>
    <row r="48" spans="1:30">
      <c r="A48" s="337" t="s">
        <v>239</v>
      </c>
      <c r="B48" s="335">
        <f>C48+E48+G48+I48+K48+M48+O48+Q48+S48+U48+W48+Y48+AA48+AC48</f>
        <v>281.61678975000001</v>
      </c>
      <c r="C48" s="335">
        <v>0.101565</v>
      </c>
      <c r="D48" s="364">
        <f t="shared" si="20"/>
        <v>0.73285249627822924</v>
      </c>
      <c r="E48" s="335"/>
      <c r="F48" s="364"/>
      <c r="G48" s="335">
        <v>0.8</v>
      </c>
      <c r="H48" s="364">
        <f t="shared" si="21"/>
        <v>2.6143790849673203</v>
      </c>
      <c r="I48" s="335">
        <v>8.5349999999999995E-2</v>
      </c>
      <c r="J48" s="364">
        <f>(I48/$I$72)*100</f>
        <v>2.4461937683536186</v>
      </c>
      <c r="K48" s="335"/>
      <c r="L48" s="364"/>
      <c r="M48" s="335"/>
      <c r="N48" s="364"/>
      <c r="O48" s="335"/>
      <c r="P48" s="364"/>
      <c r="Q48" s="335">
        <v>22.5</v>
      </c>
      <c r="R48" s="364">
        <f>(Q48/$Q$72)*100</f>
        <v>2.6226832964214943</v>
      </c>
      <c r="S48" s="335">
        <v>20.736874749999998</v>
      </c>
      <c r="T48" s="364">
        <f>(S48/$S$72)*100</f>
        <v>1.6426510057216803</v>
      </c>
      <c r="U48" s="335"/>
      <c r="V48" s="364"/>
      <c r="W48" s="335"/>
      <c r="X48" s="364"/>
      <c r="Y48" s="335">
        <v>15.237</v>
      </c>
      <c r="Z48" s="364">
        <f>(Y48/$Y$72)*100</f>
        <v>1.4983494260604828</v>
      </c>
      <c r="AA48" s="335">
        <v>7.5860000000000003</v>
      </c>
      <c r="AB48" s="364">
        <f>(AA48/$AA$72)*100</f>
        <v>1.8721064529184726</v>
      </c>
      <c r="AC48" s="335">
        <v>214.57</v>
      </c>
      <c r="AD48" s="364">
        <f>(AC48/$AA$72)*100</f>
        <v>52.952528552955002</v>
      </c>
    </row>
    <row r="49" spans="1:30" ht="13.5" thickBot="1">
      <c r="A49" s="337" t="s">
        <v>240</v>
      </c>
      <c r="B49" s="335">
        <f>C49+E49+G49+I49+K49+M49+O49+Q49+S49+U49+W49+Y49+AA49+AC49</f>
        <v>694.87365838000005</v>
      </c>
      <c r="C49" s="335">
        <v>0.8657612400000001</v>
      </c>
      <c r="D49" s="364">
        <f t="shared" si="20"/>
        <v>6.2469875047007841</v>
      </c>
      <c r="E49" s="335"/>
      <c r="F49" s="364"/>
      <c r="G49" s="335">
        <v>0.6</v>
      </c>
      <c r="H49" s="364">
        <f t="shared" si="21"/>
        <v>1.9607843137254901</v>
      </c>
      <c r="I49" s="335">
        <v>0.206292</v>
      </c>
      <c r="J49" s="364">
        <f>(I49/$I$72)*100</f>
        <v>5.9124804318828907</v>
      </c>
      <c r="K49" s="335"/>
      <c r="L49" s="364"/>
      <c r="M49" s="335"/>
      <c r="N49" s="364"/>
      <c r="O49" s="335"/>
      <c r="P49" s="364"/>
      <c r="Q49" s="335">
        <v>88.7</v>
      </c>
      <c r="R49" s="364">
        <f>(Q49/$Q$72)*100</f>
        <v>10.339200373003846</v>
      </c>
      <c r="S49" s="335">
        <v>116.44360514</v>
      </c>
      <c r="T49" s="364">
        <f>(S49/$S$72)*100</f>
        <v>9.223964912701188</v>
      </c>
      <c r="U49" s="335"/>
      <c r="V49" s="364"/>
      <c r="W49" s="335"/>
      <c r="X49" s="364"/>
      <c r="Y49" s="335">
        <v>92.926000000000002</v>
      </c>
      <c r="Z49" s="364">
        <f>(Y49/$Y$72)*100</f>
        <v>9.1379942748635834</v>
      </c>
      <c r="AA49" s="335">
        <v>22.257999999999999</v>
      </c>
      <c r="AB49" s="364">
        <f>(AA49/$AA$72)*100</f>
        <v>5.4929271591167099</v>
      </c>
      <c r="AC49" s="335">
        <v>372.87400000000002</v>
      </c>
      <c r="AD49" s="364">
        <f>(AC49/$AA$72)*100</f>
        <v>92.019486096166972</v>
      </c>
    </row>
    <row r="50" spans="1:30" ht="13.5" thickBot="1">
      <c r="A50" s="355" t="s">
        <v>437</v>
      </c>
      <c r="B50" s="353">
        <f>SUM(B48:B49)</f>
        <v>976.49044813</v>
      </c>
      <c r="C50" s="353">
        <v>0.96732624000000023</v>
      </c>
      <c r="D50" s="363">
        <f t="shared" si="20"/>
        <v>6.9798400009790154</v>
      </c>
      <c r="E50" s="354">
        <f>SUM(E48:E49)</f>
        <v>0</v>
      </c>
      <c r="F50" s="363">
        <f>SUM(F48:F49)</f>
        <v>0</v>
      </c>
      <c r="G50" s="353">
        <v>1.4</v>
      </c>
      <c r="H50" s="363">
        <f t="shared" si="21"/>
        <v>4.5751633986928102</v>
      </c>
      <c r="I50" s="353">
        <v>0.29164200000000001</v>
      </c>
      <c r="J50" s="363">
        <f>(I50/$G$72)*100</f>
        <v>0.95307843137254911</v>
      </c>
      <c r="K50" s="354">
        <f>SUM(K48:K49)</f>
        <v>0</v>
      </c>
      <c r="L50" s="363">
        <f>SUM(L48:L49)</f>
        <v>0</v>
      </c>
      <c r="M50" s="354">
        <f t="shared" ref="M50:T50" si="23">SUM(M48:M49)</f>
        <v>0</v>
      </c>
      <c r="N50" s="363">
        <f t="shared" si="23"/>
        <v>0</v>
      </c>
      <c r="O50" s="354">
        <f t="shared" si="23"/>
        <v>0</v>
      </c>
      <c r="P50" s="363">
        <f t="shared" si="23"/>
        <v>0</v>
      </c>
      <c r="Q50" s="353">
        <v>111.2</v>
      </c>
      <c r="R50" s="363">
        <f t="shared" si="23"/>
        <v>12.96188366942534</v>
      </c>
      <c r="S50" s="353">
        <v>137.18047988999999</v>
      </c>
      <c r="T50" s="363">
        <f t="shared" si="23"/>
        <v>10.866615918422868</v>
      </c>
      <c r="U50" s="354"/>
      <c r="V50" s="363"/>
      <c r="W50" s="354"/>
      <c r="X50" s="363"/>
      <c r="Y50" s="353">
        <v>108.163</v>
      </c>
      <c r="Z50" s="363">
        <f>SUM(Z48:Z49)</f>
        <v>10.636343700924066</v>
      </c>
      <c r="AA50" s="353">
        <v>29.844000000000001</v>
      </c>
      <c r="AB50" s="363">
        <f>SUM(AB48:AB49)</f>
        <v>7.365033612035182</v>
      </c>
      <c r="AC50" s="353">
        <v>587.44399999999996</v>
      </c>
      <c r="AD50" s="363">
        <f>SUM(AD48:AD49)</f>
        <v>144.97201464912197</v>
      </c>
    </row>
    <row r="51" spans="1:30">
      <c r="A51" s="337" t="s">
        <v>242</v>
      </c>
      <c r="B51" s="335">
        <f>C51+E51+G51+I51+K51+M51+O51+Q51+S51+U51+W51+Y51+AA51+AC51</f>
        <v>0</v>
      </c>
      <c r="C51" s="335">
        <v>0</v>
      </c>
      <c r="D51" s="364">
        <f t="shared" si="20"/>
        <v>0</v>
      </c>
      <c r="E51" s="335"/>
      <c r="F51" s="364"/>
      <c r="G51" s="335"/>
      <c r="H51" s="364">
        <f t="shared" si="21"/>
        <v>0</v>
      </c>
      <c r="I51" s="335"/>
      <c r="J51" s="364">
        <f>(I51/$I$72)*100</f>
        <v>0</v>
      </c>
      <c r="K51" s="335"/>
      <c r="L51" s="364"/>
      <c r="M51" s="335"/>
      <c r="N51" s="364"/>
      <c r="O51" s="335"/>
      <c r="P51" s="364"/>
      <c r="Q51" s="335"/>
      <c r="R51" s="364">
        <f>(Q51/$Q$72)*100</f>
        <v>0</v>
      </c>
      <c r="S51" s="335"/>
      <c r="T51" s="364">
        <f>(S51/$S$72)*100</f>
        <v>0</v>
      </c>
      <c r="U51" s="335"/>
      <c r="V51" s="364"/>
      <c r="W51" s="335"/>
      <c r="X51" s="364"/>
      <c r="Y51" s="335"/>
      <c r="Z51" s="364">
        <f>(Y51/$Y$72)*100</f>
        <v>0</v>
      </c>
      <c r="AA51" s="335"/>
      <c r="AB51" s="364">
        <f>(AA51/$AA$72)*100</f>
        <v>0</v>
      </c>
      <c r="AC51" s="335"/>
      <c r="AD51" s="364">
        <f>(AC51/$AA$72)*100</f>
        <v>0</v>
      </c>
    </row>
    <row r="52" spans="1:30" ht="14.25" customHeight="1">
      <c r="A52" s="337" t="s">
        <v>243</v>
      </c>
      <c r="B52" s="335">
        <f>C52+E52+G52+I52+K52+M52+O52+Q52+S52+U52+W52+Y52+AA52+AC52</f>
        <v>0</v>
      </c>
      <c r="C52" s="335">
        <v>0</v>
      </c>
      <c r="D52" s="364">
        <f t="shared" si="20"/>
        <v>0</v>
      </c>
      <c r="E52" s="335"/>
      <c r="F52" s="364"/>
      <c r="G52" s="335"/>
      <c r="H52" s="364">
        <f t="shared" si="21"/>
        <v>0</v>
      </c>
      <c r="I52" s="335"/>
      <c r="J52" s="364">
        <f>(I52/$I$72)*100</f>
        <v>0</v>
      </c>
      <c r="K52" s="335"/>
      <c r="L52" s="364"/>
      <c r="M52" s="335"/>
      <c r="N52" s="364"/>
      <c r="O52" s="335"/>
      <c r="P52" s="364"/>
      <c r="Q52" s="335"/>
      <c r="R52" s="364">
        <f>(Q52/$Q$72)*100</f>
        <v>0</v>
      </c>
      <c r="S52" s="335"/>
      <c r="T52" s="364">
        <f>(S52/$S$72)*100</f>
        <v>0</v>
      </c>
      <c r="U52" s="335"/>
      <c r="V52" s="364"/>
      <c r="W52" s="335"/>
      <c r="X52" s="364"/>
      <c r="Y52" s="335"/>
      <c r="Z52" s="364">
        <f>(Y52/$Y$72)*100</f>
        <v>0</v>
      </c>
      <c r="AA52" s="335"/>
      <c r="AB52" s="364">
        <f>(AA52/$AA$72)*100</f>
        <v>0</v>
      </c>
      <c r="AC52" s="335"/>
      <c r="AD52" s="364">
        <f>(AC52/$AA$72)*100</f>
        <v>0</v>
      </c>
    </row>
    <row r="53" spans="1:30" ht="14.25" customHeight="1" thickBot="1">
      <c r="A53" s="337" t="s">
        <v>244</v>
      </c>
      <c r="B53" s="335">
        <f>C53+E53+G53+I53+K53+M53+O53+Q53+S53+U53+W53+Y53+AA53+AC53</f>
        <v>0</v>
      </c>
      <c r="C53" s="335">
        <v>0</v>
      </c>
      <c r="D53" s="364">
        <f t="shared" si="20"/>
        <v>0</v>
      </c>
      <c r="E53" s="335"/>
      <c r="F53" s="364"/>
      <c r="G53" s="335"/>
      <c r="H53" s="364">
        <f t="shared" si="21"/>
        <v>0</v>
      </c>
      <c r="I53" s="335"/>
      <c r="J53" s="364">
        <f>(I53/$I$72)*100</f>
        <v>0</v>
      </c>
      <c r="K53" s="335"/>
      <c r="L53" s="364"/>
      <c r="M53" s="335"/>
      <c r="N53" s="364"/>
      <c r="O53" s="335"/>
      <c r="P53" s="364"/>
      <c r="Q53" s="335"/>
      <c r="R53" s="364">
        <f>(Q53/$Q$72)*100</f>
        <v>0</v>
      </c>
      <c r="S53" s="335"/>
      <c r="T53" s="364">
        <f>(S53/$S$72)*100</f>
        <v>0</v>
      </c>
      <c r="U53" s="335"/>
      <c r="V53" s="364"/>
      <c r="W53" s="335"/>
      <c r="X53" s="364"/>
      <c r="Y53" s="335"/>
      <c r="Z53" s="364">
        <f>(Y53/$Y$72)*100</f>
        <v>0</v>
      </c>
      <c r="AA53" s="335"/>
      <c r="AB53" s="364">
        <f>(AA53/$AA$72)*100</f>
        <v>0</v>
      </c>
      <c r="AC53" s="335"/>
      <c r="AD53" s="364">
        <f>(AC53/$AA$72)*100</f>
        <v>0</v>
      </c>
    </row>
    <row r="54" spans="1:30" ht="14.25" customHeight="1" thickBot="1">
      <c r="A54" s="355" t="s">
        <v>245</v>
      </c>
      <c r="B54" s="353">
        <f>SUM(B51:B53)</f>
        <v>0</v>
      </c>
      <c r="C54" s="353">
        <v>0</v>
      </c>
      <c r="D54" s="363">
        <f t="shared" si="20"/>
        <v>0</v>
      </c>
      <c r="E54" s="354">
        <f>SUM(E51:E53)</f>
        <v>0</v>
      </c>
      <c r="F54" s="363">
        <f>SUM(F51:F53)</f>
        <v>0</v>
      </c>
      <c r="G54" s="353">
        <v>0</v>
      </c>
      <c r="H54" s="363">
        <f t="shared" si="21"/>
        <v>0</v>
      </c>
      <c r="I54" s="353">
        <v>0</v>
      </c>
      <c r="J54" s="363">
        <f>(I54/$G$72)*100</f>
        <v>0</v>
      </c>
      <c r="K54" s="354">
        <f>SUM(K51:K53)</f>
        <v>0</v>
      </c>
      <c r="L54" s="363">
        <f>SUM(L51:L53)</f>
        <v>0</v>
      </c>
      <c r="M54" s="354">
        <f t="shared" ref="M54:T54" si="24">SUM(M51:M53)</f>
        <v>0</v>
      </c>
      <c r="N54" s="363">
        <f t="shared" si="24"/>
        <v>0</v>
      </c>
      <c r="O54" s="354">
        <f t="shared" si="24"/>
        <v>0</v>
      </c>
      <c r="P54" s="363">
        <f t="shared" si="24"/>
        <v>0</v>
      </c>
      <c r="Q54" s="353">
        <v>0</v>
      </c>
      <c r="R54" s="363">
        <f t="shared" si="24"/>
        <v>0</v>
      </c>
      <c r="S54" s="353"/>
      <c r="T54" s="363">
        <f t="shared" si="24"/>
        <v>0</v>
      </c>
      <c r="U54" s="354"/>
      <c r="V54" s="363"/>
      <c r="W54" s="354"/>
      <c r="X54" s="363"/>
      <c r="Y54" s="353"/>
      <c r="Z54" s="363">
        <f>SUM(Z51:Z53)</f>
        <v>0</v>
      </c>
      <c r="AA54" s="353"/>
      <c r="AB54" s="363">
        <f>SUM(AB51:AB53)</f>
        <v>0</v>
      </c>
      <c r="AC54" s="353"/>
      <c r="AD54" s="363">
        <f>SUM(AD51:AD53)</f>
        <v>0</v>
      </c>
    </row>
    <row r="55" spans="1:30" ht="14.25" customHeight="1">
      <c r="A55" s="337" t="s">
        <v>246</v>
      </c>
      <c r="B55" s="335">
        <f t="shared" ref="B55:B61" si="25">C55+E55+G55+I55+K55+M55+O55+Q55+S55+U55+W55+Y55+AA55+AC55</f>
        <v>799.53780169999993</v>
      </c>
      <c r="C55" s="335">
        <v>1.4378058500000002</v>
      </c>
      <c r="D55" s="364">
        <f t="shared" si="20"/>
        <v>10.374633056032504</v>
      </c>
      <c r="E55" s="335"/>
      <c r="F55" s="364"/>
      <c r="G55" s="335">
        <v>4.3</v>
      </c>
      <c r="H55" s="364">
        <f t="shared" si="21"/>
        <v>14.052287581699346</v>
      </c>
      <c r="I55" s="335">
        <v>0.7</v>
      </c>
      <c r="J55" s="364">
        <f t="shared" ref="J55:J61" si="26">(I55/$I$72)*100</f>
        <v>20.062514796104665</v>
      </c>
      <c r="K55" s="335"/>
      <c r="L55" s="364"/>
      <c r="M55" s="335"/>
      <c r="N55" s="364"/>
      <c r="O55" s="335"/>
      <c r="P55" s="364"/>
      <c r="Q55" s="335">
        <v>164.3</v>
      </c>
      <c r="R55" s="364">
        <f t="shared" ref="R55:R61" si="27">(Q55/$Q$72)*100</f>
        <v>19.15141624898007</v>
      </c>
      <c r="S55" s="335">
        <v>199.47599585</v>
      </c>
      <c r="T55" s="364">
        <f t="shared" ref="T55:T61" si="28">(S55/$S$72)*100</f>
        <v>15.801293548360571</v>
      </c>
      <c r="U55" s="335"/>
      <c r="V55" s="364"/>
      <c r="W55" s="335"/>
      <c r="X55" s="364"/>
      <c r="Y55" s="335">
        <v>136.28</v>
      </c>
      <c r="Z55" s="364">
        <f t="shared" ref="Z55:Z61" si="29">(Y55/$Y$72)*100</f>
        <v>13.401264014144687</v>
      </c>
      <c r="AA55" s="335">
        <v>48.854999999999997</v>
      </c>
      <c r="AB55" s="364">
        <f>(AA55/$AA$72)*100</f>
        <v>12.056651826698124</v>
      </c>
      <c r="AC55" s="335">
        <v>244.18899999999999</v>
      </c>
      <c r="AD55" s="364">
        <f>(AC55/$AA$72)*100</f>
        <v>60.262035675152767</v>
      </c>
    </row>
    <row r="56" spans="1:30" ht="14.25" customHeight="1">
      <c r="A56" s="337" t="s">
        <v>247</v>
      </c>
      <c r="B56" s="335">
        <f t="shared" si="25"/>
        <v>216.15437234999999</v>
      </c>
      <c r="C56" s="335">
        <v>0.10167280000000001</v>
      </c>
      <c r="D56" s="364">
        <f t="shared" si="20"/>
        <v>0.73363033804555855</v>
      </c>
      <c r="E56" s="335"/>
      <c r="F56" s="364"/>
      <c r="G56" s="335"/>
      <c r="H56" s="364">
        <f t="shared" si="21"/>
        <v>0</v>
      </c>
      <c r="I56" s="335"/>
      <c r="J56" s="364">
        <f t="shared" si="26"/>
        <v>0</v>
      </c>
      <c r="K56" s="335"/>
      <c r="L56" s="364"/>
      <c r="M56" s="335"/>
      <c r="N56" s="364"/>
      <c r="O56" s="335"/>
      <c r="P56" s="364"/>
      <c r="Q56" s="335"/>
      <c r="R56" s="364">
        <f t="shared" si="27"/>
        <v>0</v>
      </c>
      <c r="S56" s="335">
        <v>20.870699550000001</v>
      </c>
      <c r="T56" s="364">
        <f t="shared" si="28"/>
        <v>1.6532518047794313</v>
      </c>
      <c r="U56" s="335"/>
      <c r="V56" s="364"/>
      <c r="W56" s="335"/>
      <c r="X56" s="364"/>
      <c r="Y56" s="335">
        <v>21.306999999999999</v>
      </c>
      <c r="Z56" s="364">
        <f t="shared" si="29"/>
        <v>2.0952504575093984</v>
      </c>
      <c r="AA56" s="335">
        <v>5.9850000000000003</v>
      </c>
      <c r="AB56" s="364">
        <f t="shared" ref="AB56:AD61" si="30">(AA56/$AA$72)*100</f>
        <v>1.4770046296753307</v>
      </c>
      <c r="AC56" s="335">
        <v>167.89</v>
      </c>
      <c r="AD56" s="364">
        <f t="shared" si="30"/>
        <v>41.432632794685254</v>
      </c>
    </row>
    <row r="57" spans="1:30" ht="16.5" customHeight="1">
      <c r="A57" s="337" t="s">
        <v>248</v>
      </c>
      <c r="B57" s="335">
        <f t="shared" si="25"/>
        <v>204.85872155000004</v>
      </c>
      <c r="C57" s="335">
        <v>0.25822919999999999</v>
      </c>
      <c r="D57" s="364">
        <f t="shared" si="20"/>
        <v>1.8632788247125494</v>
      </c>
      <c r="E57" s="335"/>
      <c r="F57" s="364"/>
      <c r="G57" s="335">
        <v>1.7</v>
      </c>
      <c r="H57" s="364">
        <f t="shared" si="21"/>
        <v>5.5555555555555554</v>
      </c>
      <c r="I57" s="335"/>
      <c r="J57" s="364">
        <f t="shared" si="26"/>
        <v>0</v>
      </c>
      <c r="K57" s="335"/>
      <c r="L57" s="364"/>
      <c r="M57" s="335"/>
      <c r="N57" s="364"/>
      <c r="O57" s="335"/>
      <c r="P57" s="364"/>
      <c r="Q57" s="335">
        <v>27.6</v>
      </c>
      <c r="R57" s="364">
        <f t="shared" si="27"/>
        <v>3.2171581769436997</v>
      </c>
      <c r="S57" s="335">
        <v>76.357492350000015</v>
      </c>
      <c r="T57" s="364">
        <f t="shared" si="28"/>
        <v>6.0485831696077073</v>
      </c>
      <c r="U57" s="335"/>
      <c r="V57" s="364"/>
      <c r="W57" s="335"/>
      <c r="X57" s="364"/>
      <c r="Y57" s="335">
        <v>58.453000000000003</v>
      </c>
      <c r="Z57" s="364">
        <f t="shared" si="29"/>
        <v>5.7480487629791561</v>
      </c>
      <c r="AA57" s="335">
        <v>13.816000000000001</v>
      </c>
      <c r="AB57" s="364">
        <f t="shared" si="30"/>
        <v>3.4095732604167708</v>
      </c>
      <c r="AC57" s="335">
        <v>26.673999999999999</v>
      </c>
      <c r="AD57" s="364">
        <f t="shared" si="30"/>
        <v>6.5827270663257762</v>
      </c>
    </row>
    <row r="58" spans="1:30">
      <c r="A58" s="337" t="s">
        <v>249</v>
      </c>
      <c r="B58" s="335">
        <f t="shared" si="25"/>
        <v>111.86795445</v>
      </c>
      <c r="C58" s="335">
        <v>0</v>
      </c>
      <c r="D58" s="364">
        <f t="shared" si="20"/>
        <v>0</v>
      </c>
      <c r="E58" s="335"/>
      <c r="F58" s="364"/>
      <c r="G58" s="335"/>
      <c r="H58" s="364">
        <f t="shared" si="21"/>
        <v>0</v>
      </c>
      <c r="I58" s="335"/>
      <c r="J58" s="364">
        <f t="shared" si="26"/>
        <v>0</v>
      </c>
      <c r="K58" s="335"/>
      <c r="L58" s="364"/>
      <c r="M58" s="335"/>
      <c r="N58" s="364"/>
      <c r="O58" s="335"/>
      <c r="P58" s="364"/>
      <c r="Q58" s="335">
        <v>6.1</v>
      </c>
      <c r="R58" s="364">
        <f t="shared" si="27"/>
        <v>0.71103858258538288</v>
      </c>
      <c r="S58" s="335">
        <v>22.60395445</v>
      </c>
      <c r="T58" s="364">
        <f t="shared" si="28"/>
        <v>1.7905498759199261</v>
      </c>
      <c r="U58" s="335"/>
      <c r="V58" s="364"/>
      <c r="W58" s="335"/>
      <c r="X58" s="364"/>
      <c r="Y58" s="335">
        <v>26.667999999999999</v>
      </c>
      <c r="Z58" s="364">
        <f t="shared" si="29"/>
        <v>2.6224310884151047</v>
      </c>
      <c r="AA58" s="335">
        <v>7.7009999999999996</v>
      </c>
      <c r="AB58" s="364">
        <f t="shared" si="30"/>
        <v>1.9004866588353753</v>
      </c>
      <c r="AC58" s="335">
        <v>48.795000000000002</v>
      </c>
      <c r="AD58" s="364">
        <f t="shared" si="30"/>
        <v>12.041844762741482</v>
      </c>
    </row>
    <row r="59" spans="1:30" s="383" customFormat="1">
      <c r="A59" s="337" t="s">
        <v>250</v>
      </c>
      <c r="B59" s="335">
        <f t="shared" si="25"/>
        <v>677.47601414999997</v>
      </c>
      <c r="C59" s="335">
        <v>0.60486109999999993</v>
      </c>
      <c r="D59" s="364">
        <f t="shared" si="20"/>
        <v>4.3644362431604939</v>
      </c>
      <c r="E59" s="335"/>
      <c r="F59" s="364"/>
      <c r="G59" s="335">
        <v>0.9</v>
      </c>
      <c r="H59" s="364">
        <f t="shared" si="21"/>
        <v>2.9411764705882351</v>
      </c>
      <c r="I59" s="335"/>
      <c r="J59" s="364">
        <f t="shared" si="26"/>
        <v>0</v>
      </c>
      <c r="K59" s="335"/>
      <c r="L59" s="364"/>
      <c r="M59" s="335"/>
      <c r="N59" s="364"/>
      <c r="O59" s="335"/>
      <c r="P59" s="364"/>
      <c r="Q59" s="335">
        <v>55.6</v>
      </c>
      <c r="R59" s="364">
        <f t="shared" si="27"/>
        <v>6.480941834712671</v>
      </c>
      <c r="S59" s="335">
        <v>53.07715305</v>
      </c>
      <c r="T59" s="364">
        <f t="shared" si="28"/>
        <v>4.2044541373538484</v>
      </c>
      <c r="U59" s="335"/>
      <c r="V59" s="364"/>
      <c r="W59" s="335"/>
      <c r="X59" s="364"/>
      <c r="Y59" s="335"/>
      <c r="Z59" s="364">
        <f t="shared" si="29"/>
        <v>0</v>
      </c>
      <c r="AA59" s="335">
        <v>22.524999999999999</v>
      </c>
      <c r="AB59" s="364">
        <f t="shared" si="30"/>
        <v>5.55881859372378</v>
      </c>
      <c r="AC59" s="335">
        <v>544.76900000000001</v>
      </c>
      <c r="AD59" s="364">
        <f t="shared" si="30"/>
        <v>134.44049040995827</v>
      </c>
    </row>
    <row r="60" spans="1:30" s="383" customFormat="1">
      <c r="A60" s="337" t="s">
        <v>41</v>
      </c>
      <c r="B60" s="335">
        <f t="shared" si="25"/>
        <v>2.1970000000000001</v>
      </c>
      <c r="C60" s="335">
        <v>0</v>
      </c>
      <c r="D60" s="364">
        <f t="shared" si="20"/>
        <v>0</v>
      </c>
      <c r="E60" s="335"/>
      <c r="F60" s="364"/>
      <c r="G60" s="335"/>
      <c r="H60" s="364">
        <f t="shared" si="21"/>
        <v>0</v>
      </c>
      <c r="I60" s="335"/>
      <c r="J60" s="364">
        <f t="shared" si="26"/>
        <v>0</v>
      </c>
      <c r="K60" s="335"/>
      <c r="L60" s="364"/>
      <c r="M60" s="335"/>
      <c r="N60" s="364"/>
      <c r="O60" s="335"/>
      <c r="P60" s="364"/>
      <c r="Q60" s="335"/>
      <c r="R60" s="364">
        <f t="shared" si="27"/>
        <v>0</v>
      </c>
      <c r="S60" s="335">
        <v>0</v>
      </c>
      <c r="T60" s="364">
        <f t="shared" si="28"/>
        <v>0</v>
      </c>
      <c r="U60" s="335"/>
      <c r="V60" s="364"/>
      <c r="W60" s="335"/>
      <c r="X60" s="364"/>
      <c r="Y60" s="335"/>
      <c r="Z60" s="364">
        <f t="shared" si="29"/>
        <v>0</v>
      </c>
      <c r="AA60" s="335">
        <v>2.1970000000000001</v>
      </c>
      <c r="AB60" s="364">
        <f t="shared" si="30"/>
        <v>0.54218532521248153</v>
      </c>
      <c r="AC60" s="335"/>
      <c r="AD60" s="364">
        <f t="shared" si="30"/>
        <v>0</v>
      </c>
    </row>
    <row r="61" spans="1:30" ht="13.5" thickBot="1">
      <c r="A61" s="337" t="s">
        <v>251</v>
      </c>
      <c r="B61" s="335">
        <f t="shared" si="25"/>
        <v>1.1000000000000001</v>
      </c>
      <c r="C61" s="335">
        <v>1.1000000000000001</v>
      </c>
      <c r="D61" s="364">
        <f t="shared" si="20"/>
        <v>7.937160891114579</v>
      </c>
      <c r="E61" s="335"/>
      <c r="F61" s="364"/>
      <c r="G61" s="335"/>
      <c r="H61" s="364">
        <f t="shared" si="21"/>
        <v>0</v>
      </c>
      <c r="I61" s="335"/>
      <c r="J61" s="364">
        <f t="shared" si="26"/>
        <v>0</v>
      </c>
      <c r="K61" s="335"/>
      <c r="L61" s="364"/>
      <c r="M61" s="335"/>
      <c r="N61" s="364"/>
      <c r="O61" s="335"/>
      <c r="P61" s="364"/>
      <c r="Q61" s="335"/>
      <c r="R61" s="364">
        <f t="shared" si="27"/>
        <v>0</v>
      </c>
      <c r="S61" s="335"/>
      <c r="T61" s="364">
        <f t="shared" si="28"/>
        <v>0</v>
      </c>
      <c r="U61" s="335"/>
      <c r="V61" s="364"/>
      <c r="W61" s="335"/>
      <c r="X61" s="364"/>
      <c r="Y61" s="335"/>
      <c r="Z61" s="364">
        <f t="shared" si="29"/>
        <v>0</v>
      </c>
      <c r="AA61" s="335"/>
      <c r="AB61" s="364">
        <f t="shared" si="30"/>
        <v>0</v>
      </c>
      <c r="AC61" s="335"/>
      <c r="AD61" s="364">
        <f t="shared" si="30"/>
        <v>0</v>
      </c>
    </row>
    <row r="62" spans="1:30" ht="13.5" thickBot="1">
      <c r="A62" s="355" t="s">
        <v>252</v>
      </c>
      <c r="B62" s="354">
        <f>SUM(B55:B61)</f>
        <v>2013.1918641999998</v>
      </c>
      <c r="C62" s="354">
        <v>3.4632610700000006</v>
      </c>
      <c r="D62" s="363">
        <f t="shared" si="20"/>
        <v>24.989509382294212</v>
      </c>
      <c r="E62" s="354">
        <f>SUM(E55:E61)</f>
        <v>0</v>
      </c>
      <c r="F62" s="363">
        <f>SUM(F55:F61)</f>
        <v>0</v>
      </c>
      <c r="G62" s="354">
        <v>6.9</v>
      </c>
      <c r="H62" s="363">
        <f t="shared" si="21"/>
        <v>22.549019607843139</v>
      </c>
      <c r="I62" s="354">
        <v>0.7</v>
      </c>
      <c r="J62" s="363">
        <f>(I62/$G$72)*100</f>
        <v>2.2875816993464051</v>
      </c>
      <c r="K62" s="354">
        <f>SUM(K55:K61)</f>
        <v>0</v>
      </c>
      <c r="L62" s="363">
        <f>SUM(L55:L61)</f>
        <v>0</v>
      </c>
      <c r="M62" s="354">
        <f t="shared" ref="M62:T62" si="31">SUM(M55:M61)</f>
        <v>0</v>
      </c>
      <c r="N62" s="363">
        <f t="shared" si="31"/>
        <v>0</v>
      </c>
      <c r="O62" s="354">
        <f t="shared" si="31"/>
        <v>0</v>
      </c>
      <c r="P62" s="363">
        <f t="shared" si="31"/>
        <v>0</v>
      </c>
      <c r="Q62" s="354">
        <v>253.6</v>
      </c>
      <c r="R62" s="363">
        <f t="shared" si="31"/>
        <v>29.560554843221819</v>
      </c>
      <c r="S62" s="354">
        <v>372.38529525000001</v>
      </c>
      <c r="T62" s="363">
        <f t="shared" si="31"/>
        <v>29.498132536021483</v>
      </c>
      <c r="U62" s="354"/>
      <c r="V62" s="363"/>
      <c r="W62" s="354"/>
      <c r="X62" s="363"/>
      <c r="Y62" s="354">
        <v>242.708</v>
      </c>
      <c r="Z62" s="363">
        <f>SUM(Z55:Z61)</f>
        <v>23.866994323048345</v>
      </c>
      <c r="AA62" s="354">
        <v>101.07899999999998</v>
      </c>
      <c r="AB62" s="363">
        <f>SUM(AB55:AB61)</f>
        <v>24.944720294561865</v>
      </c>
      <c r="AC62" s="354">
        <v>1032.317</v>
      </c>
      <c r="AD62" s="363">
        <f>SUM(AD55:AD61)</f>
        <v>254.75973070886354</v>
      </c>
    </row>
    <row r="63" spans="1:30">
      <c r="A63" s="337" t="s">
        <v>253</v>
      </c>
      <c r="B63" s="335">
        <f>C63+E63+G63+I63+K63+M63+O63+Q63+S63+U63+W63+Y63+AA63+AC63</f>
        <v>16.512999999999998</v>
      </c>
      <c r="C63" s="335">
        <v>0</v>
      </c>
      <c r="D63" s="364">
        <f t="shared" si="20"/>
        <v>0</v>
      </c>
      <c r="E63" s="335"/>
      <c r="F63" s="364"/>
      <c r="G63" s="335"/>
      <c r="H63" s="364">
        <f t="shared" si="21"/>
        <v>0</v>
      </c>
      <c r="I63" s="335"/>
      <c r="J63" s="364">
        <f>(I63/$I$72)*100</f>
        <v>0</v>
      </c>
      <c r="K63" s="335"/>
      <c r="L63" s="364"/>
      <c r="M63" s="335"/>
      <c r="N63" s="364"/>
      <c r="O63" s="335"/>
      <c r="P63" s="364"/>
      <c r="Q63" s="335">
        <v>9.5</v>
      </c>
      <c r="R63" s="364">
        <f t="shared" ref="R63:R69" si="32">(Q63/$Q$72)*100</f>
        <v>1.1073551696001864</v>
      </c>
      <c r="S63" s="335">
        <v>0</v>
      </c>
      <c r="T63" s="364">
        <f>(S63/$S$72)*100</f>
        <v>0</v>
      </c>
      <c r="U63" s="335"/>
      <c r="V63" s="364"/>
      <c r="W63" s="335"/>
      <c r="X63" s="364"/>
      <c r="Y63" s="335">
        <v>5.61</v>
      </c>
      <c r="Z63" s="364">
        <f>(Y63/$Y$72)*100</f>
        <v>0.55166635690748234</v>
      </c>
      <c r="AA63" s="335">
        <v>1.403</v>
      </c>
      <c r="AB63" s="364">
        <f t="shared" ref="AB63:AD69" si="33">(AA63/$AA$72)*100</f>
        <v>0.34623851218621371</v>
      </c>
      <c r="AC63" s="335"/>
      <c r="AD63" s="364">
        <f t="shared" si="33"/>
        <v>0</v>
      </c>
    </row>
    <row r="64" spans="1:30" ht="13.5" thickBot="1">
      <c r="A64" s="337" t="s">
        <v>254</v>
      </c>
      <c r="B64" s="335">
        <f>C64+E64+G64+I64+K64+M64+O64+Q64+S64+U64+W64+Y64+AA64+AC64</f>
        <v>84.010661749999997</v>
      </c>
      <c r="C64" s="335">
        <v>0.16158675</v>
      </c>
      <c r="D64" s="364">
        <f t="shared" si="20"/>
        <v>1.1659454842020986</v>
      </c>
      <c r="E64" s="335"/>
      <c r="F64" s="364"/>
      <c r="G64" s="335"/>
      <c r="H64" s="364">
        <f t="shared" si="21"/>
        <v>0</v>
      </c>
      <c r="I64" s="335">
        <v>0.08</v>
      </c>
      <c r="J64" s="364">
        <f>(I64/$I$72)*100</f>
        <v>2.2928588338405334</v>
      </c>
      <c r="K64" s="335"/>
      <c r="L64" s="364"/>
      <c r="M64" s="335"/>
      <c r="N64" s="364"/>
      <c r="O64" s="335"/>
      <c r="P64" s="364"/>
      <c r="Q64" s="335"/>
      <c r="R64" s="364">
        <f t="shared" si="32"/>
        <v>0</v>
      </c>
      <c r="S64" s="335">
        <v>2.6770749999999999</v>
      </c>
      <c r="T64" s="364">
        <f>(S64/$S$72)*100</f>
        <v>0.21206184606686537</v>
      </c>
      <c r="U64" s="335"/>
      <c r="V64" s="364"/>
      <c r="W64" s="335"/>
      <c r="X64" s="364"/>
      <c r="Y64" s="335">
        <v>20.228999999999999</v>
      </c>
      <c r="Z64" s="364">
        <f>(Y64/$Y$72)*100</f>
        <v>1.9892439810840392</v>
      </c>
      <c r="AA64" s="335">
        <v>1.948</v>
      </c>
      <c r="AB64" s="364">
        <f t="shared" si="33"/>
        <v>0.48073600979240499</v>
      </c>
      <c r="AC64" s="335">
        <v>58.914999999999999</v>
      </c>
      <c r="AD64" s="364">
        <f t="shared" si="33"/>
        <v>14.539302883428922</v>
      </c>
    </row>
    <row r="65" spans="1:30" ht="13.5" thickBot="1">
      <c r="A65" s="355" t="s">
        <v>255</v>
      </c>
      <c r="B65" s="356">
        <f>SUM(B63:B64)</f>
        <v>100.52366175</v>
      </c>
      <c r="C65" s="356">
        <v>0.16158675</v>
      </c>
      <c r="D65" s="363">
        <f t="shared" si="20"/>
        <v>1.1659454842020986</v>
      </c>
      <c r="E65" s="354">
        <f>SUM(E63:E64)</f>
        <v>0</v>
      </c>
      <c r="F65" s="363">
        <v>0</v>
      </c>
      <c r="G65" s="356">
        <v>0</v>
      </c>
      <c r="H65" s="363">
        <f t="shared" si="21"/>
        <v>0</v>
      </c>
      <c r="I65" s="356">
        <v>0.08</v>
      </c>
      <c r="J65" s="363">
        <f>(I65/$G$72)*100</f>
        <v>0.26143790849673199</v>
      </c>
      <c r="K65" s="354">
        <f>SUM(K63:K64)</f>
        <v>0</v>
      </c>
      <c r="L65" s="363">
        <v>0</v>
      </c>
      <c r="M65" s="354">
        <f>SUM(M63:M64)</f>
        <v>0</v>
      </c>
      <c r="N65" s="363">
        <v>0</v>
      </c>
      <c r="O65" s="354">
        <f>SUM(O63:O64)</f>
        <v>0</v>
      </c>
      <c r="P65" s="363">
        <v>0</v>
      </c>
      <c r="Q65" s="356">
        <v>9.5</v>
      </c>
      <c r="R65" s="363">
        <f t="shared" si="32"/>
        <v>1.1073551696001864</v>
      </c>
      <c r="S65" s="356">
        <v>0</v>
      </c>
      <c r="T65" s="363">
        <f>(S65/$S72)*100</f>
        <v>0</v>
      </c>
      <c r="U65" s="354"/>
      <c r="V65" s="363"/>
      <c r="W65" s="354"/>
      <c r="X65" s="363"/>
      <c r="Y65" s="356">
        <v>25.838999999999999</v>
      </c>
      <c r="Z65" s="363">
        <f>(Y65/$Y72)*100</f>
        <v>2.5409103379915212</v>
      </c>
      <c r="AA65" s="356">
        <v>3.351</v>
      </c>
      <c r="AB65" s="363">
        <f t="shared" si="33"/>
        <v>0.82697452197861876</v>
      </c>
      <c r="AC65" s="356">
        <v>58.914999999999999</v>
      </c>
      <c r="AD65" s="363">
        <f t="shared" si="33"/>
        <v>14.539302883428922</v>
      </c>
    </row>
    <row r="66" spans="1:30" ht="13.5" thickBot="1">
      <c r="A66" s="356" t="s">
        <v>256</v>
      </c>
      <c r="B66" s="335">
        <f>C66+E66+G66+I66+K66+M66+O66+Q66+S66+U66+W66+Y66+AA66+AC66</f>
        <v>9.1630000000000003</v>
      </c>
      <c r="C66" s="359">
        <v>0</v>
      </c>
      <c r="D66" s="363">
        <f t="shared" si="20"/>
        <v>0</v>
      </c>
      <c r="E66" s="359">
        <v>0</v>
      </c>
      <c r="F66" s="369">
        <v>0</v>
      </c>
      <c r="G66" s="359"/>
      <c r="H66" s="363">
        <f t="shared" si="21"/>
        <v>0</v>
      </c>
      <c r="I66" s="359"/>
      <c r="J66" s="363">
        <f>(I66/$I$72)*100</f>
        <v>0</v>
      </c>
      <c r="K66" s="359">
        <v>0</v>
      </c>
      <c r="L66" s="369">
        <v>0</v>
      </c>
      <c r="M66" s="359">
        <v>0</v>
      </c>
      <c r="N66" s="369">
        <v>0</v>
      </c>
      <c r="O66" s="359">
        <v>0</v>
      </c>
      <c r="P66" s="363">
        <v>0</v>
      </c>
      <c r="Q66" s="359"/>
      <c r="R66" s="363">
        <f t="shared" si="32"/>
        <v>0</v>
      </c>
      <c r="S66" s="359">
        <v>0</v>
      </c>
      <c r="T66" s="369">
        <f>(S66/$S72)*100</f>
        <v>0</v>
      </c>
      <c r="U66" s="359"/>
      <c r="V66" s="369"/>
      <c r="W66" s="359"/>
      <c r="X66" s="369"/>
      <c r="Y66" s="359">
        <v>9.16</v>
      </c>
      <c r="Z66" s="369">
        <f>(Y66/$Y72)*100</f>
        <v>0.90076004086854511</v>
      </c>
      <c r="AA66" s="359">
        <v>3.0000000000000001E-3</v>
      </c>
      <c r="AB66" s="363">
        <f t="shared" si="33"/>
        <v>7.4035319783224594E-4</v>
      </c>
      <c r="AC66" s="359"/>
      <c r="AD66" s="363">
        <f t="shared" si="33"/>
        <v>0</v>
      </c>
    </row>
    <row r="67" spans="1:30" ht="13.5" thickBot="1">
      <c r="A67" s="356" t="s">
        <v>257</v>
      </c>
      <c r="B67" s="335">
        <f>C67+E67+G67+I67+K67+M67+O67+Q67+S67+U67+W67+Y67+AA67+AC67</f>
        <v>0</v>
      </c>
      <c r="C67" s="359">
        <v>0</v>
      </c>
      <c r="D67" s="363">
        <f t="shared" si="20"/>
        <v>0</v>
      </c>
      <c r="E67" s="359">
        <v>0</v>
      </c>
      <c r="F67" s="369">
        <v>0</v>
      </c>
      <c r="G67" s="359"/>
      <c r="H67" s="363">
        <f t="shared" si="21"/>
        <v>0</v>
      </c>
      <c r="I67" s="359"/>
      <c r="J67" s="363">
        <f>(I67/$I$72)*100</f>
        <v>0</v>
      </c>
      <c r="K67" s="359">
        <v>0</v>
      </c>
      <c r="L67" s="369">
        <v>0</v>
      </c>
      <c r="M67" s="359">
        <v>0</v>
      </c>
      <c r="N67" s="369">
        <v>0</v>
      </c>
      <c r="O67" s="359">
        <v>0</v>
      </c>
      <c r="P67" s="363">
        <v>0</v>
      </c>
      <c r="Q67" s="359"/>
      <c r="R67" s="363">
        <f t="shared" si="32"/>
        <v>0</v>
      </c>
      <c r="S67" s="359">
        <v>0</v>
      </c>
      <c r="T67" s="369">
        <f>(S67/$S72)*100</f>
        <v>0</v>
      </c>
      <c r="U67" s="359"/>
      <c r="V67" s="369"/>
      <c r="W67" s="359"/>
      <c r="X67" s="369"/>
      <c r="Y67" s="359"/>
      <c r="Z67" s="369">
        <f>(Y67/$Y72)*100</f>
        <v>0</v>
      </c>
      <c r="AA67" s="359"/>
      <c r="AB67" s="363">
        <f t="shared" si="33"/>
        <v>0</v>
      </c>
      <c r="AC67" s="359"/>
      <c r="AD67" s="363">
        <f t="shared" si="33"/>
        <v>0</v>
      </c>
    </row>
    <row r="68" spans="1:30" ht="13.5" thickBot="1">
      <c r="A68" s="356" t="s">
        <v>258</v>
      </c>
      <c r="B68" s="335">
        <f>C68+E68+G68+I68+K68+M68+O68+Q68+S68+U68+W68+Y68+AA68+AC68</f>
        <v>0</v>
      </c>
      <c r="C68" s="1279">
        <v>0</v>
      </c>
      <c r="D68" s="363">
        <f t="shared" si="20"/>
        <v>0</v>
      </c>
      <c r="E68" s="359">
        <v>0</v>
      </c>
      <c r="F68" s="369">
        <v>0</v>
      </c>
      <c r="G68" s="1279"/>
      <c r="H68" s="363">
        <f t="shared" si="21"/>
        <v>0</v>
      </c>
      <c r="I68" s="1279"/>
      <c r="J68" s="363">
        <f>(I68/$I$72)*100</f>
        <v>0</v>
      </c>
      <c r="K68" s="359">
        <v>0</v>
      </c>
      <c r="L68" s="369">
        <v>0</v>
      </c>
      <c r="M68" s="359">
        <v>0</v>
      </c>
      <c r="N68" s="369">
        <v>0</v>
      </c>
      <c r="O68" s="359">
        <v>0</v>
      </c>
      <c r="P68" s="363">
        <v>0</v>
      </c>
      <c r="Q68" s="1279"/>
      <c r="R68" s="363">
        <f t="shared" si="32"/>
        <v>0</v>
      </c>
      <c r="S68" s="1279">
        <v>0</v>
      </c>
      <c r="T68" s="369">
        <f>(S68/$S72)*100</f>
        <v>0</v>
      </c>
      <c r="U68" s="359"/>
      <c r="V68" s="369"/>
      <c r="W68" s="359"/>
      <c r="X68" s="369"/>
      <c r="Y68" s="1279"/>
      <c r="Z68" s="369">
        <f>(Y68/$Y72)*100</f>
        <v>0</v>
      </c>
      <c r="AA68" s="1279"/>
      <c r="AB68" s="363">
        <f t="shared" si="33"/>
        <v>0</v>
      </c>
      <c r="AC68" s="1279"/>
      <c r="AD68" s="363">
        <f t="shared" si="33"/>
        <v>0</v>
      </c>
    </row>
    <row r="69" spans="1:30" ht="13.5" thickBot="1">
      <c r="A69" s="356" t="s">
        <v>259</v>
      </c>
      <c r="B69" s="335">
        <f>C69+E69+G69+I69+K69+M69+O69+Q69+S69+U69+W69+Y69+AA69+AC69</f>
        <v>234.346</v>
      </c>
      <c r="C69" s="1279">
        <v>0</v>
      </c>
      <c r="D69" s="363">
        <f t="shared" si="20"/>
        <v>0</v>
      </c>
      <c r="E69" s="359">
        <v>0</v>
      </c>
      <c r="F69" s="369">
        <v>0</v>
      </c>
      <c r="G69" s="1279"/>
      <c r="H69" s="363">
        <f t="shared" si="21"/>
        <v>0</v>
      </c>
      <c r="I69" s="1279"/>
      <c r="J69" s="363">
        <f>(I69/$I$72)*100</f>
        <v>0</v>
      </c>
      <c r="K69" s="359">
        <v>0</v>
      </c>
      <c r="L69" s="369">
        <v>0</v>
      </c>
      <c r="M69" s="359">
        <v>0</v>
      </c>
      <c r="N69" s="369">
        <v>0</v>
      </c>
      <c r="O69" s="359">
        <v>0</v>
      </c>
      <c r="P69" s="363">
        <v>0</v>
      </c>
      <c r="Q69" s="1279"/>
      <c r="R69" s="363">
        <f t="shared" si="32"/>
        <v>0</v>
      </c>
      <c r="S69" s="1279">
        <v>13.98</v>
      </c>
      <c r="T69" s="369">
        <f>(S69/$S72)*100</f>
        <v>1.1074118610852435</v>
      </c>
      <c r="U69" s="359"/>
      <c r="V69" s="369"/>
      <c r="W69" s="359"/>
      <c r="X69" s="369"/>
      <c r="Y69" s="1279"/>
      <c r="Z69" s="369">
        <f>(Y69/$Y72)*100</f>
        <v>0</v>
      </c>
      <c r="AA69" s="1279"/>
      <c r="AB69" s="363">
        <f t="shared" si="33"/>
        <v>0</v>
      </c>
      <c r="AC69" s="1279">
        <v>220.36600000000001</v>
      </c>
      <c r="AD69" s="363">
        <f t="shared" si="33"/>
        <v>54.382890931166905</v>
      </c>
    </row>
    <row r="70" spans="1:30" ht="13.5" thickBot="1">
      <c r="A70" s="360" t="s">
        <v>153</v>
      </c>
      <c r="B70" s="354">
        <f>SUM(B21+B26+B31+B62+B65+B54+B50+B34+B67+B68+B69+B66+B41+B47)</f>
        <v>10383.239486530001</v>
      </c>
      <c r="C70" s="1379">
        <f>SUM(C21+C26+C31+C62+C65+C54+C50+C34+C67+C68+C69+C66+C41+C47)</f>
        <v>13.858859799999999</v>
      </c>
      <c r="D70" s="363">
        <f t="shared" si="20"/>
        <v>100</v>
      </c>
      <c r="E70" s="354">
        <f>SUM(E21+E26+E31+E62+E65+E54+E50+E34+E67+E68+E69+E66+E41+E47)</f>
        <v>0</v>
      </c>
      <c r="F70" s="363">
        <v>0</v>
      </c>
      <c r="G70" s="1379">
        <v>30.6</v>
      </c>
      <c r="H70" s="363">
        <f t="shared" si="21"/>
        <v>100</v>
      </c>
      <c r="I70" s="1379">
        <f>SUM(I21+I26+I31+I62+I65+I54+I50+I34+I67+I68+I69+I66+I41+I47)</f>
        <v>3.4890939999999997</v>
      </c>
      <c r="J70" s="363">
        <f>(I70/$G$72)*100</f>
        <v>11.402267973856208</v>
      </c>
      <c r="K70" s="354">
        <f>SUM(K21+K26+K31+K62+K65+K54+K50+K34+K67+K68+K69+K66+K41+K47)</f>
        <v>0</v>
      </c>
      <c r="L70" s="363">
        <v>0</v>
      </c>
      <c r="M70" s="354">
        <f>SUM(M21+M26+M31+M62+M65+M54+M50+M34+M67+M68+M69+M66+M41+M47)</f>
        <v>0</v>
      </c>
      <c r="N70" s="363">
        <v>0</v>
      </c>
      <c r="O70" s="354">
        <f>SUM(O21+O26+O31+O62+O65+O54+O50+O34+O67+O68+O69+O66+O41+O47)</f>
        <v>0</v>
      </c>
      <c r="P70" s="363">
        <v>0</v>
      </c>
      <c r="Q70" s="1379">
        <v>857.9</v>
      </c>
      <c r="R70" s="363">
        <f>(Q70/Q72)*100</f>
        <v>100</v>
      </c>
      <c r="S70" s="1379">
        <f>SUM(S21+S26+S31+S62+S65+S54+S50+S34+S67+S68+S69+S66+S41+S47)</f>
        <v>1262.4029497299998</v>
      </c>
      <c r="T70" s="363">
        <f>(S70/S72)*100</f>
        <v>100</v>
      </c>
      <c r="U70" s="354">
        <f>SUM(U21+U26+U31+U62+U65+U54+U50+U34+U67+U68+U69+U66+U41+U47)</f>
        <v>0</v>
      </c>
      <c r="V70" s="363">
        <v>0</v>
      </c>
      <c r="W70" s="354">
        <f>SUM(W21+W26+W31+W62+W65+W54+W50+W34+W67+W68+W69+W66+W41+W47)</f>
        <v>0</v>
      </c>
      <c r="X70" s="363">
        <v>0</v>
      </c>
      <c r="Y70" s="1379">
        <v>1016.919</v>
      </c>
      <c r="Z70" s="363">
        <f>(Y70/Y72)*100</f>
        <v>100</v>
      </c>
      <c r="AA70" s="1379">
        <v>405.21199999999993</v>
      </c>
      <c r="AB70" s="363">
        <f>(AA70/AA72)*100</f>
        <v>100</v>
      </c>
      <c r="AC70" s="1379">
        <v>6791.3889999999992</v>
      </c>
      <c r="AD70" s="363">
        <f>(AC70/AC72)*100</f>
        <v>100</v>
      </c>
    </row>
    <row r="71" spans="1:30" ht="13.5" thickBot="1">
      <c r="A71" s="360" t="s">
        <v>155</v>
      </c>
      <c r="B71" s="335">
        <f>C71+E71+G71+I71+K71+M71+O71+Q71+S71+U71+W71+Y71+AA71+AC71</f>
        <v>0</v>
      </c>
      <c r="C71" s="354">
        <v>0</v>
      </c>
      <c r="D71" s="363">
        <f t="shared" si="20"/>
        <v>0</v>
      </c>
      <c r="E71" s="354">
        <v>0</v>
      </c>
      <c r="F71" s="363">
        <v>0</v>
      </c>
      <c r="G71" s="354"/>
      <c r="H71" s="363">
        <f t="shared" si="21"/>
        <v>0</v>
      </c>
      <c r="I71" s="354">
        <v>0</v>
      </c>
      <c r="J71" s="363">
        <f>(I71/$I$72)*100</f>
        <v>0</v>
      </c>
      <c r="K71" s="354">
        <v>0</v>
      </c>
      <c r="L71" s="363">
        <v>0</v>
      </c>
      <c r="M71" s="354">
        <v>0</v>
      </c>
      <c r="N71" s="363">
        <v>0</v>
      </c>
      <c r="O71" s="354">
        <v>0</v>
      </c>
      <c r="P71" s="363">
        <v>0</v>
      </c>
      <c r="Q71" s="354"/>
      <c r="R71" s="363">
        <f>(Q71/$Q72)*100</f>
        <v>0</v>
      </c>
      <c r="S71" s="354">
        <v>0</v>
      </c>
      <c r="T71" s="363">
        <f>(S71/$S72)*100</f>
        <v>0</v>
      </c>
      <c r="U71" s="354">
        <v>0</v>
      </c>
      <c r="V71" s="363">
        <v>0</v>
      </c>
      <c r="W71" s="354">
        <v>0</v>
      </c>
      <c r="X71" s="363">
        <v>0</v>
      </c>
      <c r="Y71" s="354"/>
      <c r="Z71" s="363">
        <f>(Y71/$Y72)*100</f>
        <v>0</v>
      </c>
      <c r="AA71" s="354"/>
      <c r="AB71" s="359">
        <v>0</v>
      </c>
      <c r="AC71" s="354"/>
      <c r="AD71" s="363">
        <f>(AC71/$AA72)*100</f>
        <v>0</v>
      </c>
    </row>
    <row r="72" spans="1:30" ht="15.75" thickBot="1">
      <c r="A72" s="352" t="s">
        <v>157</v>
      </c>
      <c r="B72" s="354">
        <f>SUM(B70:B71)</f>
        <v>10383.239486530001</v>
      </c>
      <c r="C72" s="356">
        <f>SUM(C70:C71)</f>
        <v>13.858859799999999</v>
      </c>
      <c r="D72" s="533">
        <f>SUM(D70:D71)</f>
        <v>100</v>
      </c>
      <c r="E72" s="356">
        <f>E70+E71</f>
        <v>0</v>
      </c>
      <c r="F72" s="363">
        <v>0</v>
      </c>
      <c r="G72" s="356">
        <v>30.6</v>
      </c>
      <c r="H72" s="363">
        <f>SUM(H70:H71)</f>
        <v>100</v>
      </c>
      <c r="I72" s="356">
        <f>SUM(I70:I71)</f>
        <v>3.4890939999999997</v>
      </c>
      <c r="J72" s="363">
        <f>SUM(J70:J71)</f>
        <v>11.402267973856208</v>
      </c>
      <c r="K72" s="356">
        <f>K70+K71</f>
        <v>0</v>
      </c>
      <c r="L72" s="363">
        <v>0</v>
      </c>
      <c r="M72" s="356">
        <f>M70+M71</f>
        <v>0</v>
      </c>
      <c r="N72" s="363">
        <v>0</v>
      </c>
      <c r="O72" s="354">
        <v>0</v>
      </c>
      <c r="P72" s="363">
        <f>SUM(P70:P71)</f>
        <v>0</v>
      </c>
      <c r="Q72" s="356">
        <v>857.9</v>
      </c>
      <c r="R72" s="363">
        <f>SUM(R70:R71)</f>
        <v>100</v>
      </c>
      <c r="S72" s="356">
        <f>SUM(S70:S71)</f>
        <v>1262.4029497299998</v>
      </c>
      <c r="T72" s="363">
        <f>SUM(T70:T71)</f>
        <v>100</v>
      </c>
      <c r="U72" s="354">
        <v>0</v>
      </c>
      <c r="V72" s="363">
        <f>SUM(V70:V71)</f>
        <v>0</v>
      </c>
      <c r="W72" s="354">
        <v>0</v>
      </c>
      <c r="X72" s="363">
        <v>0</v>
      </c>
      <c r="Y72" s="356">
        <v>1016.919</v>
      </c>
      <c r="Z72" s="363">
        <f>SUM(Z70:Z71)</f>
        <v>100</v>
      </c>
      <c r="AA72" s="356">
        <v>405.21199999999993</v>
      </c>
      <c r="AB72" s="363">
        <f>SUM(AB70:AB71)</f>
        <v>100</v>
      </c>
      <c r="AC72" s="356">
        <v>6791.3889999999992</v>
      </c>
      <c r="AD72" s="363">
        <f>SUM(AD70:AD71)</f>
        <v>100</v>
      </c>
    </row>
    <row r="73" spans="1:30">
      <c r="A73" s="337" t="s">
        <v>438</v>
      </c>
      <c r="B73" s="335">
        <f>C73+E73+G73+I73+K73+M73+O73+Q73+S73+U73+W73+Y73+AA73+AC73</f>
        <v>0</v>
      </c>
      <c r="C73" s="335"/>
      <c r="D73" s="337">
        <v>0</v>
      </c>
      <c r="E73" s="337">
        <v>0</v>
      </c>
      <c r="F73" s="337">
        <v>0</v>
      </c>
      <c r="G73" s="335"/>
      <c r="H73" s="337">
        <v>0</v>
      </c>
      <c r="I73" s="335">
        <v>0</v>
      </c>
      <c r="J73" s="337">
        <v>0</v>
      </c>
      <c r="K73" s="337">
        <v>0</v>
      </c>
      <c r="L73" s="337">
        <v>0</v>
      </c>
      <c r="M73" s="337">
        <v>0</v>
      </c>
      <c r="N73" s="337">
        <v>0</v>
      </c>
      <c r="O73" s="337">
        <v>0</v>
      </c>
      <c r="P73" s="337">
        <v>0</v>
      </c>
      <c r="Q73" s="335"/>
      <c r="R73" s="337">
        <v>0</v>
      </c>
      <c r="S73" s="335">
        <v>0</v>
      </c>
      <c r="T73" s="337">
        <v>0</v>
      </c>
      <c r="U73" s="337">
        <v>0</v>
      </c>
      <c r="V73" s="337">
        <v>0</v>
      </c>
      <c r="W73" s="337">
        <v>0</v>
      </c>
      <c r="X73" s="337">
        <v>0</v>
      </c>
      <c r="Y73" s="335"/>
      <c r="Z73" s="337">
        <v>0</v>
      </c>
      <c r="AA73" s="335"/>
      <c r="AB73" s="337">
        <v>0</v>
      </c>
      <c r="AC73" s="335"/>
      <c r="AD73" s="337">
        <v>0</v>
      </c>
    </row>
    <row r="74" spans="1:30">
      <c r="A74" s="337" t="s">
        <v>439</v>
      </c>
      <c r="B74" s="335">
        <f>C74+E74+G74+I74+K74+M74+O74+Q74+S74+U74+W74+Y74+AA74+AC74</f>
        <v>0</v>
      </c>
      <c r="C74" s="335"/>
      <c r="D74" s="337">
        <v>0</v>
      </c>
      <c r="E74" s="337">
        <v>0</v>
      </c>
      <c r="F74" s="337">
        <v>0</v>
      </c>
      <c r="G74" s="335"/>
      <c r="H74" s="337">
        <v>0</v>
      </c>
      <c r="I74" s="335">
        <v>0</v>
      </c>
      <c r="J74" s="337">
        <v>0</v>
      </c>
      <c r="K74" s="337">
        <v>0</v>
      </c>
      <c r="L74" s="337">
        <v>0</v>
      </c>
      <c r="M74" s="337">
        <v>0</v>
      </c>
      <c r="N74" s="337">
        <v>0</v>
      </c>
      <c r="O74" s="337">
        <v>0</v>
      </c>
      <c r="P74" s="337">
        <v>0</v>
      </c>
      <c r="Q74" s="335"/>
      <c r="R74" s="337">
        <v>0</v>
      </c>
      <c r="S74" s="335">
        <v>0</v>
      </c>
      <c r="T74" s="337">
        <v>0</v>
      </c>
      <c r="U74" s="337">
        <v>0</v>
      </c>
      <c r="V74" s="337">
        <v>0</v>
      </c>
      <c r="W74" s="337">
        <v>0</v>
      </c>
      <c r="X74" s="337">
        <v>0</v>
      </c>
      <c r="Y74" s="335"/>
      <c r="Z74" s="337">
        <v>0</v>
      </c>
      <c r="AA74" s="335"/>
      <c r="AB74" s="337">
        <v>0</v>
      </c>
      <c r="AC74" s="335"/>
      <c r="AD74" s="337">
        <v>0</v>
      </c>
    </row>
    <row r="75" spans="1:30" ht="13.5" thickBot="1">
      <c r="A75" s="337" t="s">
        <v>440</v>
      </c>
      <c r="B75" s="335">
        <f>C75+E75+G75+I75+K75+M75+O75+Q75+S75+U75+W75+Y75+AA75+AC75</f>
        <v>0</v>
      </c>
      <c r="C75" s="335"/>
      <c r="D75" s="337">
        <v>0</v>
      </c>
      <c r="E75" s="337">
        <v>0</v>
      </c>
      <c r="F75" s="337">
        <v>0</v>
      </c>
      <c r="G75" s="335"/>
      <c r="H75" s="337">
        <v>0</v>
      </c>
      <c r="I75" s="335">
        <v>0</v>
      </c>
      <c r="J75" s="337">
        <v>0</v>
      </c>
      <c r="K75" s="337">
        <v>0</v>
      </c>
      <c r="L75" s="337">
        <v>0</v>
      </c>
      <c r="M75" s="337">
        <v>0</v>
      </c>
      <c r="N75" s="337">
        <v>0</v>
      </c>
      <c r="O75" s="337">
        <v>0</v>
      </c>
      <c r="P75" s="337">
        <v>0</v>
      </c>
      <c r="Q75" s="335"/>
      <c r="R75" s="337">
        <v>0</v>
      </c>
      <c r="S75" s="335">
        <v>0</v>
      </c>
      <c r="T75" s="337">
        <v>0</v>
      </c>
      <c r="U75" s="337">
        <v>0</v>
      </c>
      <c r="V75" s="337">
        <v>0</v>
      </c>
      <c r="W75" s="337">
        <v>0</v>
      </c>
      <c r="X75" s="337">
        <v>0</v>
      </c>
      <c r="Y75" s="335"/>
      <c r="Z75" s="337">
        <v>0</v>
      </c>
      <c r="AA75" s="335"/>
      <c r="AB75" s="337">
        <v>0</v>
      </c>
      <c r="AC75" s="335"/>
      <c r="AD75" s="337">
        <v>0</v>
      </c>
    </row>
    <row r="76" spans="1:30" ht="13.5" thickBot="1">
      <c r="A76" s="360" t="s">
        <v>441</v>
      </c>
      <c r="B76" s="360">
        <f>SUM(B73:B75)</f>
        <v>0</v>
      </c>
      <c r="C76" s="354">
        <v>0</v>
      </c>
      <c r="D76" s="355">
        <v>0</v>
      </c>
      <c r="E76" s="355">
        <v>0</v>
      </c>
      <c r="F76" s="355">
        <v>0</v>
      </c>
      <c r="G76" s="354"/>
      <c r="H76" s="355">
        <v>0</v>
      </c>
      <c r="I76" s="354">
        <f>SUM(I73:I75)</f>
        <v>0</v>
      </c>
      <c r="J76" s="355">
        <v>0</v>
      </c>
      <c r="K76" s="355">
        <v>0</v>
      </c>
      <c r="L76" s="355">
        <v>0</v>
      </c>
      <c r="M76" s="355">
        <v>0</v>
      </c>
      <c r="N76" s="355">
        <v>0</v>
      </c>
      <c r="O76" s="355">
        <v>0</v>
      </c>
      <c r="P76" s="355">
        <v>0</v>
      </c>
      <c r="Q76" s="354"/>
      <c r="R76" s="355">
        <v>0</v>
      </c>
      <c r="S76" s="354">
        <f>SUM(S73:S75)</f>
        <v>0</v>
      </c>
      <c r="T76" s="355">
        <v>0</v>
      </c>
      <c r="U76" s="355">
        <v>0</v>
      </c>
      <c r="V76" s="355">
        <v>0</v>
      </c>
      <c r="W76" s="355">
        <v>0</v>
      </c>
      <c r="X76" s="355">
        <v>0</v>
      </c>
      <c r="Y76" s="354"/>
      <c r="Z76" s="355">
        <v>0</v>
      </c>
      <c r="AA76" s="354"/>
      <c r="AB76" s="355">
        <v>0</v>
      </c>
      <c r="AC76" s="354"/>
      <c r="AD76" s="355">
        <v>0</v>
      </c>
    </row>
    <row r="77" spans="1:30" ht="13.5" thickBot="1">
      <c r="A77" s="335"/>
      <c r="B77" s="335"/>
      <c r="C77" s="335"/>
      <c r="D77" s="365"/>
      <c r="E77" s="335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335"/>
      <c r="V77" s="365"/>
      <c r="W77" s="335"/>
      <c r="X77" s="365"/>
      <c r="Y77" s="335"/>
      <c r="Z77" s="365"/>
      <c r="AA77" s="335"/>
      <c r="AB77" s="365"/>
      <c r="AC77" s="335"/>
      <c r="AD77" s="365"/>
    </row>
    <row r="78" spans="1:30">
      <c r="A78" s="409" t="s">
        <v>182</v>
      </c>
      <c r="B78" s="335">
        <f>C78+E78+G78+I78+K78+M78+O78+Q78+S78+U78+W78+Y78+AA78+AC78</f>
        <v>64155</v>
      </c>
      <c r="C78" s="410">
        <v>36</v>
      </c>
      <c r="D78" s="1024"/>
      <c r="E78" s="410">
        <v>0</v>
      </c>
      <c r="F78" s="410"/>
      <c r="G78" s="410">
        <v>42</v>
      </c>
      <c r="H78" s="1024"/>
      <c r="I78" s="410">
        <v>7</v>
      </c>
      <c r="J78" s="1024"/>
      <c r="K78" s="410">
        <v>0</v>
      </c>
      <c r="L78" s="384"/>
      <c r="M78" s="410">
        <v>0</v>
      </c>
      <c r="N78" s="384"/>
      <c r="O78" s="410">
        <v>0</v>
      </c>
      <c r="P78" s="410"/>
      <c r="Q78" s="410">
        <v>85</v>
      </c>
      <c r="R78" s="1024"/>
      <c r="S78" s="410">
        <v>25847</v>
      </c>
      <c r="T78" s="384"/>
      <c r="U78" s="410">
        <v>0</v>
      </c>
      <c r="V78" s="384"/>
      <c r="W78" s="410">
        <v>0</v>
      </c>
      <c r="X78" s="384"/>
      <c r="Y78" s="410">
        <v>16491</v>
      </c>
      <c r="Z78" s="384"/>
      <c r="AA78" s="410">
        <v>2334</v>
      </c>
      <c r="AB78" s="384"/>
      <c r="AC78" s="410">
        <v>19313</v>
      </c>
      <c r="AD78" s="384"/>
    </row>
    <row r="79" spans="1:30" ht="13.5" thickBot="1">
      <c r="A79" s="1345" t="s">
        <v>183</v>
      </c>
      <c r="B79" s="1163">
        <f>B12/B78*1000000</f>
        <v>176985.45977803756</v>
      </c>
      <c r="C79" s="411">
        <f>(C12/C78)*1000000</f>
        <v>423726.99888888892</v>
      </c>
      <c r="D79" s="1025"/>
      <c r="E79" s="412" t="e">
        <f>(E12/E78)*1000000</f>
        <v>#DIV/0!</v>
      </c>
      <c r="F79" s="412"/>
      <c r="G79" s="411">
        <f>(G12/G78)*1000000</f>
        <v>835714.2857142858</v>
      </c>
      <c r="H79" s="1025"/>
      <c r="I79" s="411">
        <f>(I12/I78)*1000000</f>
        <v>598571.42857142864</v>
      </c>
      <c r="J79" s="1025"/>
      <c r="K79" s="412" t="e">
        <f>(K12/K78)*1000000</f>
        <v>#DIV/0!</v>
      </c>
      <c r="L79" s="385"/>
      <c r="M79" s="412" t="e">
        <f>(M12/M78)*1000000</f>
        <v>#DIV/0!</v>
      </c>
      <c r="N79" s="385"/>
      <c r="O79" s="412" t="e">
        <f>(O12/O78)*1000000</f>
        <v>#DIV/0!</v>
      </c>
      <c r="P79" s="412"/>
      <c r="Q79" s="411">
        <f>(Q12/Q78)*1000000</f>
        <v>10235294.117647057</v>
      </c>
      <c r="R79" s="1025"/>
      <c r="S79" s="412">
        <f>(S12/S78)*1000000</f>
        <v>50904.553719967502</v>
      </c>
      <c r="T79" s="385"/>
      <c r="U79" s="412" t="e">
        <f>(U12/U78)*1000000</f>
        <v>#DIV/0!</v>
      </c>
      <c r="V79" s="385"/>
      <c r="W79" s="412" t="e">
        <f>(W12/W78)*1000000</f>
        <v>#DIV/0!</v>
      </c>
      <c r="X79" s="385"/>
      <c r="Y79" s="412">
        <f>(Y12/Y78)*1000000</f>
        <v>63271.966527196644</v>
      </c>
      <c r="Z79" s="385"/>
      <c r="AA79" s="412">
        <f>(AA12/AA78)*1000000</f>
        <v>177955.01285347043</v>
      </c>
      <c r="AB79" s="385"/>
      <c r="AC79" s="412">
        <f>(AC12/AC78)*1000000</f>
        <v>387089.6287474758</v>
      </c>
      <c r="AD79" s="385"/>
    </row>
    <row r="80" spans="1:30" s="145" customFormat="1">
      <c r="A80" s="144"/>
      <c r="B80" s="336"/>
      <c r="C80" s="336"/>
      <c r="D80" s="336"/>
      <c r="E80" s="336"/>
      <c r="F80" s="581"/>
      <c r="G80" s="336"/>
      <c r="H80" s="581"/>
      <c r="I80" s="581"/>
      <c r="J80" s="581"/>
      <c r="K80" s="581"/>
      <c r="L80" s="581"/>
      <c r="M80" s="336"/>
      <c r="N80" s="581"/>
      <c r="O80" s="336"/>
      <c r="P80" s="581"/>
      <c r="Q80" s="336"/>
      <c r="R80" s="581"/>
      <c r="S80" s="336"/>
      <c r="T80" s="581"/>
      <c r="U80" s="336"/>
      <c r="V80" s="581"/>
      <c r="W80" s="336"/>
      <c r="X80" s="581"/>
      <c r="Y80" s="336"/>
      <c r="Z80" s="581"/>
      <c r="AA80" s="336"/>
      <c r="AB80" s="581"/>
      <c r="AC80" s="581"/>
      <c r="AD80" s="581"/>
    </row>
    <row r="81" spans="1:30" s="145" customFormat="1">
      <c r="B81" s="336"/>
      <c r="C81" s="336"/>
      <c r="D81" s="336"/>
      <c r="E81" s="336"/>
      <c r="F81" s="581"/>
      <c r="G81" s="336"/>
      <c r="H81" s="581"/>
      <c r="I81" s="581"/>
      <c r="J81" s="581"/>
      <c r="K81" s="581"/>
      <c r="L81" s="581"/>
      <c r="M81" s="336"/>
      <c r="N81" s="581"/>
      <c r="O81" s="336"/>
      <c r="P81" s="581"/>
      <c r="Q81" s="336"/>
      <c r="R81" s="581"/>
      <c r="S81" s="336"/>
      <c r="T81" s="581"/>
      <c r="U81" s="336"/>
      <c r="V81" s="581"/>
      <c r="W81" s="336"/>
      <c r="X81" s="581"/>
      <c r="Y81" s="336"/>
      <c r="Z81" s="581"/>
      <c r="AA81" s="336" t="s">
        <v>472</v>
      </c>
      <c r="AB81" s="581"/>
      <c r="AC81" s="336">
        <v>1332.21</v>
      </c>
      <c r="AD81" s="581"/>
    </row>
    <row r="82" spans="1:30" s="145" customFormat="1">
      <c r="B82" s="336"/>
      <c r="C82" s="336"/>
      <c r="D82" s="336"/>
      <c r="E82" s="336"/>
      <c r="F82" s="581"/>
      <c r="G82" s="336"/>
      <c r="H82" s="581"/>
      <c r="I82" s="581"/>
      <c r="J82" s="581"/>
      <c r="K82" s="581"/>
      <c r="L82" s="581"/>
      <c r="M82" s="336"/>
      <c r="N82" s="581"/>
      <c r="O82" s="336"/>
      <c r="P82" s="581"/>
      <c r="Q82" s="336"/>
      <c r="R82" s="581"/>
      <c r="S82" s="336"/>
      <c r="T82" s="581"/>
      <c r="U82" s="336"/>
      <c r="V82" s="581"/>
      <c r="W82" s="336"/>
      <c r="X82" s="581"/>
      <c r="Y82" s="336"/>
      <c r="Z82" s="581"/>
      <c r="AA82" s="336"/>
      <c r="AB82" s="581"/>
      <c r="AC82" s="581"/>
      <c r="AD82" s="581"/>
    </row>
    <row r="83" spans="1:30" s="145" customFormat="1">
      <c r="B83" s="336"/>
      <c r="C83" s="336"/>
      <c r="D83" s="336"/>
      <c r="E83" s="336"/>
      <c r="F83" s="581"/>
      <c r="G83" s="336"/>
      <c r="H83" s="581"/>
      <c r="I83" s="581"/>
      <c r="J83" s="581"/>
      <c r="K83" s="581"/>
      <c r="L83" s="581"/>
      <c r="M83" s="336"/>
      <c r="N83" s="581"/>
      <c r="O83" s="336"/>
      <c r="P83" s="581"/>
      <c r="Q83" s="336"/>
      <c r="R83" s="581"/>
      <c r="S83" s="336"/>
      <c r="T83" s="581"/>
      <c r="U83" s="336"/>
      <c r="V83" s="581"/>
      <c r="W83" s="336"/>
      <c r="X83" s="581"/>
      <c r="Y83" s="336"/>
      <c r="Z83" s="581"/>
      <c r="AA83" s="336"/>
      <c r="AB83" s="581"/>
      <c r="AC83" s="581"/>
      <c r="AD83" s="581"/>
    </row>
    <row r="84" spans="1:30" s="145" customFormat="1">
      <c r="B84" s="336"/>
      <c r="C84" s="336"/>
      <c r="D84" s="336"/>
      <c r="E84" s="336"/>
      <c r="F84" s="581"/>
      <c r="G84" s="336"/>
      <c r="H84" s="581"/>
      <c r="I84" s="581"/>
      <c r="J84" s="581"/>
      <c r="K84" s="581"/>
      <c r="L84" s="581"/>
      <c r="M84" s="336"/>
      <c r="N84" s="581"/>
      <c r="O84" s="336"/>
      <c r="P84" s="581"/>
      <c r="Q84" s="336"/>
      <c r="R84" s="581"/>
      <c r="S84" s="336"/>
      <c r="T84" s="581"/>
      <c r="U84" s="336"/>
      <c r="V84" s="581"/>
      <c r="W84" s="336"/>
      <c r="X84" s="581"/>
      <c r="Y84" s="336"/>
      <c r="Z84" s="581"/>
      <c r="AA84" s="336"/>
      <c r="AB84" s="581"/>
      <c r="AC84" s="581"/>
      <c r="AD84" s="581"/>
    </row>
    <row r="85" spans="1:30" s="145" customFormat="1">
      <c r="B85" s="336"/>
      <c r="C85" s="336"/>
      <c r="D85" s="336"/>
      <c r="E85" s="336"/>
      <c r="F85" s="581"/>
      <c r="G85" s="336"/>
      <c r="H85" s="581"/>
      <c r="I85" s="581"/>
      <c r="J85" s="581"/>
      <c r="K85" s="581"/>
      <c r="L85" s="581"/>
      <c r="M85" s="336"/>
      <c r="N85" s="581"/>
      <c r="O85" s="336"/>
      <c r="P85" s="581"/>
      <c r="Q85" s="336"/>
      <c r="R85" s="581"/>
      <c r="S85" s="336"/>
      <c r="T85" s="581"/>
      <c r="U85" s="336"/>
      <c r="V85" s="581"/>
      <c r="W85" s="336"/>
      <c r="X85" s="581"/>
      <c r="Y85" s="336"/>
      <c r="Z85" s="581"/>
      <c r="AA85" s="336"/>
      <c r="AB85" s="581"/>
      <c r="AC85" s="581"/>
      <c r="AD85" s="581"/>
    </row>
    <row r="86" spans="1:30" s="145" customFormat="1">
      <c r="B86" s="336"/>
      <c r="C86" s="336"/>
      <c r="D86" s="336"/>
      <c r="E86" s="336"/>
      <c r="F86" s="581"/>
      <c r="G86" s="336"/>
      <c r="H86" s="581"/>
      <c r="I86" s="581"/>
      <c r="J86" s="581"/>
      <c r="K86" s="581"/>
      <c r="L86" s="581"/>
      <c r="M86" s="336"/>
      <c r="N86" s="581"/>
      <c r="O86" s="336"/>
      <c r="P86" s="581"/>
      <c r="Q86" s="336"/>
      <c r="R86" s="581"/>
      <c r="S86" s="336"/>
      <c r="T86" s="581"/>
      <c r="U86" s="336"/>
      <c r="V86" s="581"/>
      <c r="W86" s="336"/>
      <c r="X86" s="581"/>
      <c r="Y86" s="336"/>
      <c r="Z86" s="581"/>
      <c r="AA86" s="336"/>
      <c r="AB86" s="581"/>
      <c r="AC86" s="581"/>
      <c r="AD86" s="581"/>
    </row>
    <row r="87" spans="1:30" s="145" customFormat="1">
      <c r="B87" s="336"/>
      <c r="C87" s="336"/>
      <c r="D87" s="336"/>
      <c r="E87" s="336"/>
      <c r="F87" s="581"/>
      <c r="G87" s="336"/>
      <c r="H87" s="581"/>
      <c r="I87" s="581"/>
      <c r="J87" s="581"/>
      <c r="K87" s="581"/>
      <c r="L87" s="581"/>
      <c r="M87" s="336"/>
      <c r="N87" s="581"/>
      <c r="O87" s="336"/>
      <c r="P87" s="581"/>
      <c r="Q87" s="336"/>
      <c r="R87" s="581"/>
      <c r="S87" s="336"/>
      <c r="T87" s="581"/>
      <c r="U87" s="336"/>
      <c r="V87" s="581"/>
      <c r="W87" s="336"/>
      <c r="X87" s="581"/>
      <c r="Y87" s="336"/>
      <c r="Z87" s="581"/>
      <c r="AA87" s="336"/>
      <c r="AB87" s="581"/>
      <c r="AC87" s="581"/>
      <c r="AD87" s="581"/>
    </row>
    <row r="88" spans="1:30" s="145" customFormat="1">
      <c r="B88" s="336"/>
      <c r="C88" s="336"/>
      <c r="D88" s="336"/>
      <c r="E88" s="336"/>
      <c r="F88" s="581"/>
      <c r="G88" s="336"/>
      <c r="H88" s="581"/>
      <c r="I88" s="581"/>
      <c r="J88" s="581"/>
      <c r="K88" s="581"/>
      <c r="L88" s="581"/>
      <c r="M88" s="336"/>
      <c r="N88" s="581"/>
      <c r="O88" s="336"/>
      <c r="P88" s="581"/>
      <c r="Q88" s="336"/>
      <c r="R88" s="581"/>
      <c r="S88" s="336"/>
      <c r="T88" s="581"/>
      <c r="U88" s="336"/>
      <c r="V88" s="581"/>
      <c r="W88" s="336"/>
      <c r="X88" s="581"/>
      <c r="Y88" s="336"/>
      <c r="Z88" s="581"/>
      <c r="AA88" s="336"/>
      <c r="AB88" s="581"/>
      <c r="AC88" s="581"/>
      <c r="AD88" s="581"/>
    </row>
    <row r="89" spans="1:30" s="145" customFormat="1">
      <c r="A89" s="769"/>
      <c r="B89" s="336"/>
      <c r="C89" s="336"/>
      <c r="D89" s="336"/>
      <c r="E89" s="336"/>
      <c r="F89" s="581"/>
      <c r="G89" s="336"/>
      <c r="H89" s="581"/>
      <c r="I89" s="581"/>
      <c r="J89" s="581"/>
      <c r="K89" s="581"/>
      <c r="L89" s="581"/>
      <c r="M89" s="336"/>
      <c r="N89" s="581"/>
      <c r="O89" s="336"/>
      <c r="P89" s="581"/>
      <c r="Q89" s="336"/>
      <c r="R89" s="581"/>
      <c r="S89" s="336"/>
      <c r="T89" s="581"/>
      <c r="U89" s="336"/>
      <c r="V89" s="581"/>
      <c r="W89" s="336"/>
      <c r="X89" s="581"/>
      <c r="Y89" s="336"/>
      <c r="Z89" s="581"/>
      <c r="AA89" s="336"/>
      <c r="AB89" s="581"/>
      <c r="AC89" s="581"/>
      <c r="AD89" s="581"/>
    </row>
    <row r="90" spans="1:30" s="145" customFormat="1">
      <c r="B90" s="336"/>
      <c r="C90" s="336"/>
      <c r="D90" s="336"/>
      <c r="E90" s="336"/>
      <c r="F90" s="581"/>
      <c r="G90" s="336"/>
      <c r="H90" s="581"/>
      <c r="I90" s="581"/>
      <c r="J90" s="581"/>
      <c r="K90" s="581"/>
      <c r="L90" s="581"/>
      <c r="M90" s="336"/>
      <c r="N90" s="581"/>
      <c r="O90" s="336"/>
      <c r="P90" s="581"/>
      <c r="Q90" s="336"/>
      <c r="R90" s="581"/>
      <c r="S90" s="336"/>
      <c r="T90" s="581"/>
      <c r="U90" s="336"/>
      <c r="V90" s="581"/>
      <c r="W90" s="336"/>
      <c r="X90" s="581"/>
      <c r="Y90" s="336"/>
      <c r="Z90" s="581"/>
      <c r="AA90" s="336"/>
      <c r="AB90" s="581"/>
      <c r="AC90" s="581"/>
      <c r="AD90" s="581"/>
    </row>
    <row r="91" spans="1:30" s="145" customFormat="1">
      <c r="B91" s="336"/>
      <c r="C91" s="336"/>
      <c r="D91" s="336"/>
      <c r="E91" s="336"/>
      <c r="F91" s="581"/>
      <c r="G91" s="336"/>
      <c r="H91" s="581"/>
      <c r="I91" s="581"/>
      <c r="J91" s="581"/>
      <c r="K91" s="581"/>
      <c r="L91" s="581"/>
      <c r="M91" s="336"/>
      <c r="N91" s="581"/>
      <c r="O91" s="336"/>
      <c r="P91" s="581"/>
      <c r="Q91" s="336"/>
      <c r="R91" s="581"/>
      <c r="S91" s="336"/>
      <c r="T91" s="581"/>
      <c r="U91" s="336"/>
      <c r="V91" s="581"/>
      <c r="W91" s="336"/>
      <c r="X91" s="581"/>
      <c r="Y91" s="336"/>
      <c r="Z91" s="581"/>
      <c r="AA91" s="336"/>
      <c r="AB91" s="581"/>
      <c r="AC91" s="581"/>
      <c r="AD91" s="581"/>
    </row>
    <row r="92" spans="1:30" s="145" customFormat="1">
      <c r="B92" s="336"/>
      <c r="C92" s="336"/>
      <c r="D92" s="336"/>
      <c r="E92" s="336"/>
      <c r="F92" s="581"/>
      <c r="G92" s="336"/>
      <c r="H92" s="581"/>
      <c r="I92" s="581"/>
      <c r="J92" s="581"/>
      <c r="K92" s="581"/>
      <c r="L92" s="581"/>
      <c r="M92" s="336"/>
      <c r="N92" s="581"/>
      <c r="O92" s="336"/>
      <c r="P92" s="581"/>
      <c r="Q92" s="336"/>
      <c r="R92" s="581"/>
      <c r="S92" s="336"/>
      <c r="T92" s="581"/>
      <c r="U92" s="336"/>
      <c r="V92" s="581"/>
      <c r="W92" s="336"/>
      <c r="X92" s="581"/>
      <c r="Y92" s="336"/>
      <c r="Z92" s="581"/>
      <c r="AA92" s="336"/>
      <c r="AB92" s="581"/>
      <c r="AC92" s="581"/>
      <c r="AD92" s="581"/>
    </row>
    <row r="93" spans="1:30" s="145" customFormat="1">
      <c r="A93" s="769"/>
      <c r="B93" s="336"/>
      <c r="C93" s="336"/>
      <c r="D93" s="336"/>
      <c r="E93" s="336"/>
      <c r="F93" s="581"/>
      <c r="G93" s="336"/>
      <c r="H93" s="581"/>
      <c r="I93" s="581"/>
      <c r="J93" s="581"/>
      <c r="K93" s="581"/>
      <c r="L93" s="581"/>
      <c r="M93" s="336"/>
      <c r="N93" s="581"/>
      <c r="O93" s="336"/>
      <c r="P93" s="581"/>
      <c r="Q93" s="336"/>
      <c r="R93" s="581"/>
      <c r="S93" s="336"/>
      <c r="T93" s="581"/>
      <c r="U93" s="336"/>
      <c r="V93" s="581"/>
      <c r="W93" s="336"/>
      <c r="X93" s="581"/>
      <c r="Y93" s="336"/>
      <c r="Z93" s="581"/>
      <c r="AA93" s="336"/>
      <c r="AB93" s="581"/>
      <c r="AC93" s="581"/>
      <c r="AD93" s="581"/>
    </row>
    <row r="94" spans="1:30" s="145" customFormat="1">
      <c r="B94" s="336"/>
      <c r="C94" s="336"/>
      <c r="D94" s="336"/>
      <c r="E94" s="336"/>
      <c r="F94" s="581"/>
      <c r="G94" s="336"/>
      <c r="H94" s="581"/>
      <c r="I94" s="581"/>
      <c r="J94" s="581"/>
      <c r="K94" s="581"/>
      <c r="L94" s="581"/>
      <c r="M94" s="336"/>
      <c r="N94" s="581"/>
      <c r="O94" s="336"/>
      <c r="P94" s="581"/>
      <c r="Q94" s="336"/>
      <c r="R94" s="581"/>
      <c r="S94" s="336"/>
      <c r="T94" s="581"/>
      <c r="U94" s="336"/>
      <c r="V94" s="581"/>
      <c r="W94" s="336"/>
      <c r="X94" s="581"/>
      <c r="Y94" s="336"/>
      <c r="Z94" s="581"/>
      <c r="AA94" s="336"/>
      <c r="AB94" s="581"/>
      <c r="AC94" s="581"/>
      <c r="AD94" s="581"/>
    </row>
    <row r="95" spans="1:30" s="145" customFormat="1">
      <c r="B95" s="336"/>
      <c r="C95" s="336"/>
      <c r="D95" s="336"/>
      <c r="E95" s="336"/>
      <c r="F95" s="581"/>
      <c r="G95" s="336"/>
      <c r="H95" s="581"/>
      <c r="I95" s="581"/>
      <c r="J95" s="581"/>
      <c r="K95" s="581"/>
      <c r="L95" s="581"/>
      <c r="M95" s="336"/>
      <c r="N95" s="581"/>
      <c r="O95" s="336"/>
      <c r="P95" s="581"/>
      <c r="Q95" s="336"/>
      <c r="R95" s="581"/>
      <c r="S95" s="336"/>
      <c r="T95" s="581"/>
      <c r="U95" s="336"/>
      <c r="V95" s="581"/>
      <c r="W95" s="336"/>
      <c r="X95" s="581"/>
      <c r="Y95" s="336"/>
      <c r="Z95" s="581"/>
      <c r="AA95" s="336"/>
      <c r="AB95" s="581"/>
      <c r="AC95" s="581"/>
      <c r="AD95" s="581"/>
    </row>
    <row r="96" spans="1:30" s="145" customFormat="1">
      <c r="B96" s="336"/>
      <c r="C96" s="336"/>
      <c r="D96" s="336"/>
      <c r="E96" s="336"/>
      <c r="F96" s="581"/>
      <c r="G96" s="336"/>
      <c r="H96" s="581"/>
      <c r="I96" s="581"/>
      <c r="J96" s="581"/>
      <c r="K96" s="581"/>
      <c r="L96" s="581"/>
      <c r="M96" s="336"/>
      <c r="N96" s="581"/>
      <c r="O96" s="336"/>
      <c r="P96" s="581"/>
      <c r="Q96" s="336"/>
      <c r="R96" s="581"/>
      <c r="S96" s="336"/>
      <c r="T96" s="581"/>
      <c r="U96" s="336"/>
      <c r="V96" s="581"/>
      <c r="W96" s="336"/>
      <c r="X96" s="581"/>
      <c r="Y96" s="336"/>
      <c r="Z96" s="581"/>
      <c r="AA96" s="336"/>
      <c r="AB96" s="581"/>
      <c r="AC96" s="581"/>
      <c r="AD96" s="581"/>
    </row>
    <row r="97" spans="1:30" s="145" customFormat="1">
      <c r="B97" s="336"/>
      <c r="C97" s="336"/>
      <c r="D97" s="336"/>
      <c r="E97" s="336"/>
      <c r="F97" s="581"/>
      <c r="G97" s="336"/>
      <c r="H97" s="581"/>
      <c r="I97" s="581"/>
      <c r="J97" s="581"/>
      <c r="K97" s="581"/>
      <c r="L97" s="581"/>
      <c r="M97" s="336"/>
      <c r="N97" s="581"/>
      <c r="O97" s="336"/>
      <c r="P97" s="581"/>
      <c r="Q97" s="336"/>
      <c r="R97" s="581"/>
      <c r="S97" s="336"/>
      <c r="T97" s="581"/>
      <c r="U97" s="336"/>
      <c r="V97" s="581"/>
      <c r="W97" s="336"/>
      <c r="X97" s="581"/>
      <c r="Y97" s="336"/>
      <c r="Z97" s="581"/>
      <c r="AA97" s="336"/>
      <c r="AB97" s="581"/>
      <c r="AC97" s="581"/>
      <c r="AD97" s="581"/>
    </row>
    <row r="98" spans="1:30" s="145" customFormat="1">
      <c r="B98" s="336"/>
      <c r="C98" s="336"/>
      <c r="D98" s="336"/>
      <c r="E98" s="336"/>
      <c r="F98" s="581"/>
      <c r="G98" s="336"/>
      <c r="H98" s="581"/>
      <c r="I98" s="581"/>
      <c r="J98" s="581"/>
      <c r="K98" s="581"/>
      <c r="L98" s="581"/>
      <c r="M98" s="336"/>
      <c r="N98" s="581"/>
      <c r="O98" s="336"/>
      <c r="P98" s="581"/>
      <c r="Q98" s="336"/>
      <c r="R98" s="581"/>
      <c r="S98" s="336"/>
      <c r="T98" s="581"/>
      <c r="U98" s="336"/>
      <c r="V98" s="581"/>
      <c r="W98" s="336"/>
      <c r="X98" s="581"/>
      <c r="Y98" s="336"/>
      <c r="Z98" s="581"/>
      <c r="AA98" s="336"/>
      <c r="AB98" s="581"/>
      <c r="AC98" s="581"/>
      <c r="AD98" s="581"/>
    </row>
    <row r="99" spans="1:30" s="145" customFormat="1">
      <c r="B99" s="336"/>
      <c r="C99" s="336"/>
      <c r="D99" s="336"/>
      <c r="E99" s="336"/>
      <c r="F99" s="581"/>
      <c r="G99" s="336"/>
      <c r="H99" s="581"/>
      <c r="I99" s="581"/>
      <c r="J99" s="581"/>
      <c r="K99" s="581"/>
      <c r="L99" s="581"/>
      <c r="M99" s="336"/>
      <c r="N99" s="581"/>
      <c r="O99" s="336"/>
      <c r="P99" s="581"/>
      <c r="Q99" s="336"/>
      <c r="R99" s="581"/>
      <c r="S99" s="336"/>
      <c r="T99" s="581"/>
      <c r="U99" s="336"/>
      <c r="V99" s="581"/>
      <c r="W99" s="336"/>
      <c r="X99" s="581"/>
      <c r="Y99" s="336"/>
      <c r="Z99" s="581"/>
      <c r="AA99" s="336"/>
      <c r="AB99" s="581"/>
      <c r="AC99" s="581"/>
      <c r="AD99" s="581"/>
    </row>
    <row r="100" spans="1:30" s="145" customFormat="1">
      <c r="A100" s="769"/>
      <c r="B100" s="336"/>
      <c r="C100" s="336"/>
      <c r="D100" s="336"/>
      <c r="E100" s="336"/>
      <c r="F100" s="581"/>
      <c r="G100" s="336"/>
      <c r="H100" s="581"/>
      <c r="I100" s="581"/>
      <c r="J100" s="581"/>
      <c r="K100" s="581"/>
      <c r="L100" s="581"/>
      <c r="M100" s="336"/>
      <c r="N100" s="581"/>
      <c r="O100" s="336"/>
      <c r="P100" s="581"/>
      <c r="Q100" s="336"/>
      <c r="R100" s="581"/>
      <c r="S100" s="336"/>
      <c r="T100" s="581"/>
      <c r="U100" s="336"/>
      <c r="V100" s="581"/>
      <c r="W100" s="336"/>
      <c r="X100" s="581"/>
      <c r="Y100" s="336"/>
      <c r="Z100" s="581"/>
      <c r="AA100" s="336"/>
      <c r="AB100" s="581"/>
      <c r="AC100" s="581"/>
      <c r="AD100" s="581"/>
    </row>
    <row r="101" spans="1:30" s="145" customFormat="1">
      <c r="B101" s="336"/>
      <c r="C101" s="336"/>
      <c r="D101" s="336"/>
      <c r="E101" s="336"/>
      <c r="F101" s="581"/>
      <c r="G101" s="336"/>
      <c r="H101" s="581"/>
      <c r="I101" s="581"/>
      <c r="J101" s="581"/>
      <c r="K101" s="581"/>
      <c r="L101" s="581"/>
      <c r="M101" s="336"/>
      <c r="N101" s="581"/>
      <c r="O101" s="336"/>
      <c r="P101" s="581"/>
      <c r="Q101" s="336"/>
      <c r="R101" s="581"/>
      <c r="S101" s="336"/>
      <c r="T101" s="581"/>
      <c r="U101" s="336"/>
      <c r="V101" s="581"/>
      <c r="W101" s="336"/>
      <c r="X101" s="581"/>
      <c r="Y101" s="336"/>
      <c r="Z101" s="581"/>
      <c r="AA101" s="336"/>
      <c r="AB101" s="581"/>
      <c r="AC101" s="581"/>
      <c r="AD101" s="581"/>
    </row>
    <row r="102" spans="1:30" s="145" customFormat="1">
      <c r="B102" s="336"/>
      <c r="C102" s="336"/>
      <c r="D102" s="336"/>
      <c r="E102" s="336"/>
      <c r="F102" s="581"/>
      <c r="G102" s="336"/>
      <c r="H102" s="581"/>
      <c r="I102" s="581"/>
      <c r="J102" s="581"/>
      <c r="K102" s="581"/>
      <c r="L102" s="581"/>
      <c r="M102" s="336"/>
      <c r="N102" s="581"/>
      <c r="O102" s="336"/>
      <c r="P102" s="581"/>
      <c r="Q102" s="336"/>
      <c r="R102" s="581"/>
      <c r="S102" s="336"/>
      <c r="T102" s="581"/>
      <c r="U102" s="336"/>
      <c r="V102" s="581"/>
      <c r="W102" s="336"/>
      <c r="X102" s="581"/>
      <c r="Y102" s="336"/>
      <c r="Z102" s="581"/>
      <c r="AA102" s="336"/>
      <c r="AB102" s="581"/>
      <c r="AC102" s="581"/>
      <c r="AD102" s="581"/>
    </row>
    <row r="103" spans="1:30" s="145" customFormat="1">
      <c r="B103" s="336"/>
      <c r="C103" s="336"/>
      <c r="D103" s="336"/>
      <c r="E103" s="336"/>
      <c r="F103" s="581"/>
      <c r="G103" s="336"/>
      <c r="H103" s="581"/>
      <c r="I103" s="581"/>
      <c r="J103" s="581"/>
      <c r="K103" s="581"/>
      <c r="L103" s="581"/>
      <c r="M103" s="336"/>
      <c r="N103" s="581"/>
      <c r="O103" s="336"/>
      <c r="P103" s="581"/>
      <c r="Q103" s="336"/>
      <c r="R103" s="581"/>
      <c r="S103" s="336"/>
      <c r="T103" s="581"/>
      <c r="U103" s="336"/>
      <c r="V103" s="581"/>
      <c r="W103" s="336"/>
      <c r="X103" s="581"/>
      <c r="Y103" s="336"/>
      <c r="Z103" s="581"/>
      <c r="AA103" s="336"/>
      <c r="AB103" s="581"/>
      <c r="AC103" s="581"/>
      <c r="AD103" s="581"/>
    </row>
    <row r="104" spans="1:30" s="145" customFormat="1">
      <c r="B104" s="336"/>
      <c r="C104" s="336"/>
      <c r="D104" s="336"/>
      <c r="E104" s="336"/>
      <c r="F104" s="581"/>
      <c r="G104" s="336"/>
      <c r="H104" s="581"/>
      <c r="I104" s="581"/>
      <c r="J104" s="581"/>
      <c r="K104" s="581"/>
      <c r="L104" s="581"/>
      <c r="M104" s="336"/>
      <c r="N104" s="581"/>
      <c r="O104" s="336"/>
      <c r="P104" s="581"/>
      <c r="Q104" s="336"/>
      <c r="R104" s="581"/>
      <c r="S104" s="336"/>
      <c r="T104" s="581"/>
      <c r="U104" s="336"/>
      <c r="V104" s="581"/>
      <c r="W104" s="336"/>
      <c r="X104" s="581"/>
      <c r="Y104" s="336"/>
      <c r="Z104" s="581"/>
      <c r="AA104" s="336"/>
      <c r="AB104" s="581"/>
      <c r="AC104" s="581"/>
      <c r="AD104" s="581"/>
    </row>
    <row r="105" spans="1:30" s="145" customFormat="1">
      <c r="B105" s="336"/>
      <c r="C105" s="336"/>
      <c r="D105" s="336"/>
      <c r="E105" s="336"/>
      <c r="F105" s="581"/>
      <c r="G105" s="336"/>
      <c r="H105" s="581"/>
      <c r="I105" s="581"/>
      <c r="J105" s="581"/>
      <c r="K105" s="581"/>
      <c r="L105" s="581"/>
      <c r="M105" s="336"/>
      <c r="N105" s="581"/>
      <c r="O105" s="336"/>
      <c r="P105" s="581"/>
      <c r="Q105" s="336"/>
      <c r="R105" s="581"/>
      <c r="S105" s="336"/>
      <c r="T105" s="581"/>
      <c r="U105" s="336"/>
      <c r="V105" s="581"/>
      <c r="W105" s="336"/>
      <c r="X105" s="581"/>
      <c r="Y105" s="336"/>
      <c r="Z105" s="581"/>
      <c r="AA105" s="336"/>
      <c r="AB105" s="581"/>
      <c r="AC105" s="581"/>
      <c r="AD105" s="581"/>
    </row>
    <row r="106" spans="1:30" s="145" customFormat="1">
      <c r="B106" s="336"/>
      <c r="C106" s="336"/>
      <c r="D106" s="336"/>
      <c r="E106" s="336"/>
      <c r="F106" s="581"/>
      <c r="G106" s="336"/>
      <c r="H106" s="581"/>
      <c r="I106" s="581"/>
      <c r="J106" s="581"/>
      <c r="K106" s="581"/>
      <c r="L106" s="581"/>
      <c r="M106" s="336"/>
      <c r="N106" s="581"/>
      <c r="O106" s="336"/>
      <c r="P106" s="581"/>
      <c r="Q106" s="336"/>
      <c r="R106" s="581"/>
      <c r="S106" s="336"/>
      <c r="T106" s="581"/>
      <c r="U106" s="336"/>
      <c r="V106" s="581"/>
      <c r="W106" s="336"/>
      <c r="X106" s="581"/>
      <c r="Y106" s="336"/>
      <c r="Z106" s="581"/>
      <c r="AA106" s="336"/>
      <c r="AB106" s="581"/>
      <c r="AC106" s="581"/>
      <c r="AD106" s="581"/>
    </row>
    <row r="107" spans="1:30" s="145" customFormat="1">
      <c r="B107" s="336"/>
      <c r="C107" s="336"/>
      <c r="D107" s="336"/>
      <c r="E107" s="336"/>
      <c r="F107" s="581"/>
      <c r="G107" s="336"/>
      <c r="H107" s="581"/>
      <c r="I107" s="581"/>
      <c r="J107" s="581"/>
      <c r="K107" s="581"/>
      <c r="L107" s="581"/>
      <c r="M107" s="336"/>
      <c r="N107" s="581"/>
      <c r="O107" s="336"/>
      <c r="P107" s="581"/>
      <c r="Q107" s="336"/>
      <c r="R107" s="581"/>
      <c r="S107" s="336"/>
      <c r="T107" s="581"/>
      <c r="U107" s="336"/>
      <c r="V107" s="581"/>
      <c r="W107" s="336"/>
      <c r="X107" s="581"/>
      <c r="Y107" s="336"/>
      <c r="Z107" s="581"/>
      <c r="AA107" s="336"/>
      <c r="AB107" s="581"/>
      <c r="AC107" s="581"/>
      <c r="AD107" s="581"/>
    </row>
    <row r="108" spans="1:30" s="145" customFormat="1">
      <c r="B108" s="336"/>
      <c r="C108" s="336"/>
      <c r="D108" s="336"/>
      <c r="E108" s="336"/>
      <c r="F108" s="581"/>
      <c r="G108" s="336"/>
      <c r="H108" s="581"/>
      <c r="I108" s="581"/>
      <c r="J108" s="581"/>
      <c r="K108" s="581"/>
      <c r="L108" s="581"/>
      <c r="M108" s="336"/>
      <c r="N108" s="581"/>
      <c r="O108" s="336"/>
      <c r="P108" s="581"/>
      <c r="Q108" s="336"/>
      <c r="R108" s="581"/>
      <c r="S108" s="336"/>
      <c r="T108" s="581"/>
      <c r="U108" s="336"/>
      <c r="V108" s="581"/>
      <c r="W108" s="336"/>
      <c r="X108" s="581"/>
      <c r="Y108" s="336"/>
      <c r="Z108" s="581"/>
      <c r="AA108" s="336"/>
      <c r="AB108" s="581"/>
      <c r="AC108" s="581"/>
      <c r="AD108" s="581"/>
    </row>
    <row r="109" spans="1:30" s="145" customFormat="1">
      <c r="B109" s="336"/>
      <c r="C109" s="336"/>
      <c r="D109" s="336"/>
      <c r="E109" s="336"/>
      <c r="F109" s="581"/>
      <c r="G109" s="336"/>
      <c r="H109" s="581"/>
      <c r="I109" s="581"/>
      <c r="J109" s="581"/>
      <c r="K109" s="581"/>
      <c r="L109" s="581"/>
      <c r="M109" s="336"/>
      <c r="N109" s="581"/>
      <c r="O109" s="336"/>
      <c r="P109" s="581"/>
      <c r="Q109" s="336"/>
      <c r="R109" s="581"/>
      <c r="S109" s="336"/>
      <c r="T109" s="581"/>
      <c r="U109" s="336"/>
      <c r="V109" s="581"/>
      <c r="W109" s="336"/>
      <c r="X109" s="581"/>
      <c r="Y109" s="336"/>
      <c r="Z109" s="581"/>
      <c r="AA109" s="336"/>
      <c r="AB109" s="581"/>
      <c r="AC109" s="581"/>
      <c r="AD109" s="581"/>
    </row>
    <row r="110" spans="1:30" s="145" customFormat="1">
      <c r="B110" s="336"/>
      <c r="C110" s="336"/>
      <c r="D110" s="336"/>
      <c r="E110" s="336"/>
      <c r="F110" s="581"/>
      <c r="G110" s="336"/>
      <c r="H110" s="581"/>
      <c r="I110" s="581"/>
      <c r="J110" s="581"/>
      <c r="K110" s="581"/>
      <c r="L110" s="581"/>
      <c r="M110" s="336"/>
      <c r="N110" s="581"/>
      <c r="O110" s="336"/>
      <c r="P110" s="581"/>
      <c r="Q110" s="336"/>
      <c r="R110" s="581"/>
      <c r="S110" s="336"/>
      <c r="T110" s="581"/>
      <c r="U110" s="336"/>
      <c r="V110" s="581"/>
      <c r="W110" s="336"/>
      <c r="X110" s="581"/>
      <c r="Y110" s="336"/>
      <c r="Z110" s="581"/>
      <c r="AA110" s="336"/>
      <c r="AB110" s="581"/>
      <c r="AC110" s="581"/>
      <c r="AD110" s="581"/>
    </row>
    <row r="111" spans="1:30" s="145" customFormat="1">
      <c r="B111" s="336"/>
      <c r="C111" s="336"/>
      <c r="D111" s="336"/>
      <c r="E111" s="336"/>
      <c r="F111" s="581"/>
      <c r="G111" s="336"/>
      <c r="H111" s="581"/>
      <c r="I111" s="581"/>
      <c r="J111" s="581"/>
      <c r="K111" s="581"/>
      <c r="L111" s="581"/>
      <c r="M111" s="336"/>
      <c r="N111" s="581"/>
      <c r="O111" s="336"/>
      <c r="P111" s="581"/>
      <c r="Q111" s="336"/>
      <c r="R111" s="581"/>
      <c r="S111" s="336"/>
      <c r="T111" s="581"/>
      <c r="U111" s="336"/>
      <c r="V111" s="581"/>
      <c r="W111" s="336"/>
      <c r="X111" s="581"/>
      <c r="Y111" s="336"/>
      <c r="Z111" s="581"/>
      <c r="AA111" s="336"/>
      <c r="AB111" s="581"/>
      <c r="AC111" s="581"/>
      <c r="AD111" s="581"/>
    </row>
    <row r="112" spans="1:30" s="145" customFormat="1">
      <c r="B112" s="336"/>
      <c r="C112" s="336"/>
      <c r="D112" s="336"/>
      <c r="E112" s="336"/>
      <c r="F112" s="581"/>
      <c r="G112" s="336"/>
      <c r="H112" s="581"/>
      <c r="I112" s="581"/>
      <c r="J112" s="581"/>
      <c r="K112" s="581"/>
      <c r="L112" s="581"/>
      <c r="M112" s="336"/>
      <c r="N112" s="581"/>
      <c r="O112" s="336"/>
      <c r="P112" s="581"/>
      <c r="Q112" s="336"/>
      <c r="R112" s="581"/>
      <c r="S112" s="336"/>
      <c r="T112" s="581"/>
      <c r="U112" s="336"/>
      <c r="V112" s="581"/>
      <c r="W112" s="336"/>
      <c r="X112" s="581"/>
      <c r="Y112" s="336"/>
      <c r="Z112" s="581"/>
      <c r="AA112" s="336"/>
      <c r="AB112" s="581"/>
      <c r="AC112" s="581"/>
      <c r="AD112" s="581"/>
    </row>
    <row r="113" spans="1:30" s="145" customFormat="1">
      <c r="B113" s="336"/>
      <c r="C113" s="336"/>
      <c r="D113" s="336"/>
      <c r="E113" s="336"/>
      <c r="F113" s="581"/>
      <c r="G113" s="336"/>
      <c r="H113" s="581"/>
      <c r="I113" s="581"/>
      <c r="J113" s="581"/>
      <c r="K113" s="581"/>
      <c r="L113" s="581"/>
      <c r="M113" s="336"/>
      <c r="N113" s="581"/>
      <c r="O113" s="336"/>
      <c r="P113" s="581"/>
      <c r="Q113" s="336"/>
      <c r="R113" s="581"/>
      <c r="S113" s="336"/>
      <c r="T113" s="581"/>
      <c r="U113" s="336"/>
      <c r="V113" s="581"/>
      <c r="W113" s="336"/>
      <c r="X113" s="581"/>
      <c r="Y113" s="336"/>
      <c r="Z113" s="581"/>
      <c r="AA113" s="336"/>
      <c r="AB113" s="581"/>
      <c r="AC113" s="581"/>
      <c r="AD113" s="581"/>
    </row>
    <row r="114" spans="1:30" s="145" customFormat="1">
      <c r="B114" s="336"/>
      <c r="C114" s="336"/>
      <c r="D114" s="336"/>
      <c r="E114" s="336"/>
      <c r="F114" s="581"/>
      <c r="G114" s="336"/>
      <c r="H114" s="581"/>
      <c r="I114" s="581"/>
      <c r="J114" s="581"/>
      <c r="K114" s="581"/>
      <c r="L114" s="581"/>
      <c r="M114" s="336"/>
      <c r="N114" s="581"/>
      <c r="O114" s="336"/>
      <c r="P114" s="581"/>
      <c r="Q114" s="336"/>
      <c r="R114" s="581"/>
      <c r="S114" s="336"/>
      <c r="T114" s="581"/>
      <c r="U114" s="336"/>
      <c r="V114" s="581"/>
      <c r="W114" s="336"/>
      <c r="X114" s="581"/>
      <c r="Y114" s="336"/>
      <c r="Z114" s="581"/>
      <c r="AA114" s="336"/>
      <c r="AB114" s="581"/>
      <c r="AC114" s="581"/>
      <c r="AD114" s="581"/>
    </row>
    <row r="115" spans="1:30" s="145" customFormat="1">
      <c r="B115" s="336"/>
      <c r="C115" s="336"/>
      <c r="D115" s="336"/>
      <c r="E115" s="336"/>
      <c r="F115" s="581"/>
      <c r="G115" s="336"/>
      <c r="H115" s="581"/>
      <c r="I115" s="581"/>
      <c r="J115" s="581"/>
      <c r="K115" s="581"/>
      <c r="L115" s="581"/>
      <c r="M115" s="336"/>
      <c r="N115" s="581"/>
      <c r="O115" s="336"/>
      <c r="P115" s="581"/>
      <c r="Q115" s="336"/>
      <c r="R115" s="581"/>
      <c r="S115" s="336"/>
      <c r="T115" s="581"/>
      <c r="U115" s="336"/>
      <c r="V115" s="581"/>
      <c r="W115" s="336"/>
      <c r="X115" s="581"/>
      <c r="Y115" s="336"/>
      <c r="Z115" s="581"/>
      <c r="AA115" s="336"/>
      <c r="AB115" s="581"/>
      <c r="AC115" s="581"/>
      <c r="AD115" s="581"/>
    </row>
    <row r="116" spans="1:30" s="145" customFormat="1">
      <c r="B116" s="336"/>
      <c r="C116" s="336"/>
      <c r="D116" s="336"/>
      <c r="E116" s="336"/>
      <c r="F116" s="581"/>
      <c r="G116" s="336"/>
      <c r="H116" s="581"/>
      <c r="I116" s="581"/>
      <c r="J116" s="581"/>
      <c r="K116" s="581"/>
      <c r="L116" s="581"/>
      <c r="M116" s="336"/>
      <c r="N116" s="581"/>
      <c r="O116" s="336"/>
      <c r="P116" s="581"/>
      <c r="Q116" s="336"/>
      <c r="R116" s="581"/>
      <c r="S116" s="336"/>
      <c r="T116" s="581"/>
      <c r="U116" s="336"/>
      <c r="V116" s="581"/>
      <c r="W116" s="336"/>
      <c r="X116" s="581"/>
      <c r="Y116" s="336"/>
      <c r="Z116" s="581"/>
      <c r="AA116" s="336"/>
      <c r="AB116" s="581"/>
      <c r="AC116" s="581"/>
      <c r="AD116" s="581"/>
    </row>
    <row r="117" spans="1:30" s="145" customFormat="1">
      <c r="B117" s="336"/>
      <c r="C117" s="336"/>
      <c r="D117" s="336"/>
      <c r="E117" s="336"/>
      <c r="F117" s="581"/>
      <c r="G117" s="336"/>
      <c r="H117" s="581"/>
      <c r="I117" s="581"/>
      <c r="J117" s="581"/>
      <c r="K117" s="581"/>
      <c r="L117" s="581"/>
      <c r="M117" s="336"/>
      <c r="N117" s="581"/>
      <c r="O117" s="336"/>
      <c r="P117" s="581"/>
      <c r="Q117" s="336"/>
      <c r="R117" s="581"/>
      <c r="S117" s="336"/>
      <c r="T117" s="581"/>
      <c r="U117" s="336"/>
      <c r="V117" s="581"/>
      <c r="W117" s="336"/>
      <c r="X117" s="581"/>
      <c r="Y117" s="336"/>
      <c r="Z117" s="581"/>
      <c r="AA117" s="336"/>
      <c r="AB117" s="581"/>
      <c r="AC117" s="581"/>
      <c r="AD117" s="581"/>
    </row>
    <row r="118" spans="1:30" s="145" customFormat="1">
      <c r="B118" s="336"/>
      <c r="C118" s="336"/>
      <c r="D118" s="336"/>
      <c r="E118" s="336"/>
      <c r="F118" s="581"/>
      <c r="G118" s="336"/>
      <c r="H118" s="581"/>
      <c r="I118" s="581"/>
      <c r="J118" s="581"/>
      <c r="K118" s="581"/>
      <c r="L118" s="581"/>
      <c r="M118" s="336"/>
      <c r="N118" s="581"/>
      <c r="O118" s="336"/>
      <c r="P118" s="581"/>
      <c r="Q118" s="336"/>
      <c r="R118" s="581"/>
      <c r="S118" s="336"/>
      <c r="T118" s="581"/>
      <c r="U118" s="336"/>
      <c r="V118" s="581"/>
      <c r="W118" s="336"/>
      <c r="X118" s="581"/>
      <c r="Y118" s="336"/>
      <c r="Z118" s="581"/>
      <c r="AA118" s="336"/>
      <c r="AB118" s="581"/>
      <c r="AC118" s="581"/>
      <c r="AD118" s="581"/>
    </row>
    <row r="119" spans="1:30" s="145" customFormat="1">
      <c r="B119" s="336"/>
      <c r="C119" s="336"/>
      <c r="D119" s="336"/>
      <c r="E119" s="336"/>
      <c r="F119" s="581"/>
      <c r="G119" s="336"/>
      <c r="H119" s="581"/>
      <c r="I119" s="581"/>
      <c r="J119" s="581"/>
      <c r="K119" s="581"/>
      <c r="L119" s="581"/>
      <c r="M119" s="336"/>
      <c r="N119" s="581"/>
      <c r="O119" s="336"/>
      <c r="P119" s="581"/>
      <c r="Q119" s="336"/>
      <c r="R119" s="581"/>
      <c r="S119" s="336"/>
      <c r="T119" s="581"/>
      <c r="U119" s="336"/>
      <c r="V119" s="581"/>
      <c r="W119" s="336"/>
      <c r="X119" s="581"/>
      <c r="Y119" s="336"/>
      <c r="Z119" s="581"/>
      <c r="AA119" s="336"/>
      <c r="AB119" s="581"/>
      <c r="AC119" s="581"/>
      <c r="AD119" s="581"/>
    </row>
    <row r="120" spans="1:30" s="145" customFormat="1">
      <c r="A120" s="769"/>
      <c r="B120" s="336"/>
      <c r="C120" s="336"/>
      <c r="D120" s="336"/>
      <c r="E120" s="336"/>
      <c r="F120" s="581"/>
      <c r="G120" s="336"/>
      <c r="H120" s="581"/>
      <c r="I120" s="581"/>
      <c r="J120" s="581"/>
      <c r="K120" s="581"/>
      <c r="L120" s="581"/>
      <c r="M120" s="336"/>
      <c r="N120" s="581"/>
      <c r="O120" s="336"/>
      <c r="P120" s="581"/>
      <c r="Q120" s="336"/>
      <c r="R120" s="581"/>
      <c r="S120" s="336"/>
      <c r="T120" s="581"/>
      <c r="U120" s="336"/>
      <c r="V120" s="581"/>
      <c r="W120" s="336"/>
      <c r="X120" s="581"/>
      <c r="Y120" s="336"/>
      <c r="Z120" s="581"/>
      <c r="AA120" s="336"/>
      <c r="AB120" s="581"/>
      <c r="AC120" s="581"/>
      <c r="AD120" s="581"/>
    </row>
    <row r="121" spans="1:30" s="145" customFormat="1">
      <c r="A121" s="769"/>
      <c r="B121" s="336"/>
      <c r="C121" s="336"/>
      <c r="D121" s="336"/>
      <c r="E121" s="336"/>
      <c r="F121" s="581"/>
      <c r="G121" s="336"/>
      <c r="H121" s="581"/>
      <c r="I121" s="581"/>
      <c r="J121" s="581"/>
      <c r="K121" s="581"/>
      <c r="L121" s="581"/>
      <c r="M121" s="336"/>
      <c r="N121" s="581"/>
      <c r="O121" s="336"/>
      <c r="P121" s="581"/>
      <c r="Q121" s="336"/>
      <c r="R121" s="581"/>
      <c r="S121" s="336"/>
      <c r="T121" s="581"/>
      <c r="U121" s="336"/>
      <c r="V121" s="581"/>
      <c r="W121" s="336"/>
      <c r="X121" s="581"/>
      <c r="Y121" s="336"/>
      <c r="Z121" s="581"/>
      <c r="AA121" s="336"/>
      <c r="AB121" s="581"/>
      <c r="AC121" s="581"/>
      <c r="AD121" s="581"/>
    </row>
    <row r="122" spans="1:30" s="145" customFormat="1">
      <c r="B122" s="336"/>
      <c r="C122" s="336"/>
      <c r="D122" s="336"/>
      <c r="E122" s="336"/>
      <c r="F122" s="581"/>
      <c r="G122" s="336"/>
      <c r="H122" s="581"/>
      <c r="I122" s="581"/>
      <c r="J122" s="581"/>
      <c r="K122" s="581"/>
      <c r="L122" s="581"/>
      <c r="M122" s="336"/>
      <c r="N122" s="581"/>
      <c r="O122" s="336"/>
      <c r="P122" s="581"/>
      <c r="Q122" s="336"/>
      <c r="R122" s="581"/>
      <c r="S122" s="336"/>
      <c r="T122" s="581"/>
      <c r="U122" s="336"/>
      <c r="V122" s="581"/>
      <c r="W122" s="336"/>
      <c r="X122" s="581"/>
      <c r="Y122" s="336"/>
      <c r="Z122" s="581"/>
      <c r="AA122" s="336"/>
      <c r="AB122" s="581"/>
      <c r="AC122" s="581"/>
      <c r="AD122" s="581"/>
    </row>
    <row r="123" spans="1:30" s="145" customFormat="1">
      <c r="A123" s="144"/>
      <c r="B123" s="336"/>
      <c r="C123" s="336"/>
      <c r="D123" s="336"/>
      <c r="E123" s="336"/>
      <c r="F123" s="581"/>
      <c r="G123" s="336"/>
      <c r="H123" s="581"/>
      <c r="I123" s="581"/>
      <c r="J123" s="581"/>
      <c r="K123" s="581"/>
      <c r="L123" s="581"/>
      <c r="M123" s="336"/>
      <c r="N123" s="581"/>
      <c r="O123" s="336"/>
      <c r="P123" s="581"/>
      <c r="Q123" s="336"/>
      <c r="R123" s="581"/>
      <c r="S123" s="336"/>
      <c r="T123" s="581"/>
      <c r="U123" s="336"/>
      <c r="V123" s="581"/>
      <c r="W123" s="336"/>
      <c r="X123" s="581"/>
      <c r="Y123" s="336"/>
      <c r="Z123" s="581"/>
      <c r="AA123" s="336"/>
      <c r="AB123" s="581"/>
      <c r="AC123" s="581"/>
      <c r="AD123" s="581"/>
    </row>
    <row r="124" spans="1:30" s="145" customFormat="1">
      <c r="A124" s="144"/>
      <c r="B124" s="336"/>
      <c r="C124" s="336"/>
      <c r="D124" s="336"/>
      <c r="E124" s="336"/>
      <c r="F124" s="581"/>
      <c r="G124" s="336"/>
      <c r="H124" s="581"/>
      <c r="I124" s="581"/>
      <c r="J124" s="581"/>
      <c r="K124" s="581"/>
      <c r="L124" s="581"/>
      <c r="M124" s="336"/>
      <c r="N124" s="581"/>
      <c r="O124" s="336"/>
      <c r="P124" s="581"/>
      <c r="Q124" s="336"/>
      <c r="R124" s="581"/>
      <c r="S124" s="336"/>
      <c r="T124" s="581"/>
      <c r="U124" s="336"/>
      <c r="V124" s="581"/>
      <c r="W124" s="336"/>
      <c r="X124" s="581"/>
      <c r="Y124" s="336"/>
      <c r="Z124" s="581"/>
      <c r="AA124" s="336"/>
      <c r="AB124" s="581"/>
      <c r="AC124" s="581"/>
      <c r="AD124" s="581"/>
    </row>
    <row r="125" spans="1:30" s="145" customFormat="1" ht="15">
      <c r="A125" s="1246"/>
      <c r="B125" s="336"/>
      <c r="C125" s="336"/>
      <c r="D125" s="336"/>
      <c r="E125" s="336"/>
      <c r="F125" s="581"/>
      <c r="G125" s="336"/>
      <c r="H125" s="581"/>
      <c r="I125" s="581"/>
      <c r="J125" s="581"/>
      <c r="K125" s="581"/>
      <c r="L125" s="581"/>
      <c r="M125" s="336"/>
      <c r="N125" s="581"/>
      <c r="O125" s="336"/>
      <c r="P125" s="581"/>
      <c r="Q125" s="336"/>
      <c r="R125" s="581"/>
      <c r="S125" s="336"/>
      <c r="T125" s="581"/>
      <c r="U125" s="336"/>
      <c r="V125" s="581"/>
      <c r="W125" s="336"/>
      <c r="X125" s="581"/>
      <c r="Y125" s="336"/>
      <c r="Z125" s="581"/>
      <c r="AA125" s="336"/>
      <c r="AB125" s="581"/>
      <c r="AC125" s="581"/>
      <c r="AD125" s="581"/>
    </row>
    <row r="126" spans="1:30" s="145" customFormat="1">
      <c r="B126" s="336"/>
      <c r="C126" s="336"/>
      <c r="D126" s="336"/>
      <c r="E126" s="336"/>
      <c r="F126" s="581"/>
      <c r="G126" s="336"/>
      <c r="H126" s="581"/>
      <c r="I126" s="581"/>
      <c r="J126" s="581"/>
      <c r="K126" s="581"/>
      <c r="L126" s="581"/>
      <c r="M126" s="336"/>
      <c r="N126" s="581"/>
      <c r="O126" s="336"/>
      <c r="P126" s="581"/>
      <c r="Q126" s="336"/>
      <c r="R126" s="581"/>
      <c r="S126" s="336"/>
      <c r="T126" s="581"/>
      <c r="U126" s="336"/>
      <c r="V126" s="581"/>
      <c r="W126" s="336"/>
      <c r="X126" s="581"/>
      <c r="Y126" s="336"/>
      <c r="Z126" s="581"/>
      <c r="AA126" s="336"/>
      <c r="AB126" s="581"/>
      <c r="AC126" s="581"/>
      <c r="AD126" s="581"/>
    </row>
    <row r="127" spans="1:30" s="145" customFormat="1">
      <c r="A127" s="509"/>
      <c r="B127" s="336"/>
      <c r="C127" s="336"/>
      <c r="D127" s="336"/>
      <c r="E127" s="509"/>
      <c r="F127" s="509"/>
      <c r="G127" s="509"/>
      <c r="H127" s="509"/>
      <c r="I127" s="509"/>
      <c r="J127" s="509"/>
      <c r="K127" s="509"/>
      <c r="L127" s="509"/>
      <c r="M127" s="509"/>
      <c r="N127" s="509"/>
      <c r="O127" s="509"/>
      <c r="P127" s="509"/>
      <c r="Q127" s="509"/>
      <c r="R127" s="509"/>
      <c r="S127" s="509"/>
      <c r="T127" s="509"/>
      <c r="U127" s="509"/>
      <c r="V127" s="509"/>
      <c r="W127" s="509"/>
      <c r="X127" s="509"/>
      <c r="Y127" s="509"/>
      <c r="Z127" s="509"/>
      <c r="AA127" s="509"/>
      <c r="AB127" s="509"/>
      <c r="AC127" s="509"/>
      <c r="AD127" s="509"/>
    </row>
    <row r="128" spans="1:30" s="145" customFormat="1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  <c r="T128" s="509"/>
      <c r="U128" s="509"/>
      <c r="V128" s="509"/>
      <c r="W128" s="509"/>
      <c r="X128" s="509"/>
      <c r="Y128" s="509"/>
      <c r="Z128" s="509"/>
      <c r="AA128" s="509"/>
      <c r="AB128" s="509"/>
      <c r="AC128" s="509"/>
      <c r="AD128" s="509"/>
    </row>
    <row r="129" s="145" customFormat="1"/>
    <row r="130" s="145" customFormat="1"/>
  </sheetData>
  <sheetProtection password="DEEA" sheet="1" objects="1" scenarios="1"/>
  <phoneticPr fontId="0" type="noConversion"/>
  <pageMargins left="0.74803149606299213" right="0.19685039370078741" top="0.59055118110236227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16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H130"/>
  <sheetViews>
    <sheetView workbookViewId="0" xr3:uid="{34904945-5288-588E-9F07-34343C13E9F2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7109375" customWidth="1"/>
    <col min="5" max="5" width="12.7109375" customWidth="1"/>
    <col min="6" max="6" width="4.7109375" customWidth="1"/>
    <col min="7" max="7" width="11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1.5703125" customWidth="1"/>
    <col min="14" max="14" width="5.28515625" customWidth="1"/>
    <col min="15" max="15" width="11.140625" customWidth="1"/>
    <col min="16" max="16" width="4.7109375" customWidth="1"/>
    <col min="17" max="17" width="12.85546875" customWidth="1"/>
    <col min="18" max="18" width="4.7109375" customWidth="1"/>
    <col min="19" max="19" width="11.7109375" customWidth="1"/>
    <col min="20" max="20" width="4.7109375" customWidth="1"/>
    <col min="21" max="21" width="12.7109375" customWidth="1"/>
    <col min="22" max="22" width="4.7109375" customWidth="1"/>
    <col min="23" max="23" width="12.7109375" customWidth="1"/>
    <col min="24" max="24" width="4.7109375" customWidth="1"/>
    <col min="25" max="25" width="9.5703125" customWidth="1"/>
    <col min="26" max="26" width="4.7109375" customWidth="1"/>
    <col min="27" max="27" width="12.7109375" customWidth="1"/>
    <col min="28" max="28" width="5.42578125" customWidth="1"/>
    <col min="29" max="29" width="11" customWidth="1"/>
    <col min="30" max="30" width="4.7109375" customWidth="1"/>
    <col min="31" max="31" width="10.140625" customWidth="1"/>
    <col min="32" max="32" width="4.7109375" customWidth="1"/>
    <col min="33" max="33" width="11.42578125" customWidth="1"/>
    <col min="34" max="34" width="5.28515625" customWidth="1"/>
    <col min="36" max="36" width="6.28515625" customWidth="1"/>
    <col min="53" max="53" width="11.7109375" customWidth="1"/>
    <col min="54" max="54" width="4.7109375" customWidth="1"/>
    <col min="55" max="55" width="12.7109375" customWidth="1"/>
    <col min="56" max="56" width="4.7109375" customWidth="1"/>
  </cols>
  <sheetData>
    <row r="1" spans="1:60">
      <c r="A1" s="144" t="s">
        <v>2</v>
      </c>
      <c r="AA1" s="1479" t="str">
        <f>Summary!V1</f>
        <v>QUARTER ENDED 30 SEPTEMBER 2005</v>
      </c>
    </row>
    <row r="2" spans="1:60">
      <c r="A2" s="145"/>
    </row>
    <row r="3" spans="1:60" s="504" customFormat="1">
      <c r="A3" s="502" t="s">
        <v>330</v>
      </c>
      <c r="B3" s="324" t="s">
        <v>61</v>
      </c>
      <c r="C3" s="324" t="s">
        <v>489</v>
      </c>
      <c r="D3" s="503"/>
      <c r="E3" s="324" t="s">
        <v>489</v>
      </c>
      <c r="F3" s="503"/>
      <c r="G3" s="324" t="s">
        <v>490</v>
      </c>
      <c r="H3" s="503"/>
      <c r="I3" s="324" t="s">
        <v>490</v>
      </c>
      <c r="J3" s="503"/>
      <c r="K3" s="428" t="s">
        <v>490</v>
      </c>
      <c r="L3" s="503"/>
      <c r="M3" s="428" t="s">
        <v>490</v>
      </c>
      <c r="N3" s="503"/>
      <c r="O3" s="1217" t="s">
        <v>490</v>
      </c>
      <c r="P3" s="1210"/>
      <c r="Q3" s="1217" t="s">
        <v>490</v>
      </c>
      <c r="R3" s="1210"/>
      <c r="S3" s="1228" t="s">
        <v>491</v>
      </c>
      <c r="T3" s="503"/>
      <c r="U3" s="1217" t="s">
        <v>492</v>
      </c>
      <c r="V3" s="503"/>
      <c r="W3" s="428" t="s">
        <v>493</v>
      </c>
      <c r="X3" s="503"/>
      <c r="Y3" s="1209" t="s">
        <v>493</v>
      </c>
      <c r="Z3" s="503"/>
      <c r="AA3" s="324" t="s">
        <v>494</v>
      </c>
      <c r="AB3" s="503"/>
      <c r="AC3" s="428" t="s">
        <v>495</v>
      </c>
      <c r="AD3" s="503"/>
      <c r="AE3" s="1205" t="s">
        <v>496</v>
      </c>
      <c r="AF3" s="503"/>
      <c r="AG3" s="324" t="s">
        <v>497</v>
      </c>
      <c r="AH3" s="503"/>
      <c r="AI3" s="324" t="s">
        <v>497</v>
      </c>
      <c r="AJ3" s="503"/>
      <c r="BE3"/>
      <c r="BF3"/>
      <c r="BG3"/>
      <c r="BH3"/>
    </row>
    <row r="4" spans="1:60" s="504" customFormat="1">
      <c r="A4" s="502"/>
      <c r="C4" s="169" t="s">
        <v>463</v>
      </c>
      <c r="D4" s="505"/>
      <c r="E4" s="169" t="s">
        <v>498</v>
      </c>
      <c r="F4" s="505"/>
      <c r="G4" s="169" t="s">
        <v>499</v>
      </c>
      <c r="H4" s="505"/>
      <c r="I4" s="169" t="s">
        <v>500</v>
      </c>
      <c r="J4" s="505"/>
      <c r="K4" s="319" t="s">
        <v>501</v>
      </c>
      <c r="L4" s="505"/>
      <c r="M4" s="319" t="s">
        <v>264</v>
      </c>
      <c r="N4" s="505"/>
      <c r="O4" s="1218" t="s">
        <v>502</v>
      </c>
      <c r="P4" s="1212"/>
      <c r="Q4" s="1218" t="s">
        <v>503</v>
      </c>
      <c r="R4" s="1212"/>
      <c r="S4" s="1360" t="s">
        <v>504</v>
      </c>
      <c r="T4" s="505"/>
      <c r="U4" s="1218" t="s">
        <v>505</v>
      </c>
      <c r="V4" s="505"/>
      <c r="W4" s="319" t="s">
        <v>506</v>
      </c>
      <c r="X4" s="505"/>
      <c r="Y4" s="1211" t="s">
        <v>507</v>
      </c>
      <c r="Z4" s="505"/>
      <c r="AA4" s="169" t="s">
        <v>264</v>
      </c>
      <c r="AB4" s="505"/>
      <c r="AC4" s="319" t="s">
        <v>427</v>
      </c>
      <c r="AD4" s="505"/>
      <c r="AE4" s="1206" t="s">
        <v>426</v>
      </c>
      <c r="AF4" s="505"/>
      <c r="AG4" s="169" t="s">
        <v>423</v>
      </c>
      <c r="AH4" s="505"/>
      <c r="AI4" s="169" t="s">
        <v>508</v>
      </c>
      <c r="AJ4" s="505"/>
      <c r="BE4"/>
      <c r="BF4"/>
      <c r="BG4"/>
      <c r="BH4"/>
    </row>
    <row r="5" spans="1:60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5" t="s">
        <v>117</v>
      </c>
      <c r="N5" s="157" t="s">
        <v>21</v>
      </c>
      <c r="O5" s="155" t="s">
        <v>117</v>
      </c>
      <c r="P5" s="157" t="s">
        <v>21</v>
      </c>
      <c r="Q5" s="155" t="s">
        <v>117</v>
      </c>
      <c r="R5" s="157" t="s">
        <v>21</v>
      </c>
      <c r="S5" s="155" t="s">
        <v>117</v>
      </c>
      <c r="T5" s="157" t="s">
        <v>21</v>
      </c>
      <c r="U5" s="155" t="s">
        <v>117</v>
      </c>
      <c r="V5" s="157" t="s">
        <v>21</v>
      </c>
      <c r="W5" s="155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5" t="s">
        <v>117</v>
      </c>
      <c r="AD5" s="157" t="s">
        <v>21</v>
      </c>
      <c r="AE5" s="156" t="s">
        <v>117</v>
      </c>
      <c r="AF5" s="157" t="s">
        <v>21</v>
      </c>
      <c r="AG5" s="156" t="s">
        <v>117</v>
      </c>
      <c r="AH5" s="157" t="s">
        <v>21</v>
      </c>
      <c r="AI5" s="156" t="s">
        <v>117</v>
      </c>
      <c r="AJ5" s="157" t="s">
        <v>21</v>
      </c>
    </row>
    <row r="6" spans="1:60">
      <c r="A6" s="141" t="s">
        <v>118</v>
      </c>
      <c r="D6" s="158"/>
      <c r="E6" s="159"/>
      <c r="F6" s="142"/>
      <c r="H6" s="158"/>
      <c r="J6" s="158"/>
      <c r="L6" s="159"/>
      <c r="N6" s="158"/>
      <c r="P6" s="158"/>
      <c r="R6" s="158"/>
      <c r="T6" s="158"/>
      <c r="V6" s="158"/>
      <c r="X6" s="158"/>
      <c r="Z6" s="158"/>
      <c r="AB6" s="158"/>
      <c r="AD6" s="158"/>
      <c r="AF6" s="158"/>
      <c r="AH6" s="158"/>
      <c r="AJ6" s="158"/>
    </row>
    <row r="7" spans="1:60">
      <c r="A7" s="141" t="s">
        <v>205</v>
      </c>
      <c r="B7" s="335">
        <f>+C7+G7+I7+K7+U7+M7+O7+Q7+S7+W7+Y7+AA7+AC7+AE7+AG7+AI7+E7</f>
        <v>16586.375902110001</v>
      </c>
      <c r="C7" s="335">
        <v>325.2</v>
      </c>
      <c r="D7" s="364">
        <f>(C7/$C$12)*100</f>
        <v>85.373601390340099</v>
      </c>
      <c r="E7" s="337">
        <v>1060.4849999999999</v>
      </c>
      <c r="F7" s="1365">
        <f>(E7/$E$12)*100</f>
        <v>83.384769739195804</v>
      </c>
      <c r="G7" s="335">
        <v>5764.7</v>
      </c>
      <c r="H7" s="364">
        <f>(G7/$G$12)*100</f>
        <v>90.967477237222056</v>
      </c>
      <c r="I7" s="335">
        <v>1822.9</v>
      </c>
      <c r="J7" s="364">
        <f>(I7/$I$12)*100</f>
        <v>98.386226252158906</v>
      </c>
      <c r="K7" s="335">
        <v>585.68600000000004</v>
      </c>
      <c r="L7" s="364">
        <f>(K7/$K$12)*100</f>
        <v>96.19308056794199</v>
      </c>
      <c r="M7" s="335">
        <v>804.7</v>
      </c>
      <c r="N7" s="364">
        <f>(M7/$M$12)*100</f>
        <v>93.504531722054381</v>
      </c>
      <c r="O7" s="335">
        <v>131.69999999999999</v>
      </c>
      <c r="P7" s="364">
        <f>(O7/$O$12)*100</f>
        <v>92.55094869992972</v>
      </c>
      <c r="Q7" s="335">
        <v>0</v>
      </c>
      <c r="R7" s="364">
        <v>0</v>
      </c>
      <c r="S7" s="335">
        <v>775.51409643000011</v>
      </c>
      <c r="T7" s="364">
        <f>(S7/$S$12)*100</f>
        <v>91.753568676339214</v>
      </c>
      <c r="U7" s="335">
        <v>772.21180568</v>
      </c>
      <c r="V7" s="364">
        <f>(U7/$U$12)*100</f>
        <v>96.345423535878226</v>
      </c>
      <c r="W7" s="335">
        <v>109.395</v>
      </c>
      <c r="X7" s="364">
        <f>(W7/$W$12)*100</f>
        <v>93.801447386472773</v>
      </c>
      <c r="Y7" s="335">
        <v>2724.4839999999999</v>
      </c>
      <c r="Z7" s="364">
        <f>(Y7/$Y$12)*100</f>
        <v>98.746533249633558</v>
      </c>
      <c r="AA7" s="335">
        <v>348.9</v>
      </c>
      <c r="AB7" s="364">
        <f>(AA7/$AA$12)*100</f>
        <v>96.248275862068951</v>
      </c>
      <c r="AC7" s="335">
        <v>0</v>
      </c>
      <c r="AD7" s="364">
        <f>(AC7/$AI$12)*100</f>
        <v>0</v>
      </c>
      <c r="AE7" s="335">
        <v>136.5</v>
      </c>
      <c r="AF7" s="364">
        <f>(AE7/$AE$12)*100</f>
        <v>96.33027522935781</v>
      </c>
      <c r="AG7" s="335">
        <v>1224</v>
      </c>
      <c r="AH7" s="364">
        <f>(AG7/$AG$12)*100</f>
        <v>95.744680851063819</v>
      </c>
      <c r="AI7" s="335">
        <v>0</v>
      </c>
      <c r="AJ7" s="364">
        <f>(AI7/$AI$12)*100</f>
        <v>0</v>
      </c>
    </row>
    <row r="8" spans="1:60">
      <c r="A8" s="317" t="s">
        <v>206</v>
      </c>
      <c r="B8" s="335">
        <f>+C8+G8+I8+K8+U8+M8+O8+Q8+S8+W8+Y8+AA8+AC8+AE8+AG8+AI8+E8</f>
        <v>699.68036954424997</v>
      </c>
      <c r="C8" s="335">
        <v>31.9</v>
      </c>
      <c r="D8" s="364">
        <f>(C8/$C$12)*100</f>
        <v>8.3745937403193391</v>
      </c>
      <c r="E8" s="337">
        <v>49.887999999999998</v>
      </c>
      <c r="F8" s="1365">
        <f>(E8/$E$12)*100</f>
        <v>3.9226385971975093</v>
      </c>
      <c r="G8" s="335">
        <v>278.8</v>
      </c>
      <c r="H8" s="364">
        <f>(G8/$G$12)*100</f>
        <v>4.399488725126635</v>
      </c>
      <c r="I8" s="335">
        <v>29.9</v>
      </c>
      <c r="J8" s="364">
        <f>(I8/$I$12)*100</f>
        <v>1.6137737478411054</v>
      </c>
      <c r="K8" s="335">
        <v>23.178999999999998</v>
      </c>
      <c r="L8" s="364">
        <f>(K8/$K$12)*100</f>
        <v>3.8069194320580091</v>
      </c>
      <c r="M8" s="335">
        <v>55.9</v>
      </c>
      <c r="N8" s="364">
        <f>(M8/$M$12)*100</f>
        <v>6.4954682779456192</v>
      </c>
      <c r="O8" s="335">
        <v>10.6</v>
      </c>
      <c r="P8" s="364">
        <f>(O8/$O$12)*100</f>
        <v>7.4490513000702734</v>
      </c>
      <c r="Q8" s="335">
        <v>0</v>
      </c>
      <c r="R8" s="364">
        <v>0</v>
      </c>
      <c r="S8" s="335">
        <v>69.7</v>
      </c>
      <c r="T8" s="364">
        <f>(S8/$S$12)*100</f>
        <v>8.2464313236607847</v>
      </c>
      <c r="U8" s="335">
        <v>26.100369544249901</v>
      </c>
      <c r="V8" s="364">
        <f>(U8/$U$12)*100</f>
        <v>3.2564267208649098</v>
      </c>
      <c r="W8" s="335">
        <v>7.2290000000000001</v>
      </c>
      <c r="X8" s="364">
        <f>(W8/$W$12)*100</f>
        <v>6.1985526135272337</v>
      </c>
      <c r="Y8" s="335">
        <v>34.584000000000003</v>
      </c>
      <c r="Z8" s="364">
        <f>(Y8/$Y$12)*100</f>
        <v>1.2534667503664281</v>
      </c>
      <c r="AA8" s="335">
        <v>13.6</v>
      </c>
      <c r="AB8" s="364">
        <f>(AA8/$AA$12)*100</f>
        <v>3.7517241379310349</v>
      </c>
      <c r="AC8" s="335">
        <f>'FOF6'!X48</f>
        <v>7.9</v>
      </c>
      <c r="AD8" s="364">
        <f>(AC8/$AI$12)*100</f>
        <v>207.89473684210526</v>
      </c>
      <c r="AE8" s="335">
        <v>5.2000000000000171</v>
      </c>
      <c r="AF8" s="364">
        <f>(AE8/$AE$12)*100</f>
        <v>3.669724770642214</v>
      </c>
      <c r="AG8" s="335">
        <v>54.4</v>
      </c>
      <c r="AH8" s="364">
        <f>(AG8/$AG$12)*100</f>
        <v>4.2553191489361701</v>
      </c>
      <c r="AI8" s="335">
        <f>'FOF6'!AM48</f>
        <v>0.8</v>
      </c>
      <c r="AJ8" s="364">
        <f>(AI8/$AI$12)*100</f>
        <v>21.05263157894737</v>
      </c>
    </row>
    <row r="9" spans="1:60">
      <c r="A9" s="171" t="s">
        <v>207</v>
      </c>
      <c r="B9" s="335">
        <f>+C9+G9+I9+K9+U9+M9+O9+Q9+S9+W9+Y9+AA9+AC9+AE9+AG9+AI9+E9</f>
        <v>6.391183565215397</v>
      </c>
      <c r="C9" s="335"/>
      <c r="D9" s="364">
        <f>(C9/$C$12)*100</f>
        <v>0</v>
      </c>
      <c r="E9" s="337"/>
      <c r="F9" s="1365">
        <f>(E9/$E$12)*100</f>
        <v>0</v>
      </c>
      <c r="G9" s="335">
        <v>3.2</v>
      </c>
      <c r="H9" s="364">
        <f>(G9/$G$12)*100</f>
        <v>5.0496283789114887E-2</v>
      </c>
      <c r="I9" s="335"/>
      <c r="J9" s="364">
        <f>(I9/$I$12)*100</f>
        <v>0</v>
      </c>
      <c r="K9" s="335"/>
      <c r="L9" s="364">
        <f>(K9/$K$12)*100</f>
        <v>0</v>
      </c>
      <c r="M9" s="335"/>
      <c r="N9" s="364">
        <f>(M9/$M$12)*100</f>
        <v>0</v>
      </c>
      <c r="O9" s="335"/>
      <c r="P9" s="364">
        <f>(O9/$O$12)*100</f>
        <v>0</v>
      </c>
      <c r="Q9" s="335">
        <v>0</v>
      </c>
      <c r="R9" s="364">
        <v>0</v>
      </c>
      <c r="S9" s="335"/>
      <c r="T9" s="364">
        <f>(S9/$S$12)*100</f>
        <v>0</v>
      </c>
      <c r="U9" s="335">
        <v>3.1911835652153968</v>
      </c>
      <c r="V9" s="364">
        <f>(U9/$U$12)*100</f>
        <v>0.39814974325686386</v>
      </c>
      <c r="W9" s="335">
        <v>0</v>
      </c>
      <c r="X9" s="364">
        <f>(W9/$W$12)*100</f>
        <v>0</v>
      </c>
      <c r="Y9" s="335">
        <v>0</v>
      </c>
      <c r="Z9" s="364">
        <f>(Y9/$Y$12)*100</f>
        <v>0</v>
      </c>
      <c r="AA9" s="335"/>
      <c r="AB9" s="364">
        <f>(AA9/$AA$12)*100</f>
        <v>0</v>
      </c>
      <c r="AC9" s="335">
        <f>'FOF6'!X49</f>
        <v>0</v>
      </c>
      <c r="AD9" s="364">
        <f>(AC9/$AI$12)*100</f>
        <v>0</v>
      </c>
      <c r="AE9" s="335"/>
      <c r="AF9" s="364">
        <f>(AE9/$AE$12)*100</f>
        <v>0</v>
      </c>
      <c r="AG9" s="335">
        <v>0</v>
      </c>
      <c r="AH9" s="364">
        <f>(AG9/$AG$12)*100</f>
        <v>0</v>
      </c>
      <c r="AI9" s="335">
        <f>'FOF6'!AM49</f>
        <v>0</v>
      </c>
      <c r="AJ9" s="364">
        <f>(AI9/$AI$12)*100</f>
        <v>0</v>
      </c>
    </row>
    <row r="10" spans="1:60">
      <c r="A10" s="143" t="s">
        <v>208</v>
      </c>
      <c r="B10" s="335">
        <f>+C10+G10+I10+K10+U10+M10+O10+Q10+S10+W10+Y10+AA10+AC10+AE10+AG10+AI10+E10</f>
        <v>292.31399999999996</v>
      </c>
      <c r="C10" s="335">
        <v>1.9139999999999999</v>
      </c>
      <c r="D10" s="364">
        <f>(C10/$C$12)*100</f>
        <v>0.50247562441916027</v>
      </c>
      <c r="E10" s="337"/>
      <c r="F10" s="1365">
        <f>(E10/$E$12)*100</f>
        <v>0</v>
      </c>
      <c r="G10" s="335">
        <v>290.39999999999998</v>
      </c>
      <c r="H10" s="364">
        <f>(G10/$G$12)*100</f>
        <v>4.5825377538621757</v>
      </c>
      <c r="I10" s="335"/>
      <c r="J10" s="364">
        <f>(I10/$I$12)*100</f>
        <v>0</v>
      </c>
      <c r="K10" s="335"/>
      <c r="L10" s="364">
        <f>(K10/$K$12)*100</f>
        <v>0</v>
      </c>
      <c r="M10" s="335"/>
      <c r="N10" s="364">
        <f>(M10/$M$12)*100</f>
        <v>0</v>
      </c>
      <c r="O10" s="335"/>
      <c r="P10" s="364">
        <f>(O10/$O$12)*100</f>
        <v>0</v>
      </c>
      <c r="Q10" s="335">
        <v>0</v>
      </c>
      <c r="R10" s="364">
        <v>0</v>
      </c>
      <c r="S10" s="335"/>
      <c r="T10" s="364">
        <f>(S10/$S$12)*100</f>
        <v>0</v>
      </c>
      <c r="U10" s="335"/>
      <c r="V10" s="364">
        <f>(U10/$U$12)*100</f>
        <v>0</v>
      </c>
      <c r="W10" s="335">
        <v>0</v>
      </c>
      <c r="X10" s="364">
        <f>(W10/$W$12)*100</f>
        <v>0</v>
      </c>
      <c r="Y10" s="335">
        <v>0</v>
      </c>
      <c r="Z10" s="364">
        <f>(Y10/$Y$12)*100</f>
        <v>0</v>
      </c>
      <c r="AA10" s="335"/>
      <c r="AB10" s="364">
        <f>(AA10/$AA$12)*100</f>
        <v>0</v>
      </c>
      <c r="AC10" s="335">
        <f>'FOF6'!X50</f>
        <v>0</v>
      </c>
      <c r="AD10" s="364">
        <f>(AC10/$AI$12)*100</f>
        <v>0</v>
      </c>
      <c r="AE10" s="335"/>
      <c r="AF10" s="364">
        <f>(AE10/$AE$12)*100</f>
        <v>0</v>
      </c>
      <c r="AG10" s="335">
        <v>0</v>
      </c>
      <c r="AH10" s="364">
        <f>(AG10/$AG$12)*100</f>
        <v>0</v>
      </c>
      <c r="AI10" s="335">
        <f>'FOF6'!AM50</f>
        <v>0</v>
      </c>
      <c r="AJ10" s="364">
        <f>(AI10/$AI$12)*100</f>
        <v>0</v>
      </c>
    </row>
    <row r="11" spans="1:60" ht="13.5" thickBot="1">
      <c r="A11" s="318" t="s">
        <v>209</v>
      </c>
      <c r="B11" s="335">
        <f>+C11+G11+I11+K11+U11+M11+O11+Q11+S11+W11+Y11+AA11+AC11+AE11+AG11+AI11+E11</f>
        <v>186.32400000000001</v>
      </c>
      <c r="C11" s="335">
        <v>21.9</v>
      </c>
      <c r="D11" s="364">
        <f>(C11/$C$12)*100</f>
        <v>5.7493292449214266</v>
      </c>
      <c r="E11" s="337">
        <v>161.42400000000001</v>
      </c>
      <c r="F11" s="1365">
        <f>(E11/$E$12)*100</f>
        <v>12.692591663606695</v>
      </c>
      <c r="G11" s="335"/>
      <c r="H11" s="364">
        <f>(G11/$G$12)*100</f>
        <v>0</v>
      </c>
      <c r="I11" s="335"/>
      <c r="J11" s="364">
        <f>(I11/$I$12)*100</f>
        <v>0</v>
      </c>
      <c r="K11" s="335"/>
      <c r="L11" s="364">
        <f>(K11/$K$12)*100</f>
        <v>0</v>
      </c>
      <c r="M11" s="335"/>
      <c r="N11" s="364">
        <f>(M11/$M$12)*100</f>
        <v>0</v>
      </c>
      <c r="O11" s="335"/>
      <c r="P11" s="364">
        <f>(O11/$O$12)*100</f>
        <v>0</v>
      </c>
      <c r="Q11" s="335">
        <v>0</v>
      </c>
      <c r="R11" s="364">
        <v>0</v>
      </c>
      <c r="S11" s="335"/>
      <c r="T11" s="364">
        <f>(S11/$S$12)*100</f>
        <v>0</v>
      </c>
      <c r="U11" s="335"/>
      <c r="V11" s="364">
        <f>(U11/$U$12)*100</f>
        <v>0</v>
      </c>
      <c r="W11" s="335">
        <v>0</v>
      </c>
      <c r="X11" s="364">
        <f>(W11/$W$12)*100</f>
        <v>0</v>
      </c>
      <c r="Y11" s="335">
        <v>0</v>
      </c>
      <c r="Z11" s="364">
        <f>(Y11/$Y$12)*100</f>
        <v>0</v>
      </c>
      <c r="AA11" s="335"/>
      <c r="AB11" s="364">
        <f>(AA11/$AA$12)*100</f>
        <v>0</v>
      </c>
      <c r="AC11" s="335">
        <f>'FOF6'!X51+'FOF6'!X52</f>
        <v>0</v>
      </c>
      <c r="AD11" s="364">
        <f>(AC11/$AI$12)*100</f>
        <v>0</v>
      </c>
      <c r="AE11" s="335"/>
      <c r="AF11" s="364">
        <f>(AE11/$AE$12)*100</f>
        <v>0</v>
      </c>
      <c r="AG11" s="335">
        <v>0</v>
      </c>
      <c r="AH11" s="364">
        <f>(AG11/$AG$12)*100</f>
        <v>0</v>
      </c>
      <c r="AI11" s="335">
        <f>'FOF6'!AM51+'FOF6'!AM52</f>
        <v>3</v>
      </c>
      <c r="AJ11" s="364">
        <f>(AI11/$AI$12)*100</f>
        <v>78.94736842105263</v>
      </c>
    </row>
    <row r="12" spans="1:60" ht="16.5" customHeight="1" thickBot="1">
      <c r="A12" s="322" t="s">
        <v>124</v>
      </c>
      <c r="B12" s="354">
        <f t="shared" ref="B12:AH12" si="0">SUM(B7:B11)</f>
        <v>17771.085455219465</v>
      </c>
      <c r="C12" s="354">
        <v>380.91399999999993</v>
      </c>
      <c r="D12" s="363">
        <f t="shared" si="0"/>
        <v>100.00000000000003</v>
      </c>
      <c r="E12" s="378">
        <v>1271.7969999999998</v>
      </c>
      <c r="F12" s="533">
        <f t="shared" si="0"/>
        <v>100</v>
      </c>
      <c r="G12" s="354">
        <v>6337.1</v>
      </c>
      <c r="H12" s="363">
        <f t="shared" si="0"/>
        <v>99.999999999999972</v>
      </c>
      <c r="I12" s="354">
        <v>1852.8</v>
      </c>
      <c r="J12" s="363">
        <f t="shared" si="0"/>
        <v>100.00000000000001</v>
      </c>
      <c r="K12" s="354">
        <v>608.86500000000001</v>
      </c>
      <c r="L12" s="363">
        <f t="shared" si="0"/>
        <v>100</v>
      </c>
      <c r="M12" s="354">
        <v>860.6</v>
      </c>
      <c r="N12" s="363">
        <f t="shared" si="0"/>
        <v>100</v>
      </c>
      <c r="O12" s="354">
        <v>142.30000000000001</v>
      </c>
      <c r="P12" s="363">
        <f t="shared" si="0"/>
        <v>100</v>
      </c>
      <c r="Q12" s="354">
        <f t="shared" si="0"/>
        <v>0</v>
      </c>
      <c r="R12" s="363">
        <v>0</v>
      </c>
      <c r="S12" s="354">
        <v>845.21409643000015</v>
      </c>
      <c r="T12" s="363">
        <f t="shared" si="0"/>
        <v>100</v>
      </c>
      <c r="U12" s="354">
        <v>801.50335878946532</v>
      </c>
      <c r="V12" s="363">
        <f t="shared" si="0"/>
        <v>100</v>
      </c>
      <c r="W12" s="354">
        <v>116.624</v>
      </c>
      <c r="X12" s="363">
        <f t="shared" si="0"/>
        <v>100</v>
      </c>
      <c r="Y12" s="354">
        <v>2759.0680000000002</v>
      </c>
      <c r="Z12" s="363">
        <f t="shared" si="0"/>
        <v>99.999999999999986</v>
      </c>
      <c r="AA12" s="354">
        <v>362.5</v>
      </c>
      <c r="AB12" s="363">
        <f>SUM(AB7:AB11)</f>
        <v>99.999999999999986</v>
      </c>
      <c r="AC12" s="354">
        <f t="shared" si="0"/>
        <v>7.9</v>
      </c>
      <c r="AD12" s="363">
        <f t="shared" si="0"/>
        <v>207.89473684210526</v>
      </c>
      <c r="AE12" s="354">
        <v>141.69999999999999</v>
      </c>
      <c r="AF12" s="363">
        <f t="shared" si="0"/>
        <v>100.00000000000003</v>
      </c>
      <c r="AG12" s="354">
        <v>1278.4000000000001</v>
      </c>
      <c r="AH12" s="363">
        <f t="shared" si="0"/>
        <v>99.999999999999986</v>
      </c>
      <c r="AI12" s="354">
        <f>SUM(AI8:AI11)</f>
        <v>3.8</v>
      </c>
      <c r="AJ12" s="363">
        <f>SUM(AJ7:AJ11)</f>
        <v>100</v>
      </c>
    </row>
    <row r="13" spans="1:60">
      <c r="A13" s="346" t="s">
        <v>210</v>
      </c>
      <c r="B13" s="335"/>
      <c r="C13" s="335"/>
      <c r="D13" s="369"/>
      <c r="E13" s="337"/>
      <c r="F13" s="1365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5"/>
      <c r="V13" s="364"/>
      <c r="W13" s="335">
        <v>0</v>
      </c>
      <c r="X13" s="364"/>
      <c r="Y13" s="335">
        <v>0</v>
      </c>
      <c r="Z13" s="364"/>
      <c r="AA13" s="335"/>
      <c r="AB13" s="364"/>
      <c r="AC13" s="335"/>
      <c r="AD13" s="364"/>
      <c r="AE13" s="335"/>
      <c r="AF13" s="364"/>
      <c r="AG13" s="335"/>
      <c r="AH13" s="364"/>
      <c r="AI13" s="335"/>
      <c r="AJ13" s="364"/>
    </row>
    <row r="14" spans="1:60">
      <c r="A14" s="337" t="s">
        <v>138</v>
      </c>
      <c r="B14" s="335">
        <f t="shared" ref="B14:B20" si="1">+C14+G14+I14+K14+U14+M14+O14+Q14+S14+W14+Y14+AA14+AC14+AE14+AG14+AI14+E14</f>
        <v>0</v>
      </c>
      <c r="C14" s="335"/>
      <c r="D14" s="364">
        <f t="shared" ref="D14:D20" si="2">(C14/$C$72)*100</f>
        <v>0</v>
      </c>
      <c r="E14" s="337"/>
      <c r="F14" s="1365">
        <f t="shared" ref="F14:F20" si="3">(E14/$E$72)*100</f>
        <v>0</v>
      </c>
      <c r="G14" s="335"/>
      <c r="H14" s="364">
        <f t="shared" ref="H14:H20" si="4">(G14/$G$72)*100</f>
        <v>0</v>
      </c>
      <c r="I14" s="335"/>
      <c r="J14" s="364">
        <f>(I14/$I$72)*100</f>
        <v>0</v>
      </c>
      <c r="K14" s="335"/>
      <c r="L14" s="364">
        <f t="shared" ref="L14:L20" si="5">(K14/$K$72)*100</f>
        <v>0</v>
      </c>
      <c r="M14" s="335"/>
      <c r="N14" s="364">
        <f t="shared" ref="N14:N20" si="6">(M14/$M$72)*100</f>
        <v>0</v>
      </c>
      <c r="O14" s="335"/>
      <c r="P14" s="364">
        <f>(O14/$O$72)*100</f>
        <v>0</v>
      </c>
      <c r="Q14" s="335">
        <v>0</v>
      </c>
      <c r="R14" s="364">
        <v>0</v>
      </c>
      <c r="S14" s="335"/>
      <c r="T14" s="364">
        <f>(S14/$S$72)*100</f>
        <v>0</v>
      </c>
      <c r="U14" s="335"/>
      <c r="V14" s="364">
        <f t="shared" ref="V14:V20" si="7">(U14/$U$72)*100</f>
        <v>0</v>
      </c>
      <c r="W14" s="335">
        <v>0</v>
      </c>
      <c r="X14" s="364">
        <f t="shared" ref="X14:X20" si="8">(W14/$W$72)*100</f>
        <v>0</v>
      </c>
      <c r="Y14" s="335">
        <v>0</v>
      </c>
      <c r="Z14" s="364">
        <f t="shared" ref="Z14:Z20" si="9">(Y14/$Y$72)*100</f>
        <v>0</v>
      </c>
      <c r="AA14" s="335"/>
      <c r="AB14" s="364">
        <f>(AA14/$AA$72)*100</f>
        <v>0</v>
      </c>
      <c r="AC14" s="335"/>
      <c r="AD14" s="364"/>
      <c r="AE14" s="335"/>
      <c r="AF14" s="364">
        <f>(AE14/$AE$72)*100</f>
        <v>0</v>
      </c>
      <c r="AG14" s="335">
        <v>0</v>
      </c>
      <c r="AH14" s="364">
        <f t="shared" ref="AH14:AH20" si="10">(AG14/$AG$72)*100</f>
        <v>0</v>
      </c>
      <c r="AI14" s="335"/>
      <c r="AJ14" s="364"/>
    </row>
    <row r="15" spans="1:60">
      <c r="A15" s="337" t="s">
        <v>140</v>
      </c>
      <c r="B15" s="335">
        <f t="shared" si="1"/>
        <v>244.17247278000005</v>
      </c>
      <c r="C15" s="335">
        <v>1</v>
      </c>
      <c r="D15" s="364">
        <f t="shared" si="2"/>
        <v>0.3075144224264118</v>
      </c>
      <c r="E15" s="337">
        <v>8.5250000000000004</v>
      </c>
      <c r="F15" s="1365">
        <f t="shared" si="3"/>
        <v>0.80388580955308675</v>
      </c>
      <c r="G15" s="335"/>
      <c r="H15" s="364">
        <f t="shared" si="4"/>
        <v>0</v>
      </c>
      <c r="I15" s="335"/>
      <c r="J15" s="364">
        <f t="shared" ref="J15:J71" si="11">(I15/$I$72)*100</f>
        <v>0</v>
      </c>
      <c r="K15" s="335">
        <v>128.59800000000001</v>
      </c>
      <c r="L15" s="364">
        <f t="shared" si="5"/>
        <v>21.956741473275876</v>
      </c>
      <c r="M15" s="335"/>
      <c r="N15" s="364">
        <f t="shared" si="6"/>
        <v>0</v>
      </c>
      <c r="O15" s="335">
        <v>22.5</v>
      </c>
      <c r="P15" s="364">
        <f t="shared" ref="P15:P20" si="12">(O15/$O$72)*100</f>
        <v>17.084282460136677</v>
      </c>
      <c r="Q15" s="335">
        <v>0</v>
      </c>
      <c r="R15" s="364">
        <v>0</v>
      </c>
      <c r="S15" s="335"/>
      <c r="T15" s="364">
        <f t="shared" ref="T15:T64" si="13">(S15/$S$72)*100</f>
        <v>0</v>
      </c>
      <c r="U15" s="335">
        <v>40.949472780000001</v>
      </c>
      <c r="V15" s="364">
        <f t="shared" si="7"/>
        <v>5.3028809555612026</v>
      </c>
      <c r="W15" s="335">
        <v>0</v>
      </c>
      <c r="X15" s="364">
        <f t="shared" si="8"/>
        <v>0</v>
      </c>
      <c r="Y15" s="335">
        <v>0</v>
      </c>
      <c r="Z15" s="364">
        <f t="shared" si="9"/>
        <v>0</v>
      </c>
      <c r="AA15" s="335">
        <v>38.799999999999997</v>
      </c>
      <c r="AB15" s="364">
        <f t="shared" ref="AB15:AB71" si="14">(AA15/$AA$72)*100</f>
        <v>11.120664946976211</v>
      </c>
      <c r="AC15" s="335"/>
      <c r="AD15" s="364"/>
      <c r="AE15" s="335">
        <v>3.8</v>
      </c>
      <c r="AF15" s="364">
        <f t="shared" ref="AF15:AF64" si="15">(AE15/$AE$72)*100</f>
        <v>2.7838827838827838</v>
      </c>
      <c r="AG15" s="335">
        <v>0</v>
      </c>
      <c r="AH15" s="364">
        <f t="shared" si="10"/>
        <v>0</v>
      </c>
      <c r="AI15" s="335"/>
      <c r="AJ15" s="364"/>
    </row>
    <row r="16" spans="1:60">
      <c r="A16" s="337" t="s">
        <v>142</v>
      </c>
      <c r="B16" s="335">
        <f t="shared" si="1"/>
        <v>246.30826999999999</v>
      </c>
      <c r="C16" s="335">
        <v>9.4</v>
      </c>
      <c r="D16" s="364">
        <f t="shared" si="2"/>
        <v>2.8906355708082714</v>
      </c>
      <c r="E16" s="337">
        <v>47.375</v>
      </c>
      <c r="F16" s="1365">
        <f t="shared" si="3"/>
        <v>4.4673419621791766</v>
      </c>
      <c r="G16" s="335">
        <v>64.510000000000005</v>
      </c>
      <c r="H16" s="364">
        <f t="shared" si="4"/>
        <v>1.1190521622981249</v>
      </c>
      <c r="I16" s="335"/>
      <c r="J16" s="364">
        <f t="shared" si="11"/>
        <v>0</v>
      </c>
      <c r="K16" s="335"/>
      <c r="L16" s="364">
        <f t="shared" si="5"/>
        <v>0</v>
      </c>
      <c r="M16" s="335"/>
      <c r="N16" s="364">
        <f t="shared" si="6"/>
        <v>0</v>
      </c>
      <c r="O16" s="335"/>
      <c r="P16" s="364">
        <f t="shared" si="12"/>
        <v>0</v>
      </c>
      <c r="Q16" s="335">
        <v>0</v>
      </c>
      <c r="R16" s="364">
        <v>0</v>
      </c>
      <c r="S16" s="335"/>
      <c r="T16" s="364">
        <f t="shared" si="13"/>
        <v>0</v>
      </c>
      <c r="U16" s="335">
        <v>30.504270000000002</v>
      </c>
      <c r="V16" s="364">
        <f t="shared" si="7"/>
        <v>3.9502465224729799</v>
      </c>
      <c r="W16" s="335">
        <v>3.8039999999999998</v>
      </c>
      <c r="X16" s="364">
        <f t="shared" si="8"/>
        <v>3.4773070067187719</v>
      </c>
      <c r="Y16" s="335">
        <v>78.015000000000001</v>
      </c>
      <c r="Z16" s="364">
        <f t="shared" si="9"/>
        <v>2.8634780017060111</v>
      </c>
      <c r="AA16" s="335">
        <v>12.7</v>
      </c>
      <c r="AB16" s="364">
        <f t="shared" si="14"/>
        <v>3.6400114646030381</v>
      </c>
      <c r="AC16" s="335"/>
      <c r="AD16" s="364"/>
      <c r="AE16" s="335"/>
      <c r="AF16" s="364">
        <f t="shared" si="15"/>
        <v>0</v>
      </c>
      <c r="AG16" s="335">
        <v>0</v>
      </c>
      <c r="AH16" s="364">
        <f t="shared" si="10"/>
        <v>0</v>
      </c>
      <c r="AI16" s="335"/>
      <c r="AJ16" s="364"/>
    </row>
    <row r="17" spans="1:36">
      <c r="A17" s="337" t="s">
        <v>144</v>
      </c>
      <c r="B17" s="335">
        <f t="shared" si="1"/>
        <v>223.17757990000001</v>
      </c>
      <c r="C17" s="335">
        <v>15.992000000000001</v>
      </c>
      <c r="D17" s="364">
        <f t="shared" si="2"/>
        <v>4.9177706434431778</v>
      </c>
      <c r="E17" s="337">
        <v>76.05</v>
      </c>
      <c r="F17" s="1365">
        <f t="shared" si="3"/>
        <v>7.1713215034031954</v>
      </c>
      <c r="G17" s="335"/>
      <c r="H17" s="364">
        <f t="shared" si="4"/>
        <v>0</v>
      </c>
      <c r="I17" s="335"/>
      <c r="J17" s="364">
        <f t="shared" si="11"/>
        <v>0</v>
      </c>
      <c r="K17" s="335"/>
      <c r="L17" s="364">
        <f t="shared" si="5"/>
        <v>0</v>
      </c>
      <c r="M17" s="335"/>
      <c r="N17" s="364">
        <f t="shared" si="6"/>
        <v>0</v>
      </c>
      <c r="O17" s="335"/>
      <c r="P17" s="364">
        <f t="shared" si="12"/>
        <v>0</v>
      </c>
      <c r="Q17" s="335">
        <v>0</v>
      </c>
      <c r="R17" s="364">
        <v>0</v>
      </c>
      <c r="S17" s="335">
        <v>95.435579900000008</v>
      </c>
      <c r="T17" s="364">
        <f t="shared" si="13"/>
        <v>12.30610511650632</v>
      </c>
      <c r="U17" s="335"/>
      <c r="V17" s="364">
        <f t="shared" si="7"/>
        <v>0</v>
      </c>
      <c r="W17" s="335">
        <v>0</v>
      </c>
      <c r="X17" s="364">
        <f t="shared" si="8"/>
        <v>0</v>
      </c>
      <c r="Y17" s="335">
        <v>0</v>
      </c>
      <c r="Z17" s="364">
        <f t="shared" si="9"/>
        <v>0</v>
      </c>
      <c r="AA17" s="335">
        <v>35.700000000000003</v>
      </c>
      <c r="AB17" s="364">
        <f t="shared" si="14"/>
        <v>10.232158211521927</v>
      </c>
      <c r="AC17" s="335"/>
      <c r="AD17" s="364"/>
      <c r="AE17" s="335"/>
      <c r="AF17" s="364">
        <f t="shared" si="15"/>
        <v>0</v>
      </c>
      <c r="AG17" s="335">
        <v>0</v>
      </c>
      <c r="AH17" s="364">
        <f t="shared" si="10"/>
        <v>0</v>
      </c>
      <c r="AI17" s="335"/>
      <c r="AJ17" s="364"/>
    </row>
    <row r="18" spans="1:36">
      <c r="A18" s="337" t="s">
        <v>146</v>
      </c>
      <c r="B18" s="335">
        <f t="shared" si="1"/>
        <v>6.4350000000000005</v>
      </c>
      <c r="C18" s="335">
        <v>0.9</v>
      </c>
      <c r="D18" s="364">
        <f t="shared" si="2"/>
        <v>0.2767629801837706</v>
      </c>
      <c r="E18" s="337">
        <v>3.335</v>
      </c>
      <c r="F18" s="1365">
        <f t="shared" si="3"/>
        <v>0.31448201464628084</v>
      </c>
      <c r="G18" s="335"/>
      <c r="H18" s="364">
        <f t="shared" si="4"/>
        <v>0</v>
      </c>
      <c r="I18" s="335"/>
      <c r="J18" s="364">
        <f t="shared" si="11"/>
        <v>0</v>
      </c>
      <c r="K18" s="335"/>
      <c r="L18" s="364">
        <f t="shared" si="5"/>
        <v>0</v>
      </c>
      <c r="M18" s="335"/>
      <c r="N18" s="364">
        <f t="shared" si="6"/>
        <v>0</v>
      </c>
      <c r="O18" s="335"/>
      <c r="P18" s="364">
        <f t="shared" si="12"/>
        <v>0</v>
      </c>
      <c r="Q18" s="335">
        <v>0</v>
      </c>
      <c r="R18" s="364">
        <v>0</v>
      </c>
      <c r="S18" s="335"/>
      <c r="T18" s="364">
        <f t="shared" si="13"/>
        <v>0</v>
      </c>
      <c r="U18" s="335"/>
      <c r="V18" s="364">
        <f t="shared" si="7"/>
        <v>0</v>
      </c>
      <c r="W18" s="335">
        <v>0</v>
      </c>
      <c r="X18" s="364">
        <f t="shared" si="8"/>
        <v>0</v>
      </c>
      <c r="Y18" s="335">
        <v>0</v>
      </c>
      <c r="Z18" s="364">
        <f t="shared" si="9"/>
        <v>0</v>
      </c>
      <c r="AA18" s="335">
        <v>2.2000000000000002</v>
      </c>
      <c r="AB18" s="364">
        <f t="shared" si="14"/>
        <v>0.63055316709658937</v>
      </c>
      <c r="AC18" s="335"/>
      <c r="AD18" s="364"/>
      <c r="AE18" s="335"/>
      <c r="AF18" s="364">
        <f t="shared" si="15"/>
        <v>0</v>
      </c>
      <c r="AG18" s="335">
        <v>0</v>
      </c>
      <c r="AH18" s="364">
        <f t="shared" si="10"/>
        <v>0</v>
      </c>
      <c r="AI18" s="335"/>
      <c r="AJ18" s="364"/>
    </row>
    <row r="19" spans="1:36">
      <c r="A19" s="337" t="s">
        <v>432</v>
      </c>
      <c r="B19" s="335">
        <f t="shared" si="1"/>
        <v>2046.3391344000001</v>
      </c>
      <c r="C19" s="335">
        <v>12.6</v>
      </c>
      <c r="D19" s="364">
        <f t="shared" si="2"/>
        <v>3.8746817225727885</v>
      </c>
      <c r="E19" s="337">
        <v>41.137</v>
      </c>
      <c r="F19" s="1365">
        <f t="shared" si="3"/>
        <v>3.8791144337343493</v>
      </c>
      <c r="G19" s="335">
        <v>807.3</v>
      </c>
      <c r="H19" s="364">
        <f t="shared" si="4"/>
        <v>14.004197963467311</v>
      </c>
      <c r="I19" s="335"/>
      <c r="J19" s="364">
        <f t="shared" si="11"/>
        <v>0</v>
      </c>
      <c r="K19" s="335"/>
      <c r="L19" s="364">
        <f t="shared" si="5"/>
        <v>0</v>
      </c>
      <c r="M19" s="335">
        <v>85</v>
      </c>
      <c r="N19" s="364">
        <f t="shared" si="6"/>
        <v>10.562942711569528</v>
      </c>
      <c r="O19" s="335"/>
      <c r="P19" s="364">
        <f t="shared" si="12"/>
        <v>0</v>
      </c>
      <c r="Q19" s="335">
        <v>0</v>
      </c>
      <c r="R19" s="364">
        <v>0</v>
      </c>
      <c r="S19" s="335"/>
      <c r="T19" s="364">
        <f t="shared" si="13"/>
        <v>0</v>
      </c>
      <c r="U19" s="335">
        <v>205.94213440000001</v>
      </c>
      <c r="V19" s="364">
        <f t="shared" si="7"/>
        <v>26.669125346853505</v>
      </c>
      <c r="W19" s="335">
        <v>13.505000000000001</v>
      </c>
      <c r="X19" s="364">
        <f t="shared" si="8"/>
        <v>12.345171168700581</v>
      </c>
      <c r="Y19" s="335">
        <v>755.05499999999995</v>
      </c>
      <c r="Z19" s="364">
        <f t="shared" si="9"/>
        <v>27.713688169943374</v>
      </c>
      <c r="AA19" s="335">
        <v>25.6</v>
      </c>
      <c r="AB19" s="364">
        <f t="shared" si="14"/>
        <v>7.3373459443966764</v>
      </c>
      <c r="AC19" s="335"/>
      <c r="AD19" s="364"/>
      <c r="AE19" s="335">
        <v>0.9</v>
      </c>
      <c r="AF19" s="364">
        <f t="shared" si="15"/>
        <v>0.65934065934065933</v>
      </c>
      <c r="AG19" s="335">
        <v>99.3</v>
      </c>
      <c r="AH19" s="364">
        <f t="shared" si="10"/>
        <v>8.1127450980392162</v>
      </c>
      <c r="AI19" s="335"/>
      <c r="AJ19" s="364"/>
    </row>
    <row r="20" spans="1:36" ht="13.5" thickBot="1">
      <c r="A20" s="337" t="s">
        <v>433</v>
      </c>
      <c r="B20" s="335">
        <f t="shared" si="1"/>
        <v>892.71117050000009</v>
      </c>
      <c r="C20" s="335">
        <v>20.408999999999999</v>
      </c>
      <c r="D20" s="551">
        <f t="shared" si="2"/>
        <v>6.2760618473006389</v>
      </c>
      <c r="E20" s="337">
        <v>94.462000000000003</v>
      </c>
      <c r="F20" s="1365">
        <f t="shared" si="3"/>
        <v>8.9075262571265323</v>
      </c>
      <c r="G20" s="335">
        <v>370.37</v>
      </c>
      <c r="H20" s="364">
        <f t="shared" si="4"/>
        <v>6.4247922701961944</v>
      </c>
      <c r="I20" s="335"/>
      <c r="J20" s="364">
        <f t="shared" si="11"/>
        <v>0</v>
      </c>
      <c r="K20" s="335">
        <v>33.39</v>
      </c>
      <c r="L20" s="364">
        <f t="shared" si="5"/>
        <v>5.7009875565147317</v>
      </c>
      <c r="M20" s="335">
        <v>35.4</v>
      </c>
      <c r="N20" s="364">
        <f t="shared" si="6"/>
        <v>4.3991549645830741</v>
      </c>
      <c r="O20" s="335">
        <v>9.6</v>
      </c>
      <c r="P20" s="364">
        <f t="shared" si="12"/>
        <v>7.2892938496583151</v>
      </c>
      <c r="Q20" s="335">
        <v>0</v>
      </c>
      <c r="R20" s="364">
        <v>0</v>
      </c>
      <c r="S20" s="335">
        <v>48.576026399999996</v>
      </c>
      <c r="T20" s="364">
        <f t="shared" si="13"/>
        <v>6.2637193345181945</v>
      </c>
      <c r="U20" s="335">
        <v>62.414144100000001</v>
      </c>
      <c r="V20" s="364">
        <f t="shared" si="7"/>
        <v>8.0825161750847467</v>
      </c>
      <c r="W20" s="335">
        <v>5.3579999999999997</v>
      </c>
      <c r="X20" s="364">
        <f t="shared" si="8"/>
        <v>4.897847250788427</v>
      </c>
      <c r="Y20" s="335">
        <v>196.13200000000001</v>
      </c>
      <c r="Z20" s="364">
        <f t="shared" si="9"/>
        <v>7.1988677489021784</v>
      </c>
      <c r="AA20" s="335">
        <v>16.600000000000001</v>
      </c>
      <c r="AB20" s="364">
        <f t="shared" si="14"/>
        <v>4.7578102608197197</v>
      </c>
      <c r="AC20" s="335"/>
      <c r="AD20" s="364"/>
      <c r="AE20" s="335"/>
      <c r="AF20" s="364">
        <f t="shared" si="15"/>
        <v>0</v>
      </c>
      <c r="AG20" s="335">
        <v>0</v>
      </c>
      <c r="AH20" s="364">
        <f t="shared" si="10"/>
        <v>0</v>
      </c>
      <c r="AI20" s="335"/>
      <c r="AJ20" s="364"/>
    </row>
    <row r="21" spans="1:36" ht="13.5" thickBot="1">
      <c r="A21" s="355" t="s">
        <v>212</v>
      </c>
      <c r="B21" s="353">
        <f>SUM(B14:B20)</f>
        <v>3659.1436275800002</v>
      </c>
      <c r="C21" s="353">
        <v>60.301000000000002</v>
      </c>
      <c r="D21" s="363">
        <f t="shared" ref="D21:L21" si="16">SUM(D14:D20)</f>
        <v>18.543427186735059</v>
      </c>
      <c r="E21" s="983">
        <v>270.88400000000001</v>
      </c>
      <c r="F21" s="533">
        <f t="shared" si="16"/>
        <v>25.543671980642621</v>
      </c>
      <c r="G21" s="353">
        <v>1242.18</v>
      </c>
      <c r="H21" s="363">
        <f t="shared" si="16"/>
        <v>21.54804239596163</v>
      </c>
      <c r="I21" s="353"/>
      <c r="J21" s="363">
        <f>SUM(J14:J20)</f>
        <v>0</v>
      </c>
      <c r="K21" s="353">
        <v>161.988</v>
      </c>
      <c r="L21" s="363">
        <f t="shared" si="16"/>
        <v>27.657729029790609</v>
      </c>
      <c r="M21" s="353">
        <v>120.4</v>
      </c>
      <c r="N21" s="363">
        <f>SUM(N14:N20)</f>
        <v>14.962097676152602</v>
      </c>
      <c r="O21" s="353">
        <v>32.1</v>
      </c>
      <c r="P21" s="363">
        <f>SUM(P14:P20)</f>
        <v>24.373576309794991</v>
      </c>
      <c r="Q21" s="353">
        <f>SUM(Q14:Q20)</f>
        <v>0</v>
      </c>
      <c r="R21" s="363">
        <v>0</v>
      </c>
      <c r="S21" s="353">
        <v>144.01160630000001</v>
      </c>
      <c r="T21" s="363">
        <f t="shared" ref="T21:AJ21" si="17">SUM(T14:T20)</f>
        <v>18.569824451024516</v>
      </c>
      <c r="U21" s="353">
        <v>339.81002128</v>
      </c>
      <c r="V21" s="363">
        <f t="shared" si="17"/>
        <v>44.004768999972434</v>
      </c>
      <c r="W21" s="353">
        <v>22.667000000000002</v>
      </c>
      <c r="X21" s="363">
        <f t="shared" si="17"/>
        <v>20.720325426207779</v>
      </c>
      <c r="Y21" s="353">
        <v>1029.202</v>
      </c>
      <c r="Z21" s="363">
        <f t="shared" si="17"/>
        <v>37.776033920551562</v>
      </c>
      <c r="AA21" s="353">
        <v>131.6</v>
      </c>
      <c r="AB21" s="363">
        <f t="shared" si="17"/>
        <v>37.718543995414159</v>
      </c>
      <c r="AC21" s="354">
        <f t="shared" si="17"/>
        <v>0</v>
      </c>
      <c r="AD21" s="363">
        <f t="shared" si="17"/>
        <v>0</v>
      </c>
      <c r="AE21" s="353">
        <v>4.7</v>
      </c>
      <c r="AF21" s="363">
        <f t="shared" si="17"/>
        <v>3.443223443223443</v>
      </c>
      <c r="AG21" s="353">
        <v>99.3</v>
      </c>
      <c r="AH21" s="363">
        <f t="shared" si="17"/>
        <v>8.1127450980392162</v>
      </c>
      <c r="AI21" s="354">
        <f t="shared" si="17"/>
        <v>0</v>
      </c>
      <c r="AJ21" s="363">
        <f t="shared" si="17"/>
        <v>0</v>
      </c>
    </row>
    <row r="22" spans="1:36">
      <c r="A22" s="337" t="s">
        <v>213</v>
      </c>
      <c r="B22" s="335">
        <f>+C22+G22+I22+K22+U22+M22+O22+Q22+S22+W22+Y22+AA22+AC22+AE22+AG22+AI22+E22</f>
        <v>278.30926499999998</v>
      </c>
      <c r="C22" s="335">
        <v>14.843</v>
      </c>
      <c r="D22" s="364">
        <f>(C22/$C$72)*100</f>
        <v>4.5644365720752305</v>
      </c>
      <c r="E22" s="337">
        <v>80.331999999999994</v>
      </c>
      <c r="F22" s="1365">
        <f>(E22/$E$72)*100</f>
        <v>7.5751032085652259</v>
      </c>
      <c r="G22" s="335"/>
      <c r="H22" s="364">
        <f>(G22/$G$72)*100</f>
        <v>0</v>
      </c>
      <c r="I22" s="335">
        <v>65.7</v>
      </c>
      <c r="J22" s="364">
        <f t="shared" si="11"/>
        <v>3.6041472379176036</v>
      </c>
      <c r="K22" s="335">
        <v>10.329000000000001</v>
      </c>
      <c r="L22" s="364">
        <f>(K22/$K$72)*100</f>
        <v>1.7635669503216731</v>
      </c>
      <c r="M22" s="335">
        <v>8.5</v>
      </c>
      <c r="N22" s="364">
        <f>(M22/$M$72)*100</f>
        <v>1.0562942711569527</v>
      </c>
      <c r="O22" s="335">
        <v>1.4</v>
      </c>
      <c r="P22" s="364">
        <f>(O22/$O$72)*100</f>
        <v>1.0630220197418376</v>
      </c>
      <c r="Q22" s="335">
        <v>0</v>
      </c>
      <c r="R22" s="364">
        <v>0</v>
      </c>
      <c r="S22" s="335">
        <v>16.379265</v>
      </c>
      <c r="T22" s="364">
        <f t="shared" si="13"/>
        <v>2.1120525178588334</v>
      </c>
      <c r="U22" s="335"/>
      <c r="V22" s="364">
        <f>(U22/$U$72)*100</f>
        <v>0</v>
      </c>
      <c r="W22" s="335">
        <v>0</v>
      </c>
      <c r="X22" s="364">
        <f>(W22/$W$72)*100</f>
        <v>0</v>
      </c>
      <c r="Y22" s="335">
        <v>27.626000000000001</v>
      </c>
      <c r="Z22" s="364">
        <f>(Y22/$Y$72)*100</f>
        <v>1.0139901720839617</v>
      </c>
      <c r="AA22" s="335"/>
      <c r="AB22" s="364">
        <f t="shared" si="14"/>
        <v>0</v>
      </c>
      <c r="AC22" s="335"/>
      <c r="AD22" s="364"/>
      <c r="AE22" s="335">
        <v>13.2</v>
      </c>
      <c r="AF22" s="364">
        <f t="shared" si="15"/>
        <v>9.6703296703296697</v>
      </c>
      <c r="AG22" s="335">
        <v>40</v>
      </c>
      <c r="AH22" s="364">
        <f>(AG22/$AG$72)*100</f>
        <v>3.2679738562091507</v>
      </c>
      <c r="AI22" s="335"/>
      <c r="AJ22" s="364"/>
    </row>
    <row r="23" spans="1:36">
      <c r="A23" s="337" t="s">
        <v>214</v>
      </c>
      <c r="B23" s="335">
        <f>+C23+G23+I23+K23+U23+M23+O23+Q23+S23+W23+Y23+AA23+AC23+AE23+AG23+AI23+E23</f>
        <v>465.74006500000002</v>
      </c>
      <c r="C23" s="335">
        <v>15.683999999999999</v>
      </c>
      <c r="D23" s="364">
        <f>(C23/$C$72)*100</f>
        <v>4.8230562013358425</v>
      </c>
      <c r="E23" s="337">
        <v>83.57</v>
      </c>
      <c r="F23" s="1365">
        <f>(E23/$E$72)*100</f>
        <v>7.8804383700119001</v>
      </c>
      <c r="G23" s="335">
        <v>108.96</v>
      </c>
      <c r="H23" s="364">
        <f>(G23/$G$72)*100</f>
        <v>1.8901243776779364</v>
      </c>
      <c r="I23" s="335">
        <v>107.4</v>
      </c>
      <c r="J23" s="364">
        <f t="shared" si="11"/>
        <v>5.8917110099292342</v>
      </c>
      <c r="K23" s="335">
        <v>16.690000000000001</v>
      </c>
      <c r="L23" s="364">
        <f>(K23/$K$72)*100</f>
        <v>2.8496400814085319</v>
      </c>
      <c r="M23" s="335"/>
      <c r="N23" s="364">
        <f>(M23/$M$72)*100</f>
        <v>0</v>
      </c>
      <c r="O23" s="335">
        <v>2.6</v>
      </c>
      <c r="P23" s="364">
        <f>(O23/$O$72)*100</f>
        <v>1.9741837509491271</v>
      </c>
      <c r="Q23" s="335">
        <v>0</v>
      </c>
      <c r="R23" s="364">
        <v>0</v>
      </c>
      <c r="S23" s="335">
        <v>5.3756899999999996</v>
      </c>
      <c r="T23" s="364">
        <f t="shared" si="13"/>
        <v>0.69317759983299332</v>
      </c>
      <c r="U23" s="335">
        <v>2.3643749999999999</v>
      </c>
      <c r="V23" s="364">
        <f>(U23/$U$72)*100</f>
        <v>0.30618218766002431</v>
      </c>
      <c r="W23" s="335">
        <v>1.696</v>
      </c>
      <c r="X23" s="364">
        <f>(W23/$W$72)*100</f>
        <v>1.5503450797568445</v>
      </c>
      <c r="Y23" s="335">
        <v>0</v>
      </c>
      <c r="Z23" s="364">
        <f>(Y23/$Y$72)*100</f>
        <v>0</v>
      </c>
      <c r="AA23" s="335">
        <v>31.7</v>
      </c>
      <c r="AB23" s="364">
        <f t="shared" si="14"/>
        <v>9.085697907709946</v>
      </c>
      <c r="AC23" s="335"/>
      <c r="AD23" s="364"/>
      <c r="AE23" s="335">
        <v>2.2999999999999998</v>
      </c>
      <c r="AF23" s="364">
        <f t="shared" si="15"/>
        <v>1.684981684981685</v>
      </c>
      <c r="AG23" s="335">
        <v>87.4</v>
      </c>
      <c r="AH23" s="364">
        <f>(AG23/$AG$72)*100</f>
        <v>7.1405228758169947</v>
      </c>
      <c r="AI23" s="335"/>
      <c r="AJ23" s="364"/>
    </row>
    <row r="24" spans="1:36">
      <c r="A24" s="337" t="s">
        <v>434</v>
      </c>
      <c r="B24" s="335">
        <f>+C24+G24+I24+K24+U24+M24+O24+Q24+S24+W24+Y24+AA24+AC24+AE24+AG24+AI24+E24</f>
        <v>48.018130999999997</v>
      </c>
      <c r="C24" s="335">
        <v>5.4279999999999999</v>
      </c>
      <c r="D24" s="364">
        <f>(C24/$C$72)*100</f>
        <v>1.6691882849305635</v>
      </c>
      <c r="E24" s="337">
        <v>23.442</v>
      </c>
      <c r="F24" s="1365">
        <f>(E24/$E$72)*100</f>
        <v>2.2105209557235725</v>
      </c>
      <c r="G24" s="335"/>
      <c r="H24" s="364">
        <f>(G24/$G$72)*100</f>
        <v>0</v>
      </c>
      <c r="I24" s="335"/>
      <c r="J24" s="364">
        <f t="shared" si="11"/>
        <v>0</v>
      </c>
      <c r="K24" s="335"/>
      <c r="L24" s="364">
        <f>(K24/$K$72)*100</f>
        <v>0</v>
      </c>
      <c r="M24" s="335"/>
      <c r="N24" s="364">
        <f>(M24/$M$72)*100</f>
        <v>0</v>
      </c>
      <c r="O24" s="335">
        <v>0.9</v>
      </c>
      <c r="P24" s="364">
        <f>(O24/$O$72)*100</f>
        <v>0.68337129840546706</v>
      </c>
      <c r="Q24" s="335">
        <v>0</v>
      </c>
      <c r="R24" s="364">
        <v>0</v>
      </c>
      <c r="S24" s="335"/>
      <c r="T24" s="364">
        <f t="shared" si="13"/>
        <v>0</v>
      </c>
      <c r="U24" s="335">
        <v>6.7481309999999999</v>
      </c>
      <c r="V24" s="364">
        <f>(U24/$U$72)*100</f>
        <v>0.87387047832785725</v>
      </c>
      <c r="W24" s="335">
        <v>0</v>
      </c>
      <c r="X24" s="364">
        <f>(W24/$W$72)*100</f>
        <v>0</v>
      </c>
      <c r="Y24" s="335">
        <v>0</v>
      </c>
      <c r="Z24" s="364">
        <f>(Y24/$Y$72)*100</f>
        <v>0</v>
      </c>
      <c r="AA24" s="335"/>
      <c r="AB24" s="364">
        <f t="shared" si="14"/>
        <v>0</v>
      </c>
      <c r="AC24" s="335"/>
      <c r="AD24" s="364"/>
      <c r="AE24" s="335"/>
      <c r="AF24" s="364">
        <f t="shared" si="15"/>
        <v>0</v>
      </c>
      <c r="AG24" s="335">
        <v>11.5</v>
      </c>
      <c r="AH24" s="364">
        <f>(AG24/$AG$72)*100</f>
        <v>0.93954248366013071</v>
      </c>
      <c r="AI24" s="335"/>
      <c r="AJ24" s="364"/>
    </row>
    <row r="25" spans="1:36" ht="13.5" thickBot="1">
      <c r="A25" s="337" t="s">
        <v>435</v>
      </c>
      <c r="B25" s="335">
        <f>+C25+G25+I25+K25+U25+M25+O25+Q25+S25+W25+Y25+AA25+AC25+AE25+AG25+AI25+E25</f>
        <v>247.63191616</v>
      </c>
      <c r="C25" s="335">
        <v>6.3890000000000002</v>
      </c>
      <c r="D25" s="364">
        <f>(C25/$C$72)*100</f>
        <v>1.9647096448823449</v>
      </c>
      <c r="E25" s="337">
        <v>38.466999999999999</v>
      </c>
      <c r="F25" s="1365">
        <f>(E25/$E$72)*100</f>
        <v>3.627340227105992</v>
      </c>
      <c r="G25" s="335">
        <v>56.23</v>
      </c>
      <c r="H25" s="364">
        <f>(G25/$G$72)*100</f>
        <v>0.97541936267281892</v>
      </c>
      <c r="I25" s="335">
        <v>50.9</v>
      </c>
      <c r="J25" s="364">
        <f t="shared" si="11"/>
        <v>2.7922541006089197</v>
      </c>
      <c r="K25" s="335"/>
      <c r="L25" s="364">
        <f>(K25/$K$72)*100</f>
        <v>0</v>
      </c>
      <c r="M25" s="335">
        <v>8.9</v>
      </c>
      <c r="N25" s="364">
        <f>(M25/$M$72)*100</f>
        <v>1.1060022368584566</v>
      </c>
      <c r="O25" s="335">
        <v>2.8</v>
      </c>
      <c r="P25" s="364">
        <f>(O25/$O$72)*100</f>
        <v>2.1260440394836753</v>
      </c>
      <c r="Q25" s="335">
        <v>0</v>
      </c>
      <c r="R25" s="364">
        <v>0</v>
      </c>
      <c r="S25" s="335"/>
      <c r="T25" s="364">
        <f t="shared" si="13"/>
        <v>0</v>
      </c>
      <c r="U25" s="335">
        <v>4.7659161599999997</v>
      </c>
      <c r="V25" s="364">
        <f>(U25/$U$72)*100</f>
        <v>0.61717732427092253</v>
      </c>
      <c r="W25" s="335">
        <v>2.5310000000000001</v>
      </c>
      <c r="X25" s="364">
        <f>(W25/$W$72)*100</f>
        <v>2.3136340783399607</v>
      </c>
      <c r="Y25" s="335">
        <v>65.948999999999998</v>
      </c>
      <c r="Z25" s="364">
        <f>(Y25/$Y$72)*100</f>
        <v>2.420605149452153</v>
      </c>
      <c r="AA25" s="335">
        <v>10.7</v>
      </c>
      <c r="AB25" s="364">
        <f t="shared" si="14"/>
        <v>3.0667813126970476</v>
      </c>
      <c r="AC25" s="335"/>
      <c r="AD25" s="364"/>
      <c r="AE25" s="335"/>
      <c r="AF25" s="364">
        <f t="shared" si="15"/>
        <v>0</v>
      </c>
      <c r="AG25" s="335">
        <v>0</v>
      </c>
      <c r="AH25" s="364">
        <f>(AG25/$AG$72)*100</f>
        <v>0</v>
      </c>
      <c r="AI25" s="335"/>
      <c r="AJ25" s="364"/>
    </row>
    <row r="26" spans="1:36" ht="13.5" thickBot="1">
      <c r="A26" s="355" t="s">
        <v>217</v>
      </c>
      <c r="B26" s="353">
        <f>SUM(B22:B25)</f>
        <v>1039.69937716</v>
      </c>
      <c r="C26" s="353">
        <v>42.344000000000001</v>
      </c>
      <c r="D26" s="363">
        <f>SUM(D22:D25)</f>
        <v>13.021390703223979</v>
      </c>
      <c r="E26" s="983">
        <v>225.81099999999998</v>
      </c>
      <c r="F26" s="533">
        <f>SUM(F22:F24)</f>
        <v>17.6660625343007</v>
      </c>
      <c r="G26" s="353">
        <v>165.19</v>
      </c>
      <c r="H26" s="363">
        <f>SUM(H22:H24)</f>
        <v>1.8901243776779364</v>
      </c>
      <c r="I26" s="353">
        <v>224</v>
      </c>
      <c r="J26" s="363">
        <f>SUM(J22:J24)</f>
        <v>9.4958582478468383</v>
      </c>
      <c r="K26" s="353">
        <v>27.019000000000002</v>
      </c>
      <c r="L26" s="363">
        <f>SUM(L22:L24)</f>
        <v>4.6132070317302052</v>
      </c>
      <c r="M26" s="353">
        <v>17.399999999999999</v>
      </c>
      <c r="N26" s="363">
        <f>SUM(N22:N24)</f>
        <v>1.0562942711569527</v>
      </c>
      <c r="O26" s="353">
        <v>7.7</v>
      </c>
      <c r="P26" s="363">
        <f>SUM(P22:P24)</f>
        <v>3.7205770690964317</v>
      </c>
      <c r="Q26" s="353">
        <f>SUM(Q22:Q25)</f>
        <v>0</v>
      </c>
      <c r="R26" s="363">
        <v>0</v>
      </c>
      <c r="S26" s="353">
        <v>21.754954999999999</v>
      </c>
      <c r="T26" s="363">
        <f>SUM(T22:T24)</f>
        <v>2.8052301176918268</v>
      </c>
      <c r="U26" s="353">
        <v>13.87842216</v>
      </c>
      <c r="V26" s="363">
        <f>SUM(V22:V24)</f>
        <v>1.1800526659878816</v>
      </c>
      <c r="W26" s="353">
        <v>4.2270000000000003</v>
      </c>
      <c r="X26" s="363">
        <f>SUM(X22:X24)</f>
        <v>1.5503450797568445</v>
      </c>
      <c r="Y26" s="353">
        <v>93.575000000000003</v>
      </c>
      <c r="Z26" s="363">
        <f>SUM(Z22:Z24)</f>
        <v>1.0139901720839617</v>
      </c>
      <c r="AA26" s="353">
        <v>42.4</v>
      </c>
      <c r="AB26" s="363">
        <f>SUM(AB22:AB24)</f>
        <v>9.085697907709946</v>
      </c>
      <c r="AC26" s="354">
        <f>SUM(AC22:AC24)</f>
        <v>0</v>
      </c>
      <c r="AD26" s="363">
        <f>SUM(AD22:AD24)</f>
        <v>0</v>
      </c>
      <c r="AE26" s="353">
        <v>15.5</v>
      </c>
      <c r="AF26" s="363">
        <f>SUM(AF22:AF24)</f>
        <v>11.355311355311354</v>
      </c>
      <c r="AG26" s="353">
        <v>138.9</v>
      </c>
      <c r="AH26" s="363">
        <f>SUM(AH22:AH24)</f>
        <v>11.348039215686276</v>
      </c>
      <c r="AI26" s="354">
        <f>SUM(AI22:AI24)</f>
        <v>0</v>
      </c>
      <c r="AJ26" s="363">
        <f>SUM(AJ22:AJ24)</f>
        <v>0</v>
      </c>
    </row>
    <row r="27" spans="1:36">
      <c r="A27" s="337" t="s">
        <v>218</v>
      </c>
      <c r="B27" s="335">
        <f>+C27+G27+I27+K27+U27+M27+O27+Q27+S27+W27+Y27+AA27+AC27+AE27+AG27+AI27+E27</f>
        <v>0</v>
      </c>
      <c r="C27" s="335"/>
      <c r="D27" s="369">
        <f>(C27/$C$72)*100</f>
        <v>0</v>
      </c>
      <c r="E27" s="337"/>
      <c r="F27" s="1365">
        <f>(E27/$E$72)*100</f>
        <v>0</v>
      </c>
      <c r="G27" s="335"/>
      <c r="H27" s="364">
        <f>(G27/$G$72)*100</f>
        <v>0</v>
      </c>
      <c r="I27" s="335"/>
      <c r="J27" s="364">
        <f t="shared" si="11"/>
        <v>0</v>
      </c>
      <c r="K27" s="335"/>
      <c r="L27" s="364">
        <f>(K27/$K$72)*100</f>
        <v>0</v>
      </c>
      <c r="M27" s="335"/>
      <c r="N27" s="364">
        <f>(M27/$M$72)*100</f>
        <v>0</v>
      </c>
      <c r="O27" s="335"/>
      <c r="P27" s="364">
        <f>(O27/$O$72)*100</f>
        <v>0</v>
      </c>
      <c r="Q27" s="335">
        <v>0</v>
      </c>
      <c r="R27" s="364">
        <v>0</v>
      </c>
      <c r="S27" s="335"/>
      <c r="T27" s="364">
        <f t="shared" si="13"/>
        <v>0</v>
      </c>
      <c r="U27" s="335"/>
      <c r="V27" s="364">
        <f>(U27/$U$72)*100</f>
        <v>0</v>
      </c>
      <c r="W27" s="335">
        <v>0</v>
      </c>
      <c r="X27" s="364">
        <f>(W27/$W$72)*100</f>
        <v>0</v>
      </c>
      <c r="Y27" s="335">
        <v>0</v>
      </c>
      <c r="Z27" s="364">
        <f>(Y27/$Y$72)*100</f>
        <v>0</v>
      </c>
      <c r="AA27" s="335"/>
      <c r="AB27" s="364">
        <f t="shared" si="14"/>
        <v>0</v>
      </c>
      <c r="AC27" s="335"/>
      <c r="AD27" s="364"/>
      <c r="AE27" s="335"/>
      <c r="AF27" s="364">
        <f t="shared" si="15"/>
        <v>0</v>
      </c>
      <c r="AG27" s="335">
        <v>0</v>
      </c>
      <c r="AH27" s="364">
        <f>(AG27/$AG$72)*100</f>
        <v>0</v>
      </c>
      <c r="AI27" s="335"/>
      <c r="AJ27" s="364"/>
    </row>
    <row r="28" spans="1:36">
      <c r="A28" s="337" t="s">
        <v>219</v>
      </c>
      <c r="B28" s="335">
        <f>+C28+G28+I28+K28+U28+M28+O28+Q28+S28+W28+Y28+AA28+AC28+AE28+AG28+AI28+E28</f>
        <v>62.105000000000004</v>
      </c>
      <c r="C28" s="335">
        <v>3.5339999999999998</v>
      </c>
      <c r="D28" s="364">
        <f>(C28/$C$72)*100</f>
        <v>1.0867559688549393</v>
      </c>
      <c r="E28" s="337">
        <v>23.952999999999999</v>
      </c>
      <c r="F28" s="1365">
        <f>(E28/$E$72)*100</f>
        <v>2.258706955568925</v>
      </c>
      <c r="G28" s="335"/>
      <c r="H28" s="364">
        <f>(G28/$G$72)*100</f>
        <v>0</v>
      </c>
      <c r="I28" s="335">
        <v>26.4</v>
      </c>
      <c r="J28" s="364">
        <f t="shared" si="11"/>
        <v>1.4482418124965712</v>
      </c>
      <c r="K28" s="335">
        <v>0.71799999999999997</v>
      </c>
      <c r="L28" s="364">
        <f>(K28/$K$72)*100</f>
        <v>0.12259086749258992</v>
      </c>
      <c r="M28" s="335"/>
      <c r="N28" s="364">
        <f>(M28/$M$72)*100</f>
        <v>0</v>
      </c>
      <c r="O28" s="335"/>
      <c r="P28" s="364">
        <f>(O28/$O$72)*100</f>
        <v>0</v>
      </c>
      <c r="Q28" s="335">
        <v>0</v>
      </c>
      <c r="R28" s="364">
        <v>0</v>
      </c>
      <c r="S28" s="335"/>
      <c r="T28" s="364">
        <f t="shared" si="13"/>
        <v>0</v>
      </c>
      <c r="U28" s="335"/>
      <c r="V28" s="364">
        <f>(U28/$U$72)*100</f>
        <v>0</v>
      </c>
      <c r="W28" s="335">
        <v>0</v>
      </c>
      <c r="X28" s="364">
        <f>(W28/$W$72)*100</f>
        <v>0</v>
      </c>
      <c r="Y28" s="335">
        <v>0</v>
      </c>
      <c r="Z28" s="364">
        <f>(Y28/$Y$72)*100</f>
        <v>0</v>
      </c>
      <c r="AA28" s="335"/>
      <c r="AB28" s="364">
        <f t="shared" si="14"/>
        <v>0</v>
      </c>
      <c r="AC28" s="335"/>
      <c r="AD28" s="364"/>
      <c r="AE28" s="335">
        <v>1.9</v>
      </c>
      <c r="AF28" s="364">
        <f t="shared" si="15"/>
        <v>1.3919413919413919</v>
      </c>
      <c r="AG28" s="335">
        <v>5.6</v>
      </c>
      <c r="AH28" s="364">
        <f>(AG28/$AG$72)*100</f>
        <v>0.45751633986928097</v>
      </c>
      <c r="AI28" s="335"/>
      <c r="AJ28" s="364"/>
    </row>
    <row r="29" spans="1:36">
      <c r="A29" s="337" t="s">
        <v>220</v>
      </c>
      <c r="B29" s="335">
        <f>+C29+G29+I29+K29+U29+M29+O29+Q29+S29+W29+Y29+AA29+AC29+AE29+AG29+AI29+E29</f>
        <v>594.55326579999996</v>
      </c>
      <c r="C29" s="335">
        <v>15.585999999999999</v>
      </c>
      <c r="D29" s="364">
        <f>(C29/$C$72)*100</f>
        <v>4.7929197879380538</v>
      </c>
      <c r="E29" s="337">
        <v>66.075999999999993</v>
      </c>
      <c r="F29" s="1365">
        <f>(E29/$E$72)*100</f>
        <v>6.2307986805900004</v>
      </c>
      <c r="G29" s="335">
        <v>286.02999999999997</v>
      </c>
      <c r="H29" s="364">
        <f>(G29/$G$72)*100</f>
        <v>4.9617499609693478</v>
      </c>
      <c r="I29" s="335">
        <v>60.4</v>
      </c>
      <c r="J29" s="364">
        <f t="shared" si="11"/>
        <v>3.3134017225300343</v>
      </c>
      <c r="K29" s="335">
        <v>23.5</v>
      </c>
      <c r="L29" s="364">
        <f>(K29/$K$72)*100</f>
        <v>4.0123751895207</v>
      </c>
      <c r="M29" s="335">
        <v>18.600000000000001</v>
      </c>
      <c r="N29" s="364">
        <f>(M29/$M$72)*100</f>
        <v>2.3114204051199203</v>
      </c>
      <c r="O29" s="335">
        <v>4.7</v>
      </c>
      <c r="P29" s="364">
        <f>(O29/$O$72)*100</f>
        <v>3.5687167805618834</v>
      </c>
      <c r="Q29" s="335">
        <v>0</v>
      </c>
      <c r="R29" s="364">
        <v>0</v>
      </c>
      <c r="S29" s="335">
        <v>24.3579732</v>
      </c>
      <c r="T29" s="364">
        <f t="shared" si="13"/>
        <v>3.1408807798761416</v>
      </c>
      <c r="U29" s="335">
        <v>20.537292599999997</v>
      </c>
      <c r="V29" s="364">
        <f>(U29/$U$72)*100</f>
        <v>2.6595413912268691</v>
      </c>
      <c r="W29" s="335">
        <v>3.3730000000000002</v>
      </c>
      <c r="X29" s="364">
        <f>(W29/$W$72)*100</f>
        <v>3.0833219068513191</v>
      </c>
      <c r="Y29" s="335">
        <v>54.692999999999998</v>
      </c>
      <c r="Z29" s="364">
        <f>(Y29/$Y$72)*100</f>
        <v>2.0074626975236409</v>
      </c>
      <c r="AA29" s="335">
        <v>4.7</v>
      </c>
      <c r="AB29" s="364">
        <f t="shared" si="14"/>
        <v>1.3470908569790772</v>
      </c>
      <c r="AC29" s="335"/>
      <c r="AD29" s="364"/>
      <c r="AE29" s="335"/>
      <c r="AF29" s="364">
        <f t="shared" si="15"/>
        <v>0</v>
      </c>
      <c r="AG29" s="335">
        <v>12</v>
      </c>
      <c r="AH29" s="364">
        <f>(AG29/$AG$72)*100</f>
        <v>0.98039215686274506</v>
      </c>
      <c r="AI29" s="335"/>
      <c r="AJ29" s="364"/>
    </row>
    <row r="30" spans="1:36" ht="13.5" thickBot="1">
      <c r="A30" s="337" t="s">
        <v>221</v>
      </c>
      <c r="B30" s="335">
        <f>+C30+G30+I30+K30+U30+M30+O30+Q30+S30+W30+Y30+AA30+AC30+AE30+AG30+AI30+E30</f>
        <v>320.14097136999999</v>
      </c>
      <c r="C30" s="335">
        <v>9.6859999999999999</v>
      </c>
      <c r="D30" s="364">
        <f>(C30/$C$72)*100</f>
        <v>2.9785846956222248</v>
      </c>
      <c r="E30" s="337">
        <v>56.03</v>
      </c>
      <c r="F30" s="1365">
        <f>(E30/$E$72)*100</f>
        <v>5.2834864409688498</v>
      </c>
      <c r="G30" s="335">
        <v>12.18</v>
      </c>
      <c r="H30" s="364">
        <f>(G30/$G$72)*100</f>
        <v>0.21128592988360193</v>
      </c>
      <c r="I30" s="335">
        <v>73.900000000000006</v>
      </c>
      <c r="J30" s="364">
        <f t="shared" si="11"/>
        <v>4.0539799221021449</v>
      </c>
      <c r="K30" s="335"/>
      <c r="L30" s="364">
        <f>(K30/$K$72)*100</f>
        <v>0</v>
      </c>
      <c r="M30" s="335"/>
      <c r="N30" s="364">
        <f>(M30/$M$72)*100</f>
        <v>0</v>
      </c>
      <c r="O30" s="335">
        <v>8.1</v>
      </c>
      <c r="P30" s="364">
        <f>(O30/$O$72)*100</f>
        <v>6.1503416856492032</v>
      </c>
      <c r="Q30" s="335">
        <v>0</v>
      </c>
      <c r="R30" s="364">
        <v>0</v>
      </c>
      <c r="S30" s="335">
        <v>83.507971370000007</v>
      </c>
      <c r="T30" s="364">
        <f t="shared" si="13"/>
        <v>10.768079104483132</v>
      </c>
      <c r="U30" s="335"/>
      <c r="V30" s="364">
        <f>(U30/$U$72)*100</f>
        <v>0</v>
      </c>
      <c r="W30" s="335">
        <v>7.2549999999999999</v>
      </c>
      <c r="X30" s="364">
        <f>(W30/$W$72)*100</f>
        <v>6.6319301613419253</v>
      </c>
      <c r="Y30" s="335">
        <v>53.182000000000002</v>
      </c>
      <c r="Z30" s="364">
        <f>(Y30/$Y$72)*100</f>
        <v>1.9520026544475946</v>
      </c>
      <c r="AA30" s="335">
        <v>7.1</v>
      </c>
      <c r="AB30" s="364">
        <f t="shared" si="14"/>
        <v>2.0349670392662653</v>
      </c>
      <c r="AC30" s="335"/>
      <c r="AD30" s="364"/>
      <c r="AE30" s="335">
        <v>9.1999999999999993</v>
      </c>
      <c r="AF30" s="364">
        <f t="shared" si="15"/>
        <v>6.73992673992674</v>
      </c>
      <c r="AG30" s="335">
        <v>0</v>
      </c>
      <c r="AH30" s="364">
        <f>(AG30/$AG$72)*100</f>
        <v>0</v>
      </c>
      <c r="AI30" s="335"/>
      <c r="AJ30" s="364"/>
    </row>
    <row r="31" spans="1:36" ht="13.5" thickBot="1">
      <c r="A31" s="355" t="s">
        <v>222</v>
      </c>
      <c r="B31" s="353">
        <f t="shared" ref="B31:Q31" si="18">SUM(B27:B30)</f>
        <v>976.79923716999997</v>
      </c>
      <c r="C31" s="353">
        <v>28.805999999999997</v>
      </c>
      <c r="D31" s="363">
        <f t="shared" si="18"/>
        <v>8.8582604524152178</v>
      </c>
      <c r="E31" s="983">
        <v>146.059</v>
      </c>
      <c r="F31" s="533">
        <f t="shared" si="18"/>
        <v>13.772992077127775</v>
      </c>
      <c r="G31" s="353">
        <v>298.20999999999998</v>
      </c>
      <c r="H31" s="363">
        <f t="shared" si="18"/>
        <v>5.1730358908529501</v>
      </c>
      <c r="I31" s="353">
        <v>160.69999999999999</v>
      </c>
      <c r="J31" s="363">
        <f t="shared" si="18"/>
        <v>8.8156234571287513</v>
      </c>
      <c r="K31" s="353">
        <v>24.218</v>
      </c>
      <c r="L31" s="363">
        <f t="shared" si="18"/>
        <v>4.1349660570132896</v>
      </c>
      <c r="M31" s="353">
        <v>18.600000000000001</v>
      </c>
      <c r="N31" s="363">
        <f t="shared" si="18"/>
        <v>2.3114204051199203</v>
      </c>
      <c r="O31" s="353">
        <v>12.8</v>
      </c>
      <c r="P31" s="363">
        <f t="shared" si="18"/>
        <v>9.7190584662110862</v>
      </c>
      <c r="Q31" s="353">
        <f t="shared" si="18"/>
        <v>0</v>
      </c>
      <c r="R31" s="363">
        <v>0</v>
      </c>
      <c r="S31" s="353">
        <v>107.86594457000001</v>
      </c>
      <c r="T31" s="363">
        <f t="shared" ref="T31:AJ31" si="19">SUM(T27:T30)</f>
        <v>13.908959884359273</v>
      </c>
      <c r="U31" s="353">
        <v>20.537292599999997</v>
      </c>
      <c r="V31" s="363">
        <f t="shared" si="19"/>
        <v>2.6595413912268691</v>
      </c>
      <c r="W31" s="353">
        <v>10.628</v>
      </c>
      <c r="X31" s="363">
        <f t="shared" si="19"/>
        <v>9.7152520681932444</v>
      </c>
      <c r="Y31" s="353">
        <v>107.875</v>
      </c>
      <c r="Z31" s="363">
        <f t="shared" si="19"/>
        <v>3.9594653519712355</v>
      </c>
      <c r="AA31" s="353">
        <v>11.8</v>
      </c>
      <c r="AB31" s="363">
        <f>SUM(AB27:AB30)</f>
        <v>3.3820578962453425</v>
      </c>
      <c r="AC31" s="354">
        <f t="shared" si="19"/>
        <v>0</v>
      </c>
      <c r="AD31" s="363">
        <f t="shared" si="19"/>
        <v>0</v>
      </c>
      <c r="AE31" s="353">
        <v>11.1</v>
      </c>
      <c r="AF31" s="363">
        <f t="shared" si="19"/>
        <v>8.1318681318681314</v>
      </c>
      <c r="AG31" s="353">
        <v>17.600000000000001</v>
      </c>
      <c r="AH31" s="363">
        <f t="shared" si="19"/>
        <v>1.4379084967320259</v>
      </c>
      <c r="AI31" s="354">
        <f t="shared" si="19"/>
        <v>0</v>
      </c>
      <c r="AJ31" s="363">
        <f t="shared" si="19"/>
        <v>0</v>
      </c>
    </row>
    <row r="32" spans="1:36">
      <c r="A32" s="337" t="s">
        <v>223</v>
      </c>
      <c r="B32" s="335">
        <f>+C32+G32+I32+K32+U32+M32+O32+Q32+S32+W32+Y32+AA32+AC32+AE32+AG32+AI32+E32</f>
        <v>503.09444216000003</v>
      </c>
      <c r="C32" s="335">
        <v>8.5860000000000003</v>
      </c>
      <c r="D32" s="364">
        <f>(C32/$C$72)*100</f>
        <v>2.6403188309531718</v>
      </c>
      <c r="E32" s="337"/>
      <c r="F32" s="1365">
        <f>(E32/$E$72)*100</f>
        <v>0</v>
      </c>
      <c r="G32" s="335">
        <v>74.12</v>
      </c>
      <c r="H32" s="364">
        <f>(G32/$G$72)*100</f>
        <v>1.2857564140371571</v>
      </c>
      <c r="I32" s="335"/>
      <c r="J32" s="364">
        <f t="shared" si="11"/>
        <v>0</v>
      </c>
      <c r="K32" s="335">
        <v>16.611000000000001</v>
      </c>
      <c r="L32" s="364">
        <f>(K32/$K$72)*100</f>
        <v>2.8361516711969514</v>
      </c>
      <c r="M32" s="335">
        <v>42.2</v>
      </c>
      <c r="N32" s="364">
        <f>(M32/$M$72)*100</f>
        <v>5.2441903815086368</v>
      </c>
      <c r="O32" s="335">
        <v>4.7</v>
      </c>
      <c r="P32" s="364">
        <f>(O32/$O$72)*100</f>
        <v>3.5687167805618834</v>
      </c>
      <c r="Q32" s="335">
        <v>0</v>
      </c>
      <c r="R32" s="364">
        <v>0</v>
      </c>
      <c r="S32" s="335">
        <v>15.46668116</v>
      </c>
      <c r="T32" s="364">
        <f t="shared" si="13"/>
        <v>1.9943778238460508</v>
      </c>
      <c r="U32" s="335">
        <v>58.100760999999999</v>
      </c>
      <c r="V32" s="364">
        <f>(U32/$U$72)*100</f>
        <v>7.5239410447548396</v>
      </c>
      <c r="W32" s="335">
        <v>0</v>
      </c>
      <c r="X32" s="364">
        <f>(W32/$W$72)*100</f>
        <v>0</v>
      </c>
      <c r="Y32" s="335">
        <v>133.91</v>
      </c>
      <c r="Z32" s="364">
        <f>(Y32/$Y$72)*100</f>
        <v>4.9150591451445482</v>
      </c>
      <c r="AA32" s="335">
        <v>15.1</v>
      </c>
      <c r="AB32" s="364">
        <f t="shared" si="14"/>
        <v>4.3278876468902263</v>
      </c>
      <c r="AC32" s="335"/>
      <c r="AD32" s="364"/>
      <c r="AE32" s="335">
        <v>7.6</v>
      </c>
      <c r="AF32" s="364">
        <f t="shared" si="15"/>
        <v>5.5677655677655675</v>
      </c>
      <c r="AG32" s="335">
        <v>126.7</v>
      </c>
      <c r="AH32" s="364">
        <f>(AG32/$AG$72)*100</f>
        <v>10.351307189542485</v>
      </c>
      <c r="AI32" s="335"/>
      <c r="AJ32" s="364"/>
    </row>
    <row r="33" spans="1:36" ht="13.5" thickBot="1">
      <c r="A33" s="337" t="s">
        <v>224</v>
      </c>
      <c r="B33" s="335">
        <f>+C33+G33+I33+K33+U33+M33+O33+Q33+S33+W33+Y33+AA33+AC33+AE33+AG33+AI33+E33</f>
        <v>71.110567399999994</v>
      </c>
      <c r="C33" s="335"/>
      <c r="D33" s="364">
        <f>(C33/$C$72)*100</f>
        <v>0</v>
      </c>
      <c r="E33" s="337"/>
      <c r="F33" s="1365">
        <f>(E33/$E$72)*100</f>
        <v>0</v>
      </c>
      <c r="G33" s="335"/>
      <c r="H33" s="364">
        <f>(G33/$G$72)*100</f>
        <v>0</v>
      </c>
      <c r="I33" s="335"/>
      <c r="J33" s="364">
        <f t="shared" si="11"/>
        <v>0</v>
      </c>
      <c r="K33" s="335"/>
      <c r="L33" s="364">
        <f>(K33/$K$72)*100</f>
        <v>0</v>
      </c>
      <c r="M33" s="335">
        <v>20</v>
      </c>
      <c r="N33" s="364">
        <f>(M33/$M$72)*100</f>
        <v>2.485398285075183</v>
      </c>
      <c r="O33" s="335">
        <v>1</v>
      </c>
      <c r="P33" s="364">
        <f>(O33/$O$72)*100</f>
        <v>0.75930144267274113</v>
      </c>
      <c r="Q33" s="335">
        <v>0</v>
      </c>
      <c r="R33" s="364">
        <v>0</v>
      </c>
      <c r="S33" s="335">
        <v>17.110567399999997</v>
      </c>
      <c r="T33" s="364">
        <f t="shared" si="13"/>
        <v>2.2063515645642995</v>
      </c>
      <c r="U33" s="335"/>
      <c r="V33" s="364">
        <f>(U33/$U$72)*100</f>
        <v>0</v>
      </c>
      <c r="W33" s="335">
        <v>0</v>
      </c>
      <c r="X33" s="364">
        <f>(W33/$W$72)*100</f>
        <v>0</v>
      </c>
      <c r="Y33" s="335">
        <v>0</v>
      </c>
      <c r="Z33" s="364">
        <f>(Y33/$Y$72)*100</f>
        <v>0</v>
      </c>
      <c r="AA33" s="335"/>
      <c r="AB33" s="364">
        <f t="shared" si="14"/>
        <v>0</v>
      </c>
      <c r="AC33" s="335"/>
      <c r="AD33" s="364"/>
      <c r="AE33" s="335">
        <v>0.9</v>
      </c>
      <c r="AF33" s="364">
        <f t="shared" si="15"/>
        <v>0.65934065934065933</v>
      </c>
      <c r="AG33" s="335">
        <v>32.1</v>
      </c>
      <c r="AH33" s="364">
        <f>(AG33/$AG$72)*100</f>
        <v>2.6225490196078431</v>
      </c>
      <c r="AI33" s="335"/>
      <c r="AJ33" s="364"/>
    </row>
    <row r="34" spans="1:36" ht="13.5" thickBot="1">
      <c r="A34" s="355" t="s">
        <v>225</v>
      </c>
      <c r="B34" s="353">
        <f t="shared" ref="B34:Z34" si="20">SUM(B32:B33)</f>
        <v>574.20500956000001</v>
      </c>
      <c r="C34" s="353">
        <v>8.5860000000000003</v>
      </c>
      <c r="D34" s="363">
        <f t="shared" si="20"/>
        <v>2.6403188309531718</v>
      </c>
      <c r="E34" s="983"/>
      <c r="F34" s="533">
        <f t="shared" si="20"/>
        <v>0</v>
      </c>
      <c r="G34" s="353">
        <v>74.12</v>
      </c>
      <c r="H34" s="363">
        <f t="shared" si="20"/>
        <v>1.2857564140371571</v>
      </c>
      <c r="I34" s="353"/>
      <c r="J34" s="363">
        <f t="shared" si="20"/>
        <v>0</v>
      </c>
      <c r="K34" s="353">
        <v>16.611000000000001</v>
      </c>
      <c r="L34" s="363">
        <f t="shared" si="20"/>
        <v>2.8361516711969514</v>
      </c>
      <c r="M34" s="353">
        <v>62.2</v>
      </c>
      <c r="N34" s="363">
        <f t="shared" si="20"/>
        <v>7.7295886665838198</v>
      </c>
      <c r="O34" s="353">
        <v>5.7</v>
      </c>
      <c r="P34" s="363">
        <f t="shared" si="20"/>
        <v>4.3280182232346247</v>
      </c>
      <c r="Q34" s="353">
        <f>SUM(Q32:Q33)</f>
        <v>0</v>
      </c>
      <c r="R34" s="363">
        <v>0</v>
      </c>
      <c r="S34" s="353">
        <v>32.577248560000001</v>
      </c>
      <c r="T34" s="363">
        <f t="shared" si="20"/>
        <v>4.20072938841035</v>
      </c>
      <c r="U34" s="353">
        <v>58.100760999999999</v>
      </c>
      <c r="V34" s="363">
        <f t="shared" si="20"/>
        <v>7.5239410447548396</v>
      </c>
      <c r="W34" s="353">
        <v>0</v>
      </c>
      <c r="X34" s="363">
        <f t="shared" si="20"/>
        <v>0</v>
      </c>
      <c r="Y34" s="353">
        <v>133.91</v>
      </c>
      <c r="Z34" s="363">
        <f t="shared" si="20"/>
        <v>4.9150591451445482</v>
      </c>
      <c r="AA34" s="353">
        <v>15.1</v>
      </c>
      <c r="AB34" s="363">
        <f>SUM(AB32:AB33)</f>
        <v>4.3278876468902263</v>
      </c>
      <c r="AC34" s="354">
        <f>SUM(AC30:AC33)</f>
        <v>0</v>
      </c>
      <c r="AD34" s="363">
        <f>SUM(AD30:AD33)</f>
        <v>0</v>
      </c>
      <c r="AE34" s="353">
        <v>8.5</v>
      </c>
      <c r="AF34" s="363">
        <f>SUM(AF32:AF33)</f>
        <v>6.2271062271062272</v>
      </c>
      <c r="AG34" s="353">
        <v>158.80000000000001</v>
      </c>
      <c r="AH34" s="363">
        <f>SUM(AH32:AH33)</f>
        <v>12.973856209150329</v>
      </c>
      <c r="AI34" s="354">
        <f>SUM(AI30:AI33)</f>
        <v>0</v>
      </c>
      <c r="AJ34" s="363">
        <f>SUM(AJ30:AJ33)</f>
        <v>0</v>
      </c>
    </row>
    <row r="35" spans="1:36">
      <c r="A35" s="337" t="s">
        <v>226</v>
      </c>
      <c r="B35" s="335">
        <f t="shared" ref="B35:B40" si="21">+C35+G35+I35+K35+U35+M35+O35+Q35+S35+W35+Y35+AA35+AC35+AE35+AG35+AI35+E35</f>
        <v>452.83974999999998</v>
      </c>
      <c r="C35" s="335"/>
      <c r="D35" s="364">
        <f t="shared" ref="D35:D40" si="22">(C35/$C$72)*100</f>
        <v>0</v>
      </c>
      <c r="E35" s="337"/>
      <c r="F35" s="1365">
        <f t="shared" ref="F35:F40" si="23">(E35/$E$72)*100</f>
        <v>0</v>
      </c>
      <c r="G35" s="335">
        <v>200</v>
      </c>
      <c r="H35" s="364">
        <f t="shared" ref="H35:H40" si="24">(G35/$G$72)*100</f>
        <v>3.4693912952972403</v>
      </c>
      <c r="I35" s="335"/>
      <c r="J35" s="364">
        <f t="shared" si="11"/>
        <v>0</v>
      </c>
      <c r="K35" s="335"/>
      <c r="L35" s="364">
        <f t="shared" ref="L35:L40" si="25">(K35/$K$72)*100</f>
        <v>0</v>
      </c>
      <c r="M35" s="335"/>
      <c r="N35" s="364">
        <f t="shared" ref="N35:N40" si="26">(M35/$M$72)*100</f>
        <v>0</v>
      </c>
      <c r="O35" s="335">
        <v>5.0999999999999996</v>
      </c>
      <c r="P35" s="364">
        <f t="shared" ref="P35:P40" si="27">(O35/$O$72)*100</f>
        <v>3.8724373576309796</v>
      </c>
      <c r="Q35" s="335">
        <v>0</v>
      </c>
      <c r="R35" s="364">
        <v>0</v>
      </c>
      <c r="S35" s="335">
        <v>3.774</v>
      </c>
      <c r="T35" s="364">
        <f t="shared" si="13"/>
        <v>0.48664492591085362</v>
      </c>
      <c r="U35" s="335">
        <v>52.004750000000001</v>
      </c>
      <c r="V35" s="364">
        <f t="shared" ref="V35:V40" si="28">(U35/$U$72)*100</f>
        <v>6.7345188997991645</v>
      </c>
      <c r="W35" s="335">
        <v>1.863</v>
      </c>
      <c r="X35" s="364">
        <f t="shared" ref="X35:X40" si="29">(W35/$W$72)*100</f>
        <v>1.7030028794734677</v>
      </c>
      <c r="Y35" s="335">
        <v>163.69800000000001</v>
      </c>
      <c r="Z35" s="364">
        <f t="shared" ref="Z35:Z40" si="30">(Y35/$Y$72)*100</f>
        <v>6.0084037931586316</v>
      </c>
      <c r="AA35" s="335"/>
      <c r="AB35" s="364">
        <f t="shared" si="14"/>
        <v>0</v>
      </c>
      <c r="AC35" s="335"/>
      <c r="AD35" s="364"/>
      <c r="AE35" s="335"/>
      <c r="AF35" s="364">
        <f t="shared" si="15"/>
        <v>0</v>
      </c>
      <c r="AG35" s="335">
        <v>26.4</v>
      </c>
      <c r="AH35" s="364">
        <f t="shared" ref="AH35:AH40" si="31">(AG35/$AG$72)*100</f>
        <v>2.1568627450980391</v>
      </c>
      <c r="AI35" s="335"/>
      <c r="AJ35" s="364"/>
    </row>
    <row r="36" spans="1:36">
      <c r="A36" s="337" t="s">
        <v>227</v>
      </c>
      <c r="B36" s="335">
        <f t="shared" si="21"/>
        <v>121.07886224999999</v>
      </c>
      <c r="C36" s="335">
        <v>8.1270000000000007</v>
      </c>
      <c r="D36" s="364">
        <f t="shared" si="22"/>
        <v>2.4991697110594489</v>
      </c>
      <c r="E36" s="337">
        <v>35.945</v>
      </c>
      <c r="F36" s="1365">
        <f t="shared" si="23"/>
        <v>3.3895220439162115</v>
      </c>
      <c r="G36" s="335"/>
      <c r="H36" s="364">
        <f t="shared" si="24"/>
        <v>0</v>
      </c>
      <c r="I36" s="335"/>
      <c r="J36" s="364">
        <f t="shared" si="11"/>
        <v>0</v>
      </c>
      <c r="K36" s="335"/>
      <c r="L36" s="364">
        <f t="shared" si="25"/>
        <v>0</v>
      </c>
      <c r="M36" s="335"/>
      <c r="N36" s="364">
        <f t="shared" si="26"/>
        <v>0</v>
      </c>
      <c r="O36" s="335">
        <v>1.5</v>
      </c>
      <c r="P36" s="364">
        <f t="shared" si="27"/>
        <v>1.1389521640091116</v>
      </c>
      <c r="Q36" s="335">
        <v>0</v>
      </c>
      <c r="R36" s="364">
        <v>0</v>
      </c>
      <c r="S36" s="335">
        <v>10.814135199999999</v>
      </c>
      <c r="T36" s="364">
        <f t="shared" si="13"/>
        <v>1.3944472769459337</v>
      </c>
      <c r="U36" s="335">
        <v>4.1927270500000002</v>
      </c>
      <c r="V36" s="364">
        <f t="shared" si="28"/>
        <v>0.54295039510668164</v>
      </c>
      <c r="W36" s="335">
        <v>0</v>
      </c>
      <c r="X36" s="364">
        <f t="shared" si="29"/>
        <v>0</v>
      </c>
      <c r="Y36" s="335">
        <v>0</v>
      </c>
      <c r="Z36" s="364">
        <f t="shared" si="30"/>
        <v>0</v>
      </c>
      <c r="AA36" s="335"/>
      <c r="AB36" s="364">
        <f t="shared" si="14"/>
        <v>0</v>
      </c>
      <c r="AC36" s="335"/>
      <c r="AD36" s="364"/>
      <c r="AE36" s="335"/>
      <c r="AF36" s="364">
        <f t="shared" si="15"/>
        <v>0</v>
      </c>
      <c r="AG36" s="335">
        <v>60.5</v>
      </c>
      <c r="AH36" s="364">
        <f t="shared" si="31"/>
        <v>4.9428104575163401</v>
      </c>
      <c r="AI36" s="335"/>
      <c r="AJ36" s="364"/>
    </row>
    <row r="37" spans="1:36">
      <c r="A37" s="337" t="s">
        <v>228</v>
      </c>
      <c r="B37" s="335">
        <f t="shared" si="21"/>
        <v>592.09142396000004</v>
      </c>
      <c r="C37" s="335">
        <v>12.997999999999999</v>
      </c>
      <c r="D37" s="364">
        <f t="shared" si="22"/>
        <v>3.9970724626985006</v>
      </c>
      <c r="E37" s="337">
        <v>79.408000000000001</v>
      </c>
      <c r="F37" s="1365">
        <f t="shared" si="23"/>
        <v>7.4879723595297962</v>
      </c>
      <c r="G37" s="335">
        <v>90.49</v>
      </c>
      <c r="H37" s="364">
        <f t="shared" si="24"/>
        <v>1.5697260915572362</v>
      </c>
      <c r="I37" s="335">
        <v>107.2</v>
      </c>
      <c r="J37" s="364">
        <f t="shared" si="11"/>
        <v>5.8807394810466835</v>
      </c>
      <c r="K37" s="335">
        <v>14.21</v>
      </c>
      <c r="L37" s="364">
        <f t="shared" si="25"/>
        <v>2.4262064443867728</v>
      </c>
      <c r="M37" s="335">
        <v>10</v>
      </c>
      <c r="N37" s="364">
        <f t="shared" si="26"/>
        <v>1.2426991425375915</v>
      </c>
      <c r="O37" s="335">
        <v>7.3</v>
      </c>
      <c r="P37" s="364">
        <f t="shared" si="27"/>
        <v>5.5429005315110098</v>
      </c>
      <c r="Q37" s="335">
        <v>0</v>
      </c>
      <c r="R37" s="364">
        <v>0</v>
      </c>
      <c r="S37" s="335">
        <v>53.087509159999996</v>
      </c>
      <c r="T37" s="364">
        <f t="shared" si="13"/>
        <v>6.845460244292517</v>
      </c>
      <c r="U37" s="335">
        <v>8.8949148000000005</v>
      </c>
      <c r="V37" s="364">
        <f t="shared" si="28"/>
        <v>1.1518750082002762</v>
      </c>
      <c r="W37" s="335">
        <v>5.9020000000000001</v>
      </c>
      <c r="X37" s="364">
        <f t="shared" si="29"/>
        <v>5.3951277480689255</v>
      </c>
      <c r="Y37" s="335">
        <v>96.400999999999996</v>
      </c>
      <c r="Z37" s="364">
        <f t="shared" si="30"/>
        <v>3.538321384893433</v>
      </c>
      <c r="AA37" s="335">
        <v>6.9</v>
      </c>
      <c r="AB37" s="364">
        <f t="shared" si="14"/>
        <v>1.9776440240756668</v>
      </c>
      <c r="AC37" s="335"/>
      <c r="AD37" s="364"/>
      <c r="AE37" s="335">
        <v>16.100000000000001</v>
      </c>
      <c r="AF37" s="364">
        <f t="shared" si="15"/>
        <v>11.794871794871796</v>
      </c>
      <c r="AG37" s="335">
        <v>83.2</v>
      </c>
      <c r="AH37" s="364">
        <f t="shared" si="31"/>
        <v>6.7973856209150334</v>
      </c>
      <c r="AI37" s="335"/>
      <c r="AJ37" s="364"/>
    </row>
    <row r="38" spans="1:36">
      <c r="A38" s="337" t="s">
        <v>229</v>
      </c>
      <c r="B38" s="335">
        <f t="shared" si="21"/>
        <v>0</v>
      </c>
      <c r="C38" s="335"/>
      <c r="D38" s="364">
        <f t="shared" si="22"/>
        <v>0</v>
      </c>
      <c r="E38" s="337"/>
      <c r="F38" s="1365">
        <f t="shared" si="23"/>
        <v>0</v>
      </c>
      <c r="G38" s="335"/>
      <c r="H38" s="364">
        <f t="shared" si="24"/>
        <v>0</v>
      </c>
      <c r="I38" s="335"/>
      <c r="J38" s="364">
        <f t="shared" si="11"/>
        <v>0</v>
      </c>
      <c r="K38" s="335"/>
      <c r="L38" s="364">
        <f t="shared" si="25"/>
        <v>0</v>
      </c>
      <c r="M38" s="335"/>
      <c r="N38" s="364">
        <f t="shared" si="26"/>
        <v>0</v>
      </c>
      <c r="O38" s="335"/>
      <c r="P38" s="364">
        <f t="shared" si="27"/>
        <v>0</v>
      </c>
      <c r="Q38" s="335">
        <v>0</v>
      </c>
      <c r="R38" s="364">
        <v>0</v>
      </c>
      <c r="S38" s="335"/>
      <c r="T38" s="364">
        <f t="shared" si="13"/>
        <v>0</v>
      </c>
      <c r="U38" s="335"/>
      <c r="V38" s="364">
        <f t="shared" si="28"/>
        <v>0</v>
      </c>
      <c r="W38" s="335">
        <v>0</v>
      </c>
      <c r="X38" s="364">
        <f t="shared" si="29"/>
        <v>0</v>
      </c>
      <c r="Y38" s="335">
        <v>0</v>
      </c>
      <c r="Z38" s="364">
        <f t="shared" si="30"/>
        <v>0</v>
      </c>
      <c r="AA38" s="335"/>
      <c r="AB38" s="364">
        <f t="shared" si="14"/>
        <v>0</v>
      </c>
      <c r="AC38" s="335"/>
      <c r="AD38" s="364"/>
      <c r="AE38" s="335"/>
      <c r="AF38" s="364">
        <f t="shared" si="15"/>
        <v>0</v>
      </c>
      <c r="AG38" s="335">
        <v>0</v>
      </c>
      <c r="AH38" s="364">
        <f t="shared" si="31"/>
        <v>0</v>
      </c>
      <c r="AI38" s="335"/>
      <c r="AJ38" s="364"/>
    </row>
    <row r="39" spans="1:36">
      <c r="A39" s="337" t="s">
        <v>230</v>
      </c>
      <c r="B39" s="335">
        <f t="shared" si="21"/>
        <v>0</v>
      </c>
      <c r="C39" s="335"/>
      <c r="D39" s="364">
        <f t="shared" si="22"/>
        <v>0</v>
      </c>
      <c r="E39" s="337"/>
      <c r="F39" s="1365">
        <f t="shared" si="23"/>
        <v>0</v>
      </c>
      <c r="G39" s="335"/>
      <c r="H39" s="364">
        <f t="shared" si="24"/>
        <v>0</v>
      </c>
      <c r="I39" s="335"/>
      <c r="J39" s="364">
        <f t="shared" si="11"/>
        <v>0</v>
      </c>
      <c r="K39" s="335"/>
      <c r="L39" s="364">
        <f t="shared" si="25"/>
        <v>0</v>
      </c>
      <c r="M39" s="335"/>
      <c r="N39" s="364">
        <f t="shared" si="26"/>
        <v>0</v>
      </c>
      <c r="O39" s="335"/>
      <c r="P39" s="364">
        <f t="shared" si="27"/>
        <v>0</v>
      </c>
      <c r="Q39" s="335">
        <v>0</v>
      </c>
      <c r="R39" s="364">
        <v>0</v>
      </c>
      <c r="S39" s="335"/>
      <c r="T39" s="364">
        <f t="shared" si="13"/>
        <v>0</v>
      </c>
      <c r="U39" s="335"/>
      <c r="V39" s="364">
        <f t="shared" si="28"/>
        <v>0</v>
      </c>
      <c r="W39" s="335">
        <v>0</v>
      </c>
      <c r="X39" s="364">
        <f t="shared" si="29"/>
        <v>0</v>
      </c>
      <c r="Y39" s="335">
        <v>0</v>
      </c>
      <c r="Z39" s="364">
        <f t="shared" si="30"/>
        <v>0</v>
      </c>
      <c r="AA39" s="335"/>
      <c r="AB39" s="364">
        <f t="shared" si="14"/>
        <v>0</v>
      </c>
      <c r="AC39" s="335"/>
      <c r="AD39" s="364"/>
      <c r="AE39" s="335"/>
      <c r="AF39" s="364">
        <f t="shared" si="15"/>
        <v>0</v>
      </c>
      <c r="AG39" s="335">
        <v>0</v>
      </c>
      <c r="AH39" s="364">
        <f t="shared" si="31"/>
        <v>0</v>
      </c>
      <c r="AI39" s="335"/>
      <c r="AJ39" s="364"/>
    </row>
    <row r="40" spans="1:36" ht="13.5" thickBot="1">
      <c r="A40" s="337" t="s">
        <v>231</v>
      </c>
      <c r="B40" s="335">
        <f t="shared" si="21"/>
        <v>0</v>
      </c>
      <c r="C40" s="335"/>
      <c r="D40" s="364">
        <f t="shared" si="22"/>
        <v>0</v>
      </c>
      <c r="E40" s="337"/>
      <c r="F40" s="1365">
        <f t="shared" si="23"/>
        <v>0</v>
      </c>
      <c r="G40" s="335"/>
      <c r="H40" s="364">
        <f t="shared" si="24"/>
        <v>0</v>
      </c>
      <c r="I40" s="335"/>
      <c r="J40" s="364">
        <f t="shared" si="11"/>
        <v>0</v>
      </c>
      <c r="K40" s="335"/>
      <c r="L40" s="364">
        <f t="shared" si="25"/>
        <v>0</v>
      </c>
      <c r="M40" s="335"/>
      <c r="N40" s="364">
        <f t="shared" si="26"/>
        <v>0</v>
      </c>
      <c r="O40" s="335"/>
      <c r="P40" s="364">
        <f t="shared" si="27"/>
        <v>0</v>
      </c>
      <c r="Q40" s="335">
        <v>0</v>
      </c>
      <c r="R40" s="364">
        <v>0</v>
      </c>
      <c r="S40" s="335"/>
      <c r="T40" s="364">
        <f t="shared" si="13"/>
        <v>0</v>
      </c>
      <c r="U40" s="335"/>
      <c r="V40" s="364">
        <f t="shared" si="28"/>
        <v>0</v>
      </c>
      <c r="W40" s="335">
        <v>0</v>
      </c>
      <c r="X40" s="364">
        <f t="shared" si="29"/>
        <v>0</v>
      </c>
      <c r="Y40" s="335">
        <v>0</v>
      </c>
      <c r="Z40" s="364">
        <f t="shared" si="30"/>
        <v>0</v>
      </c>
      <c r="AA40" s="335"/>
      <c r="AB40" s="364">
        <f t="shared" si="14"/>
        <v>0</v>
      </c>
      <c r="AC40" s="335"/>
      <c r="AD40" s="364"/>
      <c r="AE40" s="335"/>
      <c r="AF40" s="364">
        <f t="shared" si="15"/>
        <v>0</v>
      </c>
      <c r="AG40" s="335">
        <v>0</v>
      </c>
      <c r="AH40" s="364">
        <f t="shared" si="31"/>
        <v>0</v>
      </c>
      <c r="AI40" s="335"/>
      <c r="AJ40" s="364"/>
    </row>
    <row r="41" spans="1:36" ht="13.5" thickBot="1">
      <c r="A41" s="355" t="s">
        <v>436</v>
      </c>
      <c r="B41" s="353">
        <f t="shared" ref="B41:Z41" si="32">SUM(B35:B40)</f>
        <v>1166.0100362100002</v>
      </c>
      <c r="C41" s="353">
        <v>21.125</v>
      </c>
      <c r="D41" s="363">
        <f t="shared" si="32"/>
        <v>6.496242173757949</v>
      </c>
      <c r="E41" s="983">
        <v>115.35300000000001</v>
      </c>
      <c r="F41" s="533">
        <f t="shared" si="32"/>
        <v>10.877494403446008</v>
      </c>
      <c r="G41" s="353">
        <v>290.49</v>
      </c>
      <c r="H41" s="363">
        <f t="shared" si="32"/>
        <v>5.0391173868544765</v>
      </c>
      <c r="I41" s="353">
        <v>107.2</v>
      </c>
      <c r="J41" s="363">
        <f t="shared" si="32"/>
        <v>5.8807394810466835</v>
      </c>
      <c r="K41" s="353">
        <v>14.21</v>
      </c>
      <c r="L41" s="363">
        <f t="shared" si="32"/>
        <v>2.4262064443867728</v>
      </c>
      <c r="M41" s="353">
        <v>10</v>
      </c>
      <c r="N41" s="363">
        <f t="shared" si="32"/>
        <v>1.2426991425375915</v>
      </c>
      <c r="O41" s="353">
        <v>13.9</v>
      </c>
      <c r="P41" s="363">
        <f t="shared" si="32"/>
        <v>10.554290053151101</v>
      </c>
      <c r="Q41" s="353">
        <f>SUM(Q35:Q40)</f>
        <v>0</v>
      </c>
      <c r="R41" s="363">
        <v>0</v>
      </c>
      <c r="S41" s="353">
        <v>67.675644359999993</v>
      </c>
      <c r="T41" s="363">
        <f t="shared" si="32"/>
        <v>8.7265524471493041</v>
      </c>
      <c r="U41" s="353">
        <v>65.092391849999998</v>
      </c>
      <c r="V41" s="363">
        <f t="shared" si="32"/>
        <v>8.4293443031061219</v>
      </c>
      <c r="W41" s="353">
        <v>7.7649999999999997</v>
      </c>
      <c r="X41" s="363">
        <f t="shared" si="32"/>
        <v>7.0981306275423934</v>
      </c>
      <c r="Y41" s="353">
        <v>260.09899999999999</v>
      </c>
      <c r="Z41" s="363">
        <f t="shared" si="32"/>
        <v>9.5467251780520641</v>
      </c>
      <c r="AA41" s="353">
        <v>6.9</v>
      </c>
      <c r="AB41" s="363">
        <f>SUM(AB35:AB40)</f>
        <v>1.9776440240756668</v>
      </c>
      <c r="AC41" s="354">
        <f>SUM(AC36:AC40)</f>
        <v>0</v>
      </c>
      <c r="AD41" s="363">
        <f>SUM(AD36:AD40)</f>
        <v>0</v>
      </c>
      <c r="AE41" s="353">
        <v>16.100000000000001</v>
      </c>
      <c r="AF41" s="363">
        <f>SUM(AF35:AF40)</f>
        <v>11.794871794871796</v>
      </c>
      <c r="AG41" s="353">
        <v>170.1</v>
      </c>
      <c r="AH41" s="363">
        <f>SUM(AH35:AH40)</f>
        <v>13.897058823529413</v>
      </c>
      <c r="AI41" s="354">
        <f>SUM(AI36:AI40)</f>
        <v>0</v>
      </c>
      <c r="AJ41" s="363">
        <f>SUM(AJ36:AJ40)</f>
        <v>0</v>
      </c>
    </row>
    <row r="42" spans="1:36">
      <c r="A42" s="337" t="s">
        <v>233</v>
      </c>
      <c r="B42" s="335">
        <f>+C42+G42+I42+K42+U42+M42+O42+Q42+S42+W42+Y42+AA42+AC42+AE42+AG42+AI42+E42</f>
        <v>1598.0509288700002</v>
      </c>
      <c r="C42" s="335">
        <v>25.806000000000001</v>
      </c>
      <c r="D42" s="364">
        <f>(C42/$C$72)*100</f>
        <v>7.9357171851359833</v>
      </c>
      <c r="E42" s="337">
        <v>74.801000000000002</v>
      </c>
      <c r="F42" s="1365">
        <f>(E42/$E$72)*100</f>
        <v>7.053543981276297</v>
      </c>
      <c r="G42" s="335">
        <v>641.19000000000005</v>
      </c>
      <c r="H42" s="364">
        <f>(G42/$G$72)*100</f>
        <v>11.122695023158188</v>
      </c>
      <c r="I42" s="335">
        <v>348.2</v>
      </c>
      <c r="J42" s="364">
        <f t="shared" si="11"/>
        <v>19.101431784519171</v>
      </c>
      <c r="K42" s="335">
        <v>52.567</v>
      </c>
      <c r="L42" s="364">
        <f>(K42/$K$72)*100</f>
        <v>8.9752564505333901</v>
      </c>
      <c r="M42" s="335">
        <v>107.4</v>
      </c>
      <c r="N42" s="364">
        <f>(M42/$M$72)*100</f>
        <v>13.346588790853733</v>
      </c>
      <c r="O42" s="335">
        <v>6.8</v>
      </c>
      <c r="P42" s="364">
        <f>(O42/$O$72)*100</f>
        <v>5.1632498101746398</v>
      </c>
      <c r="Q42" s="335">
        <v>0</v>
      </c>
      <c r="R42" s="364">
        <v>0</v>
      </c>
      <c r="S42" s="335">
        <v>43.04302242</v>
      </c>
      <c r="T42" s="364">
        <f t="shared" si="13"/>
        <v>5.550256612761026</v>
      </c>
      <c r="U42" s="335">
        <v>16.114906449999999</v>
      </c>
      <c r="V42" s="364">
        <f>(U42/$U$72)*100</f>
        <v>2.0868505676120059</v>
      </c>
      <c r="W42" s="335">
        <v>12.356</v>
      </c>
      <c r="X42" s="364">
        <f>(W42/$W$72)*100</f>
        <v>11.294848941907766</v>
      </c>
      <c r="Y42" s="335">
        <v>159.07300000000001</v>
      </c>
      <c r="Z42" s="364">
        <f>(Y42/$Y$72)*100</f>
        <v>5.8386468777206986</v>
      </c>
      <c r="AA42" s="335">
        <v>17.8</v>
      </c>
      <c r="AB42" s="364">
        <f t="shared" si="14"/>
        <v>5.1017483519633133</v>
      </c>
      <c r="AC42" s="335"/>
      <c r="AD42" s="364"/>
      <c r="AE42" s="335">
        <v>11.4</v>
      </c>
      <c r="AF42" s="364">
        <f t="shared" si="15"/>
        <v>8.3516483516483522</v>
      </c>
      <c r="AG42" s="335">
        <v>81.5</v>
      </c>
      <c r="AH42" s="364">
        <f>(AG42/$AG$72)*100</f>
        <v>6.6584967320261441</v>
      </c>
      <c r="AI42" s="335"/>
      <c r="AJ42" s="364"/>
    </row>
    <row r="43" spans="1:36">
      <c r="A43" s="337" t="s">
        <v>234</v>
      </c>
      <c r="B43" s="335">
        <f>+C43+G43+I43+K43+U43+M43+O43+Q43+S43+W43+Y43+AA43+AC43+AE43+AG43+AI43+E43</f>
        <v>763.99006638000003</v>
      </c>
      <c r="C43" s="335">
        <v>14.606999999999999</v>
      </c>
      <c r="D43" s="364">
        <f>(C43/$C$72)*100</f>
        <v>4.4918631683825971</v>
      </c>
      <c r="E43" s="337">
        <v>59.896000000000001</v>
      </c>
      <c r="F43" s="1365">
        <f>(E43/$E$72)*100</f>
        <v>5.6480404045738046</v>
      </c>
      <c r="G43" s="335">
        <v>221.69</v>
      </c>
      <c r="H43" s="364">
        <f>(G43/$G$72)*100</f>
        <v>3.8456467812722259</v>
      </c>
      <c r="I43" s="335">
        <v>93.6</v>
      </c>
      <c r="J43" s="364">
        <f t="shared" si="11"/>
        <v>5.1346755170332976</v>
      </c>
      <c r="K43" s="335"/>
      <c r="L43" s="364">
        <f>(K43/$K$72)*100</f>
        <v>0</v>
      </c>
      <c r="M43" s="335">
        <v>18.5</v>
      </c>
      <c r="N43" s="364">
        <f>(M43/$M$72)*100</f>
        <v>2.2989934136945447</v>
      </c>
      <c r="O43" s="335">
        <v>6.5</v>
      </c>
      <c r="P43" s="364">
        <f>(O43/$O$72)*100</f>
        <v>4.9354593773728173</v>
      </c>
      <c r="Q43" s="335">
        <v>0</v>
      </c>
      <c r="R43" s="364">
        <v>0</v>
      </c>
      <c r="S43" s="335">
        <v>52.475502720000001</v>
      </c>
      <c r="T43" s="364">
        <f t="shared" si="13"/>
        <v>6.7665440204846838</v>
      </c>
      <c r="U43" s="335">
        <v>14.99256366</v>
      </c>
      <c r="V43" s="364">
        <f>(U43/$U$72)*100</f>
        <v>1.9415092529953926</v>
      </c>
      <c r="W43" s="335">
        <v>4.141</v>
      </c>
      <c r="X43" s="364">
        <f>(W43/$W$72)*100</f>
        <v>3.7853649618355503</v>
      </c>
      <c r="Y43" s="335">
        <v>155.18799999999999</v>
      </c>
      <c r="Z43" s="364">
        <f>(Y43/$Y$72)*100</f>
        <v>5.6960510687528352</v>
      </c>
      <c r="AA43" s="335">
        <v>22.5</v>
      </c>
      <c r="AB43" s="364">
        <f t="shared" si="14"/>
        <v>6.44883920894239</v>
      </c>
      <c r="AC43" s="335"/>
      <c r="AD43" s="364"/>
      <c r="AE43" s="335">
        <v>1.2</v>
      </c>
      <c r="AF43" s="364">
        <f t="shared" si="15"/>
        <v>0.87912087912087911</v>
      </c>
      <c r="AG43" s="335">
        <v>98.7</v>
      </c>
      <c r="AH43" s="364">
        <f>(AG43/$AG$72)*100</f>
        <v>8.0637254901960791</v>
      </c>
      <c r="AI43" s="335"/>
      <c r="AJ43" s="364"/>
    </row>
    <row r="44" spans="1:36">
      <c r="A44" s="337" t="s">
        <v>235</v>
      </c>
      <c r="B44" s="335">
        <f>+C44+G44+I44+K44+U44+M44+O44+Q44+S44+W44+Y44+AA44+AC44+AE44+AG44+AI44+E44</f>
        <v>208.37529950000001</v>
      </c>
      <c r="C44" s="335">
        <v>2.5510000000000002</v>
      </c>
      <c r="D44" s="364">
        <f>(C44/$C$72)*100</f>
        <v>0.78446929160977652</v>
      </c>
      <c r="E44" s="337"/>
      <c r="F44" s="1365">
        <f>(E44/$E$72)*100</f>
        <v>0</v>
      </c>
      <c r="G44" s="335"/>
      <c r="H44" s="364">
        <f>(G44/$G$72)*100</f>
        <v>0</v>
      </c>
      <c r="I44" s="335">
        <v>108.6</v>
      </c>
      <c r="J44" s="364">
        <f t="shared" si="11"/>
        <v>5.9575401832245314</v>
      </c>
      <c r="K44" s="335"/>
      <c r="L44" s="364">
        <f>(K44/$K$72)*100</f>
        <v>0</v>
      </c>
      <c r="M44" s="335"/>
      <c r="N44" s="364">
        <f>(M44/$M$72)*100</f>
        <v>0</v>
      </c>
      <c r="O44" s="335">
        <v>1.8</v>
      </c>
      <c r="P44" s="364">
        <f>(O44/$O$72)*100</f>
        <v>1.3667425968109341</v>
      </c>
      <c r="Q44" s="335">
        <v>0</v>
      </c>
      <c r="R44" s="364">
        <v>0</v>
      </c>
      <c r="S44" s="335">
        <v>15.2002995</v>
      </c>
      <c r="T44" s="364">
        <f t="shared" si="13"/>
        <v>1.9600287821940343</v>
      </c>
      <c r="U44" s="335"/>
      <c r="V44" s="364">
        <f>(U44/$U$72)*100</f>
        <v>0</v>
      </c>
      <c r="W44" s="335">
        <v>5.024</v>
      </c>
      <c r="X44" s="364">
        <f>(W44/$W$72)*100</f>
        <v>4.5925316513551815</v>
      </c>
      <c r="Y44" s="335">
        <v>0</v>
      </c>
      <c r="Z44" s="364">
        <f>(Y44/$Y$72)*100</f>
        <v>0</v>
      </c>
      <c r="AA44" s="335">
        <v>15.3</v>
      </c>
      <c r="AB44" s="364">
        <f t="shared" si="14"/>
        <v>4.3852106620808264</v>
      </c>
      <c r="AC44" s="335"/>
      <c r="AD44" s="364"/>
      <c r="AE44" s="335">
        <v>2.9</v>
      </c>
      <c r="AF44" s="364">
        <f t="shared" si="15"/>
        <v>2.1245421245421245</v>
      </c>
      <c r="AG44" s="335">
        <v>57</v>
      </c>
      <c r="AH44" s="364">
        <f>(AG44/$AG$72)*100</f>
        <v>4.6568627450980395</v>
      </c>
      <c r="AI44" s="335"/>
      <c r="AJ44" s="364"/>
    </row>
    <row r="45" spans="1:36">
      <c r="A45" s="337" t="s">
        <v>236</v>
      </c>
      <c r="B45" s="335">
        <f>+C45+G45+I45+K45+U45+M45+O45+Q45+S45+W45+Y45+AA45+AC45+AE45+AG45+AI45+E45</f>
        <v>322.24700639999992</v>
      </c>
      <c r="C45" s="335">
        <v>6.9930000000000003</v>
      </c>
      <c r="D45" s="364">
        <f>(C45/$C$72)*100</f>
        <v>2.1504483560278977</v>
      </c>
      <c r="E45" s="337">
        <v>16.731000000000002</v>
      </c>
      <c r="F45" s="1365">
        <f>(E45/$E$72)*100</f>
        <v>1.5776907307487031</v>
      </c>
      <c r="G45" s="335">
        <v>139.41999999999999</v>
      </c>
      <c r="H45" s="364">
        <f>(G45/$G$72)*100</f>
        <v>2.4185126719517056</v>
      </c>
      <c r="I45" s="335"/>
      <c r="J45" s="364">
        <f t="shared" si="11"/>
        <v>0</v>
      </c>
      <c r="K45" s="335">
        <v>14.933999999999999</v>
      </c>
      <c r="L45" s="364">
        <f>(K45/$K$72)*100</f>
        <v>2.5498217480979637</v>
      </c>
      <c r="M45" s="335">
        <v>26.6</v>
      </c>
      <c r="N45" s="364">
        <f>(M45/$M$72)*100</f>
        <v>3.305579719149994</v>
      </c>
      <c r="O45" s="335">
        <v>2.2000000000000002</v>
      </c>
      <c r="P45" s="364">
        <f>(O45/$O$72)*100</f>
        <v>1.6704631738800306</v>
      </c>
      <c r="Q45" s="335">
        <v>0</v>
      </c>
      <c r="R45" s="364">
        <v>0</v>
      </c>
      <c r="S45" s="335">
        <v>34.9070064</v>
      </c>
      <c r="T45" s="364">
        <f t="shared" si="13"/>
        <v>4.501144023131344</v>
      </c>
      <c r="U45" s="335"/>
      <c r="V45" s="364">
        <f>(U45/$U$72)*100</f>
        <v>0</v>
      </c>
      <c r="W45" s="335">
        <v>2.6179999999999999</v>
      </c>
      <c r="X45" s="364">
        <f>(W45/$W$72)*100</f>
        <v>2.3931623931623931</v>
      </c>
      <c r="Y45" s="335">
        <v>36.944000000000003</v>
      </c>
      <c r="Z45" s="364">
        <f>(Y45/$Y$72)*100</f>
        <v>1.3559998884192384</v>
      </c>
      <c r="AA45" s="335">
        <v>3.2</v>
      </c>
      <c r="AB45" s="364">
        <f t="shared" si="14"/>
        <v>0.91716824304958455</v>
      </c>
      <c r="AC45" s="335"/>
      <c r="AD45" s="364"/>
      <c r="AE45" s="335">
        <v>2.2999999999999998</v>
      </c>
      <c r="AF45" s="364">
        <f t="shared" si="15"/>
        <v>1.684981684981685</v>
      </c>
      <c r="AG45" s="335">
        <v>35.4</v>
      </c>
      <c r="AH45" s="364">
        <f>(AG45/$AG$72)*100</f>
        <v>2.892156862745098</v>
      </c>
      <c r="AI45" s="335"/>
      <c r="AJ45" s="364"/>
    </row>
    <row r="46" spans="1:36" ht="13.5" thickBot="1">
      <c r="A46" s="337" t="s">
        <v>237</v>
      </c>
      <c r="B46" s="335">
        <f>+C46+G46+I46+K46+U46+M46+O46+Q46+S46+W46+Y46+AA46+AC46+AE46+AG46+AI46+E46</f>
        <v>365.00466424000001</v>
      </c>
      <c r="C46" s="335">
        <v>6.7640000000000002</v>
      </c>
      <c r="D46" s="364">
        <f>(C46/$C$72)*100</f>
        <v>2.0800275532922496</v>
      </c>
      <c r="E46" s="337">
        <v>37.698999999999998</v>
      </c>
      <c r="F46" s="1365">
        <f>(E46/$E$72)*100</f>
        <v>3.5549197811544651</v>
      </c>
      <c r="G46" s="335">
        <v>184.42</v>
      </c>
      <c r="H46" s="364">
        <f>(G46/$G$72)*100</f>
        <v>3.1991257133935851</v>
      </c>
      <c r="I46" s="335"/>
      <c r="J46" s="364">
        <f t="shared" si="11"/>
        <v>0</v>
      </c>
      <c r="K46" s="335">
        <v>40.261000000000003</v>
      </c>
      <c r="L46" s="364">
        <f>(K46/$K$72)*100</f>
        <v>6.8741377661826784</v>
      </c>
      <c r="M46" s="335">
        <v>31.1</v>
      </c>
      <c r="N46" s="364">
        <f>(M46/$M$72)*100</f>
        <v>3.8647943332919099</v>
      </c>
      <c r="O46" s="335">
        <v>2.9</v>
      </c>
      <c r="P46" s="364">
        <f>(O46/$O$72)*100</f>
        <v>2.201974183750949</v>
      </c>
      <c r="Q46" s="335">
        <v>0</v>
      </c>
      <c r="R46" s="364">
        <v>0</v>
      </c>
      <c r="S46" s="335">
        <v>36.668553250000002</v>
      </c>
      <c r="T46" s="364">
        <f t="shared" si="13"/>
        <v>4.7282897137266673</v>
      </c>
      <c r="U46" s="335">
        <v>12.40611099</v>
      </c>
      <c r="V46" s="364">
        <f>(U46/$U$72)*100</f>
        <v>1.6065684179841482</v>
      </c>
      <c r="W46" s="335">
        <v>1.5860000000000001</v>
      </c>
      <c r="X46" s="364">
        <f>(W46/$W$72)*100</f>
        <v>1.4497920380273321</v>
      </c>
      <c r="Y46" s="335">
        <v>0</v>
      </c>
      <c r="Z46" s="364">
        <f>(Y46/$Y$72)*100</f>
        <v>0</v>
      </c>
      <c r="AA46" s="335">
        <v>11.2</v>
      </c>
      <c r="AB46" s="364">
        <f t="shared" si="14"/>
        <v>3.2100888506735452</v>
      </c>
      <c r="AC46" s="335"/>
      <c r="AD46" s="364"/>
      <c r="AE46" s="335"/>
      <c r="AF46" s="364">
        <f t="shared" si="15"/>
        <v>0</v>
      </c>
      <c r="AG46" s="335">
        <v>0</v>
      </c>
      <c r="AH46" s="364">
        <f>(AG46/$AG$72)*100</f>
        <v>0</v>
      </c>
      <c r="AI46" s="335"/>
      <c r="AJ46" s="364"/>
    </row>
    <row r="47" spans="1:36" ht="13.5" thickBot="1">
      <c r="A47" s="355" t="s">
        <v>238</v>
      </c>
      <c r="B47" s="353">
        <f>SUM(B42:B46)</f>
        <v>3257.6679653900001</v>
      </c>
      <c r="C47" s="353">
        <v>56.721000000000004</v>
      </c>
      <c r="D47" s="363">
        <f t="shared" ref="D47:L47" si="33">SUM(D42:D46)</f>
        <v>17.442525554448505</v>
      </c>
      <c r="E47" s="983">
        <v>189.12700000000001</v>
      </c>
      <c r="F47" s="533">
        <f t="shared" si="33"/>
        <v>17.834194897753267</v>
      </c>
      <c r="G47" s="353">
        <v>1186.72</v>
      </c>
      <c r="H47" s="363">
        <f t="shared" si="33"/>
        <v>20.585980189775704</v>
      </c>
      <c r="I47" s="353">
        <v>550.4</v>
      </c>
      <c r="J47" s="363">
        <f>SUM(J42:J46)</f>
        <v>30.193647484776999</v>
      </c>
      <c r="K47" s="353">
        <v>107.762</v>
      </c>
      <c r="L47" s="363">
        <f t="shared" si="33"/>
        <v>18.399215964814033</v>
      </c>
      <c r="M47" s="353">
        <v>183.6</v>
      </c>
      <c r="N47" s="363">
        <f>SUM(N42:N46)</f>
        <v>22.815956256990184</v>
      </c>
      <c r="O47" s="353">
        <v>20.2</v>
      </c>
      <c r="P47" s="363">
        <f>SUM(P42:P46)</f>
        <v>15.337889141989368</v>
      </c>
      <c r="Q47" s="353">
        <f>SUM(Q42:Q46)</f>
        <v>0</v>
      </c>
      <c r="R47" s="363">
        <v>0</v>
      </c>
      <c r="S47" s="353">
        <v>182.29438429000001</v>
      </c>
      <c r="T47" s="363">
        <f t="shared" ref="T47:AJ47" si="34">SUM(T42:T46)</f>
        <v>23.506263152297755</v>
      </c>
      <c r="U47" s="353">
        <v>43.513581100000003</v>
      </c>
      <c r="V47" s="363">
        <f t="shared" si="34"/>
        <v>5.6349282385915469</v>
      </c>
      <c r="W47" s="353">
        <v>25.725000000000001</v>
      </c>
      <c r="X47" s="363">
        <f t="shared" si="34"/>
        <v>23.515699986288222</v>
      </c>
      <c r="Y47" s="353">
        <v>351.20499999999998</v>
      </c>
      <c r="Z47" s="363">
        <f t="shared" si="34"/>
        <v>12.890697834892773</v>
      </c>
      <c r="AA47" s="353">
        <v>70</v>
      </c>
      <c r="AB47" s="363">
        <f t="shared" si="34"/>
        <v>20.063055316709661</v>
      </c>
      <c r="AC47" s="354">
        <f t="shared" si="34"/>
        <v>0</v>
      </c>
      <c r="AD47" s="363">
        <f t="shared" si="34"/>
        <v>0</v>
      </c>
      <c r="AE47" s="353">
        <v>17.8</v>
      </c>
      <c r="AF47" s="363">
        <f t="shared" si="34"/>
        <v>13.04029304029304</v>
      </c>
      <c r="AG47" s="353">
        <v>272.60000000000002</v>
      </c>
      <c r="AH47" s="363">
        <f t="shared" si="34"/>
        <v>22.27124183006536</v>
      </c>
      <c r="AI47" s="354">
        <f t="shared" si="34"/>
        <v>0</v>
      </c>
      <c r="AJ47" s="363">
        <f t="shared" si="34"/>
        <v>0</v>
      </c>
    </row>
    <row r="48" spans="1:36">
      <c r="A48" s="337" t="s">
        <v>239</v>
      </c>
      <c r="B48" s="335">
        <f>+C48+G48+I48+K48+U48+M48+O48+Q48+S48+W48+Y48+AA48+AC48+AE48+AG48+AI48+E48</f>
        <v>269.95904115000002</v>
      </c>
      <c r="C48" s="335">
        <v>2.9940000000000002</v>
      </c>
      <c r="D48" s="364">
        <f>(C48/$C$72)*100</f>
        <v>0.92069818074467702</v>
      </c>
      <c r="E48" s="337"/>
      <c r="F48" s="1365">
        <f>(E48/$E$72)*100</f>
        <v>0</v>
      </c>
      <c r="G48" s="335">
        <v>104.1</v>
      </c>
      <c r="H48" s="364">
        <f>(G48/$G$72)*100</f>
        <v>1.8058181692022133</v>
      </c>
      <c r="I48" s="335">
        <v>94.7</v>
      </c>
      <c r="J48" s="364">
        <f t="shared" si="11"/>
        <v>5.1950189258873225</v>
      </c>
      <c r="K48" s="335"/>
      <c r="L48" s="364">
        <f>(K48/$K$72)*100</f>
        <v>0</v>
      </c>
      <c r="M48" s="335">
        <v>19.8</v>
      </c>
      <c r="N48" s="364">
        <f>(M48/$M$72)*100</f>
        <v>2.4605443022244313</v>
      </c>
      <c r="O48" s="335">
        <v>2</v>
      </c>
      <c r="P48" s="364">
        <f>(O48/$O$72)*100</f>
        <v>1.5186028853454823</v>
      </c>
      <c r="Q48" s="335">
        <v>0</v>
      </c>
      <c r="R48" s="364">
        <v>0</v>
      </c>
      <c r="S48" s="335">
        <v>25.093408</v>
      </c>
      <c r="T48" s="364">
        <f t="shared" si="13"/>
        <v>3.2357126860124064</v>
      </c>
      <c r="U48" s="335">
        <v>2.6096331500000001</v>
      </c>
      <c r="V48" s="364">
        <f>(U48/$U$72)*100</f>
        <v>0.33794266428004038</v>
      </c>
      <c r="W48" s="335">
        <v>3.4620000000000002</v>
      </c>
      <c r="X48" s="364">
        <f>(W48/$W$72)*100</f>
        <v>3.1646784587961059</v>
      </c>
      <c r="Y48" s="335">
        <v>0</v>
      </c>
      <c r="Z48" s="364">
        <f>(Y48/$Y$72)*100</f>
        <v>0</v>
      </c>
      <c r="AA48" s="335"/>
      <c r="AB48" s="364">
        <f t="shared" si="14"/>
        <v>0</v>
      </c>
      <c r="AC48" s="335"/>
      <c r="AD48" s="364"/>
      <c r="AE48" s="335">
        <v>15.2</v>
      </c>
      <c r="AF48" s="364">
        <f t="shared" si="15"/>
        <v>11.135531135531135</v>
      </c>
      <c r="AG48" s="335">
        <v>0</v>
      </c>
      <c r="AH48" s="364">
        <f>(AG48/$AG$72)*100</f>
        <v>0</v>
      </c>
      <c r="AI48" s="335"/>
      <c r="AJ48" s="364"/>
    </row>
    <row r="49" spans="1:60" ht="13.5" thickBot="1">
      <c r="A49" s="337" t="s">
        <v>240</v>
      </c>
      <c r="B49" s="335">
        <f>+C49+G49+I49+K49+U49+M49+O49+Q49+S49+W49+Y49+AA49+AC49+AE49+AG49+AI49+E49</f>
        <v>1079.4675148800002</v>
      </c>
      <c r="C49" s="335">
        <v>8.2539999999999996</v>
      </c>
      <c r="D49" s="364">
        <f>(C49/$C$72)*100</f>
        <v>2.5382240427076033</v>
      </c>
      <c r="E49" s="337">
        <v>38.847999999999999</v>
      </c>
      <c r="F49" s="1365">
        <f>(E49/$E$72)*100</f>
        <v>3.6632675577147578</v>
      </c>
      <c r="G49" s="335">
        <v>544.69000000000005</v>
      </c>
      <c r="H49" s="364">
        <f>(G49/$G$72)*100</f>
        <v>9.4487137231772689</v>
      </c>
      <c r="I49" s="335">
        <v>74.3</v>
      </c>
      <c r="J49" s="364">
        <f t="shared" si="11"/>
        <v>4.0759229798672445</v>
      </c>
      <c r="K49" s="335">
        <v>71.7</v>
      </c>
      <c r="L49" s="364">
        <f>(K49/$K$72)*100</f>
        <v>12.242012812282308</v>
      </c>
      <c r="M49" s="335">
        <v>96.3</v>
      </c>
      <c r="N49" s="364">
        <f>(M49/$M$72)*100</f>
        <v>11.967192742637007</v>
      </c>
      <c r="O49" s="335">
        <v>7.1</v>
      </c>
      <c r="P49" s="364">
        <f>(O49/$O$72)*100</f>
        <v>5.3910402429764614</v>
      </c>
      <c r="Q49" s="335">
        <v>0</v>
      </c>
      <c r="R49" s="364">
        <v>0</v>
      </c>
      <c r="S49" s="335">
        <v>49.647739000000001</v>
      </c>
      <c r="T49" s="364">
        <f t="shared" si="13"/>
        <v>6.4019131603859041</v>
      </c>
      <c r="U49" s="335">
        <v>46.21977588</v>
      </c>
      <c r="V49" s="364">
        <f>(U49/$U$72)*100</f>
        <v>5.9853754552870955</v>
      </c>
      <c r="W49" s="335">
        <v>5.2439999999999998</v>
      </c>
      <c r="X49" s="364">
        <f>(W49/$W$72)*100</f>
        <v>4.7936377348142054</v>
      </c>
      <c r="Y49" s="335">
        <v>55.863999999999997</v>
      </c>
      <c r="Z49" s="364">
        <f>(Y49/$Y$72)*100</f>
        <v>2.0504433133026292</v>
      </c>
      <c r="AA49" s="335"/>
      <c r="AB49" s="364">
        <f t="shared" si="14"/>
        <v>0</v>
      </c>
      <c r="AC49" s="335"/>
      <c r="AD49" s="364"/>
      <c r="AE49" s="335"/>
      <c r="AF49" s="364">
        <f t="shared" si="15"/>
        <v>0</v>
      </c>
      <c r="AG49" s="335">
        <v>81.3</v>
      </c>
      <c r="AH49" s="364">
        <f>(AG49/$AG$72)*100</f>
        <v>6.6421568627450984</v>
      </c>
      <c r="AI49" s="335"/>
      <c r="AJ49" s="364"/>
    </row>
    <row r="50" spans="1:60" ht="13.5" thickBot="1">
      <c r="A50" s="355" t="s">
        <v>437</v>
      </c>
      <c r="B50" s="353">
        <f t="shared" ref="B50:Z50" si="35">SUM(B48:B49)</f>
        <v>1349.4265560300003</v>
      </c>
      <c r="C50" s="353">
        <v>11.247999999999999</v>
      </c>
      <c r="D50" s="363">
        <f t="shared" si="35"/>
        <v>3.4589222234522801</v>
      </c>
      <c r="E50" s="983">
        <v>38.847999999999999</v>
      </c>
      <c r="F50" s="533">
        <f t="shared" si="35"/>
        <v>3.6632675577147578</v>
      </c>
      <c r="G50" s="353">
        <v>648.79</v>
      </c>
      <c r="H50" s="363">
        <f t="shared" si="35"/>
        <v>11.254531892379482</v>
      </c>
      <c r="I50" s="353">
        <v>169</v>
      </c>
      <c r="J50" s="363">
        <f t="shared" si="35"/>
        <v>9.270941905754567</v>
      </c>
      <c r="K50" s="353">
        <v>71.7</v>
      </c>
      <c r="L50" s="363">
        <f t="shared" si="35"/>
        <v>12.242012812282308</v>
      </c>
      <c r="M50" s="353">
        <v>116.1</v>
      </c>
      <c r="N50" s="363">
        <f t="shared" si="35"/>
        <v>14.427737044861438</v>
      </c>
      <c r="O50" s="353">
        <v>9.1</v>
      </c>
      <c r="P50" s="363">
        <f t="shared" si="35"/>
        <v>6.9096431283219442</v>
      </c>
      <c r="Q50" s="353">
        <f>SUM(Q48:Q49)</f>
        <v>0</v>
      </c>
      <c r="R50" s="363">
        <v>0</v>
      </c>
      <c r="S50" s="353">
        <v>74.741146999999998</v>
      </c>
      <c r="T50" s="363">
        <f t="shared" si="35"/>
        <v>9.6376258463983113</v>
      </c>
      <c r="U50" s="353">
        <v>48.829409030000001</v>
      </c>
      <c r="V50" s="363">
        <f t="shared" si="35"/>
        <v>6.3233181195671362</v>
      </c>
      <c r="W50" s="353">
        <v>8.7059999999999995</v>
      </c>
      <c r="X50" s="363">
        <f t="shared" si="35"/>
        <v>7.9583161936103117</v>
      </c>
      <c r="Y50" s="353">
        <v>55.863999999999997</v>
      </c>
      <c r="Z50" s="363">
        <f t="shared" si="35"/>
        <v>2.0504433133026292</v>
      </c>
      <c r="AA50" s="353"/>
      <c r="AB50" s="363">
        <f>SUM(AB48:AB49)</f>
        <v>0</v>
      </c>
      <c r="AC50" s="354">
        <f>SUM(AC45:AC49)</f>
        <v>0</v>
      </c>
      <c r="AD50" s="363">
        <f>SUM(AD45:AD49)</f>
        <v>0</v>
      </c>
      <c r="AE50" s="353">
        <v>15.2</v>
      </c>
      <c r="AF50" s="363">
        <f>SUM(AF48:AF49)</f>
        <v>11.135531135531135</v>
      </c>
      <c r="AG50" s="353">
        <v>81.3</v>
      </c>
      <c r="AH50" s="363">
        <f>SUM(AH48:AH49)</f>
        <v>6.6421568627450984</v>
      </c>
      <c r="AI50" s="354">
        <f>SUM(AI45:AI49)</f>
        <v>0</v>
      </c>
      <c r="AJ50" s="363">
        <f>SUM(AJ45:AJ49)</f>
        <v>0</v>
      </c>
    </row>
    <row r="51" spans="1:60">
      <c r="A51" s="337" t="s">
        <v>242</v>
      </c>
      <c r="B51" s="335">
        <f>+C51+G51+I51+K51+U51+M51+O51+Q51+S51+W51+Y51+AA51+AC51+AE51+AG51+AI51+E51</f>
        <v>0</v>
      </c>
      <c r="C51" s="335"/>
      <c r="D51" s="364">
        <f>(C51/$C$72)*100</f>
        <v>0</v>
      </c>
      <c r="E51" s="337"/>
      <c r="F51" s="1365">
        <f>(E51/$E$72)*100</f>
        <v>0</v>
      </c>
      <c r="G51" s="335"/>
      <c r="H51" s="364">
        <f>(G51/$G$72)*100</f>
        <v>0</v>
      </c>
      <c r="I51" s="335"/>
      <c r="J51" s="364">
        <f t="shared" si="11"/>
        <v>0</v>
      </c>
      <c r="K51" s="335"/>
      <c r="L51" s="364">
        <f>(K51/$K$72)*100</f>
        <v>0</v>
      </c>
      <c r="M51" s="335"/>
      <c r="N51" s="364">
        <f>(M51/$M$72)*100</f>
        <v>0</v>
      </c>
      <c r="O51" s="335"/>
      <c r="P51" s="364">
        <f>(O51/$O$72)*100</f>
        <v>0</v>
      </c>
      <c r="Q51" s="335">
        <v>0</v>
      </c>
      <c r="R51" s="364">
        <v>0</v>
      </c>
      <c r="S51" s="335"/>
      <c r="T51" s="364">
        <f t="shared" si="13"/>
        <v>0</v>
      </c>
      <c r="U51" s="335"/>
      <c r="V51" s="364">
        <f>(U51/$U$72)*100</f>
        <v>0</v>
      </c>
      <c r="W51" s="335">
        <v>0</v>
      </c>
      <c r="X51" s="364">
        <f>(W51/$W$72)*100</f>
        <v>0</v>
      </c>
      <c r="Y51" s="335">
        <v>0</v>
      </c>
      <c r="Z51" s="364">
        <f>(Y51/$Y$72)*100</f>
        <v>0</v>
      </c>
      <c r="AA51" s="335"/>
      <c r="AB51" s="364">
        <f t="shared" si="14"/>
        <v>0</v>
      </c>
      <c r="AC51" s="335"/>
      <c r="AD51" s="364"/>
      <c r="AE51" s="335"/>
      <c r="AF51" s="364">
        <f t="shared" si="15"/>
        <v>0</v>
      </c>
      <c r="AG51" s="335">
        <v>0</v>
      </c>
      <c r="AH51" s="364">
        <f>(AG51/$AG$72)*100</f>
        <v>0</v>
      </c>
      <c r="AI51" s="335"/>
      <c r="AJ51" s="364"/>
    </row>
    <row r="52" spans="1:60" ht="14.25" customHeight="1">
      <c r="A52" s="337" t="s">
        <v>243</v>
      </c>
      <c r="B52" s="335">
        <f>+C52+G52+I52+K52+U52+M52+O52+Q52+S52+W52+Y52+AA52+AC52+AE52+AG52+AI52+E52</f>
        <v>0</v>
      </c>
      <c r="C52" s="335"/>
      <c r="D52" s="364">
        <f>(C52/$C$72)*100</f>
        <v>0</v>
      </c>
      <c r="E52" s="337"/>
      <c r="F52" s="1365">
        <f>(E52/$E$72)*100</f>
        <v>0</v>
      </c>
      <c r="G52" s="335"/>
      <c r="H52" s="364">
        <f>(G52/$G$72)*100</f>
        <v>0</v>
      </c>
      <c r="I52" s="335"/>
      <c r="J52" s="364">
        <f t="shared" si="11"/>
        <v>0</v>
      </c>
      <c r="K52" s="335"/>
      <c r="L52" s="364">
        <f>(K52/$K$72)*100</f>
        <v>0</v>
      </c>
      <c r="M52" s="335"/>
      <c r="N52" s="364">
        <f>(M52/$M$72)*100</f>
        <v>0</v>
      </c>
      <c r="O52" s="335"/>
      <c r="P52" s="364">
        <f>(O52/$O$72)*100</f>
        <v>0</v>
      </c>
      <c r="Q52" s="335">
        <v>0</v>
      </c>
      <c r="R52" s="364">
        <v>0</v>
      </c>
      <c r="S52" s="335"/>
      <c r="T52" s="364">
        <f t="shared" si="13"/>
        <v>0</v>
      </c>
      <c r="U52" s="335"/>
      <c r="V52" s="364">
        <f>(U52/$U$72)*100</f>
        <v>0</v>
      </c>
      <c r="W52" s="335">
        <v>0</v>
      </c>
      <c r="X52" s="364">
        <f>(W52/$W$72)*100</f>
        <v>0</v>
      </c>
      <c r="Y52" s="335">
        <v>0</v>
      </c>
      <c r="Z52" s="364">
        <f>(Y52/$Y$72)*100</f>
        <v>0</v>
      </c>
      <c r="AA52" s="335"/>
      <c r="AB52" s="364">
        <f t="shared" si="14"/>
        <v>0</v>
      </c>
      <c r="AC52" s="335"/>
      <c r="AD52" s="364"/>
      <c r="AE52" s="335"/>
      <c r="AF52" s="364">
        <f t="shared" si="15"/>
        <v>0</v>
      </c>
      <c r="AG52" s="335">
        <v>0</v>
      </c>
      <c r="AH52" s="364">
        <f>(AG52/$AG$72)*100</f>
        <v>0</v>
      </c>
      <c r="AI52" s="335"/>
      <c r="AJ52" s="364"/>
    </row>
    <row r="53" spans="1:60" ht="14.25" customHeight="1" thickBot="1">
      <c r="A53" s="337" t="s">
        <v>244</v>
      </c>
      <c r="B53" s="335">
        <f>+C53+G53+I53+K53+U53+M53+O53+Q53+S53+W53+Y53+AA53+AC53+AE53+AG53+AI53+E53</f>
        <v>0</v>
      </c>
      <c r="C53" s="335"/>
      <c r="D53" s="364">
        <f>(C53/$C$72)*100</f>
        <v>0</v>
      </c>
      <c r="E53" s="337"/>
      <c r="F53" s="1365">
        <f>(E53/$E$72)*100</f>
        <v>0</v>
      </c>
      <c r="G53" s="335"/>
      <c r="H53" s="364">
        <f>(G53/$G$72)*100</f>
        <v>0</v>
      </c>
      <c r="I53" s="335"/>
      <c r="J53" s="364">
        <f t="shared" si="11"/>
        <v>0</v>
      </c>
      <c r="K53" s="335"/>
      <c r="L53" s="364">
        <f>(K53/$K$72)*100</f>
        <v>0</v>
      </c>
      <c r="M53" s="335"/>
      <c r="N53" s="364">
        <f>(M53/$M$72)*100</f>
        <v>0</v>
      </c>
      <c r="O53" s="335"/>
      <c r="P53" s="364">
        <f>(O53/$O$72)*100</f>
        <v>0</v>
      </c>
      <c r="Q53" s="335">
        <v>0</v>
      </c>
      <c r="R53" s="364">
        <v>0</v>
      </c>
      <c r="S53" s="335"/>
      <c r="T53" s="364">
        <f t="shared" si="13"/>
        <v>0</v>
      </c>
      <c r="U53" s="335"/>
      <c r="V53" s="364">
        <f>(U53/$U$72)*100</f>
        <v>0</v>
      </c>
      <c r="W53" s="335">
        <v>0</v>
      </c>
      <c r="X53" s="364">
        <f>(W53/$W$72)*100</f>
        <v>0</v>
      </c>
      <c r="Y53" s="335">
        <v>0</v>
      </c>
      <c r="Z53" s="364">
        <f>(Y53/$Y$72)*100</f>
        <v>0</v>
      </c>
      <c r="AA53" s="335"/>
      <c r="AB53" s="364">
        <f t="shared" si="14"/>
        <v>0</v>
      </c>
      <c r="AC53" s="335"/>
      <c r="AD53" s="364"/>
      <c r="AE53" s="335"/>
      <c r="AF53" s="364">
        <f t="shared" si="15"/>
        <v>0</v>
      </c>
      <c r="AG53" s="335">
        <v>0</v>
      </c>
      <c r="AH53" s="364">
        <f>(AG53/$AG$72)*100</f>
        <v>0</v>
      </c>
      <c r="AI53" s="335"/>
      <c r="AJ53" s="364"/>
    </row>
    <row r="54" spans="1:60" ht="14.25" customHeight="1" thickBot="1">
      <c r="A54" s="355" t="s">
        <v>245</v>
      </c>
      <c r="B54" s="353">
        <f t="shared" ref="B54:Z54" si="36">SUM(B51:B53)</f>
        <v>0</v>
      </c>
      <c r="C54" s="353">
        <f>SUM(C51:C53)</f>
        <v>0</v>
      </c>
      <c r="D54" s="363">
        <f t="shared" si="36"/>
        <v>0</v>
      </c>
      <c r="E54" s="983"/>
      <c r="F54" s="533">
        <f t="shared" si="36"/>
        <v>0</v>
      </c>
      <c r="G54" s="353"/>
      <c r="H54" s="363">
        <f t="shared" si="36"/>
        <v>0</v>
      </c>
      <c r="I54" s="353"/>
      <c r="J54" s="363">
        <f t="shared" si="36"/>
        <v>0</v>
      </c>
      <c r="K54" s="353"/>
      <c r="L54" s="363">
        <f t="shared" si="36"/>
        <v>0</v>
      </c>
      <c r="M54" s="353"/>
      <c r="N54" s="363">
        <f t="shared" si="36"/>
        <v>0</v>
      </c>
      <c r="O54" s="353"/>
      <c r="P54" s="363">
        <f t="shared" si="36"/>
        <v>0</v>
      </c>
      <c r="Q54" s="353">
        <f>SUM(Q51:Q53)</f>
        <v>0</v>
      </c>
      <c r="R54" s="363">
        <v>0</v>
      </c>
      <c r="S54" s="353">
        <v>0</v>
      </c>
      <c r="T54" s="363">
        <f t="shared" si="36"/>
        <v>0</v>
      </c>
      <c r="U54" s="353"/>
      <c r="V54" s="363">
        <f t="shared" si="36"/>
        <v>0</v>
      </c>
      <c r="W54" s="353">
        <v>0</v>
      </c>
      <c r="X54" s="363">
        <f t="shared" si="36"/>
        <v>0</v>
      </c>
      <c r="Y54" s="353">
        <v>0</v>
      </c>
      <c r="Z54" s="363">
        <f t="shared" si="36"/>
        <v>0</v>
      </c>
      <c r="AA54" s="353"/>
      <c r="AB54" s="363">
        <f>SUM(AB51:AB53)</f>
        <v>0</v>
      </c>
      <c r="AC54" s="354">
        <f>SUM(AC49:AC53)</f>
        <v>0</v>
      </c>
      <c r="AD54" s="363">
        <f>SUM(AD49:AD53)</f>
        <v>0</v>
      </c>
      <c r="AE54" s="353">
        <v>0</v>
      </c>
      <c r="AF54" s="363">
        <f>SUM(AF51:AF53)</f>
        <v>0</v>
      </c>
      <c r="AG54" s="353">
        <v>0</v>
      </c>
      <c r="AH54" s="363">
        <f>SUM(AH51:AH53)</f>
        <v>0</v>
      </c>
      <c r="AI54" s="354">
        <f>SUM(AI49:AI53)</f>
        <v>0</v>
      </c>
      <c r="AJ54" s="363">
        <f>SUM(AJ49:AJ53)</f>
        <v>0</v>
      </c>
    </row>
    <row r="55" spans="1:60" ht="14.25" customHeight="1">
      <c r="A55" s="337" t="s">
        <v>246</v>
      </c>
      <c r="B55" s="335">
        <f t="shared" ref="B55:B61" si="37">+C55+G55+I55+K55+U55+M55+O55+Q55+S55+W55+Y55+AA55+AC55+AE55+AG55+AI55+E55</f>
        <v>2293.7721618999999</v>
      </c>
      <c r="C55" s="335">
        <v>32.762999999999998</v>
      </c>
      <c r="D55" s="369">
        <f t="shared" ref="D55:D61" si="38">(C55/$C$72)*100</f>
        <v>10.07509502195653</v>
      </c>
      <c r="E55" s="337"/>
      <c r="F55" s="1365">
        <f t="shared" ref="F55:F61" si="39">(E55/$E$72)*100</f>
        <v>0</v>
      </c>
      <c r="G55" s="335">
        <v>1145.42</v>
      </c>
      <c r="H55" s="364">
        <f t="shared" ref="H55:H61" si="40">(G55/$G$72)*100</f>
        <v>19.869550887296825</v>
      </c>
      <c r="I55" s="335">
        <v>127.1</v>
      </c>
      <c r="J55" s="364">
        <f t="shared" si="11"/>
        <v>6.972406604860387</v>
      </c>
      <c r="K55" s="335">
        <v>114.24</v>
      </c>
      <c r="L55" s="364">
        <f t="shared" ref="L55:L61" si="41">(K55/$K$72)*100</f>
        <v>19.505265602163611</v>
      </c>
      <c r="M55" s="335">
        <v>183</v>
      </c>
      <c r="N55" s="364">
        <f t="shared" ref="N55:N61" si="42">(M55/$M$72)*100</f>
        <v>22.741394308437926</v>
      </c>
      <c r="O55" s="335">
        <v>12.6</v>
      </c>
      <c r="P55" s="364">
        <f t="shared" ref="P55:P61" si="43">(O55/$O$72)*100</f>
        <v>9.5671981776765378</v>
      </c>
      <c r="Q55" s="335">
        <v>0</v>
      </c>
      <c r="R55" s="364">
        <v>0</v>
      </c>
      <c r="S55" s="335">
        <v>26.4907422</v>
      </c>
      <c r="T55" s="364">
        <f t="shared" si="13"/>
        <v>3.4158943495608169</v>
      </c>
      <c r="U55" s="335">
        <v>91.029419700000005</v>
      </c>
      <c r="V55" s="364">
        <f t="shared" ref="V55:V61" si="44">(U55/$U$72)*100</f>
        <v>11.788141417993558</v>
      </c>
      <c r="W55" s="335">
        <v>15.195</v>
      </c>
      <c r="X55" s="364">
        <f t="shared" ref="X55:X61" si="45">(W55/$W$72)*100</f>
        <v>13.89003153709036</v>
      </c>
      <c r="Y55" s="335">
        <v>352.43400000000003</v>
      </c>
      <c r="Z55" s="364">
        <f t="shared" ref="Z55:Z61" si="46">(Y55/$Y$72)*100</f>
        <v>12.93580729415185</v>
      </c>
      <c r="AA55" s="335">
        <v>24.3</v>
      </c>
      <c r="AB55" s="364">
        <f t="shared" si="14"/>
        <v>6.9647463456577823</v>
      </c>
      <c r="AC55" s="335"/>
      <c r="AD55" s="364"/>
      <c r="AE55" s="335">
        <v>11.5</v>
      </c>
      <c r="AF55" s="364">
        <f t="shared" si="15"/>
        <v>8.4249084249084252</v>
      </c>
      <c r="AG55" s="335">
        <v>157.69999999999999</v>
      </c>
      <c r="AH55" s="364">
        <f t="shared" ref="AH55:AH61" si="47">(AG55/$AG$72)*100</f>
        <v>12.883986928104573</v>
      </c>
      <c r="AI55" s="335"/>
      <c r="AJ55" s="364"/>
    </row>
    <row r="56" spans="1:60" ht="14.25" customHeight="1">
      <c r="A56" s="337" t="s">
        <v>247</v>
      </c>
      <c r="B56" s="335">
        <f t="shared" si="37"/>
        <v>340.64558199999993</v>
      </c>
      <c r="C56" s="335">
        <v>7.1630000000000003</v>
      </c>
      <c r="D56" s="364">
        <f t="shared" si="38"/>
        <v>2.202725807840388</v>
      </c>
      <c r="E56" s="337"/>
      <c r="F56" s="1365">
        <f t="shared" si="39"/>
        <v>0</v>
      </c>
      <c r="G56" s="335">
        <v>122.88</v>
      </c>
      <c r="H56" s="364">
        <f t="shared" si="40"/>
        <v>2.1315940118306242</v>
      </c>
      <c r="I56" s="335">
        <v>68</v>
      </c>
      <c r="J56" s="364">
        <f t="shared" si="11"/>
        <v>3.7303198200669261</v>
      </c>
      <c r="K56" s="335"/>
      <c r="L56" s="364">
        <f t="shared" si="41"/>
        <v>0</v>
      </c>
      <c r="M56" s="335">
        <v>33.6</v>
      </c>
      <c r="N56" s="364">
        <f t="shared" si="42"/>
        <v>4.1754691189263085</v>
      </c>
      <c r="O56" s="335">
        <v>2.5</v>
      </c>
      <c r="P56" s="364">
        <f t="shared" si="43"/>
        <v>1.8982536066818527</v>
      </c>
      <c r="Q56" s="335">
        <v>0</v>
      </c>
      <c r="R56" s="364">
        <v>0</v>
      </c>
      <c r="S56" s="335">
        <v>18.559581999999999</v>
      </c>
      <c r="T56" s="364">
        <f t="shared" si="13"/>
        <v>2.3931972462444122</v>
      </c>
      <c r="U56" s="335"/>
      <c r="V56" s="364">
        <f t="shared" si="44"/>
        <v>0</v>
      </c>
      <c r="W56" s="335">
        <v>2.64</v>
      </c>
      <c r="X56" s="364">
        <f t="shared" si="45"/>
        <v>2.4132730015082959</v>
      </c>
      <c r="Y56" s="335">
        <v>56.203000000000003</v>
      </c>
      <c r="Z56" s="364">
        <f t="shared" si="46"/>
        <v>2.0628860364017556</v>
      </c>
      <c r="AA56" s="335">
        <v>5.7</v>
      </c>
      <c r="AB56" s="364">
        <f t="shared" si="14"/>
        <v>1.6337059329320724</v>
      </c>
      <c r="AC56" s="335"/>
      <c r="AD56" s="364"/>
      <c r="AE56" s="335">
        <v>5.2</v>
      </c>
      <c r="AF56" s="364">
        <f t="shared" si="15"/>
        <v>3.8095238095238098</v>
      </c>
      <c r="AG56" s="335">
        <v>18.2</v>
      </c>
      <c r="AH56" s="364">
        <f t="shared" si="47"/>
        <v>1.4869281045751632</v>
      </c>
      <c r="AI56" s="335"/>
      <c r="AJ56" s="364"/>
    </row>
    <row r="57" spans="1:60" ht="16.5" customHeight="1">
      <c r="A57" s="337" t="s">
        <v>248</v>
      </c>
      <c r="B57" s="335">
        <f t="shared" si="37"/>
        <v>457.01491794999998</v>
      </c>
      <c r="C57" s="335">
        <v>19.36</v>
      </c>
      <c r="D57" s="364">
        <f t="shared" si="38"/>
        <v>5.9534792181753327</v>
      </c>
      <c r="E57" s="337"/>
      <c r="F57" s="1365">
        <f t="shared" si="39"/>
        <v>0</v>
      </c>
      <c r="G57" s="335">
        <v>28.2</v>
      </c>
      <c r="H57" s="364">
        <f t="shared" si="40"/>
        <v>0.48918417263691083</v>
      </c>
      <c r="I57" s="335">
        <v>156</v>
      </c>
      <c r="J57" s="364">
        <f t="shared" si="11"/>
        <v>8.5577925283888305</v>
      </c>
      <c r="K57" s="335"/>
      <c r="L57" s="364">
        <f t="shared" si="41"/>
        <v>0</v>
      </c>
      <c r="M57" s="335">
        <v>25.1</v>
      </c>
      <c r="N57" s="364">
        <f t="shared" si="42"/>
        <v>3.1191748477693548</v>
      </c>
      <c r="O57" s="335">
        <v>0.9</v>
      </c>
      <c r="P57" s="364">
        <f t="shared" si="43"/>
        <v>0.68337129840546706</v>
      </c>
      <c r="Q57" s="335">
        <v>0</v>
      </c>
      <c r="R57" s="364">
        <v>0</v>
      </c>
      <c r="S57" s="335">
        <v>2.8847272500000001</v>
      </c>
      <c r="T57" s="364">
        <f t="shared" si="13"/>
        <v>0.37197612052179929</v>
      </c>
      <c r="U57" s="335">
        <v>40.888190700000003</v>
      </c>
      <c r="V57" s="364">
        <f t="shared" si="44"/>
        <v>5.2949450395923918</v>
      </c>
      <c r="W57" s="335">
        <v>1.599</v>
      </c>
      <c r="X57" s="364">
        <f t="shared" si="45"/>
        <v>1.4616755793226384</v>
      </c>
      <c r="Y57" s="335">
        <v>118.18300000000001</v>
      </c>
      <c r="Z57" s="364">
        <f t="shared" si="46"/>
        <v>4.3378122242597135</v>
      </c>
      <c r="AA57" s="335">
        <v>8.4</v>
      </c>
      <c r="AB57" s="364">
        <f t="shared" si="14"/>
        <v>2.4075666380051595</v>
      </c>
      <c r="AC57" s="335"/>
      <c r="AD57" s="364"/>
      <c r="AE57" s="335">
        <v>12.1</v>
      </c>
      <c r="AF57" s="364">
        <f t="shared" si="15"/>
        <v>8.864468864468865</v>
      </c>
      <c r="AG57" s="335">
        <v>43.4</v>
      </c>
      <c r="AH57" s="364">
        <f t="shared" si="47"/>
        <v>3.5457516339869279</v>
      </c>
      <c r="AI57" s="335"/>
      <c r="AJ57" s="364"/>
    </row>
    <row r="58" spans="1:60">
      <c r="A58" s="337" t="s">
        <v>249</v>
      </c>
      <c r="B58" s="335">
        <f t="shared" si="37"/>
        <v>418.20163081999999</v>
      </c>
      <c r="C58" s="335">
        <v>0.40899999999999997</v>
      </c>
      <c r="D58" s="364">
        <f t="shared" si="38"/>
        <v>0.1257733987724024</v>
      </c>
      <c r="E58" s="337"/>
      <c r="F58" s="1365">
        <f t="shared" si="39"/>
        <v>0</v>
      </c>
      <c r="G58" s="335">
        <v>106.54</v>
      </c>
      <c r="H58" s="364">
        <f t="shared" si="40"/>
        <v>1.8481447430048401</v>
      </c>
      <c r="I58" s="335">
        <v>182</v>
      </c>
      <c r="J58" s="364">
        <f t="shared" si="11"/>
        <v>9.9840912831203035</v>
      </c>
      <c r="K58" s="335">
        <v>5.2290000000000001</v>
      </c>
      <c r="L58" s="364">
        <f t="shared" si="41"/>
        <v>0.89279616451079757</v>
      </c>
      <c r="M58" s="335">
        <v>8.6</v>
      </c>
      <c r="N58" s="364">
        <f t="shared" si="42"/>
        <v>1.0687212625823288</v>
      </c>
      <c r="O58" s="335">
        <v>2.7</v>
      </c>
      <c r="P58" s="364">
        <f t="shared" si="43"/>
        <v>2.0501138952164011</v>
      </c>
      <c r="Q58" s="335">
        <v>0</v>
      </c>
      <c r="R58" s="364">
        <v>0</v>
      </c>
      <c r="S58" s="335">
        <v>8.1299299000000005</v>
      </c>
      <c r="T58" s="364">
        <f t="shared" si="13"/>
        <v>1.0483278044106874</v>
      </c>
      <c r="U58" s="335">
        <v>10.89070092</v>
      </c>
      <c r="V58" s="364">
        <f t="shared" si="44"/>
        <v>1.4103256179060597</v>
      </c>
      <c r="W58" s="335">
        <v>7.29</v>
      </c>
      <c r="X58" s="364">
        <f t="shared" si="45"/>
        <v>6.663924310983135</v>
      </c>
      <c r="Y58" s="335">
        <v>80.613</v>
      </c>
      <c r="Z58" s="364">
        <f t="shared" si="46"/>
        <v>2.9588355079347135</v>
      </c>
      <c r="AA58" s="335"/>
      <c r="AB58" s="364">
        <f t="shared" si="14"/>
        <v>0</v>
      </c>
      <c r="AC58" s="335"/>
      <c r="AD58" s="364"/>
      <c r="AE58" s="335">
        <v>5.8</v>
      </c>
      <c r="AF58" s="364">
        <f t="shared" si="15"/>
        <v>4.2490842490842491</v>
      </c>
      <c r="AG58" s="335">
        <v>0</v>
      </c>
      <c r="AH58" s="364">
        <f t="shared" si="47"/>
        <v>0</v>
      </c>
      <c r="AI58" s="335"/>
      <c r="AJ58" s="364"/>
    </row>
    <row r="59" spans="1:60" s="383" customFormat="1">
      <c r="A59" s="337" t="s">
        <v>250</v>
      </c>
      <c r="B59" s="335">
        <f t="shared" si="37"/>
        <v>754.88955889999988</v>
      </c>
      <c r="C59" s="335">
        <v>24.864000000000001</v>
      </c>
      <c r="D59" s="364">
        <f t="shared" si="38"/>
        <v>7.6460385992103035</v>
      </c>
      <c r="E59" s="337">
        <v>46.098999999999997</v>
      </c>
      <c r="F59" s="1365">
        <f t="shared" si="39"/>
        <v>4.3470184087492951</v>
      </c>
      <c r="G59" s="335">
        <v>408.18</v>
      </c>
      <c r="H59" s="364">
        <f t="shared" si="40"/>
        <v>7.0806806945721377</v>
      </c>
      <c r="I59" s="335">
        <v>34.4</v>
      </c>
      <c r="J59" s="364">
        <f t="shared" si="11"/>
        <v>1.8871029677985627</v>
      </c>
      <c r="K59" s="335">
        <v>35.61</v>
      </c>
      <c r="L59" s="364">
        <f t="shared" si="41"/>
        <v>6.0800289573971131</v>
      </c>
      <c r="M59" s="335">
        <v>23</v>
      </c>
      <c r="N59" s="364">
        <f t="shared" si="42"/>
        <v>2.8582080278364606</v>
      </c>
      <c r="O59" s="335">
        <v>8.8000000000000007</v>
      </c>
      <c r="P59" s="364">
        <f t="shared" si="43"/>
        <v>6.6818526955201225</v>
      </c>
      <c r="Q59" s="335">
        <v>0</v>
      </c>
      <c r="R59" s="364">
        <v>0</v>
      </c>
      <c r="S59" s="335">
        <v>60.715776599999998</v>
      </c>
      <c r="T59" s="364">
        <f t="shared" si="13"/>
        <v>7.8291003193235138</v>
      </c>
      <c r="U59" s="335">
        <v>25.913782299999998</v>
      </c>
      <c r="V59" s="364">
        <f t="shared" si="44"/>
        <v>3.3557868591740383</v>
      </c>
      <c r="W59" s="335">
        <v>0</v>
      </c>
      <c r="X59" s="364">
        <f t="shared" si="45"/>
        <v>0</v>
      </c>
      <c r="Y59" s="335">
        <v>10.507</v>
      </c>
      <c r="Z59" s="364">
        <f t="shared" si="46"/>
        <v>0.38565100767705002</v>
      </c>
      <c r="AA59" s="335">
        <v>4.9000000000000004</v>
      </c>
      <c r="AB59" s="364">
        <f t="shared" si="14"/>
        <v>1.4044138721696762</v>
      </c>
      <c r="AC59" s="335"/>
      <c r="AD59" s="364"/>
      <c r="AE59" s="335">
        <v>8.9</v>
      </c>
      <c r="AF59" s="364">
        <f t="shared" si="15"/>
        <v>6.520146520146521</v>
      </c>
      <c r="AG59" s="335">
        <v>63</v>
      </c>
      <c r="AH59" s="364">
        <f t="shared" si="47"/>
        <v>5.1470588235294112</v>
      </c>
      <c r="AI59" s="335"/>
      <c r="AJ59" s="364"/>
      <c r="BE59"/>
      <c r="BF59"/>
      <c r="BG59"/>
      <c r="BH59"/>
    </row>
    <row r="60" spans="1:60" s="383" customFormat="1">
      <c r="A60" s="337" t="s">
        <v>41</v>
      </c>
      <c r="B60" s="335">
        <f t="shared" si="37"/>
        <v>108.42183304</v>
      </c>
      <c r="C60" s="335">
        <v>8.7850000000000001</v>
      </c>
      <c r="D60" s="364">
        <f t="shared" si="38"/>
        <v>2.7015142010160278</v>
      </c>
      <c r="E60" s="337">
        <v>7.5</v>
      </c>
      <c r="F60" s="1365">
        <f t="shared" si="39"/>
        <v>0.70723091749538414</v>
      </c>
      <c r="G60" s="335">
        <v>41.45</v>
      </c>
      <c r="H60" s="364">
        <f t="shared" si="40"/>
        <v>0.71903134595035312</v>
      </c>
      <c r="I60" s="335"/>
      <c r="J60" s="364">
        <f t="shared" si="11"/>
        <v>0</v>
      </c>
      <c r="K60" s="335"/>
      <c r="L60" s="364">
        <f t="shared" si="41"/>
        <v>0</v>
      </c>
      <c r="M60" s="335">
        <v>0.1</v>
      </c>
      <c r="N60" s="364">
        <f t="shared" si="42"/>
        <v>1.2426991425375917E-2</v>
      </c>
      <c r="O60" s="335"/>
      <c r="P60" s="364">
        <f t="shared" si="43"/>
        <v>0</v>
      </c>
      <c r="Q60" s="335">
        <v>0</v>
      </c>
      <c r="R60" s="364">
        <v>0</v>
      </c>
      <c r="S60" s="335"/>
      <c r="T60" s="364">
        <f t="shared" si="13"/>
        <v>0</v>
      </c>
      <c r="U60" s="335">
        <v>13.727833039999998</v>
      </c>
      <c r="V60" s="364">
        <f t="shared" si="44"/>
        <v>1.7777289778562035</v>
      </c>
      <c r="W60" s="335">
        <v>1.9930000000000001</v>
      </c>
      <c r="X60" s="364">
        <f t="shared" si="45"/>
        <v>1.8218382924265277</v>
      </c>
      <c r="Y60" s="335">
        <v>29.166</v>
      </c>
      <c r="Z60" s="364">
        <f t="shared" si="46"/>
        <v>1.0705146369000516</v>
      </c>
      <c r="AA60" s="335">
        <v>5.7</v>
      </c>
      <c r="AB60" s="364">
        <f t="shared" si="14"/>
        <v>1.6337059329320724</v>
      </c>
      <c r="AC60" s="335"/>
      <c r="AD60" s="364"/>
      <c r="AE60" s="335"/>
      <c r="AF60" s="364">
        <f t="shared" si="15"/>
        <v>0</v>
      </c>
      <c r="AG60" s="335">
        <v>0</v>
      </c>
      <c r="AH60" s="364">
        <f t="shared" si="47"/>
        <v>0</v>
      </c>
      <c r="AI60" s="335"/>
      <c r="AJ60" s="364"/>
      <c r="BE60"/>
      <c r="BF60"/>
      <c r="BG60"/>
      <c r="BH60"/>
    </row>
    <row r="61" spans="1:60" ht="13.5" thickBot="1">
      <c r="A61" s="337" t="s">
        <v>251</v>
      </c>
      <c r="B61" s="335">
        <f t="shared" si="37"/>
        <v>0.7</v>
      </c>
      <c r="C61" s="335"/>
      <c r="D61" s="551">
        <f t="shared" si="38"/>
        <v>0</v>
      </c>
      <c r="E61" s="337"/>
      <c r="F61" s="1365">
        <f t="shared" si="39"/>
        <v>0</v>
      </c>
      <c r="G61" s="335"/>
      <c r="H61" s="364">
        <f t="shared" si="40"/>
        <v>0</v>
      </c>
      <c r="I61" s="335"/>
      <c r="J61" s="364">
        <f t="shared" si="11"/>
        <v>0</v>
      </c>
      <c r="K61" s="335"/>
      <c r="L61" s="364">
        <f t="shared" si="41"/>
        <v>0</v>
      </c>
      <c r="M61" s="335"/>
      <c r="N61" s="364">
        <f t="shared" si="42"/>
        <v>0</v>
      </c>
      <c r="O61" s="335"/>
      <c r="P61" s="364">
        <f t="shared" si="43"/>
        <v>0</v>
      </c>
      <c r="Q61" s="335">
        <v>0</v>
      </c>
      <c r="R61" s="364">
        <v>0</v>
      </c>
      <c r="S61" s="335"/>
      <c r="T61" s="364">
        <f t="shared" si="13"/>
        <v>0</v>
      </c>
      <c r="U61" s="335"/>
      <c r="V61" s="364">
        <f t="shared" si="44"/>
        <v>0</v>
      </c>
      <c r="W61" s="335">
        <v>0</v>
      </c>
      <c r="X61" s="364">
        <f t="shared" si="45"/>
        <v>0</v>
      </c>
      <c r="Y61" s="335">
        <v>0</v>
      </c>
      <c r="Z61" s="364">
        <f t="shared" si="46"/>
        <v>0</v>
      </c>
      <c r="AA61" s="335"/>
      <c r="AB61" s="364">
        <f t="shared" si="14"/>
        <v>0</v>
      </c>
      <c r="AC61" s="335"/>
      <c r="AD61" s="364"/>
      <c r="AE61" s="335">
        <v>0.7</v>
      </c>
      <c r="AF61" s="364">
        <f t="shared" si="15"/>
        <v>0.51282051282051277</v>
      </c>
      <c r="AG61" s="335">
        <v>0</v>
      </c>
      <c r="AH61" s="364">
        <f t="shared" si="47"/>
        <v>0</v>
      </c>
      <c r="AI61" s="335"/>
      <c r="AJ61" s="364"/>
    </row>
    <row r="62" spans="1:60" ht="13.5" thickBot="1">
      <c r="A62" s="355" t="s">
        <v>252</v>
      </c>
      <c r="B62" s="353">
        <f>SUM(B32:B61)</f>
        <v>17068.264818989999</v>
      </c>
      <c r="C62" s="354">
        <v>93.343999999999994</v>
      </c>
      <c r="D62" s="363">
        <f t="shared" ref="D62:Z62" si="48">SUM(D55:D61)</f>
        <v>28.704626246970985</v>
      </c>
      <c r="E62" s="378">
        <v>53.598999999999997</v>
      </c>
      <c r="F62" s="533">
        <f t="shared" si="48"/>
        <v>5.0542493262446797</v>
      </c>
      <c r="G62" s="354">
        <v>1852.67</v>
      </c>
      <c r="H62" s="363">
        <f t="shared" si="48"/>
        <v>32.138185855291695</v>
      </c>
      <c r="I62" s="354">
        <v>567.5</v>
      </c>
      <c r="J62" s="363">
        <f t="shared" si="48"/>
        <v>31.131713204235009</v>
      </c>
      <c r="K62" s="354">
        <v>154.97900000000001</v>
      </c>
      <c r="L62" s="363">
        <f t="shared" si="48"/>
        <v>26.478090724071521</v>
      </c>
      <c r="M62" s="354">
        <v>273.39999999999998</v>
      </c>
      <c r="N62" s="363">
        <f t="shared" si="48"/>
        <v>33.975394556977754</v>
      </c>
      <c r="O62" s="354">
        <v>27.5</v>
      </c>
      <c r="P62" s="363">
        <f t="shared" si="48"/>
        <v>20.880789673500381</v>
      </c>
      <c r="Q62" s="354">
        <f>SUM(Q55:Q61)</f>
        <v>0</v>
      </c>
      <c r="R62" s="363">
        <v>0</v>
      </c>
      <c r="S62" s="354">
        <v>116.78075794999999</v>
      </c>
      <c r="T62" s="363">
        <f t="shared" si="48"/>
        <v>15.05849584006123</v>
      </c>
      <c r="U62" s="354">
        <v>182.44992666000002</v>
      </c>
      <c r="V62" s="363">
        <f t="shared" si="48"/>
        <v>23.626927912522252</v>
      </c>
      <c r="W62" s="354">
        <v>28.716999999999999</v>
      </c>
      <c r="X62" s="363">
        <f t="shared" si="48"/>
        <v>26.250742721330955</v>
      </c>
      <c r="Y62" s="354">
        <v>647.10599999999999</v>
      </c>
      <c r="Z62" s="363">
        <f t="shared" si="48"/>
        <v>23.751506707325131</v>
      </c>
      <c r="AA62" s="354">
        <v>49</v>
      </c>
      <c r="AB62" s="363">
        <f>SUM(AB55:AB61)</f>
        <v>14.044138721696763</v>
      </c>
      <c r="AC62" s="354">
        <f>SUM(AC32:AC59)</f>
        <v>0</v>
      </c>
      <c r="AD62" s="363">
        <f>SUM(AD32:AD59)</f>
        <v>0</v>
      </c>
      <c r="AE62" s="354">
        <v>44.2</v>
      </c>
      <c r="AF62" s="363">
        <f>SUM(AF55:AF61)</f>
        <v>32.380952380952387</v>
      </c>
      <c r="AG62" s="354">
        <v>282.3</v>
      </c>
      <c r="AH62" s="363">
        <f>SUM(AH55:AH61)</f>
        <v>23.063725490196077</v>
      </c>
      <c r="AI62" s="354">
        <f>SUM(AI32:AI59)</f>
        <v>0</v>
      </c>
      <c r="AJ62" s="363">
        <f>SUM(AJ32:AJ59)</f>
        <v>0</v>
      </c>
    </row>
    <row r="63" spans="1:60">
      <c r="A63" s="337" t="s">
        <v>253</v>
      </c>
      <c r="B63" s="335">
        <f>+C63+G63+I63+K63+U63+M63+O63+Q63+S63+W63+Y63+AA63+AC63+AE63+AG63+AI63+E63</f>
        <v>78.20665000000001</v>
      </c>
      <c r="C63" s="335"/>
      <c r="D63" s="369">
        <f t="shared" ref="D63:D69" si="49">(C63/$C$72)*100</f>
        <v>0</v>
      </c>
      <c r="E63" s="337"/>
      <c r="F63" s="1365">
        <f t="shared" ref="F63:F69" si="50">(E63/$E$72)*100</f>
        <v>0</v>
      </c>
      <c r="G63" s="335"/>
      <c r="H63" s="364">
        <f t="shared" ref="H63:H69" si="51">(G63/$G$72)*100</f>
        <v>0</v>
      </c>
      <c r="I63" s="335">
        <v>42.8</v>
      </c>
      <c r="J63" s="364">
        <f t="shared" si="11"/>
        <v>2.3479071808656533</v>
      </c>
      <c r="K63" s="335">
        <v>7.2009999999999996</v>
      </c>
      <c r="L63" s="364">
        <f>(K63/$K$72)*100</f>
        <v>1.2294942016910027</v>
      </c>
      <c r="M63" s="335">
        <v>2.6</v>
      </c>
      <c r="N63" s="364">
        <f t="shared" ref="N63:N71" si="52">(M63/$M$72)*100</f>
        <v>0.32310177705977383</v>
      </c>
      <c r="O63" s="335">
        <v>0.2</v>
      </c>
      <c r="P63" s="364">
        <f t="shared" ref="P63:P71" si="53">(O63/$O$72)*100</f>
        <v>0.15186028853454825</v>
      </c>
      <c r="Q63" s="335">
        <v>0</v>
      </c>
      <c r="R63" s="364">
        <v>0</v>
      </c>
      <c r="S63" s="335">
        <v>4.1046500000000004</v>
      </c>
      <c r="T63" s="364">
        <f t="shared" si="13"/>
        <v>0.52928115928457486</v>
      </c>
      <c r="U63" s="335"/>
      <c r="V63" s="364">
        <f t="shared" ref="V63:V71" si="54">(U63/$U$72)*100</f>
        <v>0</v>
      </c>
      <c r="W63" s="335">
        <v>0</v>
      </c>
      <c r="X63" s="364">
        <f>(W63/$W$72)*100</f>
        <v>0</v>
      </c>
      <c r="Y63" s="335">
        <v>14.101000000000001</v>
      </c>
      <c r="Z63" s="364">
        <f>(Y63/$Y$72)*100</f>
        <v>0.51756589504654826</v>
      </c>
      <c r="AA63" s="335">
        <v>6.7</v>
      </c>
      <c r="AB63" s="364">
        <f t="shared" si="14"/>
        <v>1.9203210088850675</v>
      </c>
      <c r="AC63" s="335"/>
      <c r="AD63" s="364"/>
      <c r="AE63" s="335">
        <v>0.5</v>
      </c>
      <c r="AF63" s="364">
        <f t="shared" si="15"/>
        <v>0.36630036630036628</v>
      </c>
      <c r="AG63" s="335">
        <v>0</v>
      </c>
      <c r="AH63" s="364">
        <f t="shared" ref="AH63:AH69" si="55">(AG63/$AG$72)*100</f>
        <v>0</v>
      </c>
      <c r="AI63" s="335"/>
      <c r="AJ63" s="364"/>
    </row>
    <row r="64" spans="1:60" ht="13.5" thickBot="1">
      <c r="A64" s="337" t="s">
        <v>254</v>
      </c>
      <c r="B64" s="335">
        <f>+C64+G64+I64+K64+U64+M64+O64+Q64+S64+W64+Y64+AA64+AC64+AE64+AG64+AI64+E64</f>
        <v>90.842848400000008</v>
      </c>
      <c r="C64" s="335">
        <v>2.7130000000000001</v>
      </c>
      <c r="D64" s="364">
        <f t="shared" si="49"/>
        <v>0.83428662804285525</v>
      </c>
      <c r="E64" s="337">
        <v>20.792999999999999</v>
      </c>
      <c r="F64" s="1365">
        <f t="shared" si="50"/>
        <v>1.9607269956642031</v>
      </c>
      <c r="G64" s="335"/>
      <c r="H64" s="364">
        <f t="shared" si="51"/>
        <v>0</v>
      </c>
      <c r="I64" s="335"/>
      <c r="J64" s="364">
        <f t="shared" si="11"/>
        <v>0</v>
      </c>
      <c r="K64" s="335"/>
      <c r="L64" s="364">
        <f>(K64/$K$72)*100</f>
        <v>0</v>
      </c>
      <c r="M64" s="335"/>
      <c r="N64" s="364">
        <f t="shared" si="52"/>
        <v>0</v>
      </c>
      <c r="O64" s="335">
        <v>0.6</v>
      </c>
      <c r="P64" s="364">
        <f t="shared" si="53"/>
        <v>0.45558086560364469</v>
      </c>
      <c r="Q64" s="335">
        <v>0</v>
      </c>
      <c r="R64" s="364">
        <v>0</v>
      </c>
      <c r="S64" s="335">
        <v>13.029848400000001</v>
      </c>
      <c r="T64" s="364">
        <f t="shared" si="13"/>
        <v>1.6801562292654095</v>
      </c>
      <c r="U64" s="335"/>
      <c r="V64" s="364">
        <f t="shared" si="54"/>
        <v>0</v>
      </c>
      <c r="W64" s="335">
        <v>0.96</v>
      </c>
      <c r="X64" s="364">
        <f>(W64/$W$72)*100</f>
        <v>0.87755381873028926</v>
      </c>
      <c r="Y64" s="335">
        <v>31.547000000000001</v>
      </c>
      <c r="Z64" s="364">
        <f>(Y64/$Y$72)*100</f>
        <v>1.1579073321773958</v>
      </c>
      <c r="AA64" s="335">
        <v>15.2</v>
      </c>
      <c r="AB64" s="364">
        <f t="shared" si="14"/>
        <v>4.3565491544855259</v>
      </c>
      <c r="AC64" s="335"/>
      <c r="AD64" s="364"/>
      <c r="AE64" s="335">
        <v>2.9</v>
      </c>
      <c r="AF64" s="364">
        <f t="shared" si="15"/>
        <v>2.1245421245421245</v>
      </c>
      <c r="AG64" s="335">
        <v>3.1</v>
      </c>
      <c r="AH64" s="364">
        <f t="shared" si="55"/>
        <v>0.25326797385620914</v>
      </c>
      <c r="AI64" s="335"/>
      <c r="AJ64" s="364"/>
    </row>
    <row r="65" spans="1:36" ht="13.5" thickBot="1">
      <c r="A65" s="355" t="s">
        <v>255</v>
      </c>
      <c r="B65" s="356">
        <f>SUM(B63:B64)</f>
        <v>169.0494984</v>
      </c>
      <c r="C65" s="356">
        <v>2.7130000000000001</v>
      </c>
      <c r="D65" s="363">
        <f t="shared" si="49"/>
        <v>0.83428662804285525</v>
      </c>
      <c r="E65" s="983">
        <v>20.792999999999999</v>
      </c>
      <c r="F65" s="533">
        <f t="shared" si="50"/>
        <v>1.9607269956642031</v>
      </c>
      <c r="G65" s="356"/>
      <c r="H65" s="363">
        <f t="shared" si="51"/>
        <v>0</v>
      </c>
      <c r="I65" s="356">
        <v>42.8</v>
      </c>
      <c r="J65" s="363">
        <f>(I65/$G$72)*100</f>
        <v>0.74244973719360929</v>
      </c>
      <c r="K65" s="356">
        <v>7.2009999999999996</v>
      </c>
      <c r="L65" s="363">
        <f>(K65/$K72)*100</f>
        <v>1.2294942016910027</v>
      </c>
      <c r="M65" s="356">
        <v>2.6</v>
      </c>
      <c r="N65" s="363">
        <f t="shared" si="52"/>
        <v>0.32310177705977383</v>
      </c>
      <c r="O65" s="356">
        <v>0.8</v>
      </c>
      <c r="P65" s="363">
        <f t="shared" si="53"/>
        <v>0.607441154138193</v>
      </c>
      <c r="Q65" s="356">
        <f>SUM(Q63:Q64)</f>
        <v>0</v>
      </c>
      <c r="R65" s="363">
        <v>0</v>
      </c>
      <c r="S65" s="356">
        <v>17.134498400000002</v>
      </c>
      <c r="T65" s="363">
        <f>(S65/$U$72)*100</f>
        <v>2.2188858385701029</v>
      </c>
      <c r="U65" s="356"/>
      <c r="V65" s="363">
        <f t="shared" si="54"/>
        <v>0</v>
      </c>
      <c r="W65" s="356">
        <v>0.96</v>
      </c>
      <c r="X65" s="363">
        <f>(W65/$W72)*100</f>
        <v>0.87755381873028926</v>
      </c>
      <c r="Y65" s="356">
        <v>45.648000000000003</v>
      </c>
      <c r="Z65" s="363">
        <f>(Y65/$Y72)*100</f>
        <v>1.6754732272239441</v>
      </c>
      <c r="AA65" s="356">
        <v>21.9</v>
      </c>
      <c r="AB65" s="363">
        <f>(AA65/$Y72)*100</f>
        <v>0.803821934722318</v>
      </c>
      <c r="AC65" s="354">
        <v>0</v>
      </c>
      <c r="AD65" s="363">
        <v>0</v>
      </c>
      <c r="AE65" s="356">
        <v>3.4</v>
      </c>
      <c r="AF65" s="363">
        <f>(AE65/$AG$72)*100</f>
        <v>0.27777777777777779</v>
      </c>
      <c r="AG65" s="356">
        <v>3.1</v>
      </c>
      <c r="AH65" s="363">
        <f t="shared" si="55"/>
        <v>0.25326797385620914</v>
      </c>
      <c r="AI65" s="354">
        <v>0</v>
      </c>
      <c r="AJ65" s="363">
        <v>0</v>
      </c>
    </row>
    <row r="66" spans="1:36" ht="13.5" thickBot="1">
      <c r="A66" s="356" t="s">
        <v>256</v>
      </c>
      <c r="B66" s="335">
        <f>+C66+G66+I66+K66+U66+M66+O66+Q66+S66+W66+Y66+AA66+AC66+AE66+AG66+AI66+E66</f>
        <v>10.069999999999999</v>
      </c>
      <c r="C66" s="359"/>
      <c r="D66" s="363">
        <f t="shared" si="49"/>
        <v>0</v>
      </c>
      <c r="E66" s="1326"/>
      <c r="F66" s="533">
        <f t="shared" si="50"/>
        <v>0</v>
      </c>
      <c r="G66" s="359">
        <v>6.27</v>
      </c>
      <c r="H66" s="363">
        <f t="shared" si="51"/>
        <v>0.10876541710756849</v>
      </c>
      <c r="I66" s="359">
        <v>1.3</v>
      </c>
      <c r="J66" s="364">
        <f t="shared" si="11"/>
        <v>7.1314937736573589E-2</v>
      </c>
      <c r="K66" s="359"/>
      <c r="L66" s="369">
        <f>(K66/$K72)*100</f>
        <v>0</v>
      </c>
      <c r="M66" s="359">
        <v>0.4</v>
      </c>
      <c r="N66" s="369">
        <f t="shared" si="52"/>
        <v>4.9707965701503667E-2</v>
      </c>
      <c r="O66" s="359">
        <v>1.9</v>
      </c>
      <c r="P66" s="369">
        <f t="shared" si="53"/>
        <v>1.4426727410782081</v>
      </c>
      <c r="Q66" s="359">
        <v>0</v>
      </c>
      <c r="R66" s="369">
        <v>0</v>
      </c>
      <c r="S66" s="359"/>
      <c r="T66" s="369">
        <f>(S66/$S$72)*100</f>
        <v>0</v>
      </c>
      <c r="U66" s="359"/>
      <c r="V66" s="369">
        <f t="shared" si="54"/>
        <v>0</v>
      </c>
      <c r="W66" s="359">
        <v>0</v>
      </c>
      <c r="X66" s="369">
        <f>(W66/$W72)*100</f>
        <v>0</v>
      </c>
      <c r="Y66" s="359">
        <v>0</v>
      </c>
      <c r="Z66" s="369">
        <f>(Y66/$Y72)*100</f>
        <v>0</v>
      </c>
      <c r="AA66" s="359">
        <v>0.2</v>
      </c>
      <c r="AB66" s="551">
        <f t="shared" si="14"/>
        <v>5.7323015190599035E-2</v>
      </c>
      <c r="AC66" s="359">
        <v>0</v>
      </c>
      <c r="AD66" s="369">
        <v>0</v>
      </c>
      <c r="AE66" s="359"/>
      <c r="AF66" s="363">
        <f>(AE66/$AE$72)*100</f>
        <v>0</v>
      </c>
      <c r="AG66" s="359">
        <v>0</v>
      </c>
      <c r="AH66" s="363">
        <f t="shared" si="55"/>
        <v>0</v>
      </c>
      <c r="AI66" s="359">
        <v>0</v>
      </c>
      <c r="AJ66" s="369">
        <v>0</v>
      </c>
    </row>
    <row r="67" spans="1:36" ht="13.5" thickBot="1">
      <c r="A67" s="356" t="s">
        <v>257</v>
      </c>
      <c r="B67" s="335">
        <f>+C67+G67+I67+K67+U67+M67+O67+Q67+S67+W67+Y67+AA67+AC67+AE67+AG67+AI67+E67</f>
        <v>0</v>
      </c>
      <c r="C67" s="359"/>
      <c r="D67" s="363">
        <f t="shared" si="49"/>
        <v>0</v>
      </c>
      <c r="E67" s="378"/>
      <c r="F67" s="533">
        <f t="shared" si="50"/>
        <v>0</v>
      </c>
      <c r="G67" s="359"/>
      <c r="H67" s="363">
        <f t="shared" si="51"/>
        <v>0</v>
      </c>
      <c r="I67" s="359"/>
      <c r="J67" s="364">
        <f t="shared" si="11"/>
        <v>0</v>
      </c>
      <c r="K67" s="359"/>
      <c r="L67" s="369">
        <f>(K67/$K72)*100</f>
        <v>0</v>
      </c>
      <c r="M67" s="359"/>
      <c r="N67" s="369">
        <f t="shared" si="52"/>
        <v>0</v>
      </c>
      <c r="O67" s="359"/>
      <c r="P67" s="369">
        <f t="shared" si="53"/>
        <v>0</v>
      </c>
      <c r="Q67" s="359">
        <v>0</v>
      </c>
      <c r="R67" s="369">
        <v>0</v>
      </c>
      <c r="S67" s="359"/>
      <c r="T67" s="369">
        <f>(S67/$S$72)*100</f>
        <v>0</v>
      </c>
      <c r="U67" s="359"/>
      <c r="V67" s="369">
        <f t="shared" si="54"/>
        <v>0</v>
      </c>
      <c r="W67" s="359">
        <v>0</v>
      </c>
      <c r="X67" s="369">
        <f>(W67/$W72)*100</f>
        <v>0</v>
      </c>
      <c r="Y67" s="359">
        <v>0</v>
      </c>
      <c r="Z67" s="369">
        <f>(Y67/$Y72)*100</f>
        <v>0</v>
      </c>
      <c r="AA67" s="359"/>
      <c r="AB67" s="551">
        <f t="shared" si="14"/>
        <v>0</v>
      </c>
      <c r="AC67" s="359">
        <v>0</v>
      </c>
      <c r="AD67" s="369">
        <v>0</v>
      </c>
      <c r="AE67" s="359"/>
      <c r="AF67" s="363">
        <f>(AE67/$AE$72)*100</f>
        <v>0</v>
      </c>
      <c r="AG67" s="359">
        <v>0</v>
      </c>
      <c r="AH67" s="363">
        <f t="shared" si="55"/>
        <v>0</v>
      </c>
      <c r="AI67" s="359">
        <v>0</v>
      </c>
      <c r="AJ67" s="369">
        <v>0</v>
      </c>
    </row>
    <row r="68" spans="1:36" ht="13.5" thickBot="1">
      <c r="A68" s="356" t="s">
        <v>258</v>
      </c>
      <c r="B68" s="335">
        <f>+C68+G68+I68+K68+U68+M68+O68+Q68+S68+W68+Y68+AA68+AC68+AE68+AG68+AI68+E68</f>
        <v>0</v>
      </c>
      <c r="C68" s="1279"/>
      <c r="D68" s="363">
        <f t="shared" si="49"/>
        <v>0</v>
      </c>
      <c r="E68" s="1279"/>
      <c r="F68" s="533">
        <f t="shared" si="50"/>
        <v>0</v>
      </c>
      <c r="G68" s="1279"/>
      <c r="H68" s="363">
        <f t="shared" si="51"/>
        <v>0</v>
      </c>
      <c r="I68" s="1279"/>
      <c r="J68" s="364">
        <f t="shared" si="11"/>
        <v>0</v>
      </c>
      <c r="K68" s="1279"/>
      <c r="L68" s="369">
        <f>(K68/$K72)*100</f>
        <v>0</v>
      </c>
      <c r="M68" s="1279"/>
      <c r="N68" s="369">
        <f t="shared" si="52"/>
        <v>0</v>
      </c>
      <c r="O68" s="1279"/>
      <c r="P68" s="369">
        <f t="shared" si="53"/>
        <v>0</v>
      </c>
      <c r="Q68" s="1279">
        <v>0</v>
      </c>
      <c r="R68" s="369">
        <v>0</v>
      </c>
      <c r="S68" s="1279"/>
      <c r="T68" s="369">
        <f>(S68/$S$72)*100</f>
        <v>0</v>
      </c>
      <c r="U68" s="1279"/>
      <c r="V68" s="369">
        <f t="shared" si="54"/>
        <v>0</v>
      </c>
      <c r="W68" s="1279">
        <v>0</v>
      </c>
      <c r="X68" s="369">
        <f>(W68/$W72)*100</f>
        <v>0</v>
      </c>
      <c r="Y68" s="1279">
        <v>0</v>
      </c>
      <c r="Z68" s="369">
        <f>(Y68/$Y72)*100</f>
        <v>0</v>
      </c>
      <c r="AA68" s="1279"/>
      <c r="AB68" s="551">
        <f t="shared" si="14"/>
        <v>0</v>
      </c>
      <c r="AC68" s="359">
        <v>0</v>
      </c>
      <c r="AD68" s="369">
        <v>0</v>
      </c>
      <c r="AE68" s="1279"/>
      <c r="AF68" s="363">
        <f>(AE68/$AE$72)*100</f>
        <v>0</v>
      </c>
      <c r="AG68" s="1279">
        <v>0</v>
      </c>
      <c r="AH68" s="363">
        <f t="shared" si="55"/>
        <v>0</v>
      </c>
      <c r="AI68" s="359">
        <v>0</v>
      </c>
      <c r="AJ68" s="369">
        <v>0</v>
      </c>
    </row>
    <row r="69" spans="1:36" ht="13.5" thickBot="1">
      <c r="A69" s="356" t="s">
        <v>259</v>
      </c>
      <c r="B69" s="335">
        <f>+C69+G69+I69+K69+U69+M69+O69+Q69+S69+W69+Y69+AA69+AC69+AE69+AG69+AI69+E69</f>
        <v>10.677910000000001</v>
      </c>
      <c r="C69" s="1279"/>
      <c r="D69" s="363">
        <f t="shared" si="49"/>
        <v>0</v>
      </c>
      <c r="E69" s="1279"/>
      <c r="F69" s="533">
        <f t="shared" si="50"/>
        <v>0</v>
      </c>
      <c r="G69" s="1279"/>
      <c r="H69" s="363">
        <f t="shared" si="51"/>
        <v>0</v>
      </c>
      <c r="I69" s="1279"/>
      <c r="J69" s="364">
        <f t="shared" si="11"/>
        <v>0</v>
      </c>
      <c r="K69" s="1279"/>
      <c r="L69" s="369">
        <f>(K69/$K72)*100</f>
        <v>0</v>
      </c>
      <c r="M69" s="1279"/>
      <c r="N69" s="369">
        <f t="shared" si="52"/>
        <v>0</v>
      </c>
      <c r="O69" s="1279"/>
      <c r="P69" s="369">
        <f t="shared" si="53"/>
        <v>0</v>
      </c>
      <c r="Q69" s="1279">
        <v>0</v>
      </c>
      <c r="R69" s="369">
        <v>0</v>
      </c>
      <c r="S69" s="1279">
        <v>10.677910000000001</v>
      </c>
      <c r="T69" s="369">
        <f>(S69/$S$72)*100</f>
        <v>1.3768814840574359</v>
      </c>
      <c r="U69" s="1279"/>
      <c r="V69" s="369">
        <f t="shared" si="54"/>
        <v>0</v>
      </c>
      <c r="W69" s="1279">
        <v>0</v>
      </c>
      <c r="X69" s="369">
        <f>(W69/$W79)*100</f>
        <v>0</v>
      </c>
      <c r="Y69" s="1279">
        <v>0</v>
      </c>
      <c r="Z69" s="369">
        <f>(Y69/$Y72)*100</f>
        <v>0</v>
      </c>
      <c r="AA69" s="1279"/>
      <c r="AB69" s="364">
        <f t="shared" si="14"/>
        <v>0</v>
      </c>
      <c r="AC69" s="359">
        <v>0</v>
      </c>
      <c r="AD69" s="369">
        <v>0</v>
      </c>
      <c r="AE69" s="1279"/>
      <c r="AF69" s="363">
        <f>(AE69/$AE$72)*100</f>
        <v>0</v>
      </c>
      <c r="AG69" s="1279">
        <v>0</v>
      </c>
      <c r="AH69" s="363">
        <f t="shared" si="55"/>
        <v>0</v>
      </c>
      <c r="AI69" s="359">
        <v>0</v>
      </c>
      <c r="AJ69" s="369">
        <v>0</v>
      </c>
    </row>
    <row r="70" spans="1:36" ht="13.5" thickBot="1">
      <c r="A70" s="360" t="s">
        <v>153</v>
      </c>
      <c r="B70" s="354">
        <f>SUM(B21+B26+B31+B62+B65+B54+B50+B34+B67+B68+B69+B66+B41+B47)</f>
        <v>29281.014036489993</v>
      </c>
      <c r="C70" s="1379">
        <f>SUM(C21+C26+C31+C62+C65+C54+C50+C34+C67+C68+C69+C66+C41+C47)</f>
        <v>325.18799999999999</v>
      </c>
      <c r="D70" s="363">
        <f>(C70/C72)*100</f>
        <v>100</v>
      </c>
      <c r="E70" s="1379">
        <f>SUM(E21+E26+E31+E62+E65+E54+E50+E34+E67+E68+E69+E66+E41+E47)</f>
        <v>1060.4739999999999</v>
      </c>
      <c r="F70" s="533">
        <f>(E70/E72)*100</f>
        <v>100</v>
      </c>
      <c r="G70" s="1379">
        <v>5764.7</v>
      </c>
      <c r="H70" s="363">
        <f>(G70/G72)*100</f>
        <v>100</v>
      </c>
      <c r="I70" s="1379">
        <v>1822.9</v>
      </c>
      <c r="J70" s="363">
        <f>(I70/I72)*100</f>
        <v>100</v>
      </c>
      <c r="K70" s="1379">
        <v>585.68799999999999</v>
      </c>
      <c r="L70" s="363">
        <f>(K70/K72)*100</f>
        <v>100</v>
      </c>
      <c r="M70" s="1379">
        <v>804.7</v>
      </c>
      <c r="N70" s="363">
        <f t="shared" si="52"/>
        <v>100</v>
      </c>
      <c r="O70" s="1379">
        <v>131.69999999999999</v>
      </c>
      <c r="P70" s="363">
        <f t="shared" si="53"/>
        <v>100</v>
      </c>
      <c r="Q70" s="1379">
        <f>SUM(Q21+Q26+Q31+Q62+Q65+Q54+Q50+Q34+Q67+Q68+Q69+Q66+Q41+Q47)</f>
        <v>0</v>
      </c>
      <c r="R70" s="363">
        <v>0</v>
      </c>
      <c r="S70" s="1379">
        <f>SUM(S21+S26+S31+S62+S65+S54+S50+S34+S67+S68+S69+S66+S41+S47)</f>
        <v>775.51409643000011</v>
      </c>
      <c r="T70" s="363">
        <f>(S70/$U$72)*100</f>
        <v>100.42764054184488</v>
      </c>
      <c r="U70" s="1379">
        <f>SUM(U21+U26+U31+U62+U65+U54+U50+U34+U67+U68+U69+U66+U41+U47)</f>
        <v>772.21180568</v>
      </c>
      <c r="V70" s="363">
        <f t="shared" si="54"/>
        <v>100</v>
      </c>
      <c r="W70" s="1379">
        <v>109.395</v>
      </c>
      <c r="X70" s="363">
        <f>(W70/W72)*100</f>
        <v>100</v>
      </c>
      <c r="Y70" s="1379">
        <v>2724.4839999999999</v>
      </c>
      <c r="Z70" s="363">
        <f>(Y70/Y72)*100</f>
        <v>100</v>
      </c>
      <c r="AA70" s="1379">
        <v>348.9</v>
      </c>
      <c r="AB70" s="363">
        <f>(AA70/AA72)*100</f>
        <v>100</v>
      </c>
      <c r="AC70" s="354">
        <f>SUM(AC21+AC26+AC31+AC62+AC65+AC66)</f>
        <v>0</v>
      </c>
      <c r="AD70" s="363">
        <v>0</v>
      </c>
      <c r="AE70" s="1379">
        <v>136.5</v>
      </c>
      <c r="AF70" s="363">
        <f>(AE70/AE72)*100</f>
        <v>100</v>
      </c>
      <c r="AG70" s="1379">
        <v>1224</v>
      </c>
      <c r="AH70" s="363">
        <f>(AG70/AG72)*100</f>
        <v>100</v>
      </c>
      <c r="AI70" s="354">
        <f>SUM(AI21+AI26+AI31+AI62+AI65+AI66)</f>
        <v>0</v>
      </c>
      <c r="AJ70" s="363">
        <v>0</v>
      </c>
    </row>
    <row r="71" spans="1:36" ht="13.5" thickBot="1">
      <c r="A71" s="360" t="s">
        <v>155</v>
      </c>
      <c r="B71" s="335">
        <f>+C71+G71+I71+K71+U71+M71+O71+Q71+S71+W71+Y71+AA71+AC71+AE71+AG71+AI71+E71</f>
        <v>0</v>
      </c>
      <c r="C71" s="354">
        <v>0</v>
      </c>
      <c r="D71" s="363">
        <f>(C71/$C72)*100</f>
        <v>0</v>
      </c>
      <c r="E71" s="354">
        <v>0</v>
      </c>
      <c r="F71" s="533">
        <f>(E71/$E72)*100</f>
        <v>0</v>
      </c>
      <c r="G71" s="354"/>
      <c r="H71" s="363">
        <f>(G71/$G72)*100</f>
        <v>0</v>
      </c>
      <c r="I71" s="354"/>
      <c r="J71" s="364">
        <f t="shared" si="11"/>
        <v>0</v>
      </c>
      <c r="K71" s="354">
        <v>0</v>
      </c>
      <c r="L71" s="363">
        <f>(K71/$K72)*100</f>
        <v>0</v>
      </c>
      <c r="M71" s="354"/>
      <c r="N71" s="363">
        <f t="shared" si="52"/>
        <v>0</v>
      </c>
      <c r="O71" s="354"/>
      <c r="P71" s="363">
        <f t="shared" si="53"/>
        <v>0</v>
      </c>
      <c r="Q71" s="354">
        <v>0</v>
      </c>
      <c r="R71" s="363">
        <v>0</v>
      </c>
      <c r="S71" s="354">
        <v>0</v>
      </c>
      <c r="T71" s="369">
        <f>(S71/$S$72)*100</f>
        <v>0</v>
      </c>
      <c r="U71" s="354">
        <v>0</v>
      </c>
      <c r="V71" s="363">
        <f t="shared" si="54"/>
        <v>0</v>
      </c>
      <c r="W71" s="354">
        <v>0</v>
      </c>
      <c r="X71" s="363">
        <f>(W71/$W72)*100</f>
        <v>0</v>
      </c>
      <c r="Y71" s="354">
        <v>0</v>
      </c>
      <c r="Z71" s="363">
        <f>(Y71/$Y72)*100</f>
        <v>0</v>
      </c>
      <c r="AA71" s="354"/>
      <c r="AB71" s="364">
        <f t="shared" si="14"/>
        <v>0</v>
      </c>
      <c r="AC71" s="354">
        <v>0</v>
      </c>
      <c r="AD71" s="363">
        <v>0</v>
      </c>
      <c r="AE71" s="354"/>
      <c r="AF71" s="363">
        <f>(AE71/$AE$72)*100</f>
        <v>0</v>
      </c>
      <c r="AG71" s="354">
        <v>0</v>
      </c>
      <c r="AH71" s="363">
        <f>(AG71/$AG72)*100</f>
        <v>0</v>
      </c>
      <c r="AI71" s="354">
        <v>0</v>
      </c>
      <c r="AJ71" s="363">
        <v>0</v>
      </c>
    </row>
    <row r="72" spans="1:36" ht="15.75" thickBot="1">
      <c r="A72" s="352" t="s">
        <v>157</v>
      </c>
      <c r="B72" s="354">
        <f t="shared" ref="B72:Q72" si="56">SUM(B70:B71)</f>
        <v>29281.014036489993</v>
      </c>
      <c r="C72" s="356">
        <f>SUM(C70:C71)</f>
        <v>325.18799999999999</v>
      </c>
      <c r="D72" s="363">
        <f t="shared" si="56"/>
        <v>100</v>
      </c>
      <c r="E72" s="356">
        <f>SUM(E70:E71)</f>
        <v>1060.4739999999999</v>
      </c>
      <c r="F72" s="533">
        <f t="shared" si="56"/>
        <v>100</v>
      </c>
      <c r="G72" s="356">
        <v>5764.7</v>
      </c>
      <c r="H72" s="363">
        <f t="shared" si="56"/>
        <v>100</v>
      </c>
      <c r="I72" s="356">
        <v>1822.9</v>
      </c>
      <c r="J72" s="363">
        <f t="shared" si="56"/>
        <v>100</v>
      </c>
      <c r="K72" s="356">
        <v>585.68799999999999</v>
      </c>
      <c r="L72" s="363">
        <f t="shared" si="56"/>
        <v>100</v>
      </c>
      <c r="M72" s="356">
        <v>804.7</v>
      </c>
      <c r="N72" s="363">
        <f t="shared" si="56"/>
        <v>100</v>
      </c>
      <c r="O72" s="356">
        <v>131.69999999999999</v>
      </c>
      <c r="P72" s="363">
        <f t="shared" si="56"/>
        <v>100</v>
      </c>
      <c r="Q72" s="356">
        <f t="shared" si="56"/>
        <v>0</v>
      </c>
      <c r="R72" s="363">
        <v>0</v>
      </c>
      <c r="S72" s="356">
        <f>SUM(S70:S71)</f>
        <v>775.51409643000011</v>
      </c>
      <c r="T72" s="363">
        <f t="shared" ref="T72:AC72" si="57">SUM(T70:T71)</f>
        <v>100.42764054184488</v>
      </c>
      <c r="U72" s="356">
        <f>SUM(U70:U71)</f>
        <v>772.21180568</v>
      </c>
      <c r="V72" s="363">
        <f t="shared" si="57"/>
        <v>100</v>
      </c>
      <c r="W72" s="356">
        <v>109.395</v>
      </c>
      <c r="X72" s="363">
        <f t="shared" si="57"/>
        <v>100</v>
      </c>
      <c r="Y72" s="356">
        <v>2724.4839999999999</v>
      </c>
      <c r="Z72" s="363">
        <f t="shared" si="57"/>
        <v>100</v>
      </c>
      <c r="AA72" s="356">
        <v>348.9</v>
      </c>
      <c r="AB72" s="363">
        <f t="shared" si="57"/>
        <v>100</v>
      </c>
      <c r="AC72" s="354">
        <f t="shared" si="57"/>
        <v>0</v>
      </c>
      <c r="AD72" s="363">
        <v>0</v>
      </c>
      <c r="AE72" s="356">
        <v>136.5</v>
      </c>
      <c r="AF72" s="363">
        <f>SUM(AF70:AF71)</f>
        <v>100</v>
      </c>
      <c r="AG72" s="356">
        <v>1224</v>
      </c>
      <c r="AH72" s="363">
        <f>SUM(AH70:AH71)</f>
        <v>100</v>
      </c>
      <c r="AI72" s="354">
        <f>SUM(AI70:AI71)</f>
        <v>0</v>
      </c>
      <c r="AJ72" s="363">
        <v>0</v>
      </c>
    </row>
    <row r="73" spans="1:36">
      <c r="A73" s="337" t="s">
        <v>438</v>
      </c>
      <c r="B73" s="335">
        <f>+C73+G73+I73+K73+U73+M73+O73+Q73+S73+W73+Y73+AA73+AC73+AE73+AG73+AI73+E73</f>
        <v>290.38</v>
      </c>
      <c r="C73" s="335">
        <v>0</v>
      </c>
      <c r="D73" s="337">
        <v>0</v>
      </c>
      <c r="E73" s="337">
        <v>0</v>
      </c>
      <c r="F73" s="1365">
        <v>0</v>
      </c>
      <c r="G73" s="335">
        <v>290.38</v>
      </c>
      <c r="H73" s="1365">
        <v>0</v>
      </c>
      <c r="I73" s="335"/>
      <c r="J73" s="1365">
        <v>0</v>
      </c>
      <c r="K73" s="335"/>
      <c r="L73" s="337">
        <v>0</v>
      </c>
      <c r="M73" s="335"/>
      <c r="N73" s="337">
        <v>0</v>
      </c>
      <c r="O73" s="335"/>
      <c r="P73" s="337">
        <v>0</v>
      </c>
      <c r="Q73" s="335">
        <v>0</v>
      </c>
      <c r="R73" s="337">
        <v>0</v>
      </c>
      <c r="S73" s="335">
        <v>0</v>
      </c>
      <c r="T73" s="337">
        <v>0</v>
      </c>
      <c r="U73" s="335">
        <v>0</v>
      </c>
      <c r="V73" s="337">
        <v>0</v>
      </c>
      <c r="W73" s="335">
        <v>0</v>
      </c>
      <c r="X73" s="337">
        <v>0</v>
      </c>
      <c r="Y73" s="335">
        <v>0</v>
      </c>
      <c r="Z73" s="337">
        <v>0</v>
      </c>
      <c r="AA73" s="335"/>
      <c r="AB73" s="337">
        <v>0</v>
      </c>
      <c r="AC73" s="337">
        <v>0</v>
      </c>
      <c r="AD73" s="337">
        <v>0</v>
      </c>
      <c r="AE73" s="335"/>
      <c r="AF73" s="337">
        <v>0</v>
      </c>
      <c r="AG73" s="335">
        <v>0</v>
      </c>
      <c r="AH73" s="337">
        <v>0</v>
      </c>
      <c r="AI73" s="337">
        <v>0</v>
      </c>
      <c r="AJ73" s="337">
        <v>0</v>
      </c>
    </row>
    <row r="74" spans="1:36">
      <c r="A74" s="337" t="s">
        <v>439</v>
      </c>
      <c r="B74" s="335">
        <f>+C74+G74+I74+K74+U74+M74+O74+Q74+S74+W74+Y74+AA74+AC74+AE74+AG74+AI74+E74</f>
        <v>156.69999999999999</v>
      </c>
      <c r="C74" s="335">
        <v>13.5</v>
      </c>
      <c r="D74" s="337">
        <v>0</v>
      </c>
      <c r="E74" s="337">
        <v>143.19999999999999</v>
      </c>
      <c r="F74" s="1365">
        <v>0</v>
      </c>
      <c r="G74" s="335"/>
      <c r="H74" s="1365">
        <v>0</v>
      </c>
      <c r="I74" s="335"/>
      <c r="J74" s="1365">
        <v>0</v>
      </c>
      <c r="K74" s="335"/>
      <c r="L74" s="337">
        <v>0</v>
      </c>
      <c r="M74" s="335"/>
      <c r="N74" s="337">
        <v>0</v>
      </c>
      <c r="O74" s="335"/>
      <c r="P74" s="337">
        <v>0</v>
      </c>
      <c r="Q74" s="335">
        <v>0</v>
      </c>
      <c r="R74" s="337">
        <v>0</v>
      </c>
      <c r="S74" s="335">
        <v>0</v>
      </c>
      <c r="T74" s="337">
        <v>0</v>
      </c>
      <c r="U74" s="335">
        <v>0</v>
      </c>
      <c r="V74" s="337">
        <v>0</v>
      </c>
      <c r="W74" s="335">
        <v>0</v>
      </c>
      <c r="X74" s="337">
        <v>0</v>
      </c>
      <c r="Y74" s="335">
        <v>0</v>
      </c>
      <c r="Z74" s="337">
        <v>0</v>
      </c>
      <c r="AA74" s="335"/>
      <c r="AB74" s="337">
        <v>0</v>
      </c>
      <c r="AC74" s="337">
        <v>0</v>
      </c>
      <c r="AD74" s="337">
        <v>0</v>
      </c>
      <c r="AE74" s="335"/>
      <c r="AF74" s="337">
        <v>0</v>
      </c>
      <c r="AG74" s="335">
        <v>0</v>
      </c>
      <c r="AH74" s="337">
        <v>0</v>
      </c>
      <c r="AI74" s="337">
        <v>0</v>
      </c>
      <c r="AJ74" s="337">
        <v>0</v>
      </c>
    </row>
    <row r="75" spans="1:36" ht="13.5" thickBot="1">
      <c r="A75" s="337" t="s">
        <v>440</v>
      </c>
      <c r="B75" s="335">
        <f>+C75+G75+I75+K75+U75+M75+O75+Q75+S75+W75+Y75+AA75+AC75+AE75+AG75+AI75+E75</f>
        <v>26.6</v>
      </c>
      <c r="C75" s="335">
        <v>8.4</v>
      </c>
      <c r="D75" s="337">
        <v>0</v>
      </c>
      <c r="E75" s="337">
        <v>18.2</v>
      </c>
      <c r="F75" s="1365">
        <v>0</v>
      </c>
      <c r="G75" s="335"/>
      <c r="H75" s="1365">
        <v>0</v>
      </c>
      <c r="I75" s="335"/>
      <c r="J75" s="1365">
        <v>0</v>
      </c>
      <c r="K75" s="335"/>
      <c r="L75" s="337">
        <v>0</v>
      </c>
      <c r="M75" s="335"/>
      <c r="N75" s="337">
        <v>0</v>
      </c>
      <c r="O75" s="335"/>
      <c r="P75" s="337">
        <v>0</v>
      </c>
      <c r="Q75" s="335">
        <v>0</v>
      </c>
      <c r="R75" s="337">
        <v>0</v>
      </c>
      <c r="S75" s="335">
        <v>0</v>
      </c>
      <c r="T75" s="337">
        <v>0</v>
      </c>
      <c r="U75" s="335">
        <v>0</v>
      </c>
      <c r="V75" s="337">
        <v>0</v>
      </c>
      <c r="W75" s="335">
        <v>0</v>
      </c>
      <c r="X75" s="337">
        <v>0</v>
      </c>
      <c r="Y75" s="335">
        <v>0</v>
      </c>
      <c r="Z75" s="337">
        <v>0</v>
      </c>
      <c r="AA75" s="335"/>
      <c r="AB75" s="337">
        <v>0</v>
      </c>
      <c r="AC75" s="337">
        <v>0</v>
      </c>
      <c r="AD75" s="337">
        <v>0</v>
      </c>
      <c r="AE75" s="335"/>
      <c r="AF75" s="337">
        <v>0</v>
      </c>
      <c r="AG75" s="335">
        <v>0</v>
      </c>
      <c r="AH75" s="337">
        <v>0</v>
      </c>
      <c r="AI75" s="337">
        <v>0</v>
      </c>
      <c r="AJ75" s="337">
        <v>0</v>
      </c>
    </row>
    <row r="76" spans="1:36" ht="13.5" thickBot="1">
      <c r="A76" s="360" t="s">
        <v>441</v>
      </c>
      <c r="B76" s="354">
        <f>SUM(B73:B75)</f>
        <v>473.68</v>
      </c>
      <c r="C76" s="354">
        <v>25.260051999999998</v>
      </c>
      <c r="D76" s="1513">
        <v>0</v>
      </c>
      <c r="E76" s="378">
        <v>172.124945</v>
      </c>
      <c r="F76" s="1457">
        <f>SUM(F73:F75)</f>
        <v>0</v>
      </c>
      <c r="G76" s="354">
        <v>290.38</v>
      </c>
      <c r="H76" s="1415">
        <f>SUM(H73:H75)</f>
        <v>0</v>
      </c>
      <c r="I76" s="354">
        <v>0</v>
      </c>
      <c r="J76" s="1415">
        <f>SUM(J73:J75)</f>
        <v>0</v>
      </c>
      <c r="K76" s="354"/>
      <c r="L76" s="355">
        <v>0</v>
      </c>
      <c r="M76" s="354"/>
      <c r="N76" s="355">
        <v>0</v>
      </c>
      <c r="O76" s="354"/>
      <c r="P76" s="355">
        <v>0</v>
      </c>
      <c r="Q76" s="354">
        <f>SUM(Q73:Q75)</f>
        <v>0</v>
      </c>
      <c r="R76" s="355">
        <v>0</v>
      </c>
      <c r="S76" s="354">
        <f>SUM(S73:S75)</f>
        <v>0</v>
      </c>
      <c r="T76" s="355">
        <v>0</v>
      </c>
      <c r="U76" s="354">
        <f>SUM(U73:U75)</f>
        <v>0</v>
      </c>
      <c r="V76" s="355">
        <v>0</v>
      </c>
      <c r="W76" s="354">
        <v>0</v>
      </c>
      <c r="X76" s="355">
        <v>0</v>
      </c>
      <c r="Y76" s="354">
        <v>0</v>
      </c>
      <c r="Z76" s="355">
        <v>0</v>
      </c>
      <c r="AA76" s="354"/>
      <c r="AB76" s="355">
        <v>0</v>
      </c>
      <c r="AC76" s="355">
        <v>0</v>
      </c>
      <c r="AD76" s="355">
        <v>0</v>
      </c>
      <c r="AE76" s="354"/>
      <c r="AF76" s="355">
        <v>0</v>
      </c>
      <c r="AG76" s="354">
        <f>SUM(AG73:AG75)</f>
        <v>0</v>
      </c>
      <c r="AH76" s="355">
        <v>0</v>
      </c>
      <c r="AI76" s="355">
        <v>0</v>
      </c>
      <c r="AJ76" s="355">
        <v>0</v>
      </c>
    </row>
    <row r="77" spans="1:36" ht="13.5" thickBot="1">
      <c r="A77" s="335"/>
      <c r="B77" s="335"/>
      <c r="C77" s="335"/>
      <c r="D77" s="1007"/>
      <c r="E77" s="337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335"/>
      <c r="V77" s="365"/>
      <c r="W77" s="335"/>
      <c r="X77" s="365"/>
      <c r="Y77" s="335"/>
      <c r="Z77" s="365"/>
      <c r="AA77" s="335"/>
      <c r="AB77" s="365"/>
      <c r="AC77" s="335"/>
      <c r="AD77" s="365"/>
      <c r="AE77" s="335"/>
      <c r="AF77" s="365"/>
      <c r="AG77" s="335"/>
      <c r="AH77" s="365"/>
      <c r="AI77" s="335"/>
      <c r="AJ77" s="365"/>
    </row>
    <row r="78" spans="1:36">
      <c r="A78" s="1344" t="s">
        <v>182</v>
      </c>
      <c r="B78" s="335">
        <f>+C78+G78+I78+K78+U78+M78+O78+Q78+S78+W78+Y78+AA78+AC78+AE78+AG78+AI78+E78</f>
        <v>278580</v>
      </c>
      <c r="C78" s="410">
        <v>716</v>
      </c>
      <c r="D78" s="1024"/>
      <c r="E78" s="384">
        <v>14524</v>
      </c>
      <c r="F78" s="384"/>
      <c r="G78" s="410">
        <v>169981</v>
      </c>
      <c r="H78" s="384"/>
      <c r="I78" s="410">
        <v>5284</v>
      </c>
      <c r="J78" s="384"/>
      <c r="K78" s="410">
        <v>22465</v>
      </c>
      <c r="L78" s="384"/>
      <c r="M78" s="410">
        <v>47978</v>
      </c>
      <c r="N78" s="384"/>
      <c r="O78" s="410">
        <v>10</v>
      </c>
      <c r="P78" s="384"/>
      <c r="Q78" s="410">
        <v>0</v>
      </c>
      <c r="R78" s="384"/>
      <c r="S78" s="410">
        <v>17</v>
      </c>
      <c r="T78" s="384"/>
      <c r="U78" s="410">
        <v>5</v>
      </c>
      <c r="V78" s="384"/>
      <c r="W78" s="410">
        <v>159</v>
      </c>
      <c r="X78" s="384"/>
      <c r="Y78" s="410">
        <v>4</v>
      </c>
      <c r="Z78" s="384"/>
      <c r="AA78" s="410">
        <v>534</v>
      </c>
      <c r="AB78" s="384"/>
      <c r="AC78" s="410">
        <v>0</v>
      </c>
      <c r="AD78" s="384"/>
      <c r="AE78" s="410">
        <v>9</v>
      </c>
      <c r="AF78" s="384"/>
      <c r="AG78" s="410">
        <v>16894</v>
      </c>
      <c r="AH78" s="384"/>
      <c r="AI78" s="410">
        <v>0</v>
      </c>
      <c r="AJ78" s="384"/>
    </row>
    <row r="79" spans="1:36" ht="13.5" thickBot="1">
      <c r="A79" s="1345" t="s">
        <v>183</v>
      </c>
      <c r="B79" s="509">
        <f>B12/B78*1000000</f>
        <v>63791.677274820395</v>
      </c>
      <c r="C79" s="411">
        <f>(C12/C78)*1000000</f>
        <v>532002.79329608928</v>
      </c>
      <c r="D79" s="1025"/>
      <c r="E79" s="412">
        <f>(E12/E78)*1000000</f>
        <v>87565.202423574752</v>
      </c>
      <c r="F79" s="385"/>
      <c r="G79" s="412">
        <f>(G12/G78)*1000000</f>
        <v>37281.225548737799</v>
      </c>
      <c r="H79" s="385"/>
      <c r="I79" s="412">
        <f>(I12/I78)*1000000</f>
        <v>350643.4519303558</v>
      </c>
      <c r="J79" s="385"/>
      <c r="K79" s="412">
        <f>(K12/K78)*1000000</f>
        <v>27102.826619185402</v>
      </c>
      <c r="L79" s="385"/>
      <c r="M79" s="412">
        <f>(M12/M78)*1000000</f>
        <v>17937.387969486015</v>
      </c>
      <c r="N79" s="385"/>
      <c r="O79" s="412">
        <f>(O12/O78)*1000000</f>
        <v>14230000</v>
      </c>
      <c r="P79" s="385"/>
      <c r="Q79" s="412" t="e">
        <f>(Q12/Q78)*1000000</f>
        <v>#DIV/0!</v>
      </c>
      <c r="R79" s="385"/>
      <c r="S79" s="412">
        <f>(S12/S78)*1000000</f>
        <v>49718476.260588244</v>
      </c>
      <c r="T79" s="385"/>
      <c r="U79" s="412">
        <f>(U12/U78)*1000000</f>
        <v>160300671.75789306</v>
      </c>
      <c r="V79" s="385"/>
      <c r="W79" s="412">
        <f>(W12/W78)*1000000</f>
        <v>733484.27672955976</v>
      </c>
      <c r="X79" s="385"/>
      <c r="Y79" s="412">
        <f>(Y12/Y78)*100</f>
        <v>68976.700000000012</v>
      </c>
      <c r="Z79" s="385"/>
      <c r="AA79" s="412">
        <f>(AA12/AA78)*100</f>
        <v>67.883895131086149</v>
      </c>
      <c r="AB79" s="385"/>
      <c r="AC79" s="412" t="e">
        <f>(AC12/AC78)*1000000</f>
        <v>#DIV/0!</v>
      </c>
      <c r="AD79" s="385"/>
      <c r="AE79" s="412">
        <f>(AE12/AE78)*1000000</f>
        <v>15744444.444444444</v>
      </c>
      <c r="AF79" s="385"/>
      <c r="AG79" s="412">
        <f>(AG12/AG78)*1000000</f>
        <v>75671.836154847872</v>
      </c>
      <c r="AH79" s="385"/>
      <c r="AI79" s="412" t="e">
        <f>(AI12/AI78)*1000000</f>
        <v>#DIV/0!</v>
      </c>
      <c r="AJ79" s="385"/>
    </row>
    <row r="80" spans="1:36" s="145" customFormat="1">
      <c r="A80" s="144"/>
      <c r="B80" s="336"/>
      <c r="C80" s="336"/>
      <c r="D80" s="581"/>
      <c r="E80" s="336"/>
      <c r="F80" s="581"/>
      <c r="G80" s="336"/>
      <c r="H80" s="581"/>
      <c r="I80" s="336"/>
      <c r="J80" s="581"/>
      <c r="K80" s="336"/>
      <c r="L80" s="581"/>
      <c r="M80" s="581"/>
      <c r="N80" s="581"/>
      <c r="O80" s="581"/>
      <c r="P80" s="581"/>
      <c r="Q80" s="581"/>
      <c r="R80" s="581"/>
      <c r="S80" s="581"/>
      <c r="T80" s="581"/>
      <c r="U80" s="336"/>
      <c r="V80" s="581"/>
      <c r="W80" s="336"/>
      <c r="X80" s="581"/>
      <c r="Y80" s="581"/>
      <c r="Z80" s="581"/>
      <c r="AA80" s="581"/>
      <c r="AB80" s="581"/>
      <c r="AC80" s="336"/>
      <c r="AD80" s="581"/>
      <c r="AE80" s="581"/>
      <c r="AF80" s="581"/>
      <c r="AG80" s="336"/>
      <c r="AH80" s="581"/>
    </row>
    <row r="81" spans="1:34" s="145" customFormat="1">
      <c r="B81" s="336"/>
      <c r="C81" s="336"/>
      <c r="D81" s="581"/>
      <c r="E81" s="336"/>
      <c r="F81" s="581"/>
      <c r="G81" s="336"/>
      <c r="H81" s="581"/>
      <c r="I81" s="336" t="s">
        <v>472</v>
      </c>
      <c r="J81" s="581"/>
      <c r="K81" s="336"/>
      <c r="L81" s="581"/>
      <c r="M81" s="581"/>
      <c r="N81" s="581"/>
      <c r="O81" s="581"/>
      <c r="P81" s="581"/>
      <c r="Q81" s="581"/>
      <c r="R81" s="581"/>
      <c r="S81" s="581"/>
      <c r="T81" s="581"/>
      <c r="U81" s="336"/>
      <c r="V81" s="581"/>
      <c r="W81" s="336"/>
      <c r="X81" s="581"/>
      <c r="Y81" s="581"/>
      <c r="Z81" s="581"/>
      <c r="AA81" s="581"/>
      <c r="AB81" s="581"/>
      <c r="AC81" s="336"/>
      <c r="AD81" s="581"/>
      <c r="AE81" s="581"/>
      <c r="AF81" s="581"/>
      <c r="AG81" s="336" t="s">
        <v>472</v>
      </c>
      <c r="AH81" s="581"/>
    </row>
    <row r="82" spans="1:34" s="145" customFormat="1">
      <c r="B82" s="336"/>
      <c r="C82" s="336"/>
      <c r="D82" s="581"/>
      <c r="E82" s="336"/>
      <c r="F82" s="581"/>
      <c r="G82" s="336"/>
      <c r="H82" s="581"/>
      <c r="I82" s="336">
        <v>118.5</v>
      </c>
      <c r="J82" s="581"/>
      <c r="K82" s="336"/>
      <c r="L82" s="581"/>
      <c r="M82" s="581"/>
      <c r="N82" s="581"/>
      <c r="O82" s="581"/>
      <c r="P82" s="581"/>
      <c r="Q82" s="581"/>
      <c r="R82" s="581"/>
      <c r="S82" s="581"/>
      <c r="T82" s="581"/>
      <c r="U82" s="336"/>
      <c r="V82" s="581"/>
      <c r="W82" s="336"/>
      <c r="X82" s="581"/>
      <c r="Y82" s="581"/>
      <c r="Z82" s="581"/>
      <c r="AA82" s="581"/>
      <c r="AB82" s="581"/>
      <c r="AC82" s="336"/>
      <c r="AD82" s="581"/>
      <c r="AE82" s="581"/>
      <c r="AF82" s="581"/>
      <c r="AG82" s="336">
        <v>70.099999999999994</v>
      </c>
      <c r="AH82" s="581"/>
    </row>
    <row r="83" spans="1:34" s="145" customFormat="1">
      <c r="B83" s="336"/>
      <c r="C83" s="336"/>
      <c r="D83" s="581"/>
      <c r="E83" s="336"/>
      <c r="F83" s="581"/>
      <c r="G83" s="336"/>
      <c r="H83" s="581"/>
      <c r="I83" s="336"/>
      <c r="J83" s="581"/>
      <c r="K83" s="336"/>
      <c r="L83" s="581"/>
      <c r="M83" s="581"/>
      <c r="N83" s="581"/>
      <c r="O83" s="581"/>
      <c r="P83" s="581"/>
      <c r="Q83" s="581"/>
      <c r="R83" s="581"/>
      <c r="S83" s="581"/>
      <c r="T83" s="581"/>
      <c r="U83" s="336"/>
      <c r="V83" s="581"/>
      <c r="W83" s="336"/>
      <c r="X83" s="581"/>
      <c r="Y83" s="581"/>
      <c r="Z83" s="581"/>
      <c r="AA83" s="581"/>
      <c r="AB83" s="581"/>
      <c r="AC83" s="336"/>
      <c r="AD83" s="581"/>
      <c r="AE83" s="581"/>
      <c r="AF83" s="581"/>
      <c r="AG83" s="336"/>
      <c r="AH83" s="581"/>
    </row>
    <row r="84" spans="1:34" s="145" customFormat="1">
      <c r="B84" s="336"/>
      <c r="C84" s="336"/>
      <c r="D84" s="581"/>
      <c r="E84" s="336"/>
      <c r="F84" s="581"/>
      <c r="G84" s="336"/>
      <c r="H84" s="581"/>
      <c r="I84" s="336"/>
      <c r="J84" s="581"/>
      <c r="K84" s="336"/>
      <c r="L84" s="581"/>
      <c r="M84" s="581"/>
      <c r="N84" s="581"/>
      <c r="O84" s="581"/>
      <c r="P84" s="581"/>
      <c r="Q84" s="581"/>
      <c r="R84" s="581"/>
      <c r="S84" s="581"/>
      <c r="T84" s="581"/>
      <c r="U84" s="336"/>
      <c r="V84" s="581"/>
      <c r="W84" s="336"/>
      <c r="X84" s="581"/>
      <c r="Y84" s="581"/>
      <c r="Z84" s="581"/>
      <c r="AA84" s="581"/>
      <c r="AB84" s="581"/>
      <c r="AC84" s="336"/>
      <c r="AD84" s="581"/>
      <c r="AE84" s="581"/>
      <c r="AF84" s="581"/>
      <c r="AG84" s="336"/>
      <c r="AH84" s="581"/>
    </row>
    <row r="85" spans="1:34" s="145" customFormat="1">
      <c r="B85" s="336"/>
      <c r="C85" s="336"/>
      <c r="D85" s="581"/>
      <c r="E85" s="336"/>
      <c r="F85" s="581"/>
      <c r="G85" s="336"/>
      <c r="H85" s="581"/>
      <c r="I85" s="336"/>
      <c r="J85" s="581"/>
      <c r="K85" s="336"/>
      <c r="L85" s="581"/>
      <c r="M85" s="581"/>
      <c r="N85" s="581"/>
      <c r="O85" s="581"/>
      <c r="P85" s="581"/>
      <c r="Q85" s="581"/>
      <c r="R85" s="581"/>
      <c r="S85" s="581"/>
      <c r="T85" s="581"/>
      <c r="U85" s="336"/>
      <c r="V85" s="581"/>
      <c r="W85" s="336"/>
      <c r="X85" s="581"/>
      <c r="Y85" s="581"/>
      <c r="Z85" s="581"/>
      <c r="AA85" s="581"/>
      <c r="AB85" s="581"/>
      <c r="AC85" s="336"/>
      <c r="AD85" s="581"/>
      <c r="AE85" s="581"/>
      <c r="AF85" s="581"/>
      <c r="AG85" s="336"/>
      <c r="AH85" s="581"/>
    </row>
    <row r="86" spans="1:34" s="145" customFormat="1">
      <c r="B86" s="336"/>
      <c r="C86" s="336"/>
      <c r="D86" s="581"/>
      <c r="E86" s="336"/>
      <c r="F86" s="581"/>
      <c r="G86" s="336"/>
      <c r="H86" s="581"/>
      <c r="I86" s="336"/>
      <c r="J86" s="581"/>
      <c r="K86" s="336"/>
      <c r="L86" s="581"/>
      <c r="M86" s="581"/>
      <c r="N86" s="581"/>
      <c r="O86" s="581"/>
      <c r="P86" s="581"/>
      <c r="Q86" s="581"/>
      <c r="R86" s="581"/>
      <c r="S86" s="581"/>
      <c r="T86" s="581"/>
      <c r="U86" s="336"/>
      <c r="V86" s="581"/>
      <c r="W86" s="336"/>
      <c r="X86" s="581"/>
      <c r="Y86" s="581"/>
      <c r="Z86" s="581"/>
      <c r="AA86" s="581"/>
      <c r="AB86" s="581"/>
      <c r="AC86" s="336"/>
      <c r="AD86" s="581"/>
      <c r="AE86" s="581"/>
      <c r="AF86" s="581"/>
      <c r="AG86" s="336"/>
      <c r="AH86" s="581"/>
    </row>
    <row r="87" spans="1:34" s="145" customFormat="1">
      <c r="B87" s="336"/>
      <c r="C87" s="336"/>
      <c r="D87" s="581"/>
      <c r="E87" s="336"/>
      <c r="F87" s="581"/>
      <c r="G87" s="336"/>
      <c r="H87" s="581"/>
      <c r="I87" s="336"/>
      <c r="J87" s="581"/>
      <c r="K87" s="336"/>
      <c r="L87" s="581"/>
      <c r="M87" s="581"/>
      <c r="N87" s="581"/>
      <c r="O87" s="581"/>
      <c r="P87" s="581"/>
      <c r="Q87" s="581"/>
      <c r="R87" s="581"/>
      <c r="S87" s="581"/>
      <c r="T87" s="581"/>
      <c r="U87" s="336"/>
      <c r="V87" s="581"/>
      <c r="W87" s="336"/>
      <c r="X87" s="581"/>
      <c r="Y87" s="581"/>
      <c r="Z87" s="581"/>
      <c r="AA87" s="581"/>
      <c r="AB87" s="581"/>
      <c r="AC87" s="336"/>
      <c r="AD87" s="581"/>
      <c r="AE87" s="581"/>
      <c r="AF87" s="581"/>
      <c r="AG87" s="336"/>
      <c r="AH87" s="581"/>
    </row>
    <row r="88" spans="1:34" s="145" customFormat="1">
      <c r="B88" s="336"/>
      <c r="C88" s="336"/>
      <c r="D88" s="581"/>
      <c r="E88" s="336"/>
      <c r="F88" s="581"/>
      <c r="G88" s="336"/>
      <c r="H88" s="581"/>
      <c r="I88" s="336"/>
      <c r="J88" s="581"/>
      <c r="K88" s="336"/>
      <c r="L88" s="581"/>
      <c r="M88" s="581"/>
      <c r="N88" s="581"/>
      <c r="O88" s="581"/>
      <c r="P88" s="581"/>
      <c r="Q88" s="581"/>
      <c r="R88" s="581"/>
      <c r="S88" s="581"/>
      <c r="T88" s="581"/>
      <c r="U88" s="336"/>
      <c r="V88" s="581"/>
      <c r="W88" s="336"/>
      <c r="X88" s="581"/>
      <c r="Y88" s="581"/>
      <c r="Z88" s="581"/>
      <c r="AA88" s="336"/>
      <c r="AB88" s="581"/>
      <c r="AC88" s="581"/>
      <c r="AD88" s="581"/>
      <c r="AE88" s="336"/>
      <c r="AF88" s="581"/>
    </row>
    <row r="89" spans="1:34" s="145" customFormat="1">
      <c r="A89" s="769"/>
      <c r="B89" s="336"/>
      <c r="C89" s="336"/>
      <c r="D89" s="581"/>
      <c r="E89" s="336"/>
      <c r="F89" s="581"/>
      <c r="G89" s="336"/>
      <c r="H89" s="581"/>
      <c r="I89" s="336"/>
      <c r="J89" s="581"/>
      <c r="K89" s="336"/>
      <c r="L89" s="581"/>
      <c r="M89" s="581"/>
      <c r="N89" s="581"/>
      <c r="O89" s="581"/>
      <c r="P89" s="581"/>
      <c r="Q89" s="581"/>
      <c r="R89" s="581"/>
      <c r="S89" s="581"/>
      <c r="T89" s="581"/>
      <c r="U89" s="336"/>
      <c r="V89" s="581"/>
      <c r="W89" s="336"/>
      <c r="X89" s="581"/>
      <c r="Y89" s="581"/>
      <c r="Z89" s="581"/>
      <c r="AA89" s="336"/>
      <c r="AB89" s="581"/>
      <c r="AC89" s="581"/>
      <c r="AD89" s="581"/>
      <c r="AE89" s="336"/>
      <c r="AF89" s="581"/>
    </row>
    <row r="90" spans="1:34" s="145" customFormat="1">
      <c r="B90" s="336"/>
      <c r="C90" s="336"/>
      <c r="D90" s="581"/>
      <c r="E90" s="336"/>
      <c r="F90" s="581"/>
      <c r="G90" s="336"/>
      <c r="H90" s="581"/>
      <c r="I90" s="336"/>
      <c r="J90" s="581"/>
      <c r="K90" s="336"/>
      <c r="L90" s="581"/>
      <c r="M90" s="581"/>
      <c r="N90" s="581"/>
      <c r="O90" s="581"/>
      <c r="P90" s="581"/>
      <c r="Q90" s="581"/>
      <c r="R90" s="581"/>
      <c r="S90" s="581"/>
      <c r="T90" s="581"/>
      <c r="U90" s="336"/>
      <c r="V90" s="581"/>
      <c r="W90" s="336"/>
      <c r="X90" s="581"/>
      <c r="Y90" s="581"/>
      <c r="Z90" s="581"/>
      <c r="AA90" s="336"/>
      <c r="AB90" s="581"/>
      <c r="AC90" s="581"/>
      <c r="AD90" s="581"/>
      <c r="AE90" s="336"/>
      <c r="AF90" s="581"/>
    </row>
    <row r="91" spans="1:34" s="145" customFormat="1">
      <c r="B91" s="336"/>
      <c r="C91" s="336"/>
      <c r="D91" s="581"/>
      <c r="E91" s="336"/>
      <c r="F91" s="581"/>
      <c r="G91" s="336"/>
      <c r="H91" s="581"/>
      <c r="I91" s="336"/>
      <c r="J91" s="581"/>
      <c r="K91" s="336"/>
      <c r="L91" s="581"/>
      <c r="M91" s="581"/>
      <c r="N91" s="581"/>
      <c r="O91" s="581"/>
      <c r="P91" s="581"/>
      <c r="Q91" s="581"/>
      <c r="R91" s="581"/>
      <c r="S91" s="581"/>
      <c r="T91" s="581"/>
      <c r="U91" s="336"/>
      <c r="V91" s="581"/>
      <c r="W91" s="336"/>
      <c r="X91" s="581"/>
      <c r="Y91" s="581"/>
      <c r="Z91" s="581"/>
      <c r="AA91" s="336"/>
      <c r="AB91" s="581"/>
      <c r="AC91" s="581"/>
      <c r="AD91" s="581"/>
      <c r="AE91" s="336"/>
      <c r="AF91" s="581"/>
    </row>
    <row r="92" spans="1:34" s="145" customFormat="1">
      <c r="B92" s="336"/>
      <c r="C92" s="336"/>
      <c r="D92" s="581"/>
      <c r="E92" s="336"/>
      <c r="F92" s="581"/>
      <c r="G92" s="336"/>
      <c r="H92" s="581"/>
      <c r="I92" s="336"/>
      <c r="J92" s="581"/>
      <c r="K92" s="336"/>
      <c r="L92" s="581"/>
      <c r="M92" s="581"/>
      <c r="N92" s="581"/>
      <c r="O92" s="581"/>
      <c r="P92" s="581"/>
      <c r="Q92" s="581"/>
      <c r="R92" s="581"/>
      <c r="S92" s="581"/>
      <c r="T92" s="581"/>
      <c r="U92" s="336"/>
      <c r="V92" s="581"/>
      <c r="W92" s="336"/>
      <c r="X92" s="581"/>
      <c r="Y92" s="581"/>
      <c r="Z92" s="581"/>
      <c r="AA92" s="336"/>
      <c r="AB92" s="581"/>
      <c r="AC92" s="581"/>
      <c r="AD92" s="581"/>
      <c r="AE92" s="336"/>
      <c r="AF92" s="581"/>
    </row>
    <row r="93" spans="1:34" s="145" customFormat="1">
      <c r="A93" s="769"/>
      <c r="B93" s="336"/>
      <c r="C93" s="336"/>
      <c r="D93" s="581"/>
      <c r="E93" s="336"/>
      <c r="F93" s="581"/>
      <c r="G93" s="336"/>
      <c r="H93" s="581"/>
      <c r="I93" s="336"/>
      <c r="J93" s="581"/>
      <c r="K93" s="336"/>
      <c r="L93" s="581"/>
      <c r="M93" s="581"/>
      <c r="N93" s="581"/>
      <c r="O93" s="581"/>
      <c r="P93" s="581"/>
      <c r="Q93" s="581"/>
      <c r="R93" s="581"/>
      <c r="S93" s="581"/>
      <c r="T93" s="581"/>
      <c r="U93" s="336"/>
      <c r="V93" s="581"/>
      <c r="W93" s="336"/>
      <c r="X93" s="581"/>
      <c r="Y93" s="581"/>
      <c r="Z93" s="581"/>
      <c r="AA93" s="336"/>
      <c r="AB93" s="581"/>
      <c r="AC93" s="581"/>
      <c r="AD93" s="581"/>
      <c r="AE93" s="336"/>
      <c r="AF93" s="581"/>
    </row>
    <row r="94" spans="1:34" s="145" customFormat="1">
      <c r="B94" s="336"/>
      <c r="C94" s="336"/>
      <c r="D94" s="581"/>
      <c r="E94" s="336"/>
      <c r="F94" s="581"/>
      <c r="G94" s="336"/>
      <c r="H94" s="581"/>
      <c r="I94" s="336"/>
      <c r="J94" s="581"/>
      <c r="K94" s="336"/>
      <c r="L94" s="581"/>
      <c r="M94" s="581"/>
      <c r="N94" s="581"/>
      <c r="O94" s="581"/>
      <c r="P94" s="581"/>
      <c r="Q94" s="581"/>
      <c r="R94" s="581"/>
      <c r="S94" s="581"/>
      <c r="T94" s="581"/>
      <c r="U94" s="336"/>
      <c r="V94" s="581"/>
      <c r="W94" s="336"/>
      <c r="X94" s="581"/>
      <c r="Y94" s="581"/>
      <c r="Z94" s="581"/>
      <c r="AA94" s="336"/>
      <c r="AB94" s="581"/>
      <c r="AC94" s="581"/>
      <c r="AD94" s="581"/>
      <c r="AE94" s="336"/>
      <c r="AF94" s="581"/>
    </row>
    <row r="95" spans="1:34" s="145" customFormat="1">
      <c r="B95" s="336"/>
      <c r="C95" s="336"/>
      <c r="D95" s="581"/>
      <c r="E95" s="336"/>
      <c r="F95" s="581"/>
      <c r="G95" s="336"/>
      <c r="H95" s="581"/>
      <c r="I95" s="336"/>
      <c r="J95" s="581"/>
      <c r="K95" s="336"/>
      <c r="L95" s="581"/>
      <c r="M95" s="581"/>
      <c r="N95" s="581"/>
      <c r="O95" s="581"/>
      <c r="P95" s="581"/>
      <c r="Q95" s="581"/>
      <c r="R95" s="581"/>
      <c r="S95" s="581"/>
      <c r="T95" s="581"/>
      <c r="U95" s="336"/>
      <c r="V95" s="581"/>
      <c r="W95" s="336"/>
      <c r="X95" s="581"/>
      <c r="Y95" s="581"/>
      <c r="Z95" s="581"/>
      <c r="AA95" s="336"/>
      <c r="AB95" s="581"/>
      <c r="AC95" s="581"/>
      <c r="AD95" s="581"/>
      <c r="AE95" s="336"/>
      <c r="AF95" s="581"/>
    </row>
    <row r="96" spans="1:34" s="145" customFormat="1">
      <c r="B96" s="336"/>
      <c r="C96" s="336"/>
      <c r="D96" s="581"/>
      <c r="E96" s="336"/>
      <c r="F96" s="581"/>
      <c r="G96" s="336"/>
      <c r="H96" s="581"/>
      <c r="I96" s="336"/>
      <c r="J96" s="581"/>
      <c r="K96" s="336"/>
      <c r="L96" s="581"/>
      <c r="M96" s="581"/>
      <c r="N96" s="581"/>
      <c r="O96" s="581"/>
      <c r="P96" s="581"/>
      <c r="Q96" s="581"/>
      <c r="R96" s="581"/>
      <c r="S96" s="581"/>
      <c r="T96" s="581"/>
      <c r="U96" s="336"/>
      <c r="V96" s="581"/>
      <c r="W96" s="336"/>
      <c r="X96" s="581"/>
      <c r="Y96" s="581"/>
      <c r="Z96" s="581"/>
      <c r="AA96" s="336"/>
      <c r="AB96" s="581"/>
      <c r="AC96" s="581"/>
      <c r="AD96" s="581"/>
      <c r="AE96" s="336"/>
      <c r="AF96" s="581"/>
    </row>
    <row r="97" spans="1:32" s="145" customFormat="1">
      <c r="B97" s="336"/>
      <c r="C97" s="336"/>
      <c r="D97" s="581"/>
      <c r="E97" s="336"/>
      <c r="F97" s="581"/>
      <c r="G97" s="336"/>
      <c r="H97" s="581"/>
      <c r="I97" s="336"/>
      <c r="J97" s="581"/>
      <c r="K97" s="336"/>
      <c r="L97" s="581"/>
      <c r="M97" s="581"/>
      <c r="N97" s="581"/>
      <c r="O97" s="581"/>
      <c r="P97" s="581"/>
      <c r="Q97" s="581"/>
      <c r="R97" s="581"/>
      <c r="S97" s="581"/>
      <c r="T97" s="581"/>
      <c r="U97" s="336"/>
      <c r="V97" s="581"/>
      <c r="W97" s="336"/>
      <c r="X97" s="581"/>
      <c r="Y97" s="581"/>
      <c r="Z97" s="581"/>
      <c r="AA97" s="336"/>
      <c r="AB97" s="581"/>
      <c r="AC97" s="581"/>
      <c r="AD97" s="581"/>
      <c r="AE97" s="336"/>
      <c r="AF97" s="581"/>
    </row>
    <row r="98" spans="1:32" s="145" customFormat="1">
      <c r="B98" s="336"/>
      <c r="C98" s="336"/>
      <c r="D98" s="581"/>
      <c r="E98" s="336"/>
      <c r="F98" s="581"/>
      <c r="G98" s="336"/>
      <c r="H98" s="581"/>
      <c r="I98" s="336"/>
      <c r="J98" s="581"/>
      <c r="K98" s="336"/>
      <c r="L98" s="581"/>
      <c r="M98" s="581"/>
      <c r="N98" s="581"/>
      <c r="O98" s="581"/>
      <c r="P98" s="581"/>
      <c r="Q98" s="581"/>
      <c r="R98" s="581"/>
      <c r="S98" s="581"/>
      <c r="T98" s="581"/>
      <c r="U98" s="336"/>
      <c r="V98" s="581"/>
      <c r="W98" s="336"/>
      <c r="X98" s="581"/>
      <c r="Y98" s="581"/>
      <c r="Z98" s="581"/>
      <c r="AA98" s="336"/>
      <c r="AB98" s="581"/>
      <c r="AC98" s="581"/>
      <c r="AD98" s="581"/>
      <c r="AE98" s="336"/>
      <c r="AF98" s="581"/>
    </row>
    <row r="99" spans="1:32" s="145" customFormat="1">
      <c r="B99" s="336"/>
      <c r="C99" s="336"/>
      <c r="D99" s="581"/>
      <c r="E99" s="336"/>
      <c r="F99" s="581"/>
      <c r="G99" s="336"/>
      <c r="H99" s="581"/>
      <c r="I99" s="336"/>
      <c r="J99" s="581"/>
      <c r="K99" s="336"/>
      <c r="L99" s="581"/>
      <c r="M99" s="581"/>
      <c r="N99" s="581"/>
      <c r="O99" s="581"/>
      <c r="P99" s="581"/>
      <c r="Q99" s="581"/>
      <c r="R99" s="581"/>
      <c r="S99" s="581"/>
      <c r="T99" s="581"/>
      <c r="U99" s="336"/>
      <c r="V99" s="581"/>
      <c r="W99" s="336"/>
      <c r="X99" s="581"/>
      <c r="Y99" s="581"/>
      <c r="Z99" s="581"/>
      <c r="AA99" s="336"/>
      <c r="AB99" s="581"/>
      <c r="AC99" s="581"/>
      <c r="AD99" s="581"/>
      <c r="AE99" s="336"/>
      <c r="AF99" s="581"/>
    </row>
    <row r="100" spans="1:32" s="145" customFormat="1">
      <c r="A100" s="769"/>
      <c r="B100" s="336"/>
      <c r="C100" s="336"/>
      <c r="D100" s="581"/>
      <c r="E100" s="336"/>
      <c r="F100" s="581"/>
      <c r="G100" s="336"/>
      <c r="H100" s="581"/>
      <c r="I100" s="336"/>
      <c r="J100" s="581"/>
      <c r="K100" s="336"/>
      <c r="L100" s="581"/>
      <c r="M100" s="581"/>
      <c r="N100" s="581"/>
      <c r="O100" s="581"/>
      <c r="P100" s="581"/>
      <c r="Q100" s="581"/>
      <c r="R100" s="581"/>
      <c r="S100" s="581"/>
      <c r="T100" s="581"/>
      <c r="U100" s="336"/>
      <c r="V100" s="581"/>
      <c r="W100" s="336"/>
      <c r="X100" s="581"/>
      <c r="Y100" s="581"/>
      <c r="Z100" s="581"/>
      <c r="AA100" s="336"/>
      <c r="AB100" s="581"/>
      <c r="AC100" s="581"/>
      <c r="AD100" s="581"/>
      <c r="AE100" s="336"/>
      <c r="AF100" s="581"/>
    </row>
    <row r="101" spans="1:32" s="145" customFormat="1">
      <c r="B101" s="336"/>
      <c r="C101" s="336"/>
      <c r="D101" s="581"/>
      <c r="E101" s="336"/>
      <c r="F101" s="581"/>
      <c r="G101" s="336"/>
      <c r="H101" s="581"/>
      <c r="I101" s="336"/>
      <c r="J101" s="581"/>
      <c r="K101" s="336"/>
      <c r="L101" s="581"/>
      <c r="M101" s="581"/>
      <c r="N101" s="581"/>
      <c r="O101" s="581"/>
      <c r="P101" s="581"/>
      <c r="Q101" s="581"/>
      <c r="R101" s="581"/>
      <c r="S101" s="581"/>
      <c r="T101" s="581"/>
      <c r="U101" s="336"/>
      <c r="V101" s="581"/>
      <c r="W101" s="336"/>
      <c r="X101" s="581"/>
      <c r="Y101" s="581"/>
      <c r="Z101" s="581"/>
      <c r="AA101" s="336"/>
      <c r="AB101" s="581"/>
      <c r="AC101" s="581"/>
      <c r="AD101" s="581"/>
      <c r="AE101" s="336"/>
      <c r="AF101" s="581"/>
    </row>
    <row r="102" spans="1:32" s="145" customFormat="1">
      <c r="B102" s="336"/>
      <c r="C102" s="336"/>
      <c r="D102" s="581"/>
      <c r="E102" s="336"/>
      <c r="F102" s="581"/>
      <c r="G102" s="336"/>
      <c r="H102" s="581"/>
      <c r="I102" s="336"/>
      <c r="J102" s="581"/>
      <c r="K102" s="336"/>
      <c r="L102" s="581"/>
      <c r="M102" s="581"/>
      <c r="N102" s="581"/>
      <c r="O102" s="581"/>
      <c r="P102" s="581"/>
      <c r="Q102" s="581"/>
      <c r="R102" s="581"/>
      <c r="S102" s="581"/>
      <c r="T102" s="581"/>
      <c r="U102" s="336"/>
      <c r="V102" s="581"/>
      <c r="W102" s="336"/>
      <c r="X102" s="581"/>
      <c r="Y102" s="581"/>
      <c r="Z102" s="581"/>
      <c r="AA102" s="336"/>
      <c r="AB102" s="581"/>
      <c r="AC102" s="581"/>
      <c r="AD102" s="581"/>
      <c r="AE102" s="336"/>
      <c r="AF102" s="581"/>
    </row>
    <row r="103" spans="1:32" s="145" customFormat="1">
      <c r="B103" s="336"/>
      <c r="C103" s="336"/>
      <c r="D103" s="581"/>
      <c r="E103" s="336"/>
      <c r="F103" s="581"/>
      <c r="G103" s="336"/>
      <c r="H103" s="581"/>
      <c r="I103" s="336"/>
      <c r="J103" s="581"/>
      <c r="K103" s="336"/>
      <c r="L103" s="581"/>
      <c r="M103" s="581"/>
      <c r="N103" s="581"/>
      <c r="O103" s="581"/>
      <c r="P103" s="581"/>
      <c r="Q103" s="581"/>
      <c r="R103" s="581"/>
      <c r="S103" s="581"/>
      <c r="T103" s="581"/>
      <c r="U103" s="336"/>
      <c r="V103" s="581"/>
      <c r="W103" s="336"/>
      <c r="X103" s="581"/>
      <c r="Y103" s="581"/>
      <c r="Z103" s="581"/>
      <c r="AA103" s="336"/>
      <c r="AB103" s="581"/>
      <c r="AC103" s="581"/>
      <c r="AD103" s="581"/>
      <c r="AE103" s="336"/>
      <c r="AF103" s="581"/>
    </row>
    <row r="104" spans="1:32" s="145" customFormat="1">
      <c r="B104" s="336"/>
      <c r="C104" s="336"/>
      <c r="D104" s="581"/>
      <c r="E104" s="336"/>
      <c r="F104" s="581"/>
      <c r="G104" s="336"/>
      <c r="H104" s="581"/>
      <c r="I104" s="336"/>
      <c r="J104" s="581"/>
      <c r="K104" s="336"/>
      <c r="L104" s="581"/>
      <c r="M104" s="581"/>
      <c r="N104" s="581"/>
      <c r="O104" s="581"/>
      <c r="P104" s="581"/>
      <c r="Q104" s="581"/>
      <c r="R104" s="581"/>
      <c r="S104" s="581"/>
      <c r="T104" s="581"/>
      <c r="U104" s="336"/>
      <c r="V104" s="581"/>
      <c r="W104" s="336"/>
      <c r="X104" s="581"/>
      <c r="Y104" s="581"/>
      <c r="Z104" s="581"/>
      <c r="AA104" s="336"/>
      <c r="AB104" s="581"/>
      <c r="AC104" s="581"/>
      <c r="AD104" s="581"/>
      <c r="AE104" s="336"/>
      <c r="AF104" s="581"/>
    </row>
    <row r="105" spans="1:32" s="145" customFormat="1">
      <c r="B105" s="336"/>
      <c r="C105" s="336"/>
      <c r="D105" s="581"/>
      <c r="E105" s="336"/>
      <c r="F105" s="581"/>
      <c r="G105" s="336"/>
      <c r="H105" s="581"/>
      <c r="I105" s="336"/>
      <c r="J105" s="581"/>
      <c r="K105" s="336"/>
      <c r="L105" s="581"/>
      <c r="M105" s="581"/>
      <c r="N105" s="581"/>
      <c r="O105" s="581"/>
      <c r="P105" s="581"/>
      <c r="Q105" s="581"/>
      <c r="R105" s="581"/>
      <c r="S105" s="581"/>
      <c r="T105" s="581"/>
      <c r="U105" s="336"/>
      <c r="V105" s="581"/>
      <c r="W105" s="336"/>
      <c r="X105" s="581"/>
      <c r="Y105" s="581"/>
      <c r="Z105" s="581"/>
      <c r="AA105" s="336"/>
      <c r="AB105" s="581"/>
      <c r="AC105" s="581"/>
      <c r="AD105" s="581"/>
      <c r="AE105" s="336"/>
      <c r="AF105" s="581"/>
    </row>
    <row r="106" spans="1:32" s="145" customFormat="1">
      <c r="B106" s="336"/>
      <c r="C106" s="336"/>
      <c r="D106" s="581"/>
      <c r="E106" s="336"/>
      <c r="F106" s="581"/>
      <c r="G106" s="336"/>
      <c r="H106" s="581"/>
      <c r="I106" s="336"/>
      <c r="J106" s="581"/>
      <c r="K106" s="336"/>
      <c r="L106" s="581"/>
      <c r="M106" s="581"/>
      <c r="N106" s="581"/>
      <c r="O106" s="581"/>
      <c r="P106" s="581"/>
      <c r="Q106" s="581"/>
      <c r="R106" s="581"/>
      <c r="S106" s="581"/>
      <c r="T106" s="581"/>
      <c r="U106" s="336"/>
      <c r="V106" s="581"/>
      <c r="W106" s="336"/>
      <c r="X106" s="581"/>
      <c r="Y106" s="581"/>
      <c r="Z106" s="581"/>
      <c r="AA106" s="336"/>
      <c r="AB106" s="581"/>
      <c r="AC106" s="581"/>
      <c r="AD106" s="581"/>
      <c r="AE106" s="336"/>
      <c r="AF106" s="581"/>
    </row>
    <row r="107" spans="1:32" s="145" customFormat="1">
      <c r="B107" s="336"/>
      <c r="C107" s="336"/>
      <c r="D107" s="581"/>
      <c r="E107" s="336"/>
      <c r="F107" s="581"/>
      <c r="G107" s="336"/>
      <c r="H107" s="581"/>
      <c r="I107" s="336"/>
      <c r="J107" s="581"/>
      <c r="K107" s="336"/>
      <c r="L107" s="581"/>
      <c r="M107" s="581"/>
      <c r="N107" s="581"/>
      <c r="O107" s="581"/>
      <c r="P107" s="581"/>
      <c r="Q107" s="581"/>
      <c r="R107" s="581"/>
      <c r="S107" s="581"/>
      <c r="T107" s="581"/>
      <c r="U107" s="336"/>
      <c r="V107" s="581"/>
      <c r="W107" s="336"/>
      <c r="X107" s="581"/>
      <c r="Y107" s="581"/>
      <c r="Z107" s="581"/>
      <c r="AA107" s="336"/>
      <c r="AB107" s="581"/>
      <c r="AC107" s="581"/>
      <c r="AD107" s="581"/>
      <c r="AE107" s="336"/>
      <c r="AF107" s="581"/>
    </row>
    <row r="108" spans="1:32" s="145" customFormat="1">
      <c r="B108" s="336"/>
      <c r="C108" s="336"/>
      <c r="D108" s="581"/>
      <c r="E108" s="336"/>
      <c r="F108" s="581"/>
      <c r="G108" s="336"/>
      <c r="H108" s="581"/>
      <c r="I108" s="336"/>
      <c r="J108" s="581"/>
      <c r="K108" s="336"/>
      <c r="L108" s="581"/>
      <c r="M108" s="581"/>
      <c r="N108" s="581"/>
      <c r="O108" s="581"/>
      <c r="P108" s="581"/>
      <c r="Q108" s="581"/>
      <c r="R108" s="581"/>
      <c r="S108" s="581"/>
      <c r="T108" s="581"/>
      <c r="U108" s="336"/>
      <c r="V108" s="581"/>
      <c r="W108" s="336"/>
      <c r="X108" s="581"/>
      <c r="Y108" s="581"/>
      <c r="Z108" s="581"/>
      <c r="AA108" s="336"/>
      <c r="AB108" s="581"/>
      <c r="AC108" s="581"/>
      <c r="AD108" s="581"/>
      <c r="AE108" s="336"/>
      <c r="AF108" s="581"/>
    </row>
    <row r="109" spans="1:32" s="145" customFormat="1">
      <c r="B109" s="336"/>
      <c r="C109" s="336"/>
      <c r="D109" s="581"/>
      <c r="E109" s="336"/>
      <c r="F109" s="581"/>
      <c r="G109" s="336"/>
      <c r="H109" s="581"/>
      <c r="I109" s="336"/>
      <c r="J109" s="581"/>
      <c r="K109" s="336"/>
      <c r="L109" s="581"/>
      <c r="M109" s="581"/>
      <c r="N109" s="581"/>
      <c r="O109" s="581"/>
      <c r="P109" s="581"/>
      <c r="Q109" s="581"/>
      <c r="R109" s="581"/>
      <c r="S109" s="581"/>
      <c r="T109" s="581"/>
      <c r="U109" s="336"/>
      <c r="V109" s="581"/>
      <c r="W109" s="336"/>
      <c r="X109" s="581"/>
      <c r="Y109" s="581"/>
      <c r="Z109" s="581"/>
      <c r="AA109" s="336"/>
      <c r="AB109" s="581"/>
      <c r="AC109" s="581"/>
      <c r="AD109" s="581"/>
      <c r="AE109" s="336"/>
      <c r="AF109" s="581"/>
    </row>
    <row r="110" spans="1:32" s="145" customFormat="1">
      <c r="B110" s="336"/>
      <c r="C110" s="336"/>
      <c r="D110" s="581"/>
      <c r="E110" s="336"/>
      <c r="F110" s="581"/>
      <c r="G110" s="336"/>
      <c r="H110" s="581"/>
      <c r="I110" s="336"/>
      <c r="J110" s="581"/>
      <c r="K110" s="336"/>
      <c r="L110" s="581"/>
      <c r="M110" s="581"/>
      <c r="N110" s="581"/>
      <c r="O110" s="581"/>
      <c r="P110" s="581"/>
      <c r="Q110" s="581"/>
      <c r="R110" s="581"/>
      <c r="S110" s="581"/>
      <c r="T110" s="581"/>
      <c r="U110" s="336"/>
      <c r="V110" s="581"/>
      <c r="W110" s="336"/>
      <c r="X110" s="581"/>
      <c r="Y110" s="581"/>
      <c r="Z110" s="581"/>
      <c r="AA110" s="336"/>
      <c r="AB110" s="581"/>
      <c r="AC110" s="581"/>
      <c r="AD110" s="581"/>
      <c r="AE110" s="336"/>
      <c r="AF110" s="581"/>
    </row>
    <row r="111" spans="1:32" s="145" customFormat="1">
      <c r="B111" s="336"/>
      <c r="C111" s="336"/>
      <c r="D111" s="581"/>
      <c r="E111" s="336"/>
      <c r="F111" s="581"/>
      <c r="G111" s="336"/>
      <c r="H111" s="581"/>
      <c r="I111" s="336"/>
      <c r="J111" s="581"/>
      <c r="K111" s="336"/>
      <c r="L111" s="581"/>
      <c r="M111" s="581"/>
      <c r="N111" s="581"/>
      <c r="O111" s="581"/>
      <c r="P111" s="581"/>
      <c r="Q111" s="581"/>
      <c r="R111" s="581"/>
      <c r="S111" s="581"/>
      <c r="T111" s="581"/>
      <c r="U111" s="336"/>
      <c r="V111" s="581"/>
      <c r="W111" s="336"/>
      <c r="X111" s="581"/>
      <c r="Y111" s="581"/>
      <c r="Z111" s="581"/>
      <c r="AA111" s="336"/>
      <c r="AB111" s="581"/>
      <c r="AC111" s="581"/>
      <c r="AD111" s="581"/>
      <c r="AE111" s="336"/>
      <c r="AF111" s="581"/>
    </row>
    <row r="112" spans="1:32" s="145" customFormat="1">
      <c r="B112" s="336"/>
      <c r="C112" s="336"/>
      <c r="D112" s="581"/>
      <c r="E112" s="336"/>
      <c r="F112" s="581"/>
      <c r="G112" s="336"/>
      <c r="H112" s="581"/>
      <c r="I112" s="336"/>
      <c r="J112" s="581"/>
      <c r="K112" s="336"/>
      <c r="L112" s="581"/>
      <c r="M112" s="581"/>
      <c r="N112" s="581"/>
      <c r="O112" s="581"/>
      <c r="P112" s="581"/>
      <c r="Q112" s="581"/>
      <c r="R112" s="581"/>
      <c r="S112" s="581"/>
      <c r="T112" s="581"/>
      <c r="U112" s="336"/>
      <c r="V112" s="581"/>
      <c r="W112" s="336"/>
      <c r="X112" s="581"/>
      <c r="Y112" s="581"/>
      <c r="Z112" s="581"/>
      <c r="AA112" s="336"/>
      <c r="AB112" s="581"/>
      <c r="AC112" s="581"/>
      <c r="AD112" s="581"/>
      <c r="AE112" s="336"/>
      <c r="AF112" s="581"/>
    </row>
    <row r="113" spans="1:32" s="145" customFormat="1">
      <c r="B113" s="336"/>
      <c r="C113" s="336"/>
      <c r="D113" s="581"/>
      <c r="E113" s="336"/>
      <c r="F113" s="581"/>
      <c r="G113" s="336"/>
      <c r="H113" s="581"/>
      <c r="I113" s="336"/>
      <c r="J113" s="581"/>
      <c r="K113" s="336"/>
      <c r="L113" s="581"/>
      <c r="M113" s="581"/>
      <c r="N113" s="581"/>
      <c r="O113" s="581"/>
      <c r="P113" s="581"/>
      <c r="Q113" s="581"/>
      <c r="R113" s="581"/>
      <c r="S113" s="581"/>
      <c r="T113" s="581"/>
      <c r="U113" s="336"/>
      <c r="V113" s="581"/>
      <c r="W113" s="336"/>
      <c r="X113" s="581"/>
      <c r="Y113" s="581"/>
      <c r="Z113" s="581"/>
      <c r="AA113" s="336"/>
      <c r="AB113" s="581"/>
      <c r="AC113" s="581"/>
      <c r="AD113" s="581"/>
      <c r="AE113" s="336"/>
      <c r="AF113" s="581"/>
    </row>
    <row r="114" spans="1:32" s="145" customFormat="1">
      <c r="B114" s="336"/>
      <c r="C114" s="336"/>
      <c r="D114" s="581"/>
      <c r="E114" s="336"/>
      <c r="F114" s="581"/>
      <c r="G114" s="336"/>
      <c r="H114" s="581"/>
      <c r="I114" s="336"/>
      <c r="J114" s="581"/>
      <c r="K114" s="336"/>
      <c r="L114" s="581"/>
      <c r="M114" s="581"/>
      <c r="N114" s="581"/>
      <c r="O114" s="581"/>
      <c r="P114" s="581"/>
      <c r="Q114" s="581"/>
      <c r="R114" s="581"/>
      <c r="S114" s="581"/>
      <c r="T114" s="581"/>
      <c r="U114" s="336"/>
      <c r="V114" s="581"/>
      <c r="W114" s="336"/>
      <c r="X114" s="581"/>
      <c r="Y114" s="581"/>
      <c r="Z114" s="581"/>
      <c r="AA114" s="336"/>
      <c r="AB114" s="581"/>
      <c r="AC114" s="581"/>
      <c r="AD114" s="581"/>
      <c r="AE114" s="336"/>
      <c r="AF114" s="581"/>
    </row>
    <row r="115" spans="1:32" s="145" customFormat="1">
      <c r="B115" s="336"/>
      <c r="C115" s="336"/>
      <c r="D115" s="581"/>
      <c r="E115" s="336"/>
      <c r="F115" s="581"/>
      <c r="G115" s="336"/>
      <c r="H115" s="581"/>
      <c r="I115" s="336"/>
      <c r="J115" s="581"/>
      <c r="K115" s="336"/>
      <c r="L115" s="581"/>
      <c r="M115" s="581"/>
      <c r="N115" s="581"/>
      <c r="O115" s="581"/>
      <c r="P115" s="581"/>
      <c r="Q115" s="581"/>
      <c r="R115" s="581"/>
      <c r="S115" s="581"/>
      <c r="T115" s="581"/>
      <c r="U115" s="336"/>
      <c r="V115" s="581"/>
      <c r="W115" s="336"/>
      <c r="X115" s="581"/>
      <c r="Y115" s="581"/>
      <c r="Z115" s="581"/>
      <c r="AA115" s="336"/>
      <c r="AB115" s="581"/>
      <c r="AC115" s="581"/>
      <c r="AD115" s="581"/>
      <c r="AE115" s="336"/>
      <c r="AF115" s="581"/>
    </row>
    <row r="116" spans="1:32" s="145" customFormat="1">
      <c r="B116" s="336"/>
      <c r="C116" s="336"/>
      <c r="D116" s="581"/>
      <c r="E116" s="336"/>
      <c r="F116" s="581"/>
      <c r="G116" s="336"/>
      <c r="H116" s="581"/>
      <c r="I116" s="336"/>
      <c r="J116" s="581"/>
      <c r="K116" s="336"/>
      <c r="L116" s="581"/>
      <c r="M116" s="581"/>
      <c r="N116" s="581"/>
      <c r="O116" s="581"/>
      <c r="P116" s="581"/>
      <c r="Q116" s="581"/>
      <c r="R116" s="581"/>
      <c r="S116" s="581"/>
      <c r="T116" s="581"/>
      <c r="U116" s="336"/>
      <c r="V116" s="581"/>
      <c r="W116" s="336"/>
      <c r="X116" s="581"/>
      <c r="Y116" s="581"/>
      <c r="Z116" s="581"/>
      <c r="AA116" s="336"/>
      <c r="AB116" s="581"/>
      <c r="AC116" s="581"/>
      <c r="AD116" s="581"/>
      <c r="AE116" s="336"/>
      <c r="AF116" s="581"/>
    </row>
    <row r="117" spans="1:32" s="145" customFormat="1">
      <c r="B117" s="336"/>
      <c r="C117" s="336"/>
      <c r="D117" s="581"/>
      <c r="E117" s="336"/>
      <c r="F117" s="581"/>
      <c r="G117" s="336"/>
      <c r="H117" s="581"/>
      <c r="I117" s="336"/>
      <c r="J117" s="581"/>
      <c r="K117" s="336"/>
      <c r="L117" s="581"/>
      <c r="M117" s="581"/>
      <c r="N117" s="581"/>
      <c r="O117" s="581"/>
      <c r="P117" s="581"/>
      <c r="Q117" s="581"/>
      <c r="R117" s="581"/>
      <c r="S117" s="581"/>
      <c r="T117" s="581"/>
      <c r="U117" s="336"/>
      <c r="V117" s="581"/>
      <c r="W117" s="336"/>
      <c r="X117" s="581"/>
      <c r="Y117" s="581"/>
      <c r="Z117" s="581"/>
      <c r="AA117" s="336"/>
      <c r="AB117" s="581"/>
      <c r="AC117" s="581"/>
      <c r="AD117" s="581"/>
      <c r="AE117" s="336"/>
      <c r="AF117" s="581"/>
    </row>
    <row r="118" spans="1:32" s="145" customFormat="1">
      <c r="B118" s="336"/>
      <c r="C118" s="336"/>
      <c r="D118" s="581"/>
      <c r="E118" s="336"/>
      <c r="F118" s="581"/>
      <c r="G118" s="336"/>
      <c r="H118" s="581"/>
      <c r="I118" s="336"/>
      <c r="J118" s="581"/>
      <c r="K118" s="336"/>
      <c r="L118" s="581"/>
      <c r="M118" s="581"/>
      <c r="N118" s="581"/>
      <c r="O118" s="581"/>
      <c r="P118" s="581"/>
      <c r="Q118" s="581"/>
      <c r="R118" s="581"/>
      <c r="S118" s="581"/>
      <c r="T118" s="581"/>
      <c r="U118" s="336"/>
      <c r="V118" s="581"/>
      <c r="W118" s="336"/>
      <c r="X118" s="581"/>
      <c r="Y118" s="581"/>
      <c r="Z118" s="581"/>
      <c r="AA118" s="336"/>
      <c r="AB118" s="581"/>
      <c r="AC118" s="581"/>
      <c r="AD118" s="581"/>
      <c r="AE118" s="336"/>
      <c r="AF118" s="581"/>
    </row>
    <row r="119" spans="1:32" s="145" customFormat="1">
      <c r="B119" s="336"/>
      <c r="C119" s="336"/>
      <c r="D119" s="581"/>
      <c r="E119" s="336"/>
      <c r="F119" s="581"/>
      <c r="G119" s="336"/>
      <c r="H119" s="581"/>
      <c r="I119" s="336"/>
      <c r="J119" s="581"/>
      <c r="K119" s="336"/>
      <c r="L119" s="581"/>
      <c r="M119" s="581"/>
      <c r="N119" s="581"/>
      <c r="O119" s="581"/>
      <c r="P119" s="581"/>
      <c r="Q119" s="581"/>
      <c r="R119" s="581"/>
      <c r="S119" s="581"/>
      <c r="T119" s="581"/>
      <c r="U119" s="336"/>
      <c r="V119" s="581"/>
      <c r="W119" s="336"/>
      <c r="X119" s="581"/>
      <c r="Y119" s="581"/>
      <c r="Z119" s="581"/>
      <c r="AA119" s="336"/>
      <c r="AB119" s="581"/>
      <c r="AC119" s="581"/>
      <c r="AD119" s="581"/>
      <c r="AE119" s="336"/>
      <c r="AF119" s="581"/>
    </row>
    <row r="120" spans="1:32" s="145" customFormat="1">
      <c r="A120" s="769"/>
      <c r="B120" s="336"/>
      <c r="C120" s="336"/>
      <c r="D120" s="581"/>
      <c r="E120" s="336"/>
      <c r="F120" s="581"/>
      <c r="G120" s="336"/>
      <c r="H120" s="581"/>
      <c r="I120" s="336"/>
      <c r="J120" s="581"/>
      <c r="K120" s="336"/>
      <c r="L120" s="581"/>
      <c r="M120" s="581"/>
      <c r="N120" s="581"/>
      <c r="O120" s="581"/>
      <c r="P120" s="581"/>
      <c r="Q120" s="581"/>
      <c r="R120" s="581"/>
      <c r="S120" s="581"/>
      <c r="T120" s="581"/>
      <c r="U120" s="336"/>
      <c r="V120" s="581"/>
      <c r="W120" s="336"/>
      <c r="X120" s="581"/>
      <c r="Y120" s="581"/>
      <c r="Z120" s="581"/>
      <c r="AA120" s="336"/>
      <c r="AB120" s="581"/>
      <c r="AC120" s="581"/>
      <c r="AD120" s="581"/>
      <c r="AE120" s="336"/>
      <c r="AF120" s="581"/>
    </row>
    <row r="121" spans="1:32" s="145" customFormat="1">
      <c r="A121" s="769"/>
      <c r="B121" s="336"/>
      <c r="C121" s="336"/>
      <c r="D121" s="581"/>
      <c r="E121" s="336"/>
      <c r="F121" s="581"/>
      <c r="G121" s="336"/>
      <c r="H121" s="581"/>
      <c r="I121" s="336"/>
      <c r="J121" s="581"/>
      <c r="K121" s="336"/>
      <c r="L121" s="581"/>
      <c r="M121" s="581"/>
      <c r="N121" s="581"/>
      <c r="O121" s="581"/>
      <c r="P121" s="581"/>
      <c r="Q121" s="581"/>
      <c r="R121" s="581"/>
      <c r="S121" s="581"/>
      <c r="T121" s="581"/>
      <c r="U121" s="336"/>
      <c r="V121" s="581"/>
      <c r="W121" s="336"/>
      <c r="X121" s="581"/>
      <c r="Y121" s="581"/>
      <c r="Z121" s="581"/>
      <c r="AA121" s="336"/>
      <c r="AB121" s="581"/>
      <c r="AC121" s="581"/>
      <c r="AD121" s="581"/>
      <c r="AE121" s="336"/>
      <c r="AF121" s="581"/>
    </row>
    <row r="122" spans="1:32" s="145" customFormat="1">
      <c r="B122" s="336"/>
      <c r="C122" s="336"/>
      <c r="D122" s="581"/>
      <c r="E122" s="336"/>
      <c r="F122" s="581"/>
      <c r="G122" s="336"/>
      <c r="H122" s="581"/>
      <c r="I122" s="336"/>
      <c r="J122" s="581"/>
      <c r="K122" s="336"/>
      <c r="L122" s="581"/>
      <c r="M122" s="581"/>
      <c r="N122" s="581"/>
      <c r="O122" s="581"/>
      <c r="P122" s="581"/>
      <c r="Q122" s="581"/>
      <c r="R122" s="581"/>
      <c r="S122" s="581"/>
      <c r="T122" s="581"/>
      <c r="U122" s="336"/>
      <c r="V122" s="581"/>
      <c r="W122" s="336"/>
      <c r="X122" s="581"/>
      <c r="Y122" s="581"/>
      <c r="Z122" s="581"/>
      <c r="AA122" s="336"/>
      <c r="AB122" s="581"/>
      <c r="AC122" s="581"/>
      <c r="AD122" s="581"/>
      <c r="AE122" s="336"/>
      <c r="AF122" s="581"/>
    </row>
    <row r="123" spans="1:32" s="145" customFormat="1">
      <c r="A123" s="144"/>
      <c r="B123" s="336"/>
      <c r="C123" s="336"/>
      <c r="D123" s="581"/>
      <c r="E123" s="336"/>
      <c r="F123" s="581"/>
      <c r="G123" s="336"/>
      <c r="H123" s="581"/>
      <c r="I123" s="336"/>
      <c r="J123" s="581"/>
      <c r="K123" s="336"/>
      <c r="L123" s="581"/>
      <c r="M123" s="581"/>
      <c r="N123" s="581"/>
      <c r="O123" s="581"/>
      <c r="P123" s="581"/>
      <c r="Q123" s="581"/>
      <c r="R123" s="581"/>
      <c r="S123" s="581"/>
      <c r="T123" s="581"/>
      <c r="U123" s="336"/>
      <c r="V123" s="581"/>
      <c r="W123" s="336"/>
      <c r="X123" s="581"/>
      <c r="Y123" s="581"/>
      <c r="Z123" s="581"/>
      <c r="AA123" s="336"/>
      <c r="AB123" s="581"/>
      <c r="AC123" s="581"/>
      <c r="AD123" s="581"/>
      <c r="AE123" s="336"/>
      <c r="AF123" s="581"/>
    </row>
    <row r="124" spans="1:32" s="145" customFormat="1">
      <c r="A124" s="144"/>
      <c r="B124" s="336"/>
      <c r="C124" s="336"/>
      <c r="D124" s="581"/>
      <c r="E124" s="336"/>
      <c r="F124" s="581"/>
      <c r="G124" s="336"/>
      <c r="H124" s="581"/>
      <c r="I124" s="336"/>
      <c r="J124" s="581"/>
      <c r="K124" s="336"/>
      <c r="L124" s="581"/>
      <c r="M124" s="581"/>
      <c r="N124" s="581"/>
      <c r="O124" s="581"/>
      <c r="P124" s="581"/>
      <c r="Q124" s="581"/>
      <c r="R124" s="581"/>
      <c r="S124" s="581"/>
      <c r="T124" s="581"/>
      <c r="U124" s="336"/>
      <c r="V124" s="581"/>
      <c r="W124" s="336"/>
      <c r="X124" s="581"/>
      <c r="Y124" s="581"/>
      <c r="Z124" s="581"/>
      <c r="AA124" s="336"/>
      <c r="AB124" s="581"/>
      <c r="AC124" s="581"/>
      <c r="AD124" s="581"/>
      <c r="AE124" s="336"/>
      <c r="AF124" s="581"/>
    </row>
    <row r="125" spans="1:32" s="145" customFormat="1" ht="15">
      <c r="A125" s="1246"/>
      <c r="B125" s="336"/>
      <c r="C125" s="336"/>
      <c r="D125" s="581"/>
      <c r="E125" s="336"/>
      <c r="F125" s="581"/>
      <c r="G125" s="336"/>
      <c r="H125" s="581"/>
      <c r="I125" s="336"/>
      <c r="J125" s="581"/>
      <c r="K125" s="336"/>
      <c r="L125" s="581"/>
      <c r="M125" s="581"/>
      <c r="N125" s="581"/>
      <c r="O125" s="581"/>
      <c r="P125" s="581"/>
      <c r="Q125" s="581"/>
      <c r="R125" s="581"/>
      <c r="S125" s="581"/>
      <c r="T125" s="581"/>
      <c r="U125" s="336"/>
      <c r="V125" s="581"/>
      <c r="W125" s="336"/>
      <c r="X125" s="581"/>
      <c r="Y125" s="581"/>
      <c r="Z125" s="581"/>
      <c r="AA125" s="336"/>
      <c r="AB125" s="581"/>
      <c r="AC125" s="581"/>
      <c r="AD125" s="581"/>
      <c r="AE125" s="336"/>
      <c r="AF125" s="581"/>
    </row>
    <row r="126" spans="1:32" s="145" customFormat="1">
      <c r="B126" s="336"/>
      <c r="C126" s="336"/>
      <c r="D126" s="581"/>
      <c r="E126" s="336"/>
      <c r="F126" s="581"/>
      <c r="G126" s="336"/>
      <c r="H126" s="581"/>
      <c r="I126" s="336"/>
      <c r="J126" s="581"/>
      <c r="K126" s="336"/>
      <c r="L126" s="581"/>
      <c r="M126" s="581"/>
      <c r="N126" s="581"/>
      <c r="O126" s="581"/>
      <c r="P126" s="581"/>
      <c r="Q126" s="581"/>
      <c r="R126" s="581"/>
      <c r="S126" s="581"/>
      <c r="T126" s="581"/>
      <c r="U126" s="336"/>
      <c r="V126" s="581"/>
      <c r="W126" s="336"/>
      <c r="X126" s="581"/>
      <c r="Y126" s="581"/>
      <c r="Z126" s="581"/>
      <c r="AA126" s="336"/>
      <c r="AB126" s="581"/>
      <c r="AC126" s="581"/>
      <c r="AD126" s="581"/>
      <c r="AE126" s="336"/>
      <c r="AF126" s="581"/>
    </row>
    <row r="127" spans="1:32" s="145" customFormat="1">
      <c r="A127" s="509"/>
      <c r="B127" s="336"/>
      <c r="C127" s="509"/>
      <c r="D127" s="509"/>
      <c r="E127" s="509"/>
      <c r="F127" s="509"/>
      <c r="G127" s="509"/>
      <c r="H127" s="509"/>
      <c r="I127" s="509"/>
      <c r="J127" s="509"/>
      <c r="K127" s="509"/>
      <c r="L127" s="509"/>
      <c r="M127" s="509"/>
      <c r="N127" s="509"/>
      <c r="O127" s="509"/>
      <c r="P127" s="509"/>
      <c r="Q127" s="509"/>
      <c r="R127" s="509"/>
      <c r="S127" s="509"/>
      <c r="T127" s="509"/>
      <c r="U127" s="509"/>
      <c r="V127" s="509"/>
      <c r="W127" s="509"/>
      <c r="X127" s="509"/>
      <c r="Y127" s="509"/>
      <c r="Z127" s="509"/>
      <c r="AA127" s="509"/>
      <c r="AB127" s="509"/>
      <c r="AC127" s="509"/>
      <c r="AD127" s="509"/>
      <c r="AE127" s="509"/>
      <c r="AF127" s="509"/>
    </row>
    <row r="128" spans="1:32" s="145" customFormat="1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  <c r="T128" s="509"/>
      <c r="U128" s="509"/>
      <c r="V128" s="509"/>
      <c r="W128" s="509"/>
      <c r="X128" s="509"/>
      <c r="Y128" s="509"/>
      <c r="Z128" s="509"/>
      <c r="AA128" s="509"/>
      <c r="AB128" s="509"/>
      <c r="AC128" s="509"/>
      <c r="AD128" s="509"/>
      <c r="AE128" s="509"/>
      <c r="AF128" s="509"/>
    </row>
    <row r="129" spans="5:6">
      <c r="E129" s="145"/>
      <c r="F129" s="145"/>
    </row>
    <row r="130" spans="5:6">
      <c r="E130" s="145"/>
      <c r="F130" s="145"/>
    </row>
  </sheetData>
  <sheetProtection password="DEEA" sheet="1" objects="1" scenarios="1"/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17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L130"/>
  <sheetViews>
    <sheetView workbookViewId="0" xr3:uid="{731C365F-4EDE-5636-9D2D-917179ED8537}">
      <pane xSplit="2" ySplit="12" topLeftCell="C13" activePane="bottomRight" state="frozen"/>
      <selection pane="bottomLeft"/>
      <selection pane="topRight"/>
      <selection pane="bottomRight" activeCell="C13" sqref="C13"/>
    </sheetView>
  </sheetViews>
  <sheetFormatPr defaultRowHeight="12.75"/>
  <cols>
    <col min="1" max="1" width="30.7109375" customWidth="1"/>
    <col min="2" max="2" width="12.7109375" hidden="1" customWidth="1"/>
    <col min="3" max="3" width="11.7109375" customWidth="1"/>
    <col min="4" max="4" width="4.7109375" customWidth="1"/>
    <col min="5" max="5" width="11.7109375" customWidth="1"/>
    <col min="6" max="6" width="4.85546875" customWidth="1"/>
    <col min="7" max="7" width="12.7109375" customWidth="1"/>
    <col min="8" max="8" width="5.140625" customWidth="1"/>
    <col min="9" max="9" width="11.85546875" customWidth="1"/>
    <col min="10" max="10" width="6.2851562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0.7109375" customWidth="1"/>
    <col min="16" max="16" width="4.7109375" customWidth="1"/>
    <col min="17" max="17" width="11.7109375" customWidth="1"/>
    <col min="18" max="18" width="4.7109375" customWidth="1"/>
    <col min="19" max="19" width="12.5703125" customWidth="1"/>
    <col min="20" max="20" width="4.7109375" customWidth="1"/>
    <col min="21" max="21" width="13.28515625" customWidth="1"/>
    <col min="22" max="22" width="4.7109375" customWidth="1"/>
    <col min="23" max="23" width="12.7109375" customWidth="1"/>
    <col min="24" max="24" width="4.7109375" customWidth="1"/>
    <col min="25" max="25" width="12.7109375" customWidth="1"/>
    <col min="26" max="26" width="4.7109375" customWidth="1"/>
    <col min="27" max="27" width="11.28515625" customWidth="1"/>
    <col min="28" max="28" width="4.7109375" customWidth="1"/>
    <col min="29" max="29" width="12.7109375" customWidth="1"/>
    <col min="30" max="30" width="4.7109375" customWidth="1"/>
    <col min="31" max="31" width="12.14062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3.5703125" customWidth="1"/>
    <col min="38" max="38" width="4.5703125" customWidth="1"/>
  </cols>
  <sheetData>
    <row r="1" spans="1:38">
      <c r="A1" s="141" t="s">
        <v>509</v>
      </c>
      <c r="AG1" t="str">
        <f>Summary!V1</f>
        <v>QUARTER ENDED 30 SEPTEMBER 2005</v>
      </c>
    </row>
    <row r="2" spans="1:38">
      <c r="A2" s="145"/>
    </row>
    <row r="3" spans="1:38">
      <c r="A3" s="502" t="s">
        <v>330</v>
      </c>
      <c r="B3" s="324" t="s">
        <v>510</v>
      </c>
      <c r="C3" s="1209" t="s">
        <v>497</v>
      </c>
      <c r="D3" s="1210"/>
      <c r="E3" s="1209" t="s">
        <v>497</v>
      </c>
      <c r="F3" s="503"/>
      <c r="G3" s="324" t="s">
        <v>511</v>
      </c>
      <c r="H3" s="503"/>
      <c r="I3" s="1209" t="s">
        <v>512</v>
      </c>
      <c r="J3" s="503"/>
      <c r="K3" s="324" t="s">
        <v>513</v>
      </c>
      <c r="L3" s="503"/>
      <c r="M3" s="324" t="s">
        <v>514</v>
      </c>
      <c r="N3" s="503"/>
      <c r="O3" s="324" t="s">
        <v>515</v>
      </c>
      <c r="P3" s="503"/>
      <c r="Q3" s="1209" t="s">
        <v>516</v>
      </c>
      <c r="R3" s="503"/>
      <c r="S3" s="1209" t="s">
        <v>516</v>
      </c>
      <c r="T3" s="503"/>
      <c r="U3" s="1209" t="s">
        <v>516</v>
      </c>
      <c r="V3" s="503"/>
      <c r="W3" s="324" t="s">
        <v>517</v>
      </c>
      <c r="X3" s="503"/>
      <c r="Y3" s="324" t="s">
        <v>518</v>
      </c>
      <c r="Z3" s="503"/>
      <c r="AA3" s="324" t="s">
        <v>518</v>
      </c>
      <c r="AB3" s="503"/>
      <c r="AC3" s="428" t="s">
        <v>519</v>
      </c>
      <c r="AD3" s="503"/>
      <c r="AE3" s="1209" t="s">
        <v>519</v>
      </c>
      <c r="AF3" s="324"/>
      <c r="AG3" s="1217" t="s">
        <v>520</v>
      </c>
      <c r="AH3" s="503"/>
      <c r="AI3" s="1209" t="s">
        <v>521</v>
      </c>
      <c r="AJ3" s="503"/>
      <c r="AK3" s="1205" t="s">
        <v>522</v>
      </c>
      <c r="AL3" s="503"/>
    </row>
    <row r="4" spans="1:38">
      <c r="A4" s="502"/>
      <c r="B4" s="169"/>
      <c r="C4" s="1211" t="s">
        <v>426</v>
      </c>
      <c r="D4" s="1212"/>
      <c r="E4" s="1211" t="s">
        <v>523</v>
      </c>
      <c r="F4" s="505"/>
      <c r="G4" s="169"/>
      <c r="H4" s="505"/>
      <c r="I4" s="1211" t="s">
        <v>524</v>
      </c>
      <c r="J4" s="505"/>
      <c r="K4" s="169" t="s">
        <v>525</v>
      </c>
      <c r="L4" s="505"/>
      <c r="M4" s="169" t="s">
        <v>463</v>
      </c>
      <c r="N4" s="505"/>
      <c r="O4" s="169" t="s">
        <v>427</v>
      </c>
      <c r="P4" s="505"/>
      <c r="Q4" s="1209" t="s">
        <v>526</v>
      </c>
      <c r="R4" s="505"/>
      <c r="S4" s="1209" t="s">
        <v>527</v>
      </c>
      <c r="T4" s="505"/>
      <c r="U4" s="1209" t="s">
        <v>528</v>
      </c>
      <c r="V4" s="505"/>
      <c r="W4" s="169" t="s">
        <v>529</v>
      </c>
      <c r="X4" s="505"/>
      <c r="Y4" s="169" t="s">
        <v>530</v>
      </c>
      <c r="Z4" s="505"/>
      <c r="AA4" s="169" t="s">
        <v>531</v>
      </c>
      <c r="AB4" s="505"/>
      <c r="AC4" s="319" t="s">
        <v>481</v>
      </c>
      <c r="AD4" s="505"/>
      <c r="AE4" s="1211" t="s">
        <v>532</v>
      </c>
      <c r="AF4" s="169"/>
      <c r="AG4" s="1218" t="s">
        <v>427</v>
      </c>
      <c r="AH4" s="505"/>
      <c r="AI4" s="1211" t="s">
        <v>533</v>
      </c>
      <c r="AJ4" s="505"/>
      <c r="AK4" s="1206" t="s">
        <v>463</v>
      </c>
      <c r="AL4" s="505"/>
    </row>
    <row r="5" spans="1:38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6" t="s">
        <v>117</v>
      </c>
      <c r="AD5" s="157" t="s">
        <v>21</v>
      </c>
      <c r="AE5" s="156" t="s">
        <v>117</v>
      </c>
      <c r="AF5" s="157" t="s">
        <v>21</v>
      </c>
      <c r="AG5" s="156" t="s">
        <v>117</v>
      </c>
      <c r="AH5" s="157" t="s">
        <v>21</v>
      </c>
      <c r="AI5" s="156" t="s">
        <v>117</v>
      </c>
      <c r="AJ5" s="157" t="s">
        <v>21</v>
      </c>
      <c r="AK5" s="156" t="s">
        <v>117</v>
      </c>
      <c r="AL5" s="157" t="s">
        <v>21</v>
      </c>
    </row>
    <row r="6" spans="1:38">
      <c r="A6" s="141" t="s">
        <v>118</v>
      </c>
      <c r="D6" s="158"/>
      <c r="F6" s="158"/>
      <c r="H6" s="158"/>
      <c r="J6" s="158"/>
      <c r="L6" s="158"/>
      <c r="N6" s="158"/>
      <c r="P6" s="158"/>
      <c r="R6" s="158"/>
      <c r="T6" s="158"/>
      <c r="V6" s="158"/>
      <c r="X6" s="158"/>
      <c r="Z6" s="159"/>
      <c r="AB6" s="159"/>
      <c r="AD6" s="159"/>
      <c r="AF6" s="158"/>
      <c r="AH6" s="158"/>
      <c r="AJ6" s="158"/>
      <c r="AL6" s="158"/>
    </row>
    <row r="7" spans="1:38">
      <c r="A7" s="141" t="s">
        <v>205</v>
      </c>
      <c r="B7" s="335">
        <f>M7+O7+Q7+S7+U7+AA7+W7+Y7+AE7+AG7+C7+G7+I7+K7+AC7+E7+AI7+AK7</f>
        <v>9674.2527657900009</v>
      </c>
      <c r="C7" s="335">
        <v>1371.7</v>
      </c>
      <c r="D7" s="364">
        <f>(C7/$C$12)*100</f>
        <v>76.21402378042005</v>
      </c>
      <c r="E7" s="335">
        <v>13.78</v>
      </c>
      <c r="F7" s="364">
        <f>(E7/$E$12)*100</f>
        <v>85.166872682323856</v>
      </c>
      <c r="G7" s="335">
        <v>1781.6</v>
      </c>
      <c r="H7" s="364">
        <f>(G7/$G$12)*100</f>
        <v>97.734379285753462</v>
      </c>
      <c r="I7" s="335">
        <v>667.5</v>
      </c>
      <c r="J7" s="364">
        <f>(I7/$I$12)*100</f>
        <v>97.28902492348054</v>
      </c>
      <c r="K7" s="335">
        <v>0</v>
      </c>
      <c r="L7" s="364">
        <f>(K7/$K$12)*100</f>
        <v>0</v>
      </c>
      <c r="M7" s="335">
        <v>506.7</v>
      </c>
      <c r="N7" s="364">
        <f>(M7/$M$12)*100</f>
        <v>96.13888625367612</v>
      </c>
      <c r="O7" s="335">
        <v>0</v>
      </c>
      <c r="P7" s="364">
        <f>(O7/$M$12)*100</f>
        <v>0</v>
      </c>
      <c r="Q7" s="335">
        <v>632.79999999999995</v>
      </c>
      <c r="R7" s="364">
        <f>(Q7/$M$12)*100</f>
        <v>120.06451000853808</v>
      </c>
      <c r="S7" s="335">
        <v>694.5</v>
      </c>
      <c r="T7" s="364">
        <f>(S7/$M$12)*100</f>
        <v>131.77117920500902</v>
      </c>
      <c r="U7" s="335">
        <v>192.8</v>
      </c>
      <c r="V7" s="364">
        <f>(U7/$U$12)*100</f>
        <v>97.079556898288018</v>
      </c>
      <c r="W7" s="335">
        <v>25.6</v>
      </c>
      <c r="X7" s="364">
        <f>(W7/$W$12)*100</f>
        <v>96.303415949877078</v>
      </c>
      <c r="Y7" s="335">
        <v>1407.4087340000001</v>
      </c>
      <c r="Z7" s="364">
        <f>(Y7/$Y$12)*100</f>
        <v>98.37443960137881</v>
      </c>
      <c r="AA7" s="335">
        <v>2035.78393179</v>
      </c>
      <c r="AB7" s="364">
        <f>(AA7/$AA$12)*100</f>
        <v>96.279526143237021</v>
      </c>
      <c r="AC7" s="335">
        <v>0</v>
      </c>
      <c r="AD7" s="364">
        <f>(AC7/$AC$12)*100</f>
        <v>0</v>
      </c>
      <c r="AE7" s="335">
        <v>1E-4</v>
      </c>
      <c r="AF7" s="364">
        <f>(AE7/$AE$12)*100</f>
        <v>-17.542936336684036</v>
      </c>
      <c r="AG7" s="335">
        <v>0</v>
      </c>
      <c r="AH7" s="364">
        <f>(AG7/$AG$12)*100</f>
        <v>0</v>
      </c>
      <c r="AI7" s="335">
        <v>300.7</v>
      </c>
      <c r="AJ7" s="364">
        <f>(AI7/$AI$12)*100</f>
        <v>90.68154402895054</v>
      </c>
      <c r="AK7" s="335">
        <f>39.01+4.37</f>
        <v>43.379999999999995</v>
      </c>
      <c r="AL7" s="364">
        <f>(AK7/$AK$12)*100</f>
        <v>94.283851336665933</v>
      </c>
    </row>
    <row r="8" spans="1:38">
      <c r="A8" s="317" t="s">
        <v>206</v>
      </c>
      <c r="B8" s="335">
        <f>M8+O8+Q8+S8+U8+AA8+W8+Y8+AE8+AG8+C8+G8+I8+K8+AC8+E8+AI8+AK8</f>
        <v>659.92713810000009</v>
      </c>
      <c r="C8" s="335">
        <v>428.1</v>
      </c>
      <c r="D8" s="364">
        <f>(C8/$C$12)*100</f>
        <v>23.785976219579954</v>
      </c>
      <c r="E8" s="335">
        <v>2.4</v>
      </c>
      <c r="F8" s="364">
        <f>(E8/$E$12)*100</f>
        <v>14.833127317676142</v>
      </c>
      <c r="G8" s="335">
        <v>41.2</v>
      </c>
      <c r="H8" s="364">
        <f>(G8/$G$12)*100</f>
        <v>2.2601349498052552</v>
      </c>
      <c r="I8" s="335">
        <v>18.600000000000001</v>
      </c>
      <c r="J8" s="364">
        <f>(I8/$I$12)*100</f>
        <v>2.7109750765194578</v>
      </c>
      <c r="K8" s="335">
        <f>'FOF7'!L8</f>
        <v>30.8</v>
      </c>
      <c r="L8" s="364">
        <f>(K8/$K$12)*100</f>
        <v>100</v>
      </c>
      <c r="M8" s="335">
        <v>20.350000000000001</v>
      </c>
      <c r="N8" s="364">
        <f>(M8/$M$12)*100</f>
        <v>3.8611137463238792</v>
      </c>
      <c r="O8" s="335">
        <f>'FOF7'!U8</f>
        <v>2</v>
      </c>
      <c r="P8" s="364">
        <f>(O8/$M$12)*100</f>
        <v>0.37947063845934925</v>
      </c>
      <c r="Q8" s="335">
        <v>19.800000000000068</v>
      </c>
      <c r="R8" s="364">
        <f>(Q8/$M$12)*100</f>
        <v>3.7567593207475705</v>
      </c>
      <c r="S8" s="335">
        <v>14.8</v>
      </c>
      <c r="T8" s="364">
        <f>(S8/$M$12)*100</f>
        <v>2.8080827245991844</v>
      </c>
      <c r="U8" s="335">
        <v>5.7999999999999829</v>
      </c>
      <c r="V8" s="364">
        <f>(U8/$U$12)*100</f>
        <v>2.9204431017119754</v>
      </c>
      <c r="W8" s="335">
        <v>0.3</v>
      </c>
      <c r="X8" s="364">
        <f>(W8/$W$12)*100</f>
        <v>1.1285556556626219</v>
      </c>
      <c r="Y8" s="335">
        <v>18.80728663</v>
      </c>
      <c r="Z8" s="364">
        <f>(Y8/$Y$12)*100</f>
        <v>1.3145834880464471</v>
      </c>
      <c r="AA8" s="335">
        <v>16.340521500000001</v>
      </c>
      <c r="AB8" s="364">
        <f>(AA8/$AA$12)*100</f>
        <v>0.77280188844503817</v>
      </c>
      <c r="AC8" s="335">
        <f>'FOF8'!AG47</f>
        <v>0.5</v>
      </c>
      <c r="AD8" s="364">
        <f>(AC8/$AC$12)*100</f>
        <v>100</v>
      </c>
      <c r="AE8" s="335">
        <f>'FOF8'!AA47</f>
        <v>-6.7002999999999995E-4</v>
      </c>
      <c r="AF8" s="364">
        <f>(AE8/$AE$12)*100</f>
        <v>117.54293633668405</v>
      </c>
      <c r="AG8" s="335">
        <f>'FOF7'!C8</f>
        <v>6.6</v>
      </c>
      <c r="AH8" s="364">
        <f>(AG8/$AG$12)*100</f>
        <v>100</v>
      </c>
      <c r="AI8" s="335">
        <v>30.9</v>
      </c>
      <c r="AJ8" s="364">
        <f>(AI8/$AI$12)*100</f>
        <v>9.3184559710494561</v>
      </c>
      <c r="AK8" s="335">
        <v>2.63</v>
      </c>
      <c r="AL8" s="364">
        <f>(AK8/$AK$12)*100</f>
        <v>5.7161486633340575</v>
      </c>
    </row>
    <row r="9" spans="1:38">
      <c r="A9" s="171" t="s">
        <v>207</v>
      </c>
      <c r="B9" s="335">
        <f>M9+O9+Q9+S9+U9+AA9+W9+Y9+AE9+AG9+C9+G9+I9+K9+AC9+E9+AI9+AK9</f>
        <v>5.149038</v>
      </c>
      <c r="C9" s="335">
        <v>0</v>
      </c>
      <c r="D9" s="364">
        <f>(C9/$C$12)*100</f>
        <v>0</v>
      </c>
      <c r="E9" s="335">
        <v>0</v>
      </c>
      <c r="F9" s="364">
        <f>(E9/$E$12)*100</f>
        <v>0</v>
      </c>
      <c r="G9" s="335"/>
      <c r="H9" s="364">
        <f>(G9/$G$12)*100</f>
        <v>0</v>
      </c>
      <c r="I9" s="335"/>
      <c r="J9" s="364">
        <f>(I9/$I$12)*100</f>
        <v>0</v>
      </c>
      <c r="K9" s="335">
        <f>'FOF7'!L9</f>
        <v>0</v>
      </c>
      <c r="L9" s="364">
        <f>(K9/$K$12)*100</f>
        <v>0</v>
      </c>
      <c r="M9" s="335"/>
      <c r="N9" s="364">
        <f>(M9/$M$12)*100</f>
        <v>0</v>
      </c>
      <c r="O9" s="335">
        <f>'FOF7'!U9</f>
        <v>0</v>
      </c>
      <c r="P9" s="364">
        <f>(O9/$M$12)*100</f>
        <v>0</v>
      </c>
      <c r="Q9" s="335"/>
      <c r="R9" s="364">
        <f>(Q9/$M$12)*100</f>
        <v>0</v>
      </c>
      <c r="S9" s="335"/>
      <c r="T9" s="364">
        <f>(S9/$M$12)*100</f>
        <v>0</v>
      </c>
      <c r="U9" s="335"/>
      <c r="V9" s="364">
        <f>(U9/$U$12)*100</f>
        <v>0</v>
      </c>
      <c r="W9" s="335">
        <v>0.7</v>
      </c>
      <c r="X9" s="364">
        <f>(W9/$W$12)*100</f>
        <v>2.6332965298794515</v>
      </c>
      <c r="Y9" s="335">
        <v>4.4490379999999998</v>
      </c>
      <c r="Z9" s="364">
        <f>(Y9/$Y$12)*100</f>
        <v>0.31097691057474935</v>
      </c>
      <c r="AA9" s="335">
        <v>0</v>
      </c>
      <c r="AB9" s="364">
        <f>(AA9/$AA$12)*100</f>
        <v>0</v>
      </c>
      <c r="AC9" s="335">
        <f>'FOF8'!AG48</f>
        <v>0</v>
      </c>
      <c r="AD9" s="364">
        <f>(AC9/$AC$12)*100</f>
        <v>0</v>
      </c>
      <c r="AE9" s="335">
        <f>'FOF8'!AA48</f>
        <v>0</v>
      </c>
      <c r="AF9" s="364">
        <f>(AE9/$AE$12)*100</f>
        <v>0</v>
      </c>
      <c r="AG9" s="335">
        <f>'FOF7'!C9</f>
        <v>0</v>
      </c>
      <c r="AH9" s="364">
        <f>(AG9/$AG$12)*100</f>
        <v>0</v>
      </c>
      <c r="AI9" s="335"/>
      <c r="AJ9" s="364">
        <f>(AI9/$AI$12)*100</f>
        <v>0</v>
      </c>
      <c r="AK9" s="335">
        <v>0</v>
      </c>
      <c r="AL9" s="364">
        <f>(AK9/$AK$12)*100</f>
        <v>0</v>
      </c>
    </row>
    <row r="10" spans="1:38">
      <c r="A10" s="143" t="s">
        <v>208</v>
      </c>
      <c r="B10" s="335">
        <f>M10+O10+Q10+S10+U10+AA10+W10+Y10+AE10+AG10+C10+G10+I10+K10+AC10+E10+AI10+AK10</f>
        <v>15.086081</v>
      </c>
      <c r="C10" s="335">
        <v>0</v>
      </c>
      <c r="D10" s="364">
        <f>(C10/$C$12)*100</f>
        <v>0</v>
      </c>
      <c r="E10" s="335">
        <v>0</v>
      </c>
      <c r="F10" s="364">
        <f>(E10/$E$12)*100</f>
        <v>0</v>
      </c>
      <c r="G10" s="335"/>
      <c r="H10" s="364">
        <f>(G10/$G$12)*100</f>
        <v>0</v>
      </c>
      <c r="I10" s="335"/>
      <c r="J10" s="364">
        <f>(I10/$I$12)*100</f>
        <v>0</v>
      </c>
      <c r="K10" s="335">
        <f>'FOF7'!L10</f>
        <v>0</v>
      </c>
      <c r="L10" s="364">
        <f>(K10/$K$12)*100</f>
        <v>0</v>
      </c>
      <c r="M10" s="335"/>
      <c r="N10" s="364">
        <f>(M10/$M$12)*100</f>
        <v>0</v>
      </c>
      <c r="O10" s="335">
        <f>'FOF7'!U10</f>
        <v>0</v>
      </c>
      <c r="P10" s="364">
        <f>(O10/$M$12)*100</f>
        <v>0</v>
      </c>
      <c r="Q10" s="335"/>
      <c r="R10" s="364">
        <f>(Q10/$M$12)*100</f>
        <v>0</v>
      </c>
      <c r="S10" s="335"/>
      <c r="T10" s="364">
        <f>(S10/$M$12)*100</f>
        <v>0</v>
      </c>
      <c r="U10" s="335"/>
      <c r="V10" s="364">
        <f>(U10/$U$12)*100</f>
        <v>0</v>
      </c>
      <c r="W10" s="335">
        <v>-1.7350000000000001E-2</v>
      </c>
      <c r="X10" s="364">
        <f>(W10/$W$12)*100</f>
        <v>-6.526813541915498E-2</v>
      </c>
      <c r="Y10" s="335">
        <v>0</v>
      </c>
      <c r="Z10" s="364">
        <f>(Y10/$Y$12)*100</f>
        <v>0</v>
      </c>
      <c r="AA10" s="335">
        <v>15.103431</v>
      </c>
      <c r="AB10" s="364">
        <f>(AA10/$AA$12)*100</f>
        <v>0.71429544025258507</v>
      </c>
      <c r="AC10" s="335">
        <f>'FOF8'!AG49</f>
        <v>0</v>
      </c>
      <c r="AD10" s="364">
        <f>(AC10/$AC$12)*100</f>
        <v>0</v>
      </c>
      <c r="AE10" s="335">
        <f>'FOF8'!AA49</f>
        <v>0</v>
      </c>
      <c r="AF10" s="364">
        <f>(AE10/$AE$12)*100</f>
        <v>0</v>
      </c>
      <c r="AG10" s="335">
        <f>'FOF7'!C10</f>
        <v>0</v>
      </c>
      <c r="AH10" s="364">
        <f>(AG10/$AG$12)*100</f>
        <v>0</v>
      </c>
      <c r="AI10" s="335"/>
      <c r="AJ10" s="364">
        <f>(AI10/$AI$12)*100</f>
        <v>0</v>
      </c>
      <c r="AK10" s="335">
        <v>0</v>
      </c>
      <c r="AL10" s="364">
        <f>(AK10/$AK$12)*100</f>
        <v>0</v>
      </c>
    </row>
    <row r="11" spans="1:38" ht="13.5" thickBot="1">
      <c r="A11" s="318" t="s">
        <v>209</v>
      </c>
      <c r="B11" s="335">
        <f>M11+O11+Q11+S11+U11+AA11+W11+Y11+AE11+AG11+C11+G11+I11+K11+AC11+E11+AI11+AK11</f>
        <v>47.323664590000007</v>
      </c>
      <c r="C11" s="335">
        <v>0</v>
      </c>
      <c r="D11" s="364">
        <f>(C11/$C$12)*100</f>
        <v>0</v>
      </c>
      <c r="E11" s="335">
        <v>0</v>
      </c>
      <c r="F11" s="364">
        <f>(E11/$E$12)*100</f>
        <v>0</v>
      </c>
      <c r="G11" s="335">
        <v>0.1</v>
      </c>
      <c r="H11" s="364">
        <f>(G11/$G$12)*100</f>
        <v>5.4857644412748922E-3</v>
      </c>
      <c r="I11" s="335"/>
      <c r="J11" s="364">
        <f>(I11/$I$12)*100</f>
        <v>0</v>
      </c>
      <c r="K11" s="335">
        <f>'FOF7'!L11+'FOF7'!L12</f>
        <v>0</v>
      </c>
      <c r="L11" s="364">
        <f>(K11/$K$12)*100</f>
        <v>0</v>
      </c>
      <c r="M11" s="335"/>
      <c r="N11" s="364">
        <f>(M11/$M$12)*100</f>
        <v>0</v>
      </c>
      <c r="O11" s="335">
        <f>'FOF7'!U11+'FOF7'!U12</f>
        <v>0</v>
      </c>
      <c r="P11" s="364">
        <f>(O11/$M$12)*100</f>
        <v>0</v>
      </c>
      <c r="Q11" s="335"/>
      <c r="R11" s="364">
        <f>(Q11/$M$12)*100</f>
        <v>0</v>
      </c>
      <c r="S11" s="335"/>
      <c r="T11" s="364">
        <f>(S11/$M$12)*100</f>
        <v>0</v>
      </c>
      <c r="U11" s="335"/>
      <c r="V11" s="364">
        <f>(U11/$U$12)*100</f>
        <v>0</v>
      </c>
      <c r="W11" s="335">
        <v>0</v>
      </c>
      <c r="X11" s="364">
        <f>(W11/$W$12)*100</f>
        <v>0</v>
      </c>
      <c r="Y11" s="335">
        <v>0</v>
      </c>
      <c r="Z11" s="364">
        <f>(Y11/$Y$12)*100</f>
        <v>0</v>
      </c>
      <c r="AA11" s="335">
        <v>47.223664590000006</v>
      </c>
      <c r="AB11" s="364">
        <f>(AA11/$AA$12)*100</f>
        <v>2.2333765280653424</v>
      </c>
      <c r="AC11" s="335">
        <f>'FOF8'!AG50+'FOF8'!AG51</f>
        <v>0</v>
      </c>
      <c r="AD11" s="364">
        <f>(AC11/$AC$12)*100</f>
        <v>0</v>
      </c>
      <c r="AE11" s="335">
        <f>'FOF8'!AA50+'FOF8'!AA51</f>
        <v>0</v>
      </c>
      <c r="AF11" s="364">
        <f>(AE11/$AE$12)*100</f>
        <v>0</v>
      </c>
      <c r="AG11" s="335">
        <f>'FOF7'!C11+'FOF7'!C12</f>
        <v>0</v>
      </c>
      <c r="AH11" s="364">
        <f>(AG11/$AG$12)*100</f>
        <v>0</v>
      </c>
      <c r="AI11" s="335"/>
      <c r="AJ11" s="364">
        <f>(AI11/$AI$12)*100</f>
        <v>0</v>
      </c>
      <c r="AK11" s="335">
        <v>0</v>
      </c>
      <c r="AL11" s="364">
        <f>(AK11/$AK$12)*100</f>
        <v>0</v>
      </c>
    </row>
    <row r="12" spans="1:38" ht="15.75" thickBot="1">
      <c r="A12" s="322" t="s">
        <v>124</v>
      </c>
      <c r="B12" s="354">
        <f t="shared" ref="B12:H12" si="0">SUM(B7:B11)</f>
        <v>10401.738687479999</v>
      </c>
      <c r="C12" s="354">
        <v>1799.8</v>
      </c>
      <c r="D12" s="363">
        <f t="shared" si="0"/>
        <v>100</v>
      </c>
      <c r="E12" s="354">
        <v>16.18</v>
      </c>
      <c r="F12" s="363">
        <f t="shared" si="0"/>
        <v>100</v>
      </c>
      <c r="G12" s="354">
        <v>1822.9</v>
      </c>
      <c r="H12" s="363">
        <f t="shared" si="0"/>
        <v>99.999999999999986</v>
      </c>
      <c r="I12" s="354">
        <v>686.1</v>
      </c>
      <c r="J12" s="363">
        <f>SUM(J7:J11)</f>
        <v>100</v>
      </c>
      <c r="K12" s="354">
        <f>SUM(K8:K11)</f>
        <v>30.8</v>
      </c>
      <c r="L12" s="363">
        <f t="shared" ref="L12:Z12" si="1">SUM(L7:L11)</f>
        <v>100</v>
      </c>
      <c r="M12" s="354">
        <v>527.04999999999995</v>
      </c>
      <c r="N12" s="363">
        <f t="shared" si="1"/>
        <v>100</v>
      </c>
      <c r="O12" s="354">
        <f t="shared" si="1"/>
        <v>2</v>
      </c>
      <c r="P12" s="363">
        <f t="shared" si="1"/>
        <v>0.37947063845934925</v>
      </c>
      <c r="Q12" s="354">
        <v>652.6</v>
      </c>
      <c r="R12" s="363">
        <f t="shared" si="1"/>
        <v>123.82126932928566</v>
      </c>
      <c r="S12" s="354">
        <v>709.3</v>
      </c>
      <c r="T12" s="363">
        <f t="shared" si="1"/>
        <v>134.57926192960821</v>
      </c>
      <c r="U12" s="354">
        <v>198.6</v>
      </c>
      <c r="V12" s="363">
        <f t="shared" si="1"/>
        <v>100</v>
      </c>
      <c r="W12" s="354">
        <v>26.582650000000001</v>
      </c>
      <c r="X12" s="363">
        <f t="shared" si="1"/>
        <v>99.999999999999986</v>
      </c>
      <c r="Y12" s="354">
        <v>1430.66505863</v>
      </c>
      <c r="Z12" s="363">
        <f t="shared" si="1"/>
        <v>100.00000000000001</v>
      </c>
      <c r="AA12" s="354">
        <v>2114.4515488800002</v>
      </c>
      <c r="AB12" s="363">
        <f t="shared" ref="AB12:AH12" si="2">SUM(AB7:AB11)</f>
        <v>100</v>
      </c>
      <c r="AC12" s="354">
        <f t="shared" si="2"/>
        <v>0.5</v>
      </c>
      <c r="AD12" s="363">
        <f t="shared" si="2"/>
        <v>100</v>
      </c>
      <c r="AE12" s="354">
        <f t="shared" si="2"/>
        <v>-5.7002999999999991E-4</v>
      </c>
      <c r="AF12" s="363">
        <f t="shared" si="2"/>
        <v>100.00000000000001</v>
      </c>
      <c r="AG12" s="354">
        <f t="shared" si="2"/>
        <v>6.6</v>
      </c>
      <c r="AH12" s="363">
        <f t="shared" si="2"/>
        <v>100</v>
      </c>
      <c r="AI12" s="354">
        <v>331.6</v>
      </c>
      <c r="AJ12" s="363">
        <f>SUM(AJ7:AJ11)</f>
        <v>100</v>
      </c>
      <c r="AK12" s="354">
        <f>SUM(AK7:AK11)</f>
        <v>46.01</v>
      </c>
      <c r="AL12" s="363">
        <f>SUM(AL7:AL11)</f>
        <v>99.999999999999986</v>
      </c>
    </row>
    <row r="13" spans="1:38">
      <c r="A13" s="346" t="s">
        <v>210</v>
      </c>
      <c r="B13" s="335"/>
      <c r="C13" s="335"/>
      <c r="D13" s="364"/>
      <c r="E13" s="335"/>
      <c r="F13" s="364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5"/>
      <c r="V13" s="364"/>
      <c r="W13" s="335"/>
      <c r="X13" s="364"/>
      <c r="Y13" s="335"/>
      <c r="Z13" s="364"/>
      <c r="AA13" s="335"/>
      <c r="AB13" s="364"/>
      <c r="AC13" s="335"/>
      <c r="AD13" s="364"/>
      <c r="AE13" s="335"/>
      <c r="AF13" s="364"/>
      <c r="AG13" s="335"/>
      <c r="AH13" s="364"/>
      <c r="AI13" s="335"/>
      <c r="AJ13" s="364"/>
      <c r="AK13" s="335"/>
      <c r="AL13" s="364"/>
    </row>
    <row r="14" spans="1:38">
      <c r="A14" s="337" t="s">
        <v>138</v>
      </c>
      <c r="B14" s="335">
        <f t="shared" ref="B14:B20" si="3">M14+O14+Q14+S14+U14+AA14+W14+Y14+AE14+AG14+C14+G14+I14+K14+AC14+E14+AI14+AK14</f>
        <v>0</v>
      </c>
      <c r="C14" s="335">
        <v>0</v>
      </c>
      <c r="D14" s="364">
        <f t="shared" ref="D14:D45" si="4">(C14/$C$72)*100</f>
        <v>0</v>
      </c>
      <c r="E14" s="335">
        <v>0</v>
      </c>
      <c r="F14" s="364">
        <f>(E14/$C$72)*100</f>
        <v>0</v>
      </c>
      <c r="G14" s="335"/>
      <c r="H14" s="364">
        <f t="shared" ref="H14:H45" si="5">(G14/$G$72)*100</f>
        <v>0</v>
      </c>
      <c r="I14" s="335"/>
      <c r="J14" s="364">
        <f>(I14/$I$72)*100</f>
        <v>0</v>
      </c>
      <c r="K14" s="335"/>
      <c r="L14" s="364"/>
      <c r="M14" s="335"/>
      <c r="N14" s="364">
        <f t="shared" ref="N14:N20" si="6">(M14/$M$72)*100</f>
        <v>0</v>
      </c>
      <c r="O14" s="335"/>
      <c r="P14" s="364"/>
      <c r="Q14" s="335"/>
      <c r="R14" s="364">
        <f t="shared" ref="R14:R20" si="7">(Q14/$M$72)*100</f>
        <v>0</v>
      </c>
      <c r="S14" s="335"/>
      <c r="T14" s="364">
        <f t="shared" ref="T14:T20" si="8">(S14/$M$72)*100</f>
        <v>0</v>
      </c>
      <c r="U14" s="335"/>
      <c r="V14" s="364">
        <f t="shared" ref="V14:V20" si="9">(U14/$U$72)*100</f>
        <v>0</v>
      </c>
      <c r="W14" s="335">
        <v>0</v>
      </c>
      <c r="X14" s="364">
        <f t="shared" ref="X14:X20" si="10">(W14/$W$72)*100</f>
        <v>0</v>
      </c>
      <c r="Y14" s="335">
        <v>0</v>
      </c>
      <c r="Z14" s="364">
        <f t="shared" ref="Z14:AB20" si="11">(Y14/$Y$72)*100</f>
        <v>0</v>
      </c>
      <c r="AA14" s="335">
        <v>0</v>
      </c>
      <c r="AB14" s="364">
        <f t="shared" si="11"/>
        <v>0</v>
      </c>
      <c r="AC14" s="335"/>
      <c r="AD14" s="364"/>
      <c r="AE14" s="335"/>
      <c r="AF14" s="364"/>
      <c r="AG14" s="335"/>
      <c r="AH14" s="364"/>
      <c r="AI14" s="335"/>
      <c r="AJ14" s="364">
        <f t="shared" ref="AJ14:AJ20" si="12">(AI14/$AI$72)*100</f>
        <v>0</v>
      </c>
      <c r="AK14" s="335"/>
      <c r="AL14" s="364">
        <f>(AK14/$AK$72)*100</f>
        <v>0</v>
      </c>
    </row>
    <row r="15" spans="1:38">
      <c r="A15" s="337" t="s">
        <v>140</v>
      </c>
      <c r="B15" s="335">
        <f t="shared" si="3"/>
        <v>186.84395754999997</v>
      </c>
      <c r="C15" s="335">
        <v>19.100000000000001</v>
      </c>
      <c r="D15" s="364">
        <f t="shared" si="4"/>
        <v>1.392432747685354</v>
      </c>
      <c r="E15" s="335">
        <v>0.6</v>
      </c>
      <c r="F15" s="364">
        <f t="shared" ref="F15:F20" si="13">(E15/$E$72)*100</f>
        <v>4.3541364296081273</v>
      </c>
      <c r="G15" s="335"/>
      <c r="H15" s="364">
        <f t="shared" si="5"/>
        <v>0</v>
      </c>
      <c r="I15" s="335">
        <v>20.2</v>
      </c>
      <c r="J15" s="364">
        <f t="shared" ref="J15:J20" si="14">(I15/$I$72)*100</f>
        <v>3.0262172284644193</v>
      </c>
      <c r="K15" s="335"/>
      <c r="L15" s="364"/>
      <c r="M15" s="335">
        <v>15.7</v>
      </c>
      <c r="N15" s="364">
        <f t="shared" si="6"/>
        <v>3.0984803631340041</v>
      </c>
      <c r="O15" s="335"/>
      <c r="P15" s="364"/>
      <c r="Q15" s="335">
        <v>12.9</v>
      </c>
      <c r="R15" s="364">
        <f t="shared" si="7"/>
        <v>2.5458851391355832</v>
      </c>
      <c r="S15" s="335"/>
      <c r="T15" s="364">
        <f t="shared" si="8"/>
        <v>0</v>
      </c>
      <c r="U15" s="335"/>
      <c r="V15" s="364">
        <f t="shared" si="9"/>
        <v>0</v>
      </c>
      <c r="W15" s="335">
        <v>0.95589383000000006</v>
      </c>
      <c r="X15" s="364">
        <f t="shared" si="10"/>
        <v>3.7400361798935307</v>
      </c>
      <c r="Y15" s="335">
        <v>92.542389499999999</v>
      </c>
      <c r="Z15" s="364">
        <f t="shared" si="11"/>
        <v>6.5753741087697408</v>
      </c>
      <c r="AA15" s="335">
        <v>14.295</v>
      </c>
      <c r="AB15" s="364">
        <f t="shared" si="11"/>
        <v>1.0156964110469986</v>
      </c>
      <c r="AC15" s="335"/>
      <c r="AD15" s="364"/>
      <c r="AE15" s="335"/>
      <c r="AF15" s="364"/>
      <c r="AG15" s="335"/>
      <c r="AH15" s="364"/>
      <c r="AI15" s="335">
        <v>8.5</v>
      </c>
      <c r="AJ15" s="364">
        <f t="shared" si="12"/>
        <v>2.8267376122381114</v>
      </c>
      <c r="AK15" s="335">
        <v>2.0506742199999999</v>
      </c>
      <c r="AL15" s="364">
        <f t="shared" ref="AL15:AL64" si="15">(AK15/$AK$72)*100</f>
        <v>4.7273851819296375</v>
      </c>
    </row>
    <row r="16" spans="1:38">
      <c r="A16" s="337" t="s">
        <v>142</v>
      </c>
      <c r="B16" s="335">
        <f t="shared" si="3"/>
        <v>208.58276510000002</v>
      </c>
      <c r="C16" s="335">
        <v>14.4</v>
      </c>
      <c r="D16" s="364">
        <f t="shared" si="4"/>
        <v>1.0497922286214185</v>
      </c>
      <c r="E16" s="335">
        <v>0.4</v>
      </c>
      <c r="F16" s="364">
        <f t="shared" si="13"/>
        <v>2.9027576197387521</v>
      </c>
      <c r="G16" s="335">
        <v>60.8</v>
      </c>
      <c r="H16" s="364">
        <f t="shared" si="5"/>
        <v>3.4126627750336778</v>
      </c>
      <c r="I16" s="335">
        <v>24</v>
      </c>
      <c r="J16" s="364">
        <f t="shared" si="14"/>
        <v>3.5955056179775284</v>
      </c>
      <c r="K16" s="335"/>
      <c r="L16" s="364"/>
      <c r="M16" s="335">
        <v>14.7</v>
      </c>
      <c r="N16" s="364">
        <f t="shared" si="6"/>
        <v>2.9011249259917111</v>
      </c>
      <c r="O16" s="335"/>
      <c r="P16" s="364"/>
      <c r="Q16" s="335">
        <v>10.1</v>
      </c>
      <c r="R16" s="364">
        <f t="shared" si="7"/>
        <v>1.9932899151371621</v>
      </c>
      <c r="S16" s="335">
        <v>50</v>
      </c>
      <c r="T16" s="364">
        <f t="shared" si="8"/>
        <v>9.8677718571146649</v>
      </c>
      <c r="U16" s="335"/>
      <c r="V16" s="364">
        <f t="shared" si="9"/>
        <v>0</v>
      </c>
      <c r="W16" s="335">
        <v>0.57311999999999996</v>
      </c>
      <c r="X16" s="364">
        <f t="shared" si="10"/>
        <v>2.2423928977767122</v>
      </c>
      <c r="Y16" s="335">
        <v>0</v>
      </c>
      <c r="Z16" s="364">
        <f t="shared" si="11"/>
        <v>0</v>
      </c>
      <c r="AA16" s="335">
        <v>19.638235099999999</v>
      </c>
      <c r="AB16" s="364">
        <f t="shared" si="11"/>
        <v>1.3953469681963759</v>
      </c>
      <c r="AC16" s="335"/>
      <c r="AD16" s="364"/>
      <c r="AE16" s="335"/>
      <c r="AF16" s="364"/>
      <c r="AG16" s="335"/>
      <c r="AH16" s="364"/>
      <c r="AI16" s="335">
        <v>12.8</v>
      </c>
      <c r="AJ16" s="364">
        <f t="shared" si="12"/>
        <v>4.2567342866644502</v>
      </c>
      <c r="AK16" s="335">
        <v>1.1714100000000001</v>
      </c>
      <c r="AL16" s="364">
        <f t="shared" si="15"/>
        <v>2.7004319954654705</v>
      </c>
    </row>
    <row r="17" spans="1:38">
      <c r="A17" s="337" t="s">
        <v>144</v>
      </c>
      <c r="B17" s="335">
        <f t="shared" si="3"/>
        <v>196.3</v>
      </c>
      <c r="C17" s="335">
        <v>0</v>
      </c>
      <c r="D17" s="364">
        <f t="shared" si="4"/>
        <v>0</v>
      </c>
      <c r="E17" s="335">
        <v>0</v>
      </c>
      <c r="F17" s="364">
        <f t="shared" si="13"/>
        <v>0</v>
      </c>
      <c r="G17" s="335">
        <v>113.3</v>
      </c>
      <c r="H17" s="364">
        <f t="shared" si="5"/>
        <v>6.3594521778176922</v>
      </c>
      <c r="I17" s="335">
        <v>83</v>
      </c>
      <c r="J17" s="364">
        <f t="shared" si="14"/>
        <v>12.434456928838951</v>
      </c>
      <c r="K17" s="335"/>
      <c r="L17" s="364"/>
      <c r="M17" s="335"/>
      <c r="N17" s="364">
        <f t="shared" si="6"/>
        <v>0</v>
      </c>
      <c r="O17" s="335"/>
      <c r="P17" s="364"/>
      <c r="Q17" s="335"/>
      <c r="R17" s="364">
        <f t="shared" si="7"/>
        <v>0</v>
      </c>
      <c r="S17" s="335"/>
      <c r="T17" s="364">
        <f t="shared" si="8"/>
        <v>0</v>
      </c>
      <c r="U17" s="335"/>
      <c r="V17" s="364">
        <f t="shared" si="9"/>
        <v>0</v>
      </c>
      <c r="W17" s="335">
        <v>0</v>
      </c>
      <c r="X17" s="364">
        <f t="shared" si="10"/>
        <v>0</v>
      </c>
      <c r="Y17" s="335">
        <v>0</v>
      </c>
      <c r="Z17" s="364">
        <f t="shared" si="11"/>
        <v>0</v>
      </c>
      <c r="AA17" s="335">
        <v>0</v>
      </c>
      <c r="AB17" s="364">
        <f t="shared" si="11"/>
        <v>0</v>
      </c>
      <c r="AC17" s="335"/>
      <c r="AD17" s="364"/>
      <c r="AE17" s="335"/>
      <c r="AF17" s="364"/>
      <c r="AG17" s="335"/>
      <c r="AH17" s="364"/>
      <c r="AI17" s="335"/>
      <c r="AJ17" s="364">
        <f t="shared" si="12"/>
        <v>0</v>
      </c>
      <c r="AK17" s="335"/>
      <c r="AL17" s="364">
        <f t="shared" si="15"/>
        <v>0</v>
      </c>
    </row>
    <row r="18" spans="1:38">
      <c r="A18" s="337" t="s">
        <v>146</v>
      </c>
      <c r="B18" s="335">
        <f t="shared" si="3"/>
        <v>21.784547349999997</v>
      </c>
      <c r="C18" s="335">
        <v>0</v>
      </c>
      <c r="D18" s="364">
        <f t="shared" si="4"/>
        <v>0</v>
      </c>
      <c r="E18" s="335">
        <v>0</v>
      </c>
      <c r="F18" s="364">
        <f t="shared" si="13"/>
        <v>0</v>
      </c>
      <c r="G18" s="335"/>
      <c r="H18" s="364">
        <f t="shared" si="5"/>
        <v>0</v>
      </c>
      <c r="I18" s="335"/>
      <c r="J18" s="364">
        <f t="shared" si="14"/>
        <v>0</v>
      </c>
      <c r="K18" s="335"/>
      <c r="L18" s="364"/>
      <c r="M18" s="335">
        <v>5</v>
      </c>
      <c r="N18" s="364">
        <f t="shared" si="6"/>
        <v>0.98677718571146633</v>
      </c>
      <c r="O18" s="335"/>
      <c r="P18" s="364"/>
      <c r="Q18" s="335">
        <v>0.8</v>
      </c>
      <c r="R18" s="364">
        <f t="shared" si="7"/>
        <v>0.15788434971383464</v>
      </c>
      <c r="S18" s="335"/>
      <c r="T18" s="364">
        <f t="shared" si="8"/>
        <v>0</v>
      </c>
      <c r="U18" s="335">
        <v>2.9</v>
      </c>
      <c r="V18" s="364">
        <f t="shared" si="9"/>
        <v>1.5041493775933608</v>
      </c>
      <c r="W18" s="335">
        <v>0</v>
      </c>
      <c r="X18" s="364">
        <f t="shared" si="10"/>
        <v>0</v>
      </c>
      <c r="Y18" s="335">
        <v>7.8104973500000003</v>
      </c>
      <c r="Z18" s="364">
        <f t="shared" si="11"/>
        <v>0.55495586756817727</v>
      </c>
      <c r="AA18" s="335">
        <v>5.2740499999999999</v>
      </c>
      <c r="AB18" s="364">
        <f t="shared" si="11"/>
        <v>0.37473477836183439</v>
      </c>
      <c r="AC18" s="335"/>
      <c r="AD18" s="364"/>
      <c r="AE18" s="335"/>
      <c r="AF18" s="364"/>
      <c r="AG18" s="335"/>
      <c r="AH18" s="364"/>
      <c r="AI18" s="335"/>
      <c r="AJ18" s="364">
        <f t="shared" si="12"/>
        <v>0</v>
      </c>
      <c r="AK18" s="335"/>
      <c r="AL18" s="364">
        <f t="shared" si="15"/>
        <v>0</v>
      </c>
    </row>
    <row r="19" spans="1:38">
      <c r="A19" s="337" t="s">
        <v>432</v>
      </c>
      <c r="B19" s="335">
        <f t="shared" si="3"/>
        <v>1191.2791258000004</v>
      </c>
      <c r="C19" s="335">
        <v>171.9</v>
      </c>
      <c r="D19" s="364">
        <f t="shared" si="4"/>
        <v>12.531894729168187</v>
      </c>
      <c r="E19" s="335">
        <v>3.9</v>
      </c>
      <c r="F19" s="364">
        <f t="shared" si="13"/>
        <v>28.30188679245283</v>
      </c>
      <c r="G19" s="335">
        <v>15.2</v>
      </c>
      <c r="H19" s="364">
        <f t="shared" si="5"/>
        <v>0.85316569375841944</v>
      </c>
      <c r="I19" s="335">
        <v>52.7</v>
      </c>
      <c r="J19" s="364">
        <f t="shared" si="14"/>
        <v>7.8951310861423218</v>
      </c>
      <c r="K19" s="335"/>
      <c r="L19" s="364"/>
      <c r="M19" s="335">
        <v>51</v>
      </c>
      <c r="N19" s="364">
        <f t="shared" si="6"/>
        <v>10.065127294256957</v>
      </c>
      <c r="O19" s="335"/>
      <c r="P19" s="364"/>
      <c r="Q19" s="335">
        <v>88.6</v>
      </c>
      <c r="R19" s="364">
        <f t="shared" si="7"/>
        <v>17.485691730807183</v>
      </c>
      <c r="S19" s="335">
        <v>145.30000000000001</v>
      </c>
      <c r="T19" s="364">
        <f t="shared" si="8"/>
        <v>28.675745016775217</v>
      </c>
      <c r="U19" s="335"/>
      <c r="V19" s="364">
        <f t="shared" si="9"/>
        <v>0</v>
      </c>
      <c r="W19" s="335">
        <v>6.1694161000000003</v>
      </c>
      <c r="X19" s="364">
        <f t="shared" si="10"/>
        <v>24.138496032365481</v>
      </c>
      <c r="Y19" s="335">
        <v>255.31564520000001</v>
      </c>
      <c r="Z19" s="364">
        <f t="shared" si="11"/>
        <v>18.140831375571096</v>
      </c>
      <c r="AA19" s="335">
        <v>357.79450000000003</v>
      </c>
      <c r="AB19" s="364">
        <f t="shared" si="11"/>
        <v>25.422216827027306</v>
      </c>
      <c r="AC19" s="335"/>
      <c r="AD19" s="364"/>
      <c r="AE19" s="335"/>
      <c r="AF19" s="364"/>
      <c r="AG19" s="335"/>
      <c r="AH19" s="364"/>
      <c r="AI19" s="335">
        <v>35.299999999999997</v>
      </c>
      <c r="AJ19" s="364">
        <f t="shared" si="12"/>
        <v>11.739275024941803</v>
      </c>
      <c r="AK19" s="335">
        <v>8.0995644999999996</v>
      </c>
      <c r="AL19" s="364">
        <f t="shared" si="15"/>
        <v>18.671791366930695</v>
      </c>
    </row>
    <row r="20" spans="1:38" ht="13.5" thickBot="1">
      <c r="A20" s="337" t="s">
        <v>433</v>
      </c>
      <c r="B20" s="335">
        <f t="shared" si="3"/>
        <v>239.37631425000001</v>
      </c>
      <c r="C20" s="335">
        <v>0</v>
      </c>
      <c r="D20" s="364">
        <f t="shared" si="4"/>
        <v>0</v>
      </c>
      <c r="E20" s="335">
        <v>0.8</v>
      </c>
      <c r="F20" s="364">
        <f t="shared" si="13"/>
        <v>5.8055152394775043</v>
      </c>
      <c r="G20" s="335">
        <v>49.1</v>
      </c>
      <c r="H20" s="364">
        <f t="shared" si="5"/>
        <v>2.7559497081275262</v>
      </c>
      <c r="I20" s="335">
        <v>56.1</v>
      </c>
      <c r="J20" s="364">
        <f t="shared" si="14"/>
        <v>8.404494382022472</v>
      </c>
      <c r="K20" s="335"/>
      <c r="L20" s="364"/>
      <c r="M20" s="335"/>
      <c r="N20" s="364">
        <f t="shared" si="6"/>
        <v>0</v>
      </c>
      <c r="O20" s="335"/>
      <c r="P20" s="364"/>
      <c r="Q20" s="335"/>
      <c r="R20" s="364">
        <f t="shared" si="7"/>
        <v>0</v>
      </c>
      <c r="S20" s="335">
        <v>38.9</v>
      </c>
      <c r="T20" s="364">
        <f t="shared" si="8"/>
        <v>7.6771265048352078</v>
      </c>
      <c r="U20" s="335"/>
      <c r="V20" s="364">
        <f t="shared" si="9"/>
        <v>0</v>
      </c>
      <c r="W20" s="335">
        <v>1.9953186000000001</v>
      </c>
      <c r="X20" s="364">
        <f t="shared" si="10"/>
        <v>7.8068960382498833</v>
      </c>
      <c r="Y20" s="335">
        <v>44.877213150000003</v>
      </c>
      <c r="Z20" s="364">
        <f t="shared" si="11"/>
        <v>3.1886410866908834</v>
      </c>
      <c r="AA20" s="335">
        <v>23.577014999999999</v>
      </c>
      <c r="AB20" s="364">
        <f t="shared" si="11"/>
        <v>1.6752073815111055</v>
      </c>
      <c r="AC20" s="335"/>
      <c r="AD20" s="364"/>
      <c r="AE20" s="335"/>
      <c r="AF20" s="364"/>
      <c r="AG20" s="335"/>
      <c r="AH20" s="364"/>
      <c r="AI20" s="335">
        <v>20.399999999999999</v>
      </c>
      <c r="AJ20" s="364">
        <f t="shared" si="12"/>
        <v>6.7841702693714661</v>
      </c>
      <c r="AK20" s="335">
        <v>3.6267675000000001</v>
      </c>
      <c r="AL20" s="364">
        <f t="shared" si="15"/>
        <v>8.360726813937319</v>
      </c>
    </row>
    <row r="21" spans="1:38" ht="13.5" thickBot="1">
      <c r="A21" s="355" t="s">
        <v>212</v>
      </c>
      <c r="B21" s="353">
        <f>SUM(B14:B20)</f>
        <v>2044.1667100500006</v>
      </c>
      <c r="C21" s="353">
        <v>205.4</v>
      </c>
      <c r="D21" s="363">
        <f t="shared" si="4"/>
        <v>14.974119705474958</v>
      </c>
      <c r="E21" s="353">
        <v>5.7</v>
      </c>
      <c r="F21" s="363">
        <f>SUM(F14:F20)</f>
        <v>41.364296081277217</v>
      </c>
      <c r="G21" s="353">
        <v>238.4</v>
      </c>
      <c r="H21" s="363">
        <f t="shared" si="5"/>
        <v>13.381230354737317</v>
      </c>
      <c r="I21" s="353">
        <v>236</v>
      </c>
      <c r="J21" s="363">
        <f>(I21/$G$72)*100</f>
        <v>13.246519982038619</v>
      </c>
      <c r="K21" s="354">
        <f>SUM(K14:K20)</f>
        <v>0</v>
      </c>
      <c r="L21" s="363">
        <v>0</v>
      </c>
      <c r="M21" s="353">
        <v>86.4</v>
      </c>
      <c r="N21" s="363">
        <f>SUM(N14:N20)</f>
        <v>17.051509769094139</v>
      </c>
      <c r="O21" s="353"/>
      <c r="P21" s="363"/>
      <c r="Q21" s="353">
        <v>112.4</v>
      </c>
      <c r="R21" s="363">
        <f>SUM(R14:R20)</f>
        <v>22.182751134793762</v>
      </c>
      <c r="S21" s="353">
        <v>234.2</v>
      </c>
      <c r="T21" s="363">
        <f>SUM(T14:T20)</f>
        <v>46.220643378725093</v>
      </c>
      <c r="U21" s="353">
        <v>2.9</v>
      </c>
      <c r="V21" s="363">
        <f>SUM(V14:V20)</f>
        <v>1.5041493775933608</v>
      </c>
      <c r="W21" s="353">
        <v>9.6937485300000006</v>
      </c>
      <c r="X21" s="363">
        <f t="shared" ref="X21:AE21" si="16">SUM(X14:X20)</f>
        <v>37.927821148285609</v>
      </c>
      <c r="Y21" s="353">
        <v>400.5457452</v>
      </c>
      <c r="Z21" s="363">
        <f t="shared" si="16"/>
        <v>28.459802438599898</v>
      </c>
      <c r="AA21" s="353">
        <v>420.57880010000002</v>
      </c>
      <c r="AB21" s="363">
        <f t="shared" si="16"/>
        <v>29.883202366143617</v>
      </c>
      <c r="AC21" s="353">
        <v>0</v>
      </c>
      <c r="AD21" s="363">
        <f t="shared" si="16"/>
        <v>0</v>
      </c>
      <c r="AE21" s="354">
        <f t="shared" si="16"/>
        <v>0</v>
      </c>
      <c r="AF21" s="363">
        <v>0</v>
      </c>
      <c r="AG21" s="354">
        <f>SUM(AG14:AG20)</f>
        <v>0</v>
      </c>
      <c r="AH21" s="363">
        <v>0</v>
      </c>
      <c r="AI21" s="353">
        <v>77</v>
      </c>
      <c r="AJ21" s="363">
        <f>SUM(AJ14:AJ20)</f>
        <v>25.606917193215828</v>
      </c>
      <c r="AK21" s="353">
        <v>14.94841622</v>
      </c>
      <c r="AL21" s="363">
        <f>SUM(AL14:AL20)</f>
        <v>34.460335358263123</v>
      </c>
    </row>
    <row r="22" spans="1:38">
      <c r="A22" s="337" t="s">
        <v>213</v>
      </c>
      <c r="B22" s="335">
        <f>M22+O22+Q22+S22+U22+AA22+W22+Y22+AE22+AG22+C22+G22+I22+K22+AC22+E22+AI22+AK22</f>
        <v>106.76029085</v>
      </c>
      <c r="C22" s="335">
        <v>25.8</v>
      </c>
      <c r="D22" s="364">
        <f t="shared" si="4"/>
        <v>1.8808777429467085</v>
      </c>
      <c r="E22" s="335">
        <v>0.09</v>
      </c>
      <c r="F22" s="364">
        <f>(E22/$E$72)*100</f>
        <v>0.65312046444121918</v>
      </c>
      <c r="G22" s="335">
        <v>17.2</v>
      </c>
      <c r="H22" s="364">
        <f t="shared" si="5"/>
        <v>0.96542433767400093</v>
      </c>
      <c r="I22" s="335">
        <v>6</v>
      </c>
      <c r="J22" s="364">
        <f>(I22/$I$72)*100</f>
        <v>0.89887640449438211</v>
      </c>
      <c r="K22" s="335"/>
      <c r="L22" s="364"/>
      <c r="M22" s="335"/>
      <c r="N22" s="364">
        <f>(M22/$M$72)*100</f>
        <v>0</v>
      </c>
      <c r="O22" s="335"/>
      <c r="P22" s="364"/>
      <c r="Q22" s="335">
        <v>11.3</v>
      </c>
      <c r="R22" s="364">
        <f>(Q22/$M$72)*100</f>
        <v>2.2301164397079143</v>
      </c>
      <c r="S22" s="335"/>
      <c r="T22" s="364">
        <f>(S22/$M$72)*100</f>
        <v>0</v>
      </c>
      <c r="U22" s="335">
        <v>13.4</v>
      </c>
      <c r="V22" s="364">
        <f>(U22/$U$72)*100</f>
        <v>6.9502074688796682</v>
      </c>
      <c r="W22" s="335">
        <v>0.15254085000000001</v>
      </c>
      <c r="X22" s="364">
        <f>(W22/$W$72)*100</f>
        <v>0.59683228409551725</v>
      </c>
      <c r="Y22" s="335">
        <v>0</v>
      </c>
      <c r="Z22" s="364">
        <f>(Y22/$Y$72)*100</f>
        <v>0</v>
      </c>
      <c r="AA22" s="335">
        <v>32.817749999999997</v>
      </c>
      <c r="AB22" s="364">
        <f>(AA22/$Y$72)*100</f>
        <v>2.3317853021082642</v>
      </c>
      <c r="AC22" s="335"/>
      <c r="AD22" s="364"/>
      <c r="AE22" s="335"/>
      <c r="AF22" s="364"/>
      <c r="AG22" s="335"/>
      <c r="AH22" s="364"/>
      <c r="AI22" s="335"/>
      <c r="AJ22" s="364">
        <f>(AI22/$AI$72)*100</f>
        <v>0</v>
      </c>
      <c r="AK22" s="335">
        <v>0</v>
      </c>
      <c r="AL22" s="364">
        <f t="shared" si="15"/>
        <v>0</v>
      </c>
    </row>
    <row r="23" spans="1:38">
      <c r="A23" s="337" t="s">
        <v>214</v>
      </c>
      <c r="B23" s="335">
        <f>M23+O23+Q23+S23+U23+AA23+W23+Y23+AE23+AG23+C23+G23+I23+K23+AC23+E23+AI23+AK23</f>
        <v>264.06647029999999</v>
      </c>
      <c r="C23" s="335">
        <v>9.5</v>
      </c>
      <c r="D23" s="364">
        <f t="shared" si="4"/>
        <v>0.69257126193774143</v>
      </c>
      <c r="E23" s="335">
        <v>0.2</v>
      </c>
      <c r="F23" s="364">
        <f>(E23/$E$72)*100</f>
        <v>1.4513788098693761</v>
      </c>
      <c r="G23" s="335">
        <v>73.599999999999994</v>
      </c>
      <c r="H23" s="364">
        <f t="shared" si="5"/>
        <v>4.1311180960933989</v>
      </c>
      <c r="I23" s="335">
        <v>6.8</v>
      </c>
      <c r="J23" s="364">
        <f>(I23/$I$72)*100</f>
        <v>1.0187265917602997</v>
      </c>
      <c r="K23" s="335"/>
      <c r="L23" s="364"/>
      <c r="M23" s="335">
        <v>20.399999999999999</v>
      </c>
      <c r="N23" s="364">
        <f>(M23/$M$72)*100</f>
        <v>4.0260509177027819</v>
      </c>
      <c r="O23" s="335"/>
      <c r="P23" s="364"/>
      <c r="Q23" s="335">
        <v>18.7</v>
      </c>
      <c r="R23" s="364">
        <f>(Q23/$M$72)*100</f>
        <v>3.6905466745608844</v>
      </c>
      <c r="S23" s="335">
        <v>9.9</v>
      </c>
      <c r="T23" s="364">
        <f>(S23/$M$72)*100</f>
        <v>1.9538188277087036</v>
      </c>
      <c r="U23" s="335">
        <v>20.100000000000001</v>
      </c>
      <c r="V23" s="364">
        <f>(U23/$U$72)*100</f>
        <v>10.425311203319502</v>
      </c>
      <c r="W23" s="335">
        <v>0.19545854999999998</v>
      </c>
      <c r="X23" s="364">
        <f>(W23/$W$72)*100</f>
        <v>0.76475234563395866</v>
      </c>
      <c r="Y23" s="335">
        <v>52.081011750000002</v>
      </c>
      <c r="Z23" s="364">
        <f>(Y23/$Y$72)*100</f>
        <v>3.7004894521281266</v>
      </c>
      <c r="AA23" s="335">
        <v>51.09</v>
      </c>
      <c r="AB23" s="364">
        <f>(AA23/$Y$72)*100</f>
        <v>3.630075525735653</v>
      </c>
      <c r="AC23" s="335"/>
      <c r="AD23" s="364"/>
      <c r="AE23" s="335"/>
      <c r="AF23" s="364"/>
      <c r="AG23" s="335"/>
      <c r="AH23" s="364"/>
      <c r="AI23" s="335">
        <v>1.5</v>
      </c>
      <c r="AJ23" s="364">
        <f>(AI23/$AI$72)*100</f>
        <v>0.49883604921849023</v>
      </c>
      <c r="AK23" s="335">
        <v>0</v>
      </c>
      <c r="AL23" s="364">
        <f t="shared" si="15"/>
        <v>0</v>
      </c>
    </row>
    <row r="24" spans="1:38">
      <c r="A24" s="337" t="s">
        <v>434</v>
      </c>
      <c r="B24" s="335">
        <f>M24+O24+Q24+S24+U24+AA24+W24+Y24+AE24+AG24+C24+G24+I24+K24+AC24+E24+AI24+AK24</f>
        <v>54.209206399999999</v>
      </c>
      <c r="C24" s="335">
        <v>33.6</v>
      </c>
      <c r="D24" s="364">
        <f t="shared" si="4"/>
        <v>2.4495152001166436</v>
      </c>
      <c r="E24" s="335">
        <v>0</v>
      </c>
      <c r="F24" s="364">
        <f>(E24/$E$72)*100</f>
        <v>0</v>
      </c>
      <c r="G24" s="335"/>
      <c r="H24" s="364">
        <f t="shared" si="5"/>
        <v>0</v>
      </c>
      <c r="I24" s="335"/>
      <c r="J24" s="364">
        <f>(I24/$I$72)*100</f>
        <v>0</v>
      </c>
      <c r="K24" s="335"/>
      <c r="L24" s="364"/>
      <c r="M24" s="335">
        <v>4.9000000000000004</v>
      </c>
      <c r="N24" s="364">
        <f>(M24/$M$72)*100</f>
        <v>0.96704164199723708</v>
      </c>
      <c r="O24" s="335"/>
      <c r="P24" s="364"/>
      <c r="Q24" s="335">
        <v>15.5</v>
      </c>
      <c r="R24" s="364">
        <f>(Q24/$M$72)*100</f>
        <v>3.059009275705546</v>
      </c>
      <c r="S24" s="335"/>
      <c r="T24" s="364">
        <f>(S24/$M$72)*100</f>
        <v>0</v>
      </c>
      <c r="U24" s="335"/>
      <c r="V24" s="364">
        <f>(U24/$U$72)*100</f>
        <v>0</v>
      </c>
      <c r="W24" s="335">
        <v>0.20920639999999999</v>
      </c>
      <c r="X24" s="364">
        <f>(W24/$W$72)*100</f>
        <v>0.81854226955861598</v>
      </c>
      <c r="Y24" s="335">
        <v>0</v>
      </c>
      <c r="Z24" s="364">
        <f>(Y24/$Y$72)*100</f>
        <v>0</v>
      </c>
      <c r="AA24" s="335">
        <v>0</v>
      </c>
      <c r="AB24" s="364">
        <f>(AA24/$Y$72)*100</f>
        <v>0</v>
      </c>
      <c r="AC24" s="335"/>
      <c r="AD24" s="364"/>
      <c r="AE24" s="335"/>
      <c r="AF24" s="364"/>
      <c r="AG24" s="335"/>
      <c r="AH24" s="364"/>
      <c r="AI24" s="335"/>
      <c r="AJ24" s="364">
        <f>(AI24/$AI$72)*100</f>
        <v>0</v>
      </c>
      <c r="AK24" s="335"/>
      <c r="AL24" s="364">
        <f t="shared" si="15"/>
        <v>0</v>
      </c>
    </row>
    <row r="25" spans="1:38" ht="13.5" thickBot="1">
      <c r="A25" s="337" t="s">
        <v>435</v>
      </c>
      <c r="B25" s="335">
        <f>M25+O25+Q25+S25+U25+AA25+W25+Y25+AE25+AG25+C25+G25+I25+K25+AC25+E25+AI25+AK25</f>
        <v>174.60928319999999</v>
      </c>
      <c r="C25" s="335">
        <v>7.4</v>
      </c>
      <c r="D25" s="364">
        <f t="shared" si="4"/>
        <v>0.53947656193045124</v>
      </c>
      <c r="E25" s="335">
        <v>0.2</v>
      </c>
      <c r="F25" s="364">
        <f>(E25/$E$72)*100</f>
        <v>1.4513788098693761</v>
      </c>
      <c r="G25" s="335">
        <v>104.3</v>
      </c>
      <c r="H25" s="364">
        <f t="shared" si="5"/>
        <v>5.8542882801975757</v>
      </c>
      <c r="I25" s="335">
        <v>17.399999999999999</v>
      </c>
      <c r="J25" s="364">
        <f>(I25/$I$72)*100</f>
        <v>2.6067415730337076</v>
      </c>
      <c r="K25" s="335"/>
      <c r="L25" s="364"/>
      <c r="M25" s="335"/>
      <c r="N25" s="364">
        <f>(M25/$M$72)*100</f>
        <v>0</v>
      </c>
      <c r="O25" s="335"/>
      <c r="P25" s="364"/>
      <c r="Q25" s="335">
        <v>6</v>
      </c>
      <c r="R25" s="364">
        <f>(Q25/$M$72)*100</f>
        <v>1.1841326228537596</v>
      </c>
      <c r="S25" s="335">
        <v>10.5</v>
      </c>
      <c r="T25" s="364">
        <f>(S25/$M$72)*100</f>
        <v>2.0722320899940794</v>
      </c>
      <c r="U25" s="335"/>
      <c r="V25" s="364">
        <f>(U25/$U$72)*100</f>
        <v>0</v>
      </c>
      <c r="W25" s="335">
        <v>0.19283320000000001</v>
      </c>
      <c r="X25" s="364">
        <f>(W25/$W$72)*100</f>
        <v>0.75448038479822088</v>
      </c>
      <c r="Y25" s="335">
        <v>22.58</v>
      </c>
      <c r="Z25" s="364">
        <f>(Y25/$Y$72)*100</f>
        <v>1.6043669088101593</v>
      </c>
      <c r="AA25" s="335">
        <v>0</v>
      </c>
      <c r="AB25" s="364">
        <f>(AA25/$Y$72)*100</f>
        <v>0</v>
      </c>
      <c r="AC25" s="335"/>
      <c r="AD25" s="364"/>
      <c r="AE25" s="335"/>
      <c r="AF25" s="364"/>
      <c r="AG25" s="335"/>
      <c r="AH25" s="364"/>
      <c r="AI25" s="335">
        <v>5.3</v>
      </c>
      <c r="AJ25" s="364">
        <f>(AI25/$AI$72)*100</f>
        <v>1.7625540405719988</v>
      </c>
      <c r="AK25" s="335">
        <v>0.73645000000000005</v>
      </c>
      <c r="AL25" s="364">
        <f t="shared" si="15"/>
        <v>1.6977259397312179</v>
      </c>
    </row>
    <row r="26" spans="1:38" ht="13.5" thickBot="1">
      <c r="A26" s="355" t="s">
        <v>217</v>
      </c>
      <c r="B26" s="353">
        <f>SUM(B22:B25)</f>
        <v>599.64525075000006</v>
      </c>
      <c r="C26" s="353">
        <v>76.3</v>
      </c>
      <c r="D26" s="363">
        <f t="shared" si="4"/>
        <v>5.5624407669315445</v>
      </c>
      <c r="E26" s="353">
        <v>0.49</v>
      </c>
      <c r="F26" s="363">
        <f>SUM(F22:F25)</f>
        <v>3.5558780841799713</v>
      </c>
      <c r="G26" s="353">
        <v>195.1</v>
      </c>
      <c r="H26" s="363">
        <f t="shared" si="5"/>
        <v>10.950830713964974</v>
      </c>
      <c r="I26" s="353">
        <v>30.2</v>
      </c>
      <c r="J26" s="363">
        <f>(I26/$G$72)*100</f>
        <v>1.6951055231252807</v>
      </c>
      <c r="K26" s="354">
        <f>SUM(K22:K25)</f>
        <v>0</v>
      </c>
      <c r="L26" s="363">
        <v>0</v>
      </c>
      <c r="M26" s="353">
        <v>25.3</v>
      </c>
      <c r="N26" s="363">
        <f>SUM(N22:N25)</f>
        <v>4.9930925597000186</v>
      </c>
      <c r="O26" s="353"/>
      <c r="P26" s="363"/>
      <c r="Q26" s="353">
        <v>51.5</v>
      </c>
      <c r="R26" s="363">
        <f>SUM(R22:R25)</f>
        <v>10.163805012828103</v>
      </c>
      <c r="S26" s="353">
        <v>20.399999999999999</v>
      </c>
      <c r="T26" s="363">
        <f>SUM(T22:T25)</f>
        <v>4.0260509177027828</v>
      </c>
      <c r="U26" s="353">
        <v>33.5</v>
      </c>
      <c r="V26" s="363">
        <f>SUM(V22:V25)</f>
        <v>17.375518672199171</v>
      </c>
      <c r="W26" s="353">
        <v>0.75003900000000001</v>
      </c>
      <c r="X26" s="363">
        <f>SUM(X22:X24)</f>
        <v>2.1801268992880916</v>
      </c>
      <c r="Y26" s="353">
        <v>74.66101175</v>
      </c>
      <c r="Z26" s="363">
        <f>SUM(Z22:Z24)</f>
        <v>3.7004894521281266</v>
      </c>
      <c r="AA26" s="353">
        <v>83.907749999999993</v>
      </c>
      <c r="AB26" s="363">
        <f>SUM(AB22:AB24)</f>
        <v>5.9618608278439176</v>
      </c>
      <c r="AC26" s="353">
        <v>0</v>
      </c>
      <c r="AD26" s="363">
        <f>SUM(AD22:AD24)</f>
        <v>0</v>
      </c>
      <c r="AE26" s="354">
        <f>SUM(AE22:AE25)</f>
        <v>0</v>
      </c>
      <c r="AF26" s="363">
        <v>0</v>
      </c>
      <c r="AG26" s="354">
        <f>SUM(AG22:AG25)</f>
        <v>0</v>
      </c>
      <c r="AH26" s="363">
        <v>0</v>
      </c>
      <c r="AI26" s="353">
        <v>6.8</v>
      </c>
      <c r="AJ26" s="363">
        <f>SUM(AJ22:AJ24)</f>
        <v>0.49883604921849023</v>
      </c>
      <c r="AK26" s="353">
        <v>0.73645000000000005</v>
      </c>
      <c r="AL26" s="363">
        <f>SUM(AL22:AL24)</f>
        <v>0</v>
      </c>
    </row>
    <row r="27" spans="1:38">
      <c r="A27" s="337" t="s">
        <v>218</v>
      </c>
      <c r="B27" s="335">
        <f>M27+O27+Q27+S27+U27+AA27+W27+Y27+AE27+AG27+C27+G27+I27+K27+AC27+E27+AI27+AK27</f>
        <v>0</v>
      </c>
      <c r="C27" s="335">
        <v>0</v>
      </c>
      <c r="D27" s="364">
        <f t="shared" si="4"/>
        <v>0</v>
      </c>
      <c r="E27" s="335">
        <v>0</v>
      </c>
      <c r="F27" s="364">
        <f>(E27/$E$72)*100</f>
        <v>0</v>
      </c>
      <c r="G27" s="335">
        <v>0</v>
      </c>
      <c r="H27" s="364">
        <v>0</v>
      </c>
      <c r="I27" s="335">
        <v>0</v>
      </c>
      <c r="J27" s="364">
        <f>(I27/$I$72)*100</f>
        <v>0</v>
      </c>
      <c r="K27" s="335"/>
      <c r="L27" s="364"/>
      <c r="M27" s="335"/>
      <c r="N27" s="364">
        <f>(M27/$M$72)*100</f>
        <v>0</v>
      </c>
      <c r="O27" s="335"/>
      <c r="P27" s="364"/>
      <c r="Q27" s="335"/>
      <c r="R27" s="364">
        <f>(Q27/$M$72)*100</f>
        <v>0</v>
      </c>
      <c r="S27" s="335"/>
      <c r="T27" s="364">
        <f>(S27/$M$72)*100</f>
        <v>0</v>
      </c>
      <c r="U27" s="335"/>
      <c r="V27" s="364">
        <f>(U27/$U$72)*100</f>
        <v>0</v>
      </c>
      <c r="W27" s="335">
        <v>0</v>
      </c>
      <c r="X27" s="364">
        <f>(W27/$W$72)*100</f>
        <v>0</v>
      </c>
      <c r="Y27" s="335">
        <v>0</v>
      </c>
      <c r="Z27" s="364">
        <f>(Y27/$Y$72)*100</f>
        <v>0</v>
      </c>
      <c r="AA27" s="335">
        <v>0</v>
      </c>
      <c r="AB27" s="364">
        <f>(AA27/$Y$72)*100</f>
        <v>0</v>
      </c>
      <c r="AC27" s="335"/>
      <c r="AD27" s="364"/>
      <c r="AE27" s="335"/>
      <c r="AF27" s="364"/>
      <c r="AG27" s="335"/>
      <c r="AH27" s="364"/>
      <c r="AI27" s="335"/>
      <c r="AJ27" s="364">
        <f>(AI27/$AI$72)*100</f>
        <v>0</v>
      </c>
      <c r="AK27" s="335"/>
      <c r="AL27" s="364">
        <f t="shared" si="15"/>
        <v>0</v>
      </c>
    </row>
    <row r="28" spans="1:38">
      <c r="A28" s="337" t="s">
        <v>219</v>
      </c>
      <c r="B28" s="335">
        <f>M28+O28+Q28+S28+U28+AA28+W28+Y28+AE28+AG28+C28+G28+I28+K28+AC28+E28+AI28+AK28</f>
        <v>14.94</v>
      </c>
      <c r="C28" s="335">
        <v>2.4</v>
      </c>
      <c r="D28" s="364">
        <f t="shared" si="4"/>
        <v>0.17496537143690311</v>
      </c>
      <c r="E28" s="335">
        <v>0.04</v>
      </c>
      <c r="F28" s="364">
        <f>(E28/$E$72)*100</f>
        <v>0.29027576197387517</v>
      </c>
      <c r="G28" s="335">
        <v>0</v>
      </c>
      <c r="H28" s="364">
        <v>0</v>
      </c>
      <c r="I28" s="335">
        <v>0</v>
      </c>
      <c r="J28" s="364">
        <f>(I28/$I$72)*100</f>
        <v>0</v>
      </c>
      <c r="K28" s="335"/>
      <c r="L28" s="364"/>
      <c r="M28" s="335"/>
      <c r="N28" s="364">
        <f>(M28/$M$72)*100</f>
        <v>0</v>
      </c>
      <c r="O28" s="335"/>
      <c r="P28" s="364"/>
      <c r="Q28" s="335"/>
      <c r="R28" s="364">
        <f>(Q28/$M$72)*100</f>
        <v>0</v>
      </c>
      <c r="S28" s="335"/>
      <c r="T28" s="364">
        <f>(S28/$M$72)*100</f>
        <v>0</v>
      </c>
      <c r="U28" s="335">
        <v>12.5</v>
      </c>
      <c r="V28" s="364">
        <f>(U28/$U$72)*100</f>
        <v>6.4834024896265552</v>
      </c>
      <c r="W28" s="335">
        <v>0</v>
      </c>
      <c r="X28" s="364">
        <f>(W28/$W$72)*100</f>
        <v>0</v>
      </c>
      <c r="Y28" s="335">
        <v>0</v>
      </c>
      <c r="Z28" s="364">
        <f>(Y28/$Y$72)*100</f>
        <v>0</v>
      </c>
      <c r="AA28" s="335">
        <v>0</v>
      </c>
      <c r="AB28" s="364">
        <f>(AA28/$Y$72)*100</f>
        <v>0</v>
      </c>
      <c r="AC28" s="335"/>
      <c r="AD28" s="364"/>
      <c r="AE28" s="335"/>
      <c r="AF28" s="364"/>
      <c r="AG28" s="335"/>
      <c r="AH28" s="364"/>
      <c r="AI28" s="335"/>
      <c r="AJ28" s="364">
        <f>(AI28/$AI$72)*100</f>
        <v>0</v>
      </c>
      <c r="AK28" s="335"/>
      <c r="AL28" s="364">
        <f t="shared" si="15"/>
        <v>0</v>
      </c>
    </row>
    <row r="29" spans="1:38">
      <c r="A29" s="337" t="s">
        <v>220</v>
      </c>
      <c r="B29" s="335">
        <f>M29+O29+Q29+S29+U29+AA29+W29+Y29+AE29+AG29+C29+G29+I29+K29+AC29+E29+AI29+AK29</f>
        <v>314.13800995999992</v>
      </c>
      <c r="C29" s="335">
        <v>32.9</v>
      </c>
      <c r="D29" s="364">
        <f t="shared" si="4"/>
        <v>2.3984836334475466</v>
      </c>
      <c r="E29" s="335">
        <v>0</v>
      </c>
      <c r="F29" s="364">
        <f>(E29/$E$72)*100</f>
        <v>0</v>
      </c>
      <c r="G29" s="335">
        <v>0</v>
      </c>
      <c r="H29" s="364">
        <f t="shared" si="5"/>
        <v>0</v>
      </c>
      <c r="I29" s="335">
        <v>0</v>
      </c>
      <c r="J29" s="364">
        <f>(I29/$I$72)*100</f>
        <v>0</v>
      </c>
      <c r="K29" s="335"/>
      <c r="L29" s="364"/>
      <c r="M29" s="335">
        <v>43.5</v>
      </c>
      <c r="N29" s="364">
        <f>(M29/$M$72)*100</f>
        <v>8.5849615156897574</v>
      </c>
      <c r="O29" s="335"/>
      <c r="P29" s="364"/>
      <c r="Q29" s="335">
        <v>19.399999999999999</v>
      </c>
      <c r="R29" s="364">
        <f>(Q29/$M$72)*100</f>
        <v>3.8286954805604894</v>
      </c>
      <c r="S29" s="335">
        <v>27.4</v>
      </c>
      <c r="T29" s="364">
        <f>(S29/$M$72)*100</f>
        <v>5.4075389776988354</v>
      </c>
      <c r="U29" s="335">
        <v>5.6</v>
      </c>
      <c r="V29" s="364">
        <f>(U29/$U$72)*100</f>
        <v>2.904564315352697</v>
      </c>
      <c r="W29" s="335">
        <v>0.67709330000000001</v>
      </c>
      <c r="X29" s="364">
        <f>(W29/$W$72)*100</f>
        <v>2.6491994818749944</v>
      </c>
      <c r="Y29" s="335">
        <v>90.434839199999999</v>
      </c>
      <c r="Z29" s="364">
        <f>(Y29/$Y$72)*100</f>
        <v>6.4256272549179734</v>
      </c>
      <c r="AA29" s="335">
        <v>88.677914599999994</v>
      </c>
      <c r="AB29" s="364">
        <f>(AA29/$Y$72)*100</f>
        <v>6.300793256268082</v>
      </c>
      <c r="AC29" s="335"/>
      <c r="AD29" s="364"/>
      <c r="AE29" s="335"/>
      <c r="AF29" s="364"/>
      <c r="AG29" s="335"/>
      <c r="AH29" s="364"/>
      <c r="AI29" s="335">
        <v>5.3</v>
      </c>
      <c r="AJ29" s="364">
        <f>(AI29/$AI$72)*100</f>
        <v>1.7625540405719988</v>
      </c>
      <c r="AK29" s="335">
        <v>0.24816285999999999</v>
      </c>
      <c r="AL29" s="364">
        <f t="shared" si="15"/>
        <v>0.57208571484810455</v>
      </c>
    </row>
    <row r="30" spans="1:38" ht="13.5" thickBot="1">
      <c r="A30" s="337" t="s">
        <v>221</v>
      </c>
      <c r="B30" s="335">
        <f>M30+O30+Q30+S30+U30+AA30+W30+Y30+AE30+AG30+C30+G30+I30+K30+AC30+E30+AI30+AK30</f>
        <v>178.48496688999998</v>
      </c>
      <c r="C30" s="335">
        <v>0</v>
      </c>
      <c r="D30" s="364">
        <f t="shared" si="4"/>
        <v>0</v>
      </c>
      <c r="E30" s="335">
        <v>0</v>
      </c>
      <c r="F30" s="364">
        <f>(E30/$E$72)*100</f>
        <v>0</v>
      </c>
      <c r="G30" s="335">
        <v>110.5</v>
      </c>
      <c r="H30" s="364">
        <f t="shared" si="5"/>
        <v>6.2022900763358786</v>
      </c>
      <c r="I30" s="335">
        <v>4.0999999999999996</v>
      </c>
      <c r="J30" s="364">
        <f>(I30/$I$72)*100</f>
        <v>0.61423220973782766</v>
      </c>
      <c r="K30" s="335"/>
      <c r="L30" s="364"/>
      <c r="M30" s="335">
        <v>2.6</v>
      </c>
      <c r="N30" s="364">
        <f>(M30/$M$72)*100</f>
        <v>0.51312413656996247</v>
      </c>
      <c r="O30" s="335"/>
      <c r="P30" s="364"/>
      <c r="Q30" s="335"/>
      <c r="R30" s="364">
        <f>(Q30/$M$72)*100</f>
        <v>0</v>
      </c>
      <c r="S30" s="335"/>
      <c r="T30" s="364">
        <f>(S30/$M$72)*100</f>
        <v>0</v>
      </c>
      <c r="U30" s="335">
        <v>7.7</v>
      </c>
      <c r="V30" s="364">
        <f>(U30/$U$72)*100</f>
        <v>3.9937759336099581</v>
      </c>
      <c r="W30" s="335">
        <v>0.20798129000000001</v>
      </c>
      <c r="X30" s="364">
        <f>(W30/$W$72)*100</f>
        <v>0.8137488965076054</v>
      </c>
      <c r="Y30" s="335">
        <v>33.296799999999998</v>
      </c>
      <c r="Z30" s="364">
        <f>(Y30/$Y$72)*100</f>
        <v>2.36582303318291</v>
      </c>
      <c r="AA30" s="335">
        <v>15.5801856</v>
      </c>
      <c r="AB30" s="364">
        <f>(AA30/$Y$72)*100</f>
        <v>1.1070121439220795</v>
      </c>
      <c r="AC30" s="335"/>
      <c r="AD30" s="364"/>
      <c r="AE30" s="335"/>
      <c r="AF30" s="364"/>
      <c r="AG30" s="335"/>
      <c r="AH30" s="364"/>
      <c r="AI30" s="335">
        <v>4.5</v>
      </c>
      <c r="AJ30" s="364">
        <f>(AI30/$AI$72)*100</f>
        <v>1.4965081476554707</v>
      </c>
      <c r="AK30" s="335">
        <v>0</v>
      </c>
      <c r="AL30" s="364">
        <f t="shared" si="15"/>
        <v>0</v>
      </c>
    </row>
    <row r="31" spans="1:38" ht="13.5" thickBot="1">
      <c r="A31" s="355" t="s">
        <v>222</v>
      </c>
      <c r="B31" s="353">
        <f>SUM(B27:B30)</f>
        <v>507.56297684999993</v>
      </c>
      <c r="C31" s="353">
        <v>35.299999999999997</v>
      </c>
      <c r="D31" s="363">
        <f t="shared" si="4"/>
        <v>2.5734490048844498</v>
      </c>
      <c r="E31" s="353">
        <v>0.04</v>
      </c>
      <c r="F31" s="363">
        <f>SUM(F27:F30)</f>
        <v>0.29027576197387517</v>
      </c>
      <c r="G31" s="353">
        <v>110.5</v>
      </c>
      <c r="H31" s="363">
        <f t="shared" si="5"/>
        <v>6.2022900763358786</v>
      </c>
      <c r="I31" s="353">
        <v>4.0999999999999996</v>
      </c>
      <c r="J31" s="363">
        <f>(I31/$G$72)*100</f>
        <v>0.23013022002694206</v>
      </c>
      <c r="K31" s="354">
        <f>SUM(K27:K30)</f>
        <v>0</v>
      </c>
      <c r="L31" s="363">
        <v>0</v>
      </c>
      <c r="M31" s="353">
        <v>46.1</v>
      </c>
      <c r="N31" s="363">
        <f>SUM(N27:N30)</f>
        <v>9.0980856522597193</v>
      </c>
      <c r="O31" s="353"/>
      <c r="P31" s="363"/>
      <c r="Q31" s="353">
        <v>19.399999999999999</v>
      </c>
      <c r="R31" s="363">
        <f>SUM(R27:R30)</f>
        <v>3.8286954805604894</v>
      </c>
      <c r="S31" s="353">
        <v>27.4</v>
      </c>
      <c r="T31" s="363">
        <f>SUM(T27:T30)</f>
        <v>5.4075389776988354</v>
      </c>
      <c r="U31" s="353">
        <v>25.8</v>
      </c>
      <c r="V31" s="363">
        <f>SUM(V27:V30)</f>
        <v>13.38174273858921</v>
      </c>
      <c r="W31" s="353">
        <v>0.88507458999999999</v>
      </c>
      <c r="X31" s="363">
        <f t="shared" ref="X31:AE31" si="17">SUM(X27:X30)</f>
        <v>3.4629483783825998</v>
      </c>
      <c r="Y31" s="353">
        <v>123.73163919999999</v>
      </c>
      <c r="Z31" s="363">
        <f t="shared" si="17"/>
        <v>8.7914502881008829</v>
      </c>
      <c r="AA31" s="353">
        <v>104.2581002</v>
      </c>
      <c r="AB31" s="363">
        <f t="shared" si="17"/>
        <v>7.4078054001901616</v>
      </c>
      <c r="AC31" s="353">
        <v>0</v>
      </c>
      <c r="AD31" s="363">
        <f t="shared" si="17"/>
        <v>0</v>
      </c>
      <c r="AE31" s="354">
        <f t="shared" si="17"/>
        <v>0</v>
      </c>
      <c r="AF31" s="363">
        <v>0</v>
      </c>
      <c r="AG31" s="354">
        <f>SUM(AG27:AG30)</f>
        <v>0</v>
      </c>
      <c r="AH31" s="363">
        <v>0</v>
      </c>
      <c r="AI31" s="353">
        <v>9.8000000000000007</v>
      </c>
      <c r="AJ31" s="363">
        <f>SUM(AJ27:AJ30)</f>
        <v>3.2590621882274693</v>
      </c>
      <c r="AK31" s="353">
        <v>0.24816285999999999</v>
      </c>
      <c r="AL31" s="363">
        <f>SUM(AL27:AL30)</f>
        <v>0.57208571484810455</v>
      </c>
    </row>
    <row r="32" spans="1:38">
      <c r="A32" s="337" t="s">
        <v>223</v>
      </c>
      <c r="B32" s="335">
        <f>M32+O32+Q32+S32+U32+AA32+W32+Y32+AE32+AG32+C32+G32+I32+K32+AC32+E32+AI32+AK32</f>
        <v>497.7322661</v>
      </c>
      <c r="C32" s="335">
        <v>106</v>
      </c>
      <c r="D32" s="364">
        <f t="shared" si="4"/>
        <v>7.7276372384632213</v>
      </c>
      <c r="E32" s="335">
        <v>1.3</v>
      </c>
      <c r="F32" s="364">
        <f>(E32/$E$72)*100</f>
        <v>9.433962264150944</v>
      </c>
      <c r="G32" s="335"/>
      <c r="H32" s="364">
        <f t="shared" si="5"/>
        <v>0</v>
      </c>
      <c r="I32" s="335">
        <v>48.2</v>
      </c>
      <c r="J32" s="364">
        <f>(I32/$I$72)*100</f>
        <v>7.2209737827715363</v>
      </c>
      <c r="K32" s="335"/>
      <c r="L32" s="364"/>
      <c r="M32" s="335">
        <v>32.299999999999997</v>
      </c>
      <c r="N32" s="364">
        <f>(M32/$M$72)*100</f>
        <v>6.374580619696073</v>
      </c>
      <c r="O32" s="335"/>
      <c r="P32" s="364"/>
      <c r="Q32" s="335">
        <v>50.5</v>
      </c>
      <c r="R32" s="364">
        <f>(Q32/$M$72)*100</f>
        <v>9.9664495756858109</v>
      </c>
      <c r="S32" s="335">
        <v>41</v>
      </c>
      <c r="T32" s="364">
        <f>(S32/$M$72)*100</f>
        <v>8.0915729228340236</v>
      </c>
      <c r="U32" s="335">
        <v>7</v>
      </c>
      <c r="V32" s="364">
        <f>(U32/$U$72)*100</f>
        <v>3.6307053941908709</v>
      </c>
      <c r="W32" s="335">
        <v>1.8193469</v>
      </c>
      <c r="X32" s="364">
        <f>(W32/$W$72)*100</f>
        <v>7.1183880638471502</v>
      </c>
      <c r="Y32" s="335">
        <v>76.055999999999997</v>
      </c>
      <c r="Z32" s="364">
        <f>(Y32/$Y$72)*100</f>
        <v>5.4039738536964341</v>
      </c>
      <c r="AA32" s="335">
        <v>102.0427428</v>
      </c>
      <c r="AB32" s="364">
        <f>(AA32/$Y$72)*100</f>
        <v>7.2503985754006264</v>
      </c>
      <c r="AC32" s="335"/>
      <c r="AD32" s="364"/>
      <c r="AE32" s="335"/>
      <c r="AF32" s="364"/>
      <c r="AG32" s="335"/>
      <c r="AH32" s="364"/>
      <c r="AI32" s="335">
        <v>28.8</v>
      </c>
      <c r="AJ32" s="364">
        <f>(AI32/$AI$72)*100</f>
        <v>9.5776521449950121</v>
      </c>
      <c r="AK32" s="335">
        <v>2.7141763999999999</v>
      </c>
      <c r="AL32" s="364">
        <f t="shared" si="15"/>
        <v>6.256945725149424</v>
      </c>
    </row>
    <row r="33" spans="1:38" ht="13.5" thickBot="1">
      <c r="A33" s="337" t="s">
        <v>224</v>
      </c>
      <c r="B33" s="335">
        <f>M33+O33+Q33+S33+U33+AA33+W33+Y33+AE33+AG33+C33+G33+I33+K33+AC33+E33+AI33+AK33</f>
        <v>36.9</v>
      </c>
      <c r="C33" s="335">
        <v>2</v>
      </c>
      <c r="D33" s="364">
        <f t="shared" si="4"/>
        <v>0.14580447619741926</v>
      </c>
      <c r="E33" s="335">
        <v>0</v>
      </c>
      <c r="F33" s="364">
        <f>(E33/$E$72)*100</f>
        <v>0</v>
      </c>
      <c r="G33" s="335">
        <v>28.2</v>
      </c>
      <c r="H33" s="364">
        <f t="shared" si="5"/>
        <v>1.582846879209699</v>
      </c>
      <c r="I33" s="335"/>
      <c r="J33" s="364">
        <f>(I33/$I$72)*100</f>
        <v>0</v>
      </c>
      <c r="K33" s="335"/>
      <c r="L33" s="364"/>
      <c r="M33" s="335"/>
      <c r="N33" s="364">
        <f>(M33/$M$72)*100</f>
        <v>0</v>
      </c>
      <c r="O33" s="335"/>
      <c r="P33" s="364"/>
      <c r="Q33" s="335">
        <v>2.8</v>
      </c>
      <c r="R33" s="364">
        <f>(Q33/$M$72)*100</f>
        <v>0.55259522399842109</v>
      </c>
      <c r="S33" s="335"/>
      <c r="T33" s="364">
        <f>(S33/$M$72)*100</f>
        <v>0</v>
      </c>
      <c r="U33" s="335">
        <v>3.9</v>
      </c>
      <c r="V33" s="364">
        <f>(U33/$U$72)*100</f>
        <v>2.0228215767634854</v>
      </c>
      <c r="W33" s="335">
        <v>0</v>
      </c>
      <c r="X33" s="364">
        <f>(W33/$W$72)*100</f>
        <v>0</v>
      </c>
      <c r="Y33" s="335">
        <v>0</v>
      </c>
      <c r="Z33" s="364">
        <f>(Y33/$Y$72)*100</f>
        <v>0</v>
      </c>
      <c r="AA33" s="335">
        <v>0</v>
      </c>
      <c r="AB33" s="364">
        <f>(AA33/$Y$72)*100</f>
        <v>0</v>
      </c>
      <c r="AC33" s="335"/>
      <c r="AD33" s="364"/>
      <c r="AE33" s="335"/>
      <c r="AF33" s="364"/>
      <c r="AG33" s="335"/>
      <c r="AH33" s="364"/>
      <c r="AI33" s="335"/>
      <c r="AJ33" s="364">
        <f>(AI33/$AI$72)*100</f>
        <v>0</v>
      </c>
      <c r="AK33" s="335"/>
      <c r="AL33" s="364">
        <f t="shared" si="15"/>
        <v>0</v>
      </c>
    </row>
    <row r="34" spans="1:38" ht="13.5" thickBot="1">
      <c r="A34" s="355" t="s">
        <v>225</v>
      </c>
      <c r="B34" s="353">
        <f>SUM(B32:B33)</f>
        <v>534.63226610000004</v>
      </c>
      <c r="C34" s="353">
        <v>108</v>
      </c>
      <c r="D34" s="363">
        <f t="shared" si="4"/>
        <v>7.8734417146606397</v>
      </c>
      <c r="E34" s="353">
        <v>1.3</v>
      </c>
      <c r="F34" s="363">
        <f>SUM(F32:F33)</f>
        <v>9.433962264150944</v>
      </c>
      <c r="G34" s="353">
        <v>28.2</v>
      </c>
      <c r="H34" s="363">
        <f t="shared" si="5"/>
        <v>1.582846879209699</v>
      </c>
      <c r="I34" s="353">
        <v>48.2</v>
      </c>
      <c r="J34" s="363">
        <f>(I34/$G$72)*100</f>
        <v>2.7054333183655142</v>
      </c>
      <c r="K34" s="354">
        <f>SUM(K32:K33)</f>
        <v>0</v>
      </c>
      <c r="L34" s="363">
        <v>0</v>
      </c>
      <c r="M34" s="353">
        <v>32.299999999999997</v>
      </c>
      <c r="N34" s="363">
        <f>SUM(N32:N33)</f>
        <v>6.374580619696073</v>
      </c>
      <c r="O34" s="353"/>
      <c r="P34" s="363"/>
      <c r="Q34" s="353">
        <v>53.3</v>
      </c>
      <c r="R34" s="363">
        <f>SUM(R32:R33)</f>
        <v>10.519044799684233</v>
      </c>
      <c r="S34" s="353">
        <v>41</v>
      </c>
      <c r="T34" s="363">
        <f>SUM(T32:T33)</f>
        <v>8.0915729228340236</v>
      </c>
      <c r="U34" s="353">
        <v>10.9</v>
      </c>
      <c r="V34" s="363">
        <f>SUM(V32:V33)</f>
        <v>5.6535269709543563</v>
      </c>
      <c r="W34" s="353">
        <v>1.8193469</v>
      </c>
      <c r="X34" s="363">
        <f t="shared" ref="X34:AE34" si="18">SUM(X32:X33)</f>
        <v>7.1183880638471502</v>
      </c>
      <c r="Y34" s="353">
        <v>76.055999999999997</v>
      </c>
      <c r="Z34" s="363">
        <f t="shared" si="18"/>
        <v>5.4039738536964341</v>
      </c>
      <c r="AA34" s="353">
        <v>102.0427428</v>
      </c>
      <c r="AB34" s="363">
        <f t="shared" si="18"/>
        <v>7.2503985754006264</v>
      </c>
      <c r="AC34" s="353">
        <v>0</v>
      </c>
      <c r="AD34" s="363">
        <f t="shared" si="18"/>
        <v>0</v>
      </c>
      <c r="AE34" s="354">
        <f t="shared" si="18"/>
        <v>0</v>
      </c>
      <c r="AF34" s="363">
        <v>0</v>
      </c>
      <c r="AG34" s="354">
        <f>SUM(AG32:AG33)</f>
        <v>0</v>
      </c>
      <c r="AH34" s="363">
        <v>0</v>
      </c>
      <c r="AI34" s="353">
        <v>28.8</v>
      </c>
      <c r="AJ34" s="363">
        <f>SUM(AJ32:AJ33)</f>
        <v>9.5776521449950121</v>
      </c>
      <c r="AK34" s="353">
        <v>2.7141763999999999</v>
      </c>
      <c r="AL34" s="363">
        <f>SUM(AL32:AL33)</f>
        <v>6.256945725149424</v>
      </c>
    </row>
    <row r="35" spans="1:38">
      <c r="A35" s="337" t="s">
        <v>226</v>
      </c>
      <c r="B35" s="335">
        <f t="shared" ref="B35:B40" si="19">M35+O35+Q35+S35+U35+AA35+W35+Y35+AE35+AG35+C35+G35+I35+K35+AC35+E35+AI35+AK35</f>
        <v>423.24160619999998</v>
      </c>
      <c r="C35" s="335">
        <v>79</v>
      </c>
      <c r="D35" s="364">
        <f t="shared" si="4"/>
        <v>5.7592768097980604</v>
      </c>
      <c r="E35" s="335">
        <v>0.7</v>
      </c>
      <c r="F35" s="364">
        <f t="shared" ref="F35:F40" si="20">(E35/$E$72)*100</f>
        <v>5.0798258345428158</v>
      </c>
      <c r="G35" s="335"/>
      <c r="H35" s="364">
        <f t="shared" si="5"/>
        <v>0</v>
      </c>
      <c r="I35" s="335">
        <v>49.4</v>
      </c>
      <c r="J35" s="364">
        <f t="shared" ref="J35:J40" si="21">(I35/$I$72)*100</f>
        <v>7.4007490636704114</v>
      </c>
      <c r="K35" s="335"/>
      <c r="L35" s="364"/>
      <c r="M35" s="335">
        <v>25.7</v>
      </c>
      <c r="N35" s="364">
        <f t="shared" ref="N35:N40" si="22">(M35/$M$72)*100</f>
        <v>5.0720347345569374</v>
      </c>
      <c r="O35" s="335"/>
      <c r="P35" s="364"/>
      <c r="Q35" s="335">
        <v>15.6</v>
      </c>
      <c r="R35" s="364">
        <f t="shared" ref="R35:R40" si="23">(Q35/$M$72)*100</f>
        <v>3.0787448194197751</v>
      </c>
      <c r="S35" s="335">
        <v>29.2</v>
      </c>
      <c r="T35" s="364">
        <f t="shared" ref="T35:T40" si="24">(S35/$M$72)*100</f>
        <v>5.7627787645549633</v>
      </c>
      <c r="U35" s="335"/>
      <c r="V35" s="364">
        <f t="shared" ref="V35:V40" si="25">(U35/$U$72)*100</f>
        <v>0</v>
      </c>
      <c r="W35" s="335">
        <v>1.4582736000000001</v>
      </c>
      <c r="X35" s="364">
        <f t="shared" ref="X35:X40" si="26">(W35/$W$72)*100</f>
        <v>5.7056504111796453</v>
      </c>
      <c r="Y35" s="335">
        <v>94.35</v>
      </c>
      <c r="Z35" s="364">
        <f t="shared" ref="Z35:AB40" si="27">(Y35/$Y$72)*100</f>
        <v>6.7038094706040097</v>
      </c>
      <c r="AA35" s="335">
        <v>112.82020759999999</v>
      </c>
      <c r="AB35" s="364">
        <f t="shared" si="27"/>
        <v>8.0161650893947041</v>
      </c>
      <c r="AC35" s="335"/>
      <c r="AD35" s="364"/>
      <c r="AE35" s="335"/>
      <c r="AF35" s="364"/>
      <c r="AG35" s="335"/>
      <c r="AH35" s="364"/>
      <c r="AI35" s="335">
        <v>13.2</v>
      </c>
      <c r="AJ35" s="364">
        <f t="shared" ref="AJ35:AJ40" si="28">(AI35/$AI$72)*100</f>
        <v>4.3897572331227135</v>
      </c>
      <c r="AK35" s="335">
        <v>1.8131250000000001</v>
      </c>
      <c r="AL35" s="364">
        <f t="shared" si="15"/>
        <v>4.1797669148960059</v>
      </c>
    </row>
    <row r="36" spans="1:38">
      <c r="A36" s="337" t="s">
        <v>227</v>
      </c>
      <c r="B36" s="335">
        <f t="shared" si="19"/>
        <v>104.37255054000001</v>
      </c>
      <c r="C36" s="335">
        <v>38.6</v>
      </c>
      <c r="D36" s="364">
        <f t="shared" si="4"/>
        <v>2.8140263906101919</v>
      </c>
      <c r="E36" s="335">
        <v>0.2</v>
      </c>
      <c r="F36" s="364">
        <f t="shared" si="20"/>
        <v>1.4513788098693761</v>
      </c>
      <c r="G36" s="335"/>
      <c r="H36" s="364">
        <f t="shared" si="5"/>
        <v>0</v>
      </c>
      <c r="I36" s="335"/>
      <c r="J36" s="364">
        <f t="shared" si="21"/>
        <v>0</v>
      </c>
      <c r="K36" s="335"/>
      <c r="L36" s="364"/>
      <c r="M36" s="335">
        <v>7.9</v>
      </c>
      <c r="N36" s="364">
        <f t="shared" si="22"/>
        <v>1.559107953424117</v>
      </c>
      <c r="O36" s="335"/>
      <c r="P36" s="364"/>
      <c r="Q36" s="335">
        <v>12.6</v>
      </c>
      <c r="R36" s="364">
        <f t="shared" si="23"/>
        <v>2.4866785079928952</v>
      </c>
      <c r="S36" s="335"/>
      <c r="T36" s="364">
        <f t="shared" si="24"/>
        <v>0</v>
      </c>
      <c r="U36" s="335">
        <v>5.4</v>
      </c>
      <c r="V36" s="364">
        <f t="shared" si="25"/>
        <v>2.8008298755186725</v>
      </c>
      <c r="W36" s="335">
        <v>0.19255054000000002</v>
      </c>
      <c r="X36" s="364">
        <f t="shared" si="26"/>
        <v>0.75337444751373328</v>
      </c>
      <c r="Y36" s="335">
        <v>39.479999999999997</v>
      </c>
      <c r="Z36" s="364">
        <f t="shared" si="27"/>
        <v>2.8051552506565582</v>
      </c>
      <c r="AA36" s="335">
        <v>0</v>
      </c>
      <c r="AB36" s="364">
        <f t="shared" si="27"/>
        <v>0</v>
      </c>
      <c r="AC36" s="335"/>
      <c r="AD36" s="364"/>
      <c r="AE36" s="335"/>
      <c r="AF36" s="364"/>
      <c r="AG36" s="335"/>
      <c r="AH36" s="364"/>
      <c r="AI36" s="335"/>
      <c r="AJ36" s="364">
        <f t="shared" si="28"/>
        <v>0</v>
      </c>
      <c r="AK36" s="335">
        <v>0</v>
      </c>
      <c r="AL36" s="364">
        <f t="shared" si="15"/>
        <v>0</v>
      </c>
    </row>
    <row r="37" spans="1:38">
      <c r="A37" s="337" t="s">
        <v>228</v>
      </c>
      <c r="B37" s="335">
        <f t="shared" si="19"/>
        <v>347.44846009000003</v>
      </c>
      <c r="C37" s="335">
        <v>69.3</v>
      </c>
      <c r="D37" s="364">
        <f t="shared" si="4"/>
        <v>5.0521251002405769</v>
      </c>
      <c r="E37" s="335">
        <v>0.3</v>
      </c>
      <c r="F37" s="364">
        <f t="shared" si="20"/>
        <v>2.1770682148040637</v>
      </c>
      <c r="G37" s="335">
        <v>65.7</v>
      </c>
      <c r="H37" s="364">
        <f t="shared" si="5"/>
        <v>3.6876964526268528</v>
      </c>
      <c r="I37" s="335">
        <v>7.7</v>
      </c>
      <c r="J37" s="364">
        <f t="shared" si="21"/>
        <v>1.1535580524344569</v>
      </c>
      <c r="K37" s="335"/>
      <c r="L37" s="364"/>
      <c r="M37" s="335">
        <v>24.8</v>
      </c>
      <c r="N37" s="364">
        <f t="shared" si="22"/>
        <v>4.8944148411288735</v>
      </c>
      <c r="O37" s="335"/>
      <c r="P37" s="364"/>
      <c r="Q37" s="335">
        <v>28.7</v>
      </c>
      <c r="R37" s="364">
        <f t="shared" si="23"/>
        <v>5.6641010459838164</v>
      </c>
      <c r="S37" s="335"/>
      <c r="T37" s="364">
        <f t="shared" si="24"/>
        <v>0</v>
      </c>
      <c r="U37" s="335">
        <v>16.8</v>
      </c>
      <c r="V37" s="364">
        <f t="shared" si="25"/>
        <v>8.7136929460580905</v>
      </c>
      <c r="W37" s="335">
        <v>0.46144679</v>
      </c>
      <c r="X37" s="364">
        <f t="shared" si="26"/>
        <v>1.8054595976372525</v>
      </c>
      <c r="Y37" s="335">
        <v>115.283303</v>
      </c>
      <c r="Z37" s="364">
        <f t="shared" si="27"/>
        <v>8.1911743344346757</v>
      </c>
      <c r="AA37" s="335">
        <v>10.536910300000001</v>
      </c>
      <c r="AB37" s="364">
        <f t="shared" si="27"/>
        <v>0.74867449984149381</v>
      </c>
      <c r="AC37" s="335"/>
      <c r="AD37" s="364"/>
      <c r="AE37" s="335"/>
      <c r="AF37" s="364"/>
      <c r="AG37" s="335"/>
      <c r="AH37" s="364"/>
      <c r="AI37" s="335">
        <v>7.1</v>
      </c>
      <c r="AJ37" s="364">
        <f t="shared" si="28"/>
        <v>2.3611572996341867</v>
      </c>
      <c r="AK37" s="335">
        <v>0.76680000000000004</v>
      </c>
      <c r="AL37" s="364">
        <f t="shared" si="15"/>
        <v>1.7676912900888013</v>
      </c>
    </row>
    <row r="38" spans="1:38">
      <c r="A38" s="337" t="s">
        <v>229</v>
      </c>
      <c r="B38" s="335">
        <f t="shared" si="19"/>
        <v>0</v>
      </c>
      <c r="C38" s="335">
        <v>0</v>
      </c>
      <c r="D38" s="364">
        <f t="shared" si="4"/>
        <v>0</v>
      </c>
      <c r="E38" s="335">
        <v>0</v>
      </c>
      <c r="F38" s="364">
        <f t="shared" si="20"/>
        <v>0</v>
      </c>
      <c r="G38" s="335"/>
      <c r="H38" s="364">
        <f t="shared" si="5"/>
        <v>0</v>
      </c>
      <c r="I38" s="335"/>
      <c r="J38" s="364">
        <f t="shared" si="21"/>
        <v>0</v>
      </c>
      <c r="K38" s="335"/>
      <c r="L38" s="364"/>
      <c r="M38" s="335"/>
      <c r="N38" s="364">
        <f t="shared" si="22"/>
        <v>0</v>
      </c>
      <c r="O38" s="335"/>
      <c r="P38" s="364"/>
      <c r="Q38" s="335"/>
      <c r="R38" s="364">
        <f t="shared" si="23"/>
        <v>0</v>
      </c>
      <c r="S38" s="335"/>
      <c r="T38" s="364">
        <f t="shared" si="24"/>
        <v>0</v>
      </c>
      <c r="U38" s="335"/>
      <c r="V38" s="364">
        <f t="shared" si="25"/>
        <v>0</v>
      </c>
      <c r="W38" s="335">
        <v>0</v>
      </c>
      <c r="X38" s="364">
        <f t="shared" si="26"/>
        <v>0</v>
      </c>
      <c r="Y38" s="335">
        <v>0</v>
      </c>
      <c r="Z38" s="364">
        <f t="shared" si="27"/>
        <v>0</v>
      </c>
      <c r="AA38" s="335">
        <v>0</v>
      </c>
      <c r="AB38" s="364">
        <f t="shared" si="27"/>
        <v>0</v>
      </c>
      <c r="AC38" s="335"/>
      <c r="AD38" s="364"/>
      <c r="AE38" s="335"/>
      <c r="AF38" s="364"/>
      <c r="AG38" s="335"/>
      <c r="AH38" s="364"/>
      <c r="AI38" s="335"/>
      <c r="AJ38" s="364">
        <f t="shared" si="28"/>
        <v>0</v>
      </c>
      <c r="AK38" s="335"/>
      <c r="AL38" s="364">
        <f t="shared" si="15"/>
        <v>0</v>
      </c>
    </row>
    <row r="39" spans="1:38">
      <c r="A39" s="337" t="s">
        <v>230</v>
      </c>
      <c r="B39" s="335">
        <f t="shared" si="19"/>
        <v>69.322436400000001</v>
      </c>
      <c r="C39" s="335">
        <v>0</v>
      </c>
      <c r="D39" s="364">
        <f t="shared" si="4"/>
        <v>0</v>
      </c>
      <c r="E39" s="335">
        <v>0</v>
      </c>
      <c r="F39" s="364">
        <f t="shared" si="20"/>
        <v>0</v>
      </c>
      <c r="G39" s="335"/>
      <c r="H39" s="364">
        <f t="shared" si="5"/>
        <v>0</v>
      </c>
      <c r="I39" s="335"/>
      <c r="J39" s="364">
        <f t="shared" si="21"/>
        <v>0</v>
      </c>
      <c r="K39" s="335"/>
      <c r="L39" s="364"/>
      <c r="M39" s="335"/>
      <c r="N39" s="364">
        <f t="shared" si="22"/>
        <v>0</v>
      </c>
      <c r="O39" s="335"/>
      <c r="P39" s="364"/>
      <c r="Q39" s="335"/>
      <c r="R39" s="364">
        <f t="shared" si="23"/>
        <v>0</v>
      </c>
      <c r="S39" s="335"/>
      <c r="T39" s="364">
        <f t="shared" si="24"/>
        <v>0</v>
      </c>
      <c r="U39" s="335">
        <v>5.8</v>
      </c>
      <c r="V39" s="364">
        <f t="shared" si="25"/>
        <v>3.0082987551867215</v>
      </c>
      <c r="W39" s="335">
        <v>0.25655420000000001</v>
      </c>
      <c r="X39" s="364">
        <f t="shared" si="26"/>
        <v>1.0037955680743758</v>
      </c>
      <c r="Y39" s="335">
        <v>8.4810935999999995</v>
      </c>
      <c r="Z39" s="364">
        <f t="shared" si="27"/>
        <v>0.60260345094604184</v>
      </c>
      <c r="AA39" s="335">
        <v>50.084788600000003</v>
      </c>
      <c r="AB39" s="364">
        <f t="shared" si="27"/>
        <v>3.5586526777941683</v>
      </c>
      <c r="AC39" s="335"/>
      <c r="AD39" s="364"/>
      <c r="AE39" s="335"/>
      <c r="AF39" s="364"/>
      <c r="AG39" s="335"/>
      <c r="AH39" s="364"/>
      <c r="AI39" s="335">
        <v>4.7</v>
      </c>
      <c r="AJ39" s="364">
        <f t="shared" si="28"/>
        <v>1.5630196208846026</v>
      </c>
      <c r="AK39" s="335">
        <v>0</v>
      </c>
      <c r="AL39" s="364">
        <f t="shared" si="15"/>
        <v>0</v>
      </c>
    </row>
    <row r="40" spans="1:38" ht="13.5" thickBot="1">
      <c r="A40" s="337" t="s">
        <v>231</v>
      </c>
      <c r="B40" s="335">
        <f t="shared" si="19"/>
        <v>26</v>
      </c>
      <c r="C40" s="335">
        <v>0</v>
      </c>
      <c r="D40" s="364">
        <f t="shared" si="4"/>
        <v>0</v>
      </c>
      <c r="E40" s="335">
        <v>0</v>
      </c>
      <c r="F40" s="364">
        <f t="shared" si="20"/>
        <v>0</v>
      </c>
      <c r="G40" s="335"/>
      <c r="H40" s="364">
        <f t="shared" si="5"/>
        <v>0</v>
      </c>
      <c r="I40" s="335"/>
      <c r="J40" s="364">
        <f t="shared" si="21"/>
        <v>0</v>
      </c>
      <c r="K40" s="335"/>
      <c r="L40" s="364"/>
      <c r="M40" s="335"/>
      <c r="N40" s="364">
        <f t="shared" si="22"/>
        <v>0</v>
      </c>
      <c r="O40" s="335"/>
      <c r="P40" s="364"/>
      <c r="Q40" s="335"/>
      <c r="R40" s="364">
        <f t="shared" si="23"/>
        <v>0</v>
      </c>
      <c r="S40" s="335"/>
      <c r="T40" s="364">
        <f t="shared" si="24"/>
        <v>0</v>
      </c>
      <c r="U40" s="335">
        <v>26</v>
      </c>
      <c r="V40" s="364">
        <f t="shared" si="25"/>
        <v>13.485477178423237</v>
      </c>
      <c r="W40" s="335">
        <v>0</v>
      </c>
      <c r="X40" s="364">
        <f t="shared" si="26"/>
        <v>0</v>
      </c>
      <c r="Y40" s="335">
        <v>0</v>
      </c>
      <c r="Z40" s="364">
        <f t="shared" si="27"/>
        <v>0</v>
      </c>
      <c r="AA40" s="335">
        <v>0</v>
      </c>
      <c r="AB40" s="364">
        <f t="shared" si="27"/>
        <v>0</v>
      </c>
      <c r="AC40" s="335"/>
      <c r="AD40" s="364"/>
      <c r="AE40" s="335"/>
      <c r="AF40" s="364"/>
      <c r="AG40" s="335"/>
      <c r="AH40" s="364"/>
      <c r="AI40" s="335"/>
      <c r="AJ40" s="364">
        <f t="shared" si="28"/>
        <v>0</v>
      </c>
      <c r="AK40" s="335"/>
      <c r="AL40" s="364">
        <f t="shared" si="15"/>
        <v>0</v>
      </c>
    </row>
    <row r="41" spans="1:38" ht="13.5" thickBot="1">
      <c r="A41" s="355" t="s">
        <v>436</v>
      </c>
      <c r="B41" s="353">
        <f>SUM(B35:B40)</f>
        <v>970.38505323000004</v>
      </c>
      <c r="C41" s="353">
        <v>186.9</v>
      </c>
      <c r="D41" s="363">
        <f t="shared" si="4"/>
        <v>13.625428300648828</v>
      </c>
      <c r="E41" s="353">
        <v>1.2</v>
      </c>
      <c r="F41" s="363">
        <f>SUM(F35:F40)</f>
        <v>8.7082728592162546</v>
      </c>
      <c r="G41" s="353">
        <v>65.7</v>
      </c>
      <c r="H41" s="363">
        <f t="shared" si="5"/>
        <v>3.6876964526268528</v>
      </c>
      <c r="I41" s="353">
        <v>57.1</v>
      </c>
      <c r="J41" s="363">
        <f>(I41/$G$72)*100</f>
        <v>3.2049842837898526</v>
      </c>
      <c r="K41" s="354">
        <f>SUM(K35:K40)</f>
        <v>0</v>
      </c>
      <c r="L41" s="363">
        <v>0</v>
      </c>
      <c r="M41" s="353">
        <v>58.4</v>
      </c>
      <c r="N41" s="363">
        <f>SUM(N35:N40)</f>
        <v>11.525557529109928</v>
      </c>
      <c r="O41" s="353"/>
      <c r="P41" s="363"/>
      <c r="Q41" s="353">
        <v>56.9</v>
      </c>
      <c r="R41" s="363">
        <f>SUM(R35:R40)</f>
        <v>11.229524373396487</v>
      </c>
      <c r="S41" s="353">
        <v>29.2</v>
      </c>
      <c r="T41" s="363">
        <f>SUM(T35:T40)</f>
        <v>5.7627787645549633</v>
      </c>
      <c r="U41" s="353">
        <v>54</v>
      </c>
      <c r="V41" s="363">
        <f>SUM(V35:V40)</f>
        <v>28.008298755186722</v>
      </c>
      <c r="W41" s="353">
        <v>2.3688251300000003</v>
      </c>
      <c r="X41" s="363">
        <f t="shared" ref="X41:AE41" si="29">SUM(X35:X40)</f>
        <v>9.2682800244050068</v>
      </c>
      <c r="Y41" s="353">
        <v>257.59439659999998</v>
      </c>
      <c r="Z41" s="363">
        <f t="shared" si="29"/>
        <v>18.302742506641287</v>
      </c>
      <c r="AA41" s="353">
        <v>173.44190649999999</v>
      </c>
      <c r="AB41" s="363">
        <f t="shared" si="29"/>
        <v>12.323492267030366</v>
      </c>
      <c r="AC41" s="353">
        <v>0</v>
      </c>
      <c r="AD41" s="363">
        <f t="shared" si="29"/>
        <v>0</v>
      </c>
      <c r="AE41" s="354">
        <f t="shared" si="29"/>
        <v>0</v>
      </c>
      <c r="AF41" s="363">
        <v>0</v>
      </c>
      <c r="AG41" s="354">
        <f>SUM(AG35:AG40)</f>
        <v>0</v>
      </c>
      <c r="AH41" s="363">
        <v>0</v>
      </c>
      <c r="AI41" s="353">
        <v>25</v>
      </c>
      <c r="AJ41" s="363">
        <f>SUM(AJ35:AJ40)</f>
        <v>8.3139341536415028</v>
      </c>
      <c r="AK41" s="353">
        <v>2.5799249999999998</v>
      </c>
      <c r="AL41" s="363">
        <f>SUM(AL35:AL40)</f>
        <v>5.947458204984807</v>
      </c>
    </row>
    <row r="42" spans="1:38">
      <c r="A42" s="337" t="s">
        <v>233</v>
      </c>
      <c r="B42" s="335">
        <f>M42+O42+Q42+S42+U42+AA42+W42+Y42+AE42+AG42+C42+G42+I42+K42+AC42+E42+AI42+AK42</f>
        <v>768.95919524999988</v>
      </c>
      <c r="C42" s="335">
        <v>45.1</v>
      </c>
      <c r="D42" s="364">
        <f t="shared" si="4"/>
        <v>3.2878909382518042</v>
      </c>
      <c r="E42" s="335">
        <v>0.4</v>
      </c>
      <c r="F42" s="364">
        <f>(E42/$E$72)*100</f>
        <v>2.9027576197387521</v>
      </c>
      <c r="G42" s="335">
        <v>203.5</v>
      </c>
      <c r="H42" s="364">
        <f t="shared" si="5"/>
        <v>11.422317018410418</v>
      </c>
      <c r="I42" s="335">
        <v>40.1</v>
      </c>
      <c r="J42" s="364">
        <f>(I42/$I$72)*100</f>
        <v>6.0074906367041203</v>
      </c>
      <c r="K42" s="335"/>
      <c r="L42" s="364"/>
      <c r="M42" s="335">
        <v>13.8</v>
      </c>
      <c r="N42" s="364">
        <f>(M42/$M$72)*100</f>
        <v>2.7235050325636472</v>
      </c>
      <c r="O42" s="335"/>
      <c r="P42" s="364"/>
      <c r="Q42" s="335">
        <v>56.1</v>
      </c>
      <c r="R42" s="364">
        <f>(Q42/$M$72)*100</f>
        <v>11.071640023682653</v>
      </c>
      <c r="S42" s="335">
        <v>47</v>
      </c>
      <c r="T42" s="364">
        <f>(S42/$M$72)*100</f>
        <v>9.2757055456877833</v>
      </c>
      <c r="U42" s="335"/>
      <c r="V42" s="364">
        <f>(U42/$U$72)*100</f>
        <v>0</v>
      </c>
      <c r="W42" s="335">
        <v>0.9234135</v>
      </c>
      <c r="X42" s="364">
        <f>(W42/$W$72)*100</f>
        <v>3.612953437519431</v>
      </c>
      <c r="Y42" s="335">
        <v>64.358999999999995</v>
      </c>
      <c r="Z42" s="364">
        <f>(Y42/$Y$72)*100</f>
        <v>4.572872005496591</v>
      </c>
      <c r="AA42" s="335">
        <v>269.35545999999999</v>
      </c>
      <c r="AB42" s="364">
        <f>(AA42/$Y$72)*100</f>
        <v>19.138396223708526</v>
      </c>
      <c r="AC42" s="335"/>
      <c r="AD42" s="364"/>
      <c r="AE42" s="335"/>
      <c r="AF42" s="364"/>
      <c r="AG42" s="335"/>
      <c r="AH42" s="364"/>
      <c r="AI42" s="335">
        <v>26.8</v>
      </c>
      <c r="AJ42" s="364">
        <f>(AI42/$AI$72)*100</f>
        <v>8.912537412703692</v>
      </c>
      <c r="AK42" s="335">
        <v>1.52132175</v>
      </c>
      <c r="AL42" s="364">
        <f t="shared" si="15"/>
        <v>3.5070777346083113</v>
      </c>
    </row>
    <row r="43" spans="1:38">
      <c r="A43" s="337" t="s">
        <v>234</v>
      </c>
      <c r="B43" s="335">
        <f>M43+O43+Q43+S43+U43+AA43+W43+Y43+AE43+AG43+C43+G43+I43+K43+AC43+E43+AI43+AK43</f>
        <v>428.53941404999995</v>
      </c>
      <c r="C43" s="335">
        <v>56.6</v>
      </c>
      <c r="D43" s="364">
        <f t="shared" si="4"/>
        <v>4.1262666763869653</v>
      </c>
      <c r="E43" s="335">
        <v>0.4</v>
      </c>
      <c r="F43" s="364">
        <f>(E43/$E$72)*100</f>
        <v>2.9027576197387521</v>
      </c>
      <c r="G43" s="335">
        <v>187.4</v>
      </c>
      <c r="H43" s="364">
        <f t="shared" si="5"/>
        <v>10.518634934889988</v>
      </c>
      <c r="I43" s="335">
        <v>17.8</v>
      </c>
      <c r="J43" s="364">
        <f>(I43/$I$72)*100</f>
        <v>2.666666666666667</v>
      </c>
      <c r="K43" s="335"/>
      <c r="L43" s="364"/>
      <c r="M43" s="335">
        <v>19.600000000000001</v>
      </c>
      <c r="N43" s="364">
        <f>(M43/$M$72)*100</f>
        <v>3.8681665679889483</v>
      </c>
      <c r="O43" s="335"/>
      <c r="P43" s="364"/>
      <c r="Q43" s="335">
        <v>25.2</v>
      </c>
      <c r="R43" s="364">
        <f>(Q43/$M$72)*100</f>
        <v>4.9733570159857905</v>
      </c>
      <c r="S43" s="335">
        <v>49.5</v>
      </c>
      <c r="T43" s="364">
        <f>(S43/$M$72)*100</f>
        <v>9.769094138543517</v>
      </c>
      <c r="U43" s="335">
        <v>12.2</v>
      </c>
      <c r="V43" s="364">
        <f>(U43/$U$72)*100</f>
        <v>6.3278008298755184</v>
      </c>
      <c r="W43" s="335">
        <v>0.57963580000000003</v>
      </c>
      <c r="X43" s="364">
        <f>(W43/$W$72)*100</f>
        <v>2.2678866576234</v>
      </c>
      <c r="Y43" s="335">
        <v>39.625</v>
      </c>
      <c r="Z43" s="364">
        <f>(Y43/$Y$72)*100</f>
        <v>2.8154578725244717</v>
      </c>
      <c r="AA43" s="335">
        <v>6.72994</v>
      </c>
      <c r="AB43" s="364">
        <f>(AA43/$Y$72)*100</f>
        <v>0.47817949664649445</v>
      </c>
      <c r="AC43" s="335"/>
      <c r="AD43" s="364"/>
      <c r="AE43" s="335"/>
      <c r="AF43" s="364"/>
      <c r="AG43" s="335"/>
      <c r="AH43" s="364"/>
      <c r="AI43" s="335">
        <v>11.9</v>
      </c>
      <c r="AJ43" s="364">
        <f>(AI43/$AI$72)*100</f>
        <v>3.9574326571333556</v>
      </c>
      <c r="AK43" s="335">
        <v>1.0048382499999999</v>
      </c>
      <c r="AL43" s="364">
        <f t="shared" si="15"/>
        <v>2.3164369098501214</v>
      </c>
    </row>
    <row r="44" spans="1:38">
      <c r="A44" s="337" t="s">
        <v>235</v>
      </c>
      <c r="B44" s="335">
        <f>M44+O44+Q44+S44+U44+AA44+W44+Y44+AE44+AG44+C44+G44+I44+K44+AC44+E44+AI44+AK44</f>
        <v>59.840210999999996</v>
      </c>
      <c r="C44" s="335">
        <v>21.3</v>
      </c>
      <c r="D44" s="364">
        <f t="shared" si="4"/>
        <v>1.552817671502515</v>
      </c>
      <c r="E44" s="335">
        <v>0.3</v>
      </c>
      <c r="F44" s="364">
        <f>(E44/$E$72)*100</f>
        <v>2.1770682148040637</v>
      </c>
      <c r="G44" s="335"/>
      <c r="H44" s="364">
        <f t="shared" si="5"/>
        <v>0</v>
      </c>
      <c r="I44" s="335"/>
      <c r="J44" s="364">
        <f>(I44/$I$72)*100</f>
        <v>0</v>
      </c>
      <c r="K44" s="335"/>
      <c r="L44" s="364"/>
      <c r="M44" s="335">
        <v>4.5999999999999996</v>
      </c>
      <c r="N44" s="364">
        <f>(M44/$M$72)*100</f>
        <v>0.90783501085454887</v>
      </c>
      <c r="O44" s="335"/>
      <c r="P44" s="364"/>
      <c r="Q44" s="335">
        <v>7.6</v>
      </c>
      <c r="R44" s="364">
        <f>(Q44/$M$72)*100</f>
        <v>1.4999013222814288</v>
      </c>
      <c r="S44" s="335"/>
      <c r="T44" s="364">
        <f>(S44/$M$72)*100</f>
        <v>0</v>
      </c>
      <c r="U44" s="335">
        <v>24.4</v>
      </c>
      <c r="V44" s="364">
        <f>(U44/$U$72)*100</f>
        <v>12.655601659751037</v>
      </c>
      <c r="W44" s="335">
        <v>0.19581100000000001</v>
      </c>
      <c r="X44" s="364">
        <f>(W44/$W$72)*100</f>
        <v>0.76613134370909386</v>
      </c>
      <c r="Y44" s="335">
        <v>0</v>
      </c>
      <c r="Z44" s="364">
        <f>(Y44/$Y$72)*100</f>
        <v>0</v>
      </c>
      <c r="AA44" s="335">
        <v>0</v>
      </c>
      <c r="AB44" s="364">
        <f>(AA44/$Y$72)*100</f>
        <v>0</v>
      </c>
      <c r="AC44" s="335"/>
      <c r="AD44" s="364"/>
      <c r="AE44" s="335"/>
      <c r="AF44" s="364"/>
      <c r="AG44" s="335"/>
      <c r="AH44" s="364"/>
      <c r="AI44" s="335"/>
      <c r="AJ44" s="364">
        <f>(AI44/$AI$72)*100</f>
        <v>0</v>
      </c>
      <c r="AK44" s="335">
        <v>1.4443999999999999</v>
      </c>
      <c r="AL44" s="364">
        <f t="shared" si="15"/>
        <v>3.3297513033441111</v>
      </c>
    </row>
    <row r="45" spans="1:38">
      <c r="A45" s="337" t="s">
        <v>236</v>
      </c>
      <c r="B45" s="335">
        <f>M45+O45+Q45+S45+U45+AA45+W45+Y45+AE45+AG45+C45+G45+I45+K45+AC45+E45+AI45+AK45</f>
        <v>47.232290859999999</v>
      </c>
      <c r="C45" s="335">
        <v>18.8</v>
      </c>
      <c r="D45" s="364">
        <f t="shared" si="4"/>
        <v>1.3705620762557411</v>
      </c>
      <c r="E45" s="335">
        <v>0.05</v>
      </c>
      <c r="F45" s="364">
        <f>(E45/$E$72)*100</f>
        <v>0.36284470246734402</v>
      </c>
      <c r="G45" s="335"/>
      <c r="H45" s="364">
        <f t="shared" si="5"/>
        <v>0</v>
      </c>
      <c r="I45" s="335"/>
      <c r="J45" s="364">
        <f>(I45/$I$72)*100</f>
        <v>0</v>
      </c>
      <c r="K45" s="335"/>
      <c r="L45" s="364"/>
      <c r="M45" s="335"/>
      <c r="N45" s="364">
        <f>(M45/$M$72)*100</f>
        <v>0</v>
      </c>
      <c r="O45" s="335"/>
      <c r="P45" s="364"/>
      <c r="Q45" s="335">
        <v>9.6999999999999993</v>
      </c>
      <c r="R45" s="364">
        <f>(Q45/$M$72)*100</f>
        <v>1.9143477402802447</v>
      </c>
      <c r="S45" s="335">
        <v>8</v>
      </c>
      <c r="T45" s="364">
        <f>(S45/$M$72)*100</f>
        <v>1.578843497138346</v>
      </c>
      <c r="U45" s="335">
        <v>8.6999999999999993</v>
      </c>
      <c r="V45" s="364">
        <f>(U45/$U$72)*100</f>
        <v>4.5124481327800821</v>
      </c>
      <c r="W45" s="335">
        <v>0.11946836</v>
      </c>
      <c r="X45" s="364">
        <f>(W45/$W$72)*100</f>
        <v>0.46743265280051555</v>
      </c>
      <c r="Y45" s="335">
        <v>0.67606250000000001</v>
      </c>
      <c r="Z45" s="364">
        <f>(Y45/$Y$72)*100</f>
        <v>4.8035974459143864E-2</v>
      </c>
      <c r="AA45" s="335">
        <v>0</v>
      </c>
      <c r="AB45" s="364">
        <f>(AA45/$Y$72)*100</f>
        <v>0</v>
      </c>
      <c r="AC45" s="335"/>
      <c r="AD45" s="364"/>
      <c r="AE45" s="335"/>
      <c r="AF45" s="364"/>
      <c r="AG45" s="335"/>
      <c r="AH45" s="364"/>
      <c r="AI45" s="335"/>
      <c r="AJ45" s="364">
        <f>(AI45/$AI$72)*100</f>
        <v>0</v>
      </c>
      <c r="AK45" s="335">
        <v>1.18676</v>
      </c>
      <c r="AL45" s="364">
        <f t="shared" si="15"/>
        <v>2.7358180952344622</v>
      </c>
    </row>
    <row r="46" spans="1:38" ht="13.5" thickBot="1">
      <c r="A46" s="337" t="s">
        <v>237</v>
      </c>
      <c r="B46" s="335">
        <f>M46+O46+Q46+S46+U46+AA46+W46+Y46+AE46+AG46+C46+G46+I46+K46+AC46+E46+AI46+AK46</f>
        <v>161.19666819999998</v>
      </c>
      <c r="C46" s="335">
        <v>16</v>
      </c>
      <c r="D46" s="364">
        <f t="shared" ref="D46:D71" si="30">(C46/$C$72)*100</f>
        <v>1.1664358095793541</v>
      </c>
      <c r="E46" s="335">
        <v>0</v>
      </c>
      <c r="F46" s="364">
        <f>(E46/$E$72)*100</f>
        <v>0</v>
      </c>
      <c r="G46" s="335"/>
      <c r="H46" s="364">
        <f t="shared" ref="H46:H71" si="31">(G46/$G$72)*100</f>
        <v>0</v>
      </c>
      <c r="I46" s="335">
        <v>15.7</v>
      </c>
      <c r="J46" s="364">
        <f>(I46/$I$72)*100</f>
        <v>2.3520599250936325</v>
      </c>
      <c r="K46" s="335"/>
      <c r="L46" s="364"/>
      <c r="M46" s="335">
        <v>7.7</v>
      </c>
      <c r="N46" s="364">
        <f>(M46/$M$72)*100</f>
        <v>1.5196368659956583</v>
      </c>
      <c r="O46" s="335"/>
      <c r="P46" s="364"/>
      <c r="Q46" s="335">
        <v>24.2</v>
      </c>
      <c r="R46" s="364">
        <f>(Q46/$M$72)*100</f>
        <v>4.7760015788434975</v>
      </c>
      <c r="S46" s="335">
        <v>9.6</v>
      </c>
      <c r="T46" s="364">
        <f>(S46/$M$72)*100</f>
        <v>1.8946121965660152</v>
      </c>
      <c r="U46" s="335"/>
      <c r="V46" s="364">
        <f>(U46/$U$72)*100</f>
        <v>0</v>
      </c>
      <c r="W46" s="335">
        <v>0.4525885</v>
      </c>
      <c r="X46" s="364">
        <f>(W46/$W$72)*100</f>
        <v>1.7708005967605662</v>
      </c>
      <c r="Y46" s="335">
        <v>0</v>
      </c>
      <c r="Z46" s="364">
        <f>(Y46/$Y$72)*100</f>
        <v>0</v>
      </c>
      <c r="AA46" s="335">
        <v>76.125</v>
      </c>
      <c r="AB46" s="364">
        <f>(AA46/$Y$72)*100</f>
        <v>5.4088764806542686</v>
      </c>
      <c r="AC46" s="335"/>
      <c r="AD46" s="364"/>
      <c r="AE46" s="335"/>
      <c r="AF46" s="364"/>
      <c r="AG46" s="335"/>
      <c r="AH46" s="364"/>
      <c r="AI46" s="335">
        <v>11</v>
      </c>
      <c r="AJ46" s="364">
        <f>(AI46/$AI$72)*100</f>
        <v>3.6581310276022614</v>
      </c>
      <c r="AK46" s="335">
        <v>0.4190797</v>
      </c>
      <c r="AL46" s="364">
        <f t="shared" si="15"/>
        <v>0.96609746419278542</v>
      </c>
    </row>
    <row r="47" spans="1:38" ht="13.5" thickBot="1">
      <c r="A47" s="355" t="s">
        <v>238</v>
      </c>
      <c r="B47" s="353">
        <f>SUM(B42:B46)</f>
        <v>1465.7677793599996</v>
      </c>
      <c r="C47" s="353">
        <v>157.80000000000001</v>
      </c>
      <c r="D47" s="363">
        <f t="shared" si="30"/>
        <v>11.50397317197638</v>
      </c>
      <c r="E47" s="353">
        <v>1.1499999999999999</v>
      </c>
      <c r="F47" s="363">
        <f>SUM(F42:F46)</f>
        <v>8.3454281567489126</v>
      </c>
      <c r="G47" s="353">
        <v>390.9</v>
      </c>
      <c r="H47" s="363">
        <f t="shared" si="31"/>
        <v>21.940951953300402</v>
      </c>
      <c r="I47" s="353">
        <v>73.599999999999994</v>
      </c>
      <c r="J47" s="363">
        <f>(I47/$G$72)*100</f>
        <v>4.1311180960933989</v>
      </c>
      <c r="K47" s="354">
        <f>SUM(K42:K46)</f>
        <v>0</v>
      </c>
      <c r="L47" s="363">
        <v>0</v>
      </c>
      <c r="M47" s="353">
        <v>45.7</v>
      </c>
      <c r="N47" s="363">
        <f>SUM(N42:N46)</f>
        <v>9.0191434774028032</v>
      </c>
      <c r="O47" s="353"/>
      <c r="P47" s="363"/>
      <c r="Q47" s="353">
        <v>122.8</v>
      </c>
      <c r="R47" s="363">
        <f>SUM(R42:R46)</f>
        <v>24.235247681073616</v>
      </c>
      <c r="S47" s="353">
        <v>114.1</v>
      </c>
      <c r="T47" s="363">
        <f>SUM(T42:T46)</f>
        <v>22.518255377935663</v>
      </c>
      <c r="U47" s="353">
        <v>45.3</v>
      </c>
      <c r="V47" s="363">
        <f>SUM(V42:V46)</f>
        <v>23.495850622406639</v>
      </c>
      <c r="W47" s="353">
        <v>2.2709171599999998</v>
      </c>
      <c r="X47" s="363">
        <f t="shared" ref="X47:AE47" si="32">SUM(X42:X46)</f>
        <v>8.8852046884130065</v>
      </c>
      <c r="Y47" s="353">
        <v>104.6600625</v>
      </c>
      <c r="Z47" s="363">
        <f t="shared" si="32"/>
        <v>7.4363658524802068</v>
      </c>
      <c r="AA47" s="353">
        <v>352.21039999999999</v>
      </c>
      <c r="AB47" s="363">
        <f t="shared" si="32"/>
        <v>25.025452201009287</v>
      </c>
      <c r="AC47" s="353">
        <v>0</v>
      </c>
      <c r="AD47" s="363">
        <f t="shared" si="32"/>
        <v>0</v>
      </c>
      <c r="AE47" s="354">
        <f t="shared" si="32"/>
        <v>0</v>
      </c>
      <c r="AF47" s="363">
        <v>0</v>
      </c>
      <c r="AG47" s="354">
        <f>SUM(AG42:AG46)</f>
        <v>0</v>
      </c>
      <c r="AH47" s="363">
        <v>0</v>
      </c>
      <c r="AI47" s="353">
        <v>49.7</v>
      </c>
      <c r="AJ47" s="363">
        <f>SUM(AJ42:AJ46)</f>
        <v>16.528101097439311</v>
      </c>
      <c r="AK47" s="353">
        <v>5.5763997000000005</v>
      </c>
      <c r="AL47" s="363">
        <f>SUM(AL42:AL46)</f>
        <v>12.855181507229791</v>
      </c>
    </row>
    <row r="48" spans="1:38">
      <c r="A48" s="337" t="s">
        <v>239</v>
      </c>
      <c r="B48" s="335">
        <f>M48+O48+Q48+S48+U48+AA48+W48+Y48+AE48+AG48+C48+G48+I48+K48+AC48+E48+AI48+AK48</f>
        <v>117.85200753999999</v>
      </c>
      <c r="C48" s="335">
        <v>0</v>
      </c>
      <c r="D48" s="364">
        <f t="shared" si="30"/>
        <v>0</v>
      </c>
      <c r="E48" s="335">
        <v>0</v>
      </c>
      <c r="F48" s="364">
        <f>(E48/$E$72)*100</f>
        <v>0</v>
      </c>
      <c r="G48" s="335">
        <v>18.7</v>
      </c>
      <c r="H48" s="364">
        <f t="shared" si="31"/>
        <v>1.0496183206106871</v>
      </c>
      <c r="I48" s="335">
        <v>18.899999999999999</v>
      </c>
      <c r="J48" s="364">
        <f>(I48/$I$72)*100</f>
        <v>2.8314606741573032</v>
      </c>
      <c r="K48" s="335"/>
      <c r="L48" s="364"/>
      <c r="M48" s="335">
        <v>23</v>
      </c>
      <c r="N48" s="364">
        <f>(M48/$M$72)*100</f>
        <v>4.5391750542727456</v>
      </c>
      <c r="O48" s="335"/>
      <c r="P48" s="364"/>
      <c r="Q48" s="335"/>
      <c r="R48" s="364">
        <f>(Q48/$M$72)*100</f>
        <v>0</v>
      </c>
      <c r="S48" s="335">
        <v>9.4</v>
      </c>
      <c r="T48" s="364">
        <f>(S48/$M$72)*100</f>
        <v>1.8551411091375567</v>
      </c>
      <c r="U48" s="335">
        <v>3.2</v>
      </c>
      <c r="V48" s="364">
        <f>(U48/$U$72)*100</f>
        <v>1.6597510373443984</v>
      </c>
      <c r="W48" s="335">
        <v>0.19876254000000002</v>
      </c>
      <c r="X48" s="364">
        <f>(W48/$W$72)*100</f>
        <v>0.77767955757966878</v>
      </c>
      <c r="Y48" s="335">
        <v>32.553244999999997</v>
      </c>
      <c r="Z48" s="364">
        <f>(Y48/$Y$72)*100</f>
        <v>2.312991543507076</v>
      </c>
      <c r="AA48" s="335">
        <v>0</v>
      </c>
      <c r="AB48" s="364">
        <f>(AA48/$Y$72)*100</f>
        <v>0</v>
      </c>
      <c r="AC48" s="335"/>
      <c r="AD48" s="364"/>
      <c r="AE48" s="335"/>
      <c r="AF48" s="364"/>
      <c r="AG48" s="335"/>
      <c r="AH48" s="364"/>
      <c r="AI48" s="335">
        <v>11.9</v>
      </c>
      <c r="AJ48" s="364">
        <f>(AI48/$AI$72)*100</f>
        <v>3.9574326571333556</v>
      </c>
      <c r="AK48" s="335">
        <v>0</v>
      </c>
      <c r="AL48" s="364">
        <f t="shared" si="15"/>
        <v>0</v>
      </c>
    </row>
    <row r="49" spans="1:38" ht="13.5" thickBot="1">
      <c r="A49" s="337" t="s">
        <v>240</v>
      </c>
      <c r="B49" s="335">
        <f>M49+O49+Q49+S49+U49+AA49+W49+Y49+AE49+AG49+C49+G49+I49+K49+AC49+E49+AI49+AK49</f>
        <v>709.87828759000001</v>
      </c>
      <c r="C49" s="335">
        <v>124.8</v>
      </c>
      <c r="D49" s="364">
        <f t="shared" si="30"/>
        <v>9.0981993147189613</v>
      </c>
      <c r="E49" s="335">
        <v>0.9</v>
      </c>
      <c r="F49" s="364">
        <f>(E49/$E$72)*100</f>
        <v>6.5312046444121918</v>
      </c>
      <c r="G49" s="335">
        <v>124.6</v>
      </c>
      <c r="H49" s="364">
        <f t="shared" si="31"/>
        <v>6.993713515940728</v>
      </c>
      <c r="I49" s="335">
        <v>45</v>
      </c>
      <c r="J49" s="364">
        <f>(I49/$I$72)*100</f>
        <v>6.7415730337078648</v>
      </c>
      <c r="K49" s="335"/>
      <c r="L49" s="364"/>
      <c r="M49" s="335">
        <v>30.1</v>
      </c>
      <c r="N49" s="364">
        <f>(M49/$M$72)*100</f>
        <v>5.9403986579830281</v>
      </c>
      <c r="O49" s="335"/>
      <c r="P49" s="364"/>
      <c r="Q49" s="335">
        <v>45.1</v>
      </c>
      <c r="R49" s="364">
        <f>(Q49/$M$72)*100</f>
        <v>8.9007302151174272</v>
      </c>
      <c r="S49" s="335">
        <v>54</v>
      </c>
      <c r="T49" s="364">
        <f>(S49/$M$72)*100</f>
        <v>10.657193605683837</v>
      </c>
      <c r="U49" s="335"/>
      <c r="V49" s="364">
        <f>(U49/$U$72)*100</f>
        <v>0</v>
      </c>
      <c r="W49" s="335">
        <v>1.0437815500000001</v>
      </c>
      <c r="X49" s="364">
        <f>(W49/$W$72)*100</f>
        <v>4.0839062230429377</v>
      </c>
      <c r="Y49" s="335">
        <v>109.61</v>
      </c>
      <c r="Z49" s="364">
        <f>(Y49/$Y$72)*100</f>
        <v>7.7880716064960831</v>
      </c>
      <c r="AA49" s="335">
        <v>158.25</v>
      </c>
      <c r="AB49" s="364">
        <f>(AA49/$Y$72)*100</f>
        <v>11.244068348946312</v>
      </c>
      <c r="AC49" s="335"/>
      <c r="AD49" s="364"/>
      <c r="AE49" s="335"/>
      <c r="AF49" s="364"/>
      <c r="AG49" s="335"/>
      <c r="AH49" s="364"/>
      <c r="AI49" s="335">
        <v>15</v>
      </c>
      <c r="AJ49" s="364">
        <f>(AI49/$AI$72)*100</f>
        <v>4.9883604921849019</v>
      </c>
      <c r="AK49" s="335">
        <v>1.4745060400000001</v>
      </c>
      <c r="AL49" s="364">
        <f t="shared" si="15"/>
        <v>3.3991542567701218</v>
      </c>
    </row>
    <row r="50" spans="1:38" ht="13.5" thickBot="1">
      <c r="A50" s="355" t="s">
        <v>437</v>
      </c>
      <c r="B50" s="353">
        <f>SUM(B48:B49)</f>
        <v>827.73029513000006</v>
      </c>
      <c r="C50" s="353">
        <v>124.8</v>
      </c>
      <c r="D50" s="363">
        <f t="shared" si="30"/>
        <v>9.0981993147189613</v>
      </c>
      <c r="E50" s="353">
        <v>0.9</v>
      </c>
      <c r="F50" s="363">
        <f>SUM(F48:F49)</f>
        <v>6.5312046444121918</v>
      </c>
      <c r="G50" s="353">
        <v>143.30000000000001</v>
      </c>
      <c r="H50" s="363">
        <f t="shared" si="31"/>
        <v>8.043331836551415</v>
      </c>
      <c r="I50" s="353">
        <v>63.9</v>
      </c>
      <c r="J50" s="363">
        <f>(I50/$G$72)*100</f>
        <v>3.5866636731028287</v>
      </c>
      <c r="K50" s="354">
        <f>SUM(K48:K49)</f>
        <v>0</v>
      </c>
      <c r="L50" s="363">
        <v>0</v>
      </c>
      <c r="M50" s="353">
        <v>53.1</v>
      </c>
      <c r="N50" s="363">
        <f>SUM(N48:N49)</f>
        <v>10.479573712255775</v>
      </c>
      <c r="O50" s="353"/>
      <c r="P50" s="363"/>
      <c r="Q50" s="353">
        <v>45.1</v>
      </c>
      <c r="R50" s="363">
        <f>SUM(R48:R49)</f>
        <v>8.9007302151174272</v>
      </c>
      <c r="S50" s="353">
        <v>63.4</v>
      </c>
      <c r="T50" s="363">
        <f>SUM(T48:T49)</f>
        <v>12.512334714821394</v>
      </c>
      <c r="U50" s="353">
        <v>3.2</v>
      </c>
      <c r="V50" s="363">
        <f>SUM(V48:V49)</f>
        <v>1.6597510373443984</v>
      </c>
      <c r="W50" s="353">
        <v>1.24254409</v>
      </c>
      <c r="X50" s="363">
        <f t="shared" ref="X50:AE50" si="33">SUM(X48:X49)</f>
        <v>4.8615857806226064</v>
      </c>
      <c r="Y50" s="353">
        <v>142.16324499999999</v>
      </c>
      <c r="Z50" s="363">
        <f t="shared" si="33"/>
        <v>10.10106315000316</v>
      </c>
      <c r="AA50" s="353">
        <v>158.25</v>
      </c>
      <c r="AB50" s="363">
        <f t="shared" si="33"/>
        <v>11.244068348946312</v>
      </c>
      <c r="AC50" s="353">
        <v>0</v>
      </c>
      <c r="AD50" s="363">
        <f t="shared" si="33"/>
        <v>0</v>
      </c>
      <c r="AE50" s="354">
        <f t="shared" si="33"/>
        <v>0</v>
      </c>
      <c r="AF50" s="363">
        <v>0</v>
      </c>
      <c r="AG50" s="354">
        <f>SUM(AG48:AG49)</f>
        <v>0</v>
      </c>
      <c r="AH50" s="363">
        <v>0</v>
      </c>
      <c r="AI50" s="353">
        <v>26.9</v>
      </c>
      <c r="AJ50" s="363">
        <f>SUM(AJ48:AJ49)</f>
        <v>8.9457931493182574</v>
      </c>
      <c r="AK50" s="353">
        <v>1.4745060400000001</v>
      </c>
      <c r="AL50" s="363">
        <f>SUM(AL48:AL49)</f>
        <v>3.3991542567701218</v>
      </c>
    </row>
    <row r="51" spans="1:38">
      <c r="A51" s="337" t="s">
        <v>242</v>
      </c>
      <c r="B51" s="335">
        <f>M51+O51+Q51+S51+U51+AA51+W51+Y51+AE51+AG51+C51+G51+I51+K51+AC51+E51+AI51+AK51</f>
        <v>0</v>
      </c>
      <c r="C51" s="335">
        <v>0</v>
      </c>
      <c r="D51" s="364">
        <f t="shared" si="30"/>
        <v>0</v>
      </c>
      <c r="E51" s="335">
        <v>0</v>
      </c>
      <c r="F51" s="364">
        <f>(E51/$C$72)*100</f>
        <v>0</v>
      </c>
      <c r="G51" s="335"/>
      <c r="H51" s="364">
        <f t="shared" si="31"/>
        <v>0</v>
      </c>
      <c r="I51" s="335"/>
      <c r="J51" s="364">
        <f>(I51/$I$72)*100</f>
        <v>0</v>
      </c>
      <c r="K51" s="335"/>
      <c r="L51" s="364"/>
      <c r="M51" s="335"/>
      <c r="N51" s="364">
        <f>(M51/$M$72)*100</f>
        <v>0</v>
      </c>
      <c r="O51" s="335"/>
      <c r="P51" s="364"/>
      <c r="Q51" s="335"/>
      <c r="R51" s="364">
        <f>(Q51/$M$72)*100</f>
        <v>0</v>
      </c>
      <c r="S51" s="335"/>
      <c r="T51" s="364">
        <f>(S51/$M$72)*100</f>
        <v>0</v>
      </c>
      <c r="U51" s="335"/>
      <c r="V51" s="364">
        <f>(U51/$U$72)*100</f>
        <v>0</v>
      </c>
      <c r="W51" s="335">
        <v>0</v>
      </c>
      <c r="X51" s="364">
        <f>(W51/$W$72)*100</f>
        <v>0</v>
      </c>
      <c r="Y51" s="335">
        <v>0</v>
      </c>
      <c r="Z51" s="364">
        <f>(Y51/$Y$72)*100</f>
        <v>0</v>
      </c>
      <c r="AA51" s="335">
        <v>0</v>
      </c>
      <c r="AB51" s="364">
        <f>(AA51/$Y$72)*100</f>
        <v>0</v>
      </c>
      <c r="AC51" s="335"/>
      <c r="AD51" s="364"/>
      <c r="AE51" s="335"/>
      <c r="AF51" s="364"/>
      <c r="AG51" s="335"/>
      <c r="AH51" s="364"/>
      <c r="AI51" s="335"/>
      <c r="AJ51" s="364">
        <f>(AI51/$AI$72)*100</f>
        <v>0</v>
      </c>
      <c r="AK51" s="335"/>
      <c r="AL51" s="364">
        <f t="shared" si="15"/>
        <v>0</v>
      </c>
    </row>
    <row r="52" spans="1:38">
      <c r="A52" s="337" t="s">
        <v>243</v>
      </c>
      <c r="B52" s="335">
        <f>M52+O52+Q52+S52+U52+AA52+W52+Y52+AE52+AG52+C52+G52+I52+K52+AC52+E52+AI52+AK52</f>
        <v>0</v>
      </c>
      <c r="C52" s="335">
        <v>0</v>
      </c>
      <c r="D52" s="364">
        <f t="shared" si="30"/>
        <v>0</v>
      </c>
      <c r="E52" s="335">
        <v>0</v>
      </c>
      <c r="F52" s="364">
        <f>(E52/$C$72)*100</f>
        <v>0</v>
      </c>
      <c r="G52" s="335"/>
      <c r="H52" s="364">
        <f t="shared" si="31"/>
        <v>0</v>
      </c>
      <c r="I52" s="335"/>
      <c r="J52" s="364">
        <f>(I52/$I$72)*100</f>
        <v>0</v>
      </c>
      <c r="K52" s="335"/>
      <c r="L52" s="364"/>
      <c r="M52" s="335"/>
      <c r="N52" s="364">
        <f>(M52/$M$72)*100</f>
        <v>0</v>
      </c>
      <c r="O52" s="335"/>
      <c r="P52" s="364"/>
      <c r="Q52" s="335"/>
      <c r="R52" s="364">
        <f>(Q52/$M$72)*100</f>
        <v>0</v>
      </c>
      <c r="S52" s="335"/>
      <c r="T52" s="364">
        <f>(S52/$M$72)*100</f>
        <v>0</v>
      </c>
      <c r="U52" s="335"/>
      <c r="V52" s="364">
        <f>(U52/$U$72)*100</f>
        <v>0</v>
      </c>
      <c r="W52" s="335">
        <v>0</v>
      </c>
      <c r="X52" s="364">
        <f>(W52/$W$72)*100</f>
        <v>0</v>
      </c>
      <c r="Y52" s="335">
        <v>0</v>
      </c>
      <c r="Z52" s="364">
        <f>(Y52/$Y$72)*100</f>
        <v>0</v>
      </c>
      <c r="AA52" s="335">
        <v>0</v>
      </c>
      <c r="AB52" s="364">
        <f>(AA52/$Y$72)*100</f>
        <v>0</v>
      </c>
      <c r="AC52" s="335"/>
      <c r="AD52" s="364"/>
      <c r="AE52" s="335"/>
      <c r="AF52" s="364"/>
      <c r="AG52" s="335"/>
      <c r="AH52" s="364"/>
      <c r="AI52" s="335"/>
      <c r="AJ52" s="364">
        <f>(AI52/$AI$72)*100</f>
        <v>0</v>
      </c>
      <c r="AK52" s="335"/>
      <c r="AL52" s="364">
        <f t="shared" si="15"/>
        <v>0</v>
      </c>
    </row>
    <row r="53" spans="1:38" ht="13.5" thickBot="1">
      <c r="A53" s="337" t="s">
        <v>244</v>
      </c>
      <c r="B53" s="335">
        <f>M53+O53+Q53+S53+U53+AA53+W53+Y53+AE53+AG53+C53+G53+I53+K53+AC53+E53+AI53+AK53</f>
        <v>0</v>
      </c>
      <c r="C53" s="335">
        <v>0</v>
      </c>
      <c r="D53" s="364">
        <f t="shared" si="30"/>
        <v>0</v>
      </c>
      <c r="E53" s="335">
        <v>0</v>
      </c>
      <c r="F53" s="364">
        <f>(E53/$C$72)*100</f>
        <v>0</v>
      </c>
      <c r="G53" s="335"/>
      <c r="H53" s="364">
        <f t="shared" si="31"/>
        <v>0</v>
      </c>
      <c r="I53" s="335"/>
      <c r="J53" s="364">
        <f>(I53/$I$72)*100</f>
        <v>0</v>
      </c>
      <c r="K53" s="335"/>
      <c r="L53" s="364"/>
      <c r="M53" s="335"/>
      <c r="N53" s="364">
        <f>(M53/$M$72)*100</f>
        <v>0</v>
      </c>
      <c r="O53" s="335"/>
      <c r="P53" s="364"/>
      <c r="Q53" s="335"/>
      <c r="R53" s="364">
        <f>(Q53/$M$72)*100</f>
        <v>0</v>
      </c>
      <c r="S53" s="335"/>
      <c r="T53" s="364">
        <f>(S53/$M$72)*100</f>
        <v>0</v>
      </c>
      <c r="U53" s="335"/>
      <c r="V53" s="364">
        <f>(U53/$U$72)*100</f>
        <v>0</v>
      </c>
      <c r="W53" s="335">
        <v>0</v>
      </c>
      <c r="X53" s="364">
        <f>(W53/$W$72)*100</f>
        <v>0</v>
      </c>
      <c r="Y53" s="335">
        <v>0</v>
      </c>
      <c r="Z53" s="364">
        <f>(Y53/$Y$72)*100</f>
        <v>0</v>
      </c>
      <c r="AA53" s="335">
        <v>0</v>
      </c>
      <c r="AB53" s="364">
        <f>(AA53/$Y$72)*100</f>
        <v>0</v>
      </c>
      <c r="AC53" s="335"/>
      <c r="AD53" s="364"/>
      <c r="AE53" s="335"/>
      <c r="AF53" s="364"/>
      <c r="AG53" s="335"/>
      <c r="AH53" s="364"/>
      <c r="AI53" s="335"/>
      <c r="AJ53" s="364">
        <f>(AI53/$AI$72)*100</f>
        <v>0</v>
      </c>
      <c r="AK53" s="335"/>
      <c r="AL53" s="364">
        <f t="shared" si="15"/>
        <v>0</v>
      </c>
    </row>
    <row r="54" spans="1:38" ht="13.5" thickBot="1">
      <c r="A54" s="355" t="s">
        <v>245</v>
      </c>
      <c r="B54" s="353">
        <f>SUM(B51:B53)</f>
        <v>0</v>
      </c>
      <c r="C54" s="353">
        <v>0</v>
      </c>
      <c r="D54" s="363">
        <f t="shared" si="30"/>
        <v>0</v>
      </c>
      <c r="E54" s="353">
        <v>0</v>
      </c>
      <c r="F54" s="363">
        <f>SUM(F51:F53)</f>
        <v>0</v>
      </c>
      <c r="G54" s="353">
        <v>0</v>
      </c>
      <c r="H54" s="363">
        <f t="shared" si="31"/>
        <v>0</v>
      </c>
      <c r="I54" s="353">
        <v>0</v>
      </c>
      <c r="J54" s="363">
        <f>(I54/$G$72)*100</f>
        <v>0</v>
      </c>
      <c r="K54" s="354">
        <f>SUM(K51:K53)</f>
        <v>0</v>
      </c>
      <c r="L54" s="363">
        <v>0</v>
      </c>
      <c r="M54" s="353">
        <v>0</v>
      </c>
      <c r="N54" s="363">
        <f>SUM(N51:N53)</f>
        <v>0</v>
      </c>
      <c r="O54" s="353"/>
      <c r="P54" s="363"/>
      <c r="Q54" s="353"/>
      <c r="R54" s="363">
        <f>SUM(R51:R53)</f>
        <v>0</v>
      </c>
      <c r="S54" s="353"/>
      <c r="T54" s="363">
        <f>SUM(T51:T53)</f>
        <v>0</v>
      </c>
      <c r="U54" s="353"/>
      <c r="V54" s="363">
        <f>SUM(V51:V53)</f>
        <v>0</v>
      </c>
      <c r="W54" s="353">
        <v>0</v>
      </c>
      <c r="X54" s="363">
        <f t="shared" ref="X54:AE54" si="34">SUM(X51:X53)</f>
        <v>0</v>
      </c>
      <c r="Y54" s="353">
        <v>0</v>
      </c>
      <c r="Z54" s="363">
        <f t="shared" si="34"/>
        <v>0</v>
      </c>
      <c r="AA54" s="353">
        <v>0</v>
      </c>
      <c r="AB54" s="363">
        <f t="shared" si="34"/>
        <v>0</v>
      </c>
      <c r="AC54" s="353">
        <v>0</v>
      </c>
      <c r="AD54" s="363">
        <f t="shared" si="34"/>
        <v>0</v>
      </c>
      <c r="AE54" s="354">
        <f t="shared" si="34"/>
        <v>0</v>
      </c>
      <c r="AF54" s="363">
        <v>0</v>
      </c>
      <c r="AG54" s="354">
        <f>SUM(AG51:AG53)</f>
        <v>0</v>
      </c>
      <c r="AH54" s="363">
        <v>0</v>
      </c>
      <c r="AI54" s="353"/>
      <c r="AJ54" s="363">
        <f>SUM(AJ51:AJ53)</f>
        <v>0</v>
      </c>
      <c r="AK54" s="353"/>
      <c r="AL54" s="363">
        <f>SUM(AL51:AL53)</f>
        <v>0</v>
      </c>
    </row>
    <row r="55" spans="1:38">
      <c r="A55" s="337" t="s">
        <v>246</v>
      </c>
      <c r="B55" s="335">
        <f t="shared" ref="B55:B61" si="35">M55+O55+Q55+S55+U55+AA55+W55+Y55+AE55+AG55+C55+G55+I55+K55+AC55+E55+AI55+AK55</f>
        <v>1390.5592658999999</v>
      </c>
      <c r="C55" s="335">
        <v>214.8</v>
      </c>
      <c r="D55" s="364">
        <f t="shared" si="30"/>
        <v>15.659400743602827</v>
      </c>
      <c r="E55" s="335">
        <v>1.8</v>
      </c>
      <c r="F55" s="364">
        <f>(E55/$E$72)*100</f>
        <v>13.062409288824384</v>
      </c>
      <c r="G55" s="335">
        <v>395.8</v>
      </c>
      <c r="H55" s="364">
        <f t="shared" si="31"/>
        <v>22.215985630893581</v>
      </c>
      <c r="I55" s="335">
        <v>102.4</v>
      </c>
      <c r="J55" s="364">
        <f t="shared" ref="J55:J61" si="36">(I55/$I$72)*100</f>
        <v>15.340823970037453</v>
      </c>
      <c r="K55" s="335"/>
      <c r="L55" s="364"/>
      <c r="M55" s="335">
        <v>59.1</v>
      </c>
      <c r="N55" s="364">
        <f t="shared" ref="N55:N61" si="37">(M55/$M$72)*100</f>
        <v>11.663706335109532</v>
      </c>
      <c r="O55" s="335"/>
      <c r="P55" s="364"/>
      <c r="Q55" s="335">
        <v>85.3</v>
      </c>
      <c r="R55" s="364">
        <f t="shared" ref="R55:R61" si="38">(Q55/$M$72)*100</f>
        <v>16.834418788237613</v>
      </c>
      <c r="S55" s="335">
        <v>88.7</v>
      </c>
      <c r="T55" s="364">
        <f t="shared" ref="T55:T61" si="39">(S55/$M$72)*100</f>
        <v>17.505427274521416</v>
      </c>
      <c r="U55" s="335"/>
      <c r="V55" s="364">
        <f t="shared" ref="V55:V61" si="40">(U55/$U$72)*100</f>
        <v>0</v>
      </c>
      <c r="W55" s="335">
        <v>2.8943757000000003</v>
      </c>
      <c r="X55" s="364">
        <f t="shared" ref="X55:X61" si="41">(W55/$W$72)*100</f>
        <v>11.324552472741313</v>
      </c>
      <c r="Y55" s="335">
        <v>156.77891480000002</v>
      </c>
      <c r="Z55" s="364">
        <f t="shared" ref="Z55:AB61" si="42">(Y55/$Y$72)*100</f>
        <v>11.139543972731948</v>
      </c>
      <c r="AA55" s="335">
        <v>220.37199145</v>
      </c>
      <c r="AB55" s="364">
        <f t="shared" si="42"/>
        <v>15.657995159919192</v>
      </c>
      <c r="AC55" s="335"/>
      <c r="AD55" s="364"/>
      <c r="AE55" s="335"/>
      <c r="AF55" s="364"/>
      <c r="AG55" s="335"/>
      <c r="AH55" s="364"/>
      <c r="AI55" s="335">
        <v>57.6</v>
      </c>
      <c r="AJ55" s="364">
        <f t="shared" ref="AJ55:AJ61" si="43">(AI55/$AI$72)*100</f>
        <v>19.155304289990024</v>
      </c>
      <c r="AK55" s="335">
        <v>5.0139839499999992</v>
      </c>
      <c r="AL55" s="364">
        <f t="shared" si="15"/>
        <v>11.558653830281743</v>
      </c>
    </row>
    <row r="56" spans="1:38">
      <c r="A56" s="337" t="s">
        <v>247</v>
      </c>
      <c r="B56" s="335">
        <f t="shared" si="35"/>
        <v>93.819205249999996</v>
      </c>
      <c r="C56" s="335">
        <v>11.2</v>
      </c>
      <c r="D56" s="364">
        <f t="shared" si="30"/>
        <v>0.8165050667055479</v>
      </c>
      <c r="E56" s="335">
        <v>0</v>
      </c>
      <c r="F56" s="364">
        <f t="shared" ref="F56:F61" si="44">(E56/$E$72)*100</f>
        <v>0</v>
      </c>
      <c r="G56" s="335"/>
      <c r="H56" s="364">
        <f t="shared" si="31"/>
        <v>0</v>
      </c>
      <c r="I56" s="335">
        <v>7</v>
      </c>
      <c r="J56" s="364">
        <f t="shared" si="36"/>
        <v>1.0486891385767791</v>
      </c>
      <c r="K56" s="335"/>
      <c r="L56" s="364"/>
      <c r="M56" s="335"/>
      <c r="N56" s="364">
        <f t="shared" si="37"/>
        <v>0</v>
      </c>
      <c r="O56" s="335"/>
      <c r="P56" s="364"/>
      <c r="Q56" s="335"/>
      <c r="R56" s="364">
        <f t="shared" si="38"/>
        <v>0</v>
      </c>
      <c r="S56" s="335">
        <v>12.9</v>
      </c>
      <c r="T56" s="364">
        <f t="shared" si="39"/>
        <v>2.5458851391355832</v>
      </c>
      <c r="U56" s="335"/>
      <c r="V56" s="364">
        <f t="shared" si="40"/>
        <v>0</v>
      </c>
      <c r="W56" s="335">
        <v>0.16685074999999999</v>
      </c>
      <c r="X56" s="364">
        <f t="shared" si="41"/>
        <v>0.65282128836669073</v>
      </c>
      <c r="Y56" s="335">
        <v>11.449290749999999</v>
      </c>
      <c r="Z56" s="364">
        <f t="shared" si="42"/>
        <v>0.81350147071063994</v>
      </c>
      <c r="AA56" s="335">
        <v>45.603063749999997</v>
      </c>
      <c r="AB56" s="364">
        <f t="shared" si="42"/>
        <v>3.2402146333419015</v>
      </c>
      <c r="AC56" s="335"/>
      <c r="AD56" s="364"/>
      <c r="AE56" s="335"/>
      <c r="AF56" s="364"/>
      <c r="AG56" s="335"/>
      <c r="AH56" s="364"/>
      <c r="AI56" s="335">
        <v>5.5</v>
      </c>
      <c r="AJ56" s="364">
        <f t="shared" si="43"/>
        <v>1.8290655138011307</v>
      </c>
      <c r="AK56" s="335">
        <v>0</v>
      </c>
      <c r="AL56" s="364">
        <f t="shared" si="15"/>
        <v>0</v>
      </c>
    </row>
    <row r="57" spans="1:38">
      <c r="A57" s="337" t="s">
        <v>248</v>
      </c>
      <c r="B57" s="335">
        <f t="shared" si="35"/>
        <v>421.05278154999996</v>
      </c>
      <c r="C57" s="335">
        <v>100</v>
      </c>
      <c r="D57" s="364">
        <f t="shared" si="30"/>
        <v>7.2902238098709633</v>
      </c>
      <c r="E57" s="335">
        <v>0.7</v>
      </c>
      <c r="F57" s="364">
        <f t="shared" si="44"/>
        <v>5.0798258345428158</v>
      </c>
      <c r="G57" s="335">
        <v>29.7</v>
      </c>
      <c r="H57" s="364">
        <f t="shared" si="31"/>
        <v>1.6670408621463855</v>
      </c>
      <c r="I57" s="335">
        <v>17.600000000000001</v>
      </c>
      <c r="J57" s="364">
        <f t="shared" si="36"/>
        <v>2.6367041198501875</v>
      </c>
      <c r="K57" s="335"/>
      <c r="L57" s="364"/>
      <c r="M57" s="335">
        <v>22.2</v>
      </c>
      <c r="N57" s="364">
        <f t="shared" si="37"/>
        <v>4.3812907045589107</v>
      </c>
      <c r="O57" s="335"/>
      <c r="P57" s="364"/>
      <c r="Q57" s="335">
        <v>44.9</v>
      </c>
      <c r="R57" s="364">
        <f t="shared" si="38"/>
        <v>8.8612591276889674</v>
      </c>
      <c r="S57" s="335">
        <v>42.9</v>
      </c>
      <c r="T57" s="364">
        <f t="shared" si="39"/>
        <v>8.4665482534043814</v>
      </c>
      <c r="U57" s="335">
        <v>3.7</v>
      </c>
      <c r="V57" s="364">
        <f t="shared" si="40"/>
        <v>1.9190871369294606</v>
      </c>
      <c r="W57" s="335">
        <v>1.3404905</v>
      </c>
      <c r="X57" s="364">
        <f t="shared" si="41"/>
        <v>5.2448115171991105</v>
      </c>
      <c r="Y57" s="335">
        <v>22</v>
      </c>
      <c r="Z57" s="364">
        <f t="shared" si="42"/>
        <v>1.5631564213385079</v>
      </c>
      <c r="AA57" s="335">
        <v>125.12588579999999</v>
      </c>
      <c r="AB57" s="364">
        <f t="shared" si="42"/>
        <v>8.8905150847244894</v>
      </c>
      <c r="AC57" s="335"/>
      <c r="AD57" s="364"/>
      <c r="AE57" s="335"/>
      <c r="AF57" s="364"/>
      <c r="AG57" s="335"/>
      <c r="AH57" s="364"/>
      <c r="AI57" s="335">
        <v>9.6</v>
      </c>
      <c r="AJ57" s="364">
        <f t="shared" si="43"/>
        <v>3.1925507149983372</v>
      </c>
      <c r="AK57" s="335">
        <v>1.2864052500000001</v>
      </c>
      <c r="AL57" s="364">
        <f t="shared" si="15"/>
        <v>2.9655286332153192</v>
      </c>
    </row>
    <row r="58" spans="1:38">
      <c r="A58" s="337" t="s">
        <v>249</v>
      </c>
      <c r="B58" s="335">
        <f t="shared" si="35"/>
        <v>196.27087705</v>
      </c>
      <c r="C58" s="335">
        <v>44.3</v>
      </c>
      <c r="D58" s="364">
        <f t="shared" si="30"/>
        <v>3.2295691477728363</v>
      </c>
      <c r="E58" s="335">
        <v>0</v>
      </c>
      <c r="F58" s="364">
        <f t="shared" si="44"/>
        <v>0</v>
      </c>
      <c r="G58" s="335">
        <v>18.399999999999999</v>
      </c>
      <c r="H58" s="364">
        <f t="shared" si="31"/>
        <v>1.0327795240233497</v>
      </c>
      <c r="I58" s="335">
        <v>18.899999999999999</v>
      </c>
      <c r="J58" s="364">
        <f t="shared" si="36"/>
        <v>2.8314606741573032</v>
      </c>
      <c r="K58" s="335"/>
      <c r="L58" s="364"/>
      <c r="M58" s="335">
        <v>5.5</v>
      </c>
      <c r="N58" s="364">
        <f t="shared" si="37"/>
        <v>1.0854549042826129</v>
      </c>
      <c r="O58" s="335"/>
      <c r="P58" s="364"/>
      <c r="Q58" s="335">
        <v>22</v>
      </c>
      <c r="R58" s="364">
        <f t="shared" si="38"/>
        <v>4.3418196171304517</v>
      </c>
      <c r="S58" s="335">
        <v>12.7</v>
      </c>
      <c r="T58" s="364">
        <f t="shared" si="39"/>
        <v>2.5064140517071247</v>
      </c>
      <c r="U58" s="335">
        <v>0.4</v>
      </c>
      <c r="V58" s="364">
        <f t="shared" si="40"/>
        <v>0.2074688796680498</v>
      </c>
      <c r="W58" s="335">
        <v>0.50458029999999998</v>
      </c>
      <c r="X58" s="364">
        <f t="shared" si="41"/>
        <v>1.9742240387319285</v>
      </c>
      <c r="Y58" s="335">
        <v>3.22310535</v>
      </c>
      <c r="Z58" s="364">
        <f t="shared" si="42"/>
        <v>0.22900990111377265</v>
      </c>
      <c r="AA58" s="335">
        <v>63.9803614</v>
      </c>
      <c r="AB58" s="364">
        <f t="shared" si="42"/>
        <v>4.5459687619076545</v>
      </c>
      <c r="AC58" s="335"/>
      <c r="AD58" s="364"/>
      <c r="AE58" s="335"/>
      <c r="AF58" s="364"/>
      <c r="AG58" s="335"/>
      <c r="AH58" s="364"/>
      <c r="AI58" s="335">
        <v>4</v>
      </c>
      <c r="AJ58" s="364">
        <f t="shared" si="43"/>
        <v>1.3302294645826405</v>
      </c>
      <c r="AK58" s="335">
        <v>2.3628300000000002</v>
      </c>
      <c r="AL58" s="364">
        <f t="shared" si="15"/>
        <v>5.4469927112161223</v>
      </c>
    </row>
    <row r="59" spans="1:38">
      <c r="A59" s="337" t="s">
        <v>250</v>
      </c>
      <c r="B59" s="335">
        <f t="shared" si="35"/>
        <v>167.88947249999998</v>
      </c>
      <c r="C59" s="335">
        <v>76.900000000000006</v>
      </c>
      <c r="D59" s="364">
        <f t="shared" si="30"/>
        <v>5.6061821097907707</v>
      </c>
      <c r="E59" s="335">
        <v>0.5</v>
      </c>
      <c r="F59" s="364">
        <f t="shared" si="44"/>
        <v>3.6284470246734397</v>
      </c>
      <c r="G59" s="335"/>
      <c r="H59" s="364">
        <f t="shared" si="31"/>
        <v>0</v>
      </c>
      <c r="I59" s="335">
        <v>8.5</v>
      </c>
      <c r="J59" s="364">
        <f t="shared" si="36"/>
        <v>1.2734082397003745</v>
      </c>
      <c r="K59" s="335"/>
      <c r="L59" s="364"/>
      <c r="M59" s="335">
        <v>48.5</v>
      </c>
      <c r="N59" s="364">
        <f t="shared" si="37"/>
        <v>9.5717387014012232</v>
      </c>
      <c r="O59" s="335"/>
      <c r="P59" s="364"/>
      <c r="Q59" s="335">
        <v>18</v>
      </c>
      <c r="R59" s="364">
        <f t="shared" si="38"/>
        <v>3.5523978685612785</v>
      </c>
      <c r="S59" s="335"/>
      <c r="T59" s="364">
        <f t="shared" si="39"/>
        <v>0</v>
      </c>
      <c r="U59" s="335"/>
      <c r="V59" s="364">
        <f t="shared" si="40"/>
        <v>0</v>
      </c>
      <c r="W59" s="335">
        <v>0.89290890000000001</v>
      </c>
      <c r="X59" s="364">
        <f t="shared" si="41"/>
        <v>3.4936009487046635</v>
      </c>
      <c r="Y59" s="335">
        <v>0</v>
      </c>
      <c r="Z59" s="364">
        <f t="shared" si="42"/>
        <v>0</v>
      </c>
      <c r="AA59" s="335">
        <v>13.9852416</v>
      </c>
      <c r="AB59" s="364">
        <f t="shared" si="42"/>
        <v>0.99368728231865577</v>
      </c>
      <c r="AC59" s="335"/>
      <c r="AD59" s="364"/>
      <c r="AE59" s="335"/>
      <c r="AF59" s="364"/>
      <c r="AG59" s="335"/>
      <c r="AH59" s="364"/>
      <c r="AI59" s="335"/>
      <c r="AJ59" s="364">
        <f t="shared" si="43"/>
        <v>0</v>
      </c>
      <c r="AK59" s="335">
        <v>0.61132200000000003</v>
      </c>
      <c r="AL59" s="364">
        <f t="shared" si="15"/>
        <v>1.409270441887932</v>
      </c>
    </row>
    <row r="60" spans="1:38">
      <c r="A60" s="337" t="s">
        <v>41</v>
      </c>
      <c r="B60" s="335">
        <f t="shared" si="35"/>
        <v>29.752330350000001</v>
      </c>
      <c r="C60" s="335">
        <v>28.6</v>
      </c>
      <c r="D60" s="364">
        <f t="shared" si="30"/>
        <v>2.0850040096230953</v>
      </c>
      <c r="E60" s="335">
        <v>0</v>
      </c>
      <c r="F60" s="364">
        <f t="shared" si="44"/>
        <v>0</v>
      </c>
      <c r="G60" s="335"/>
      <c r="H60" s="364">
        <f t="shared" si="31"/>
        <v>0</v>
      </c>
      <c r="I60" s="335"/>
      <c r="J60" s="364">
        <f t="shared" si="36"/>
        <v>0</v>
      </c>
      <c r="K60" s="335"/>
      <c r="L60" s="364"/>
      <c r="M60" s="335"/>
      <c r="N60" s="364">
        <f t="shared" si="37"/>
        <v>0</v>
      </c>
      <c r="O60" s="335"/>
      <c r="P60" s="364"/>
      <c r="Q60" s="335"/>
      <c r="R60" s="364">
        <f t="shared" si="38"/>
        <v>0</v>
      </c>
      <c r="S60" s="335"/>
      <c r="T60" s="364">
        <f t="shared" si="39"/>
        <v>0</v>
      </c>
      <c r="U60" s="335"/>
      <c r="V60" s="364">
        <f t="shared" si="40"/>
        <v>0</v>
      </c>
      <c r="W60" s="335">
        <v>0.66229271999999995</v>
      </c>
      <c r="X60" s="364">
        <f t="shared" si="41"/>
        <v>2.5912906399658371</v>
      </c>
      <c r="Y60" s="335">
        <v>0</v>
      </c>
      <c r="Z60" s="364">
        <f t="shared" si="42"/>
        <v>0</v>
      </c>
      <c r="AA60" s="335">
        <v>0</v>
      </c>
      <c r="AB60" s="364">
        <f t="shared" si="42"/>
        <v>0</v>
      </c>
      <c r="AC60" s="335"/>
      <c r="AD60" s="364"/>
      <c r="AE60" s="335"/>
      <c r="AF60" s="364"/>
      <c r="AG60" s="335"/>
      <c r="AH60" s="364"/>
      <c r="AI60" s="335"/>
      <c r="AJ60" s="364">
        <f t="shared" si="43"/>
        <v>0</v>
      </c>
      <c r="AK60" s="335">
        <v>0.49003763</v>
      </c>
      <c r="AL60" s="364">
        <f t="shared" si="15"/>
        <v>1.1296756003739681</v>
      </c>
    </row>
    <row r="61" spans="1:38" ht="13.5" thickBot="1">
      <c r="A61" s="337" t="s">
        <v>251</v>
      </c>
      <c r="B61" s="335">
        <f t="shared" si="35"/>
        <v>0</v>
      </c>
      <c r="C61" s="335">
        <v>0</v>
      </c>
      <c r="D61" s="364">
        <f t="shared" si="30"/>
        <v>0</v>
      </c>
      <c r="E61" s="335">
        <v>0</v>
      </c>
      <c r="F61" s="364">
        <f t="shared" si="44"/>
        <v>0</v>
      </c>
      <c r="G61" s="335"/>
      <c r="H61" s="364">
        <f t="shared" si="31"/>
        <v>0</v>
      </c>
      <c r="I61" s="335"/>
      <c r="J61" s="364">
        <f t="shared" si="36"/>
        <v>0</v>
      </c>
      <c r="K61" s="335"/>
      <c r="L61" s="364"/>
      <c r="M61" s="335"/>
      <c r="N61" s="364">
        <f t="shared" si="37"/>
        <v>0</v>
      </c>
      <c r="O61" s="335"/>
      <c r="P61" s="364"/>
      <c r="Q61" s="335"/>
      <c r="R61" s="364">
        <f t="shared" si="38"/>
        <v>0</v>
      </c>
      <c r="S61" s="335"/>
      <c r="T61" s="364">
        <f t="shared" si="39"/>
        <v>0</v>
      </c>
      <c r="U61" s="335"/>
      <c r="V61" s="364">
        <f t="shared" si="40"/>
        <v>0</v>
      </c>
      <c r="W61" s="335">
        <v>0</v>
      </c>
      <c r="X61" s="364">
        <f t="shared" si="41"/>
        <v>0</v>
      </c>
      <c r="Y61" s="335">
        <v>0</v>
      </c>
      <c r="Z61" s="364">
        <f t="shared" si="42"/>
        <v>0</v>
      </c>
      <c r="AA61" s="335">
        <v>0</v>
      </c>
      <c r="AB61" s="364">
        <f t="shared" si="42"/>
        <v>0</v>
      </c>
      <c r="AC61" s="335"/>
      <c r="AD61" s="364"/>
      <c r="AE61" s="335"/>
      <c r="AF61" s="364"/>
      <c r="AG61" s="335"/>
      <c r="AH61" s="364"/>
      <c r="AI61" s="335"/>
      <c r="AJ61" s="364">
        <f t="shared" si="43"/>
        <v>0</v>
      </c>
      <c r="AK61" s="335"/>
      <c r="AL61" s="364">
        <f t="shared" si="15"/>
        <v>0</v>
      </c>
    </row>
    <row r="62" spans="1:38" ht="13.5" thickBot="1">
      <c r="A62" s="355" t="s">
        <v>252</v>
      </c>
      <c r="B62" s="354">
        <f>SUM(B55:B61)</f>
        <v>2299.3439326000002</v>
      </c>
      <c r="C62" s="354">
        <v>475.8</v>
      </c>
      <c r="D62" s="363">
        <f t="shared" si="30"/>
        <v>34.686884887366041</v>
      </c>
      <c r="E62" s="354">
        <v>3</v>
      </c>
      <c r="F62" s="363">
        <f>SUM(F55:F61)</f>
        <v>21.770682148040642</v>
      </c>
      <c r="G62" s="354">
        <v>443.9</v>
      </c>
      <c r="H62" s="363">
        <f t="shared" si="31"/>
        <v>24.915806017063314</v>
      </c>
      <c r="I62" s="354">
        <v>154.4</v>
      </c>
      <c r="J62" s="363">
        <f>(I62/$G$72)*100</f>
        <v>8.666367310282892</v>
      </c>
      <c r="K62" s="354">
        <f>SUM(K55:K61)</f>
        <v>0</v>
      </c>
      <c r="L62" s="363">
        <v>0</v>
      </c>
      <c r="M62" s="354">
        <v>135.30000000000001</v>
      </c>
      <c r="N62" s="363">
        <f>SUM(N55:N61)</f>
        <v>26.702190645352282</v>
      </c>
      <c r="O62" s="354"/>
      <c r="P62" s="363"/>
      <c r="Q62" s="354">
        <v>170.2</v>
      </c>
      <c r="R62" s="363">
        <f>SUM(R55:R61)</f>
        <v>33.589895401618307</v>
      </c>
      <c r="S62" s="354">
        <v>157.19999999999999</v>
      </c>
      <c r="T62" s="363">
        <f>SUM(T55:T61)</f>
        <v>31.02427471876851</v>
      </c>
      <c r="U62" s="354">
        <v>4.0999999999999996</v>
      </c>
      <c r="V62" s="363">
        <f>SUM(V55:V61)</f>
        <v>2.1265560165975104</v>
      </c>
      <c r="W62" s="354">
        <v>6.4614988700000007</v>
      </c>
      <c r="X62" s="363">
        <f t="shared" ref="X62:AE62" si="45">SUM(X55:X61)</f>
        <v>25.281300905709546</v>
      </c>
      <c r="Y62" s="354">
        <v>193.45131090000001</v>
      </c>
      <c r="Z62" s="363">
        <f t="shared" si="45"/>
        <v>13.74521176589487</v>
      </c>
      <c r="AA62" s="354">
        <v>469.06654399999996</v>
      </c>
      <c r="AB62" s="363">
        <f t="shared" si="45"/>
        <v>33.328380922211892</v>
      </c>
      <c r="AC62" s="354">
        <v>0</v>
      </c>
      <c r="AD62" s="363">
        <f t="shared" si="45"/>
        <v>0</v>
      </c>
      <c r="AE62" s="354">
        <f t="shared" si="45"/>
        <v>0</v>
      </c>
      <c r="AF62" s="363">
        <v>0</v>
      </c>
      <c r="AG62" s="354">
        <f>SUM(AG55:AG61)</f>
        <v>0</v>
      </c>
      <c r="AH62" s="363">
        <v>0</v>
      </c>
      <c r="AI62" s="354">
        <v>76.7</v>
      </c>
      <c r="AJ62" s="363">
        <f>SUM(AJ55:AJ61)</f>
        <v>25.50714998337213</v>
      </c>
      <c r="AK62" s="354">
        <v>9.7645788299999978</v>
      </c>
      <c r="AL62" s="363">
        <f>SUM(AL55:AL61)</f>
        <v>22.510121216975087</v>
      </c>
    </row>
    <row r="63" spans="1:38">
      <c r="A63" s="337" t="s">
        <v>253</v>
      </c>
      <c r="B63" s="335">
        <f>M63+O63+Q63+S63+U63+AA63+W63+Y63+AE63+AG63+C63+G63+I63+K63+AC63+E63+AI63+AK63</f>
        <v>5.5660000000000007</v>
      </c>
      <c r="C63" s="335">
        <v>0.4</v>
      </c>
      <c r="D63" s="364">
        <f t="shared" si="30"/>
        <v>2.9160895239483852E-2</v>
      </c>
      <c r="E63" s="335">
        <v>0</v>
      </c>
      <c r="F63" s="364">
        <f>(E63/$E$72)*100</f>
        <v>0</v>
      </c>
      <c r="G63" s="335"/>
      <c r="H63" s="364">
        <f t="shared" si="31"/>
        <v>0</v>
      </c>
      <c r="I63" s="335"/>
      <c r="J63" s="364">
        <f>(I63/$I$72)*100</f>
        <v>0</v>
      </c>
      <c r="K63" s="335">
        <v>0</v>
      </c>
      <c r="L63" s="364"/>
      <c r="M63" s="335"/>
      <c r="N63" s="364">
        <f>(M63/$M$72)*100</f>
        <v>0</v>
      </c>
      <c r="O63" s="335"/>
      <c r="P63" s="364"/>
      <c r="Q63" s="335"/>
      <c r="R63" s="364">
        <f>(Q63/$M$72)*100</f>
        <v>0</v>
      </c>
      <c r="S63" s="335"/>
      <c r="T63" s="364">
        <f>(S63/$M$72)*100</f>
        <v>0</v>
      </c>
      <c r="U63" s="335">
        <v>4.2</v>
      </c>
      <c r="V63" s="364">
        <f>(U63/$U$72)*100</f>
        <v>2.1784232365145226</v>
      </c>
      <c r="W63" s="335">
        <v>0</v>
      </c>
      <c r="X63" s="364">
        <f t="shared" ref="X63:X69" si="46">(W63/$W$72)*100</f>
        <v>0</v>
      </c>
      <c r="Y63" s="335">
        <v>0</v>
      </c>
      <c r="Z63" s="364">
        <f>(Y63/$Y$72)*100</f>
        <v>0</v>
      </c>
      <c r="AA63" s="335">
        <v>0</v>
      </c>
      <c r="AB63" s="364">
        <f>(AA63/$Y$72)*100</f>
        <v>0</v>
      </c>
      <c r="AC63" s="335"/>
      <c r="AD63" s="364"/>
      <c r="AE63" s="335"/>
      <c r="AF63" s="364"/>
      <c r="AG63" s="335"/>
      <c r="AH63" s="364"/>
      <c r="AI63" s="335"/>
      <c r="AJ63" s="364">
        <f t="shared" ref="AJ63:AJ69" si="47">(AI63/$AI$72)*100</f>
        <v>0</v>
      </c>
      <c r="AK63" s="335">
        <v>0.96599999999999997</v>
      </c>
      <c r="AL63" s="364">
        <f t="shared" si="15"/>
        <v>2.2269037379052969</v>
      </c>
    </row>
    <row r="64" spans="1:38" ht="13.5" thickBot="1">
      <c r="A64" s="337" t="s">
        <v>254</v>
      </c>
      <c r="B64" s="335">
        <f>M64+O64+Q64+S64+U64+AA64+W64+Y64+AE64+AG64+C64+G64+I64+K64+AC64+E64+AI64+AK64</f>
        <v>86.208657489999993</v>
      </c>
      <c r="C64" s="335">
        <v>0.2</v>
      </c>
      <c r="D64" s="364">
        <f t="shared" si="30"/>
        <v>1.4580447619741926E-2</v>
      </c>
      <c r="E64" s="335">
        <v>0</v>
      </c>
      <c r="F64" s="364">
        <f>(E64/$E$72)*100</f>
        <v>0</v>
      </c>
      <c r="G64" s="335"/>
      <c r="H64" s="364">
        <f t="shared" si="31"/>
        <v>0</v>
      </c>
      <c r="I64" s="335"/>
      <c r="J64" s="364">
        <f>(I64/$I$72)*100</f>
        <v>0</v>
      </c>
      <c r="K64" s="335">
        <v>0</v>
      </c>
      <c r="L64" s="364"/>
      <c r="M64" s="335">
        <v>5.4</v>
      </c>
      <c r="N64" s="364">
        <f>(M64/$M$72)*100</f>
        <v>1.0657193605683837</v>
      </c>
      <c r="O64" s="335"/>
      <c r="P64" s="364"/>
      <c r="Q64" s="335">
        <v>0.9</v>
      </c>
      <c r="R64" s="364">
        <f>(Q64/$M$72)*100</f>
        <v>0.17761989342806395</v>
      </c>
      <c r="S64" s="335">
        <v>7.6</v>
      </c>
      <c r="T64" s="364">
        <f>(S64/$M$72)*100</f>
        <v>1.4999013222814288</v>
      </c>
      <c r="U64" s="335">
        <v>8.9</v>
      </c>
      <c r="V64" s="364">
        <f>(U64/$U$72)*100</f>
        <v>4.6161825726141084</v>
      </c>
      <c r="W64" s="335">
        <v>6.6417039999999997E-2</v>
      </c>
      <c r="X64" s="364">
        <f t="shared" si="46"/>
        <v>0.25986372624817111</v>
      </c>
      <c r="Y64" s="335">
        <v>34.545322849999998</v>
      </c>
      <c r="Z64" s="364">
        <f>(Y64/$Y$72)*100</f>
        <v>2.4545337836449721</v>
      </c>
      <c r="AA64" s="335">
        <v>28.596917600000001</v>
      </c>
      <c r="AB64" s="364">
        <f>(AA64/$Y$72)*100</f>
        <v>2.0318843353149174</v>
      </c>
      <c r="AC64" s="335"/>
      <c r="AD64" s="364"/>
      <c r="AE64" s="335"/>
      <c r="AF64" s="364"/>
      <c r="AG64" s="335"/>
      <c r="AH64" s="364"/>
      <c r="AI64" s="335"/>
      <c r="AJ64" s="364">
        <f t="shared" si="47"/>
        <v>0</v>
      </c>
      <c r="AK64" s="335">
        <v>0</v>
      </c>
      <c r="AL64" s="364">
        <f t="shared" si="15"/>
        <v>0</v>
      </c>
    </row>
    <row r="65" spans="1:38" ht="13.5" thickBot="1">
      <c r="A65" s="355" t="s">
        <v>255</v>
      </c>
      <c r="B65" s="356">
        <f>SUM(B63:B64)</f>
        <v>91.774657489999996</v>
      </c>
      <c r="C65" s="356">
        <v>0.6</v>
      </c>
      <c r="D65" s="363">
        <f t="shared" si="30"/>
        <v>4.3741342859225776E-2</v>
      </c>
      <c r="E65" s="356">
        <v>0</v>
      </c>
      <c r="F65" s="363">
        <f>(E65/$C72)*100</f>
        <v>0</v>
      </c>
      <c r="G65" s="356"/>
      <c r="H65" s="363">
        <f t="shared" si="31"/>
        <v>0</v>
      </c>
      <c r="I65" s="356"/>
      <c r="J65" s="363">
        <f>(I65/$G$72)*100</f>
        <v>0</v>
      </c>
      <c r="K65" s="354">
        <f>SUM(K63:K64)</f>
        <v>0</v>
      </c>
      <c r="L65" s="363">
        <v>0</v>
      </c>
      <c r="M65" s="356">
        <v>5.4</v>
      </c>
      <c r="N65" s="363">
        <f>(M65/$M72)*100</f>
        <v>1.0657193605683837</v>
      </c>
      <c r="O65" s="356">
        <f>SUM(O63:O64)</f>
        <v>0</v>
      </c>
      <c r="P65" s="363">
        <f>(O65/$M72)*100</f>
        <v>0</v>
      </c>
      <c r="Q65" s="356">
        <v>0.9</v>
      </c>
      <c r="R65" s="363">
        <f>(Q65/$M72)*100</f>
        <v>0.17761989342806395</v>
      </c>
      <c r="S65" s="356">
        <v>7.6</v>
      </c>
      <c r="T65" s="363">
        <f>(S65/$M72)*100</f>
        <v>1.4999013222814288</v>
      </c>
      <c r="U65" s="356">
        <v>13.1</v>
      </c>
      <c r="V65" s="363">
        <f>SUM(V63:V64)</f>
        <v>6.7946058091286314</v>
      </c>
      <c r="W65" s="356">
        <v>6.6417039999999997E-2</v>
      </c>
      <c r="X65" s="363">
        <f t="shared" si="46"/>
        <v>0.25986372624817111</v>
      </c>
      <c r="Y65" s="356">
        <v>34.545322849999998</v>
      </c>
      <c r="Z65" s="363">
        <f>(Y65/$Y72)*100</f>
        <v>2.4545337836449721</v>
      </c>
      <c r="AA65" s="356">
        <v>28.596917600000001</v>
      </c>
      <c r="AB65" s="363">
        <f>(AA65/$Y72)*100</f>
        <v>2.0318843353149174</v>
      </c>
      <c r="AC65" s="356">
        <v>0</v>
      </c>
      <c r="AD65" s="363">
        <v>0</v>
      </c>
      <c r="AE65" s="354">
        <f>SUM(AE63:AE64)</f>
        <v>0</v>
      </c>
      <c r="AF65" s="363">
        <v>0</v>
      </c>
      <c r="AG65" s="354">
        <f>SUM(AG63:AG64)</f>
        <v>0</v>
      </c>
      <c r="AH65" s="363">
        <v>0</v>
      </c>
      <c r="AI65" s="356">
        <v>0</v>
      </c>
      <c r="AJ65" s="363">
        <f t="shared" si="47"/>
        <v>0</v>
      </c>
      <c r="AK65" s="356">
        <v>0.96599999999999997</v>
      </c>
      <c r="AL65" s="363">
        <f>(AK65/$AI$72)*100</f>
        <v>0.32125041569670765</v>
      </c>
    </row>
    <row r="66" spans="1:38" ht="13.5" thickBot="1">
      <c r="A66" s="356" t="s">
        <v>256</v>
      </c>
      <c r="B66" s="335">
        <f t="shared" ref="B66:B75" si="48">M66+O66+Q66+S66+U66+AA66+W66+Y66+AE66+AG66+C66+G66+I66+K66+AC66+E66+AI66+AK66</f>
        <v>26.25</v>
      </c>
      <c r="C66" s="359">
        <v>0</v>
      </c>
      <c r="D66" s="363">
        <f t="shared" si="30"/>
        <v>0</v>
      </c>
      <c r="E66" s="359">
        <v>0</v>
      </c>
      <c r="F66" s="369">
        <f>(E66/$E72)*100</f>
        <v>0</v>
      </c>
      <c r="G66" s="359"/>
      <c r="H66" s="363">
        <f t="shared" si="31"/>
        <v>0</v>
      </c>
      <c r="I66" s="359"/>
      <c r="J66" s="364">
        <f>(I66/$I$72)*100</f>
        <v>0</v>
      </c>
      <c r="K66" s="359">
        <v>0</v>
      </c>
      <c r="L66" s="363">
        <v>0</v>
      </c>
      <c r="M66" s="359"/>
      <c r="N66" s="369">
        <f>(M66/$M72)*100</f>
        <v>0</v>
      </c>
      <c r="O66" s="359">
        <v>0</v>
      </c>
      <c r="P66" s="369">
        <f>(O66/$M72)*100</f>
        <v>0</v>
      </c>
      <c r="Q66" s="359"/>
      <c r="R66" s="369">
        <f>(Q66/$M72)*100</f>
        <v>0</v>
      </c>
      <c r="S66" s="359"/>
      <c r="T66" s="369">
        <f>(S66/$M72)*100</f>
        <v>0</v>
      </c>
      <c r="U66" s="359"/>
      <c r="V66" s="369">
        <f>(U66/$U72)*100</f>
        <v>0</v>
      </c>
      <c r="W66" s="359">
        <v>0</v>
      </c>
      <c r="X66" s="363">
        <f t="shared" si="46"/>
        <v>0</v>
      </c>
      <c r="Y66" s="359">
        <v>0</v>
      </c>
      <c r="Z66" s="369">
        <f>(Y66/$Y72)*100</f>
        <v>0</v>
      </c>
      <c r="AA66" s="359">
        <v>26.25</v>
      </c>
      <c r="AB66" s="369">
        <f>(AA66/$Y72)*100</f>
        <v>1.8651298209152651</v>
      </c>
      <c r="AC66" s="359">
        <v>0</v>
      </c>
      <c r="AD66" s="369">
        <v>0</v>
      </c>
      <c r="AE66" s="359">
        <v>0</v>
      </c>
      <c r="AF66" s="363">
        <v>0</v>
      </c>
      <c r="AG66" s="359">
        <v>0</v>
      </c>
      <c r="AH66" s="363">
        <v>0</v>
      </c>
      <c r="AI66" s="359"/>
      <c r="AJ66" s="363">
        <f t="shared" si="47"/>
        <v>0</v>
      </c>
      <c r="AK66" s="359">
        <v>0</v>
      </c>
      <c r="AL66" s="363">
        <f>(AK66/$AK$72)*100</f>
        <v>0</v>
      </c>
    </row>
    <row r="67" spans="1:38" ht="13.5" thickBot="1">
      <c r="A67" s="356" t="s">
        <v>257</v>
      </c>
      <c r="B67" s="335">
        <f t="shared" si="48"/>
        <v>0</v>
      </c>
      <c r="C67" s="359">
        <v>0</v>
      </c>
      <c r="D67" s="363">
        <f t="shared" si="30"/>
        <v>0</v>
      </c>
      <c r="E67" s="359">
        <v>0</v>
      </c>
      <c r="F67" s="369">
        <f>(E67/$E$72)*100</f>
        <v>0</v>
      </c>
      <c r="G67" s="359"/>
      <c r="H67" s="363">
        <f t="shared" si="31"/>
        <v>0</v>
      </c>
      <c r="I67" s="359"/>
      <c r="J67" s="364">
        <f>(I67/$I$72)*100</f>
        <v>0</v>
      </c>
      <c r="K67" s="359">
        <v>0</v>
      </c>
      <c r="L67" s="363">
        <v>0</v>
      </c>
      <c r="M67" s="359"/>
      <c r="N67" s="369">
        <f>(M67/$M72)*100</f>
        <v>0</v>
      </c>
      <c r="O67" s="359">
        <v>0</v>
      </c>
      <c r="P67" s="369">
        <f>(O67/$M72)*100</f>
        <v>0</v>
      </c>
      <c r="Q67" s="359"/>
      <c r="R67" s="369">
        <f>(Q67/$M72)*100</f>
        <v>0</v>
      </c>
      <c r="S67" s="359"/>
      <c r="T67" s="369">
        <f>(S67/$M72)*100</f>
        <v>0</v>
      </c>
      <c r="U67" s="359"/>
      <c r="V67" s="369">
        <f>(U67/$U72)*100</f>
        <v>0</v>
      </c>
      <c r="W67" s="359">
        <v>0</v>
      </c>
      <c r="X67" s="363">
        <f t="shared" si="46"/>
        <v>0</v>
      </c>
      <c r="Y67" s="359">
        <v>0</v>
      </c>
      <c r="Z67" s="369">
        <f>(Y67/$Y72)*100</f>
        <v>0</v>
      </c>
      <c r="AA67" s="359">
        <v>0</v>
      </c>
      <c r="AB67" s="369">
        <f>(AA67/$Y72)*100</f>
        <v>0</v>
      </c>
      <c r="AC67" s="359">
        <v>0</v>
      </c>
      <c r="AD67" s="369">
        <v>0</v>
      </c>
      <c r="AE67" s="359">
        <v>0</v>
      </c>
      <c r="AF67" s="363">
        <v>0</v>
      </c>
      <c r="AG67" s="359">
        <v>0</v>
      </c>
      <c r="AH67" s="363">
        <v>0</v>
      </c>
      <c r="AI67" s="359"/>
      <c r="AJ67" s="363">
        <f t="shared" si="47"/>
        <v>0</v>
      </c>
      <c r="AK67" s="359">
        <v>0</v>
      </c>
      <c r="AL67" s="363">
        <f>(AK67/$AK$72)*100</f>
        <v>0</v>
      </c>
    </row>
    <row r="68" spans="1:38" ht="13.5" thickBot="1">
      <c r="A68" s="356" t="s">
        <v>258</v>
      </c>
      <c r="B68" s="335">
        <f t="shared" si="48"/>
        <v>0</v>
      </c>
      <c r="C68" s="1279">
        <v>0</v>
      </c>
      <c r="D68" s="363">
        <f t="shared" si="30"/>
        <v>0</v>
      </c>
      <c r="E68" s="1279">
        <v>0</v>
      </c>
      <c r="F68" s="369">
        <f>(E68/$E$72)*100</f>
        <v>0</v>
      </c>
      <c r="G68" s="1279"/>
      <c r="H68" s="363">
        <f t="shared" si="31"/>
        <v>0</v>
      </c>
      <c r="I68" s="1279"/>
      <c r="J68" s="364">
        <f>(I68/$I$72)*100</f>
        <v>0</v>
      </c>
      <c r="K68" s="359">
        <v>0</v>
      </c>
      <c r="L68" s="363">
        <v>0</v>
      </c>
      <c r="M68" s="1279"/>
      <c r="N68" s="369">
        <f>(M68/$M72)*100</f>
        <v>0</v>
      </c>
      <c r="O68" s="1279">
        <v>0</v>
      </c>
      <c r="P68" s="369">
        <f>(O68/$M72)*100</f>
        <v>0</v>
      </c>
      <c r="Q68" s="1279"/>
      <c r="R68" s="369">
        <f>(Q68/$M72)*100</f>
        <v>0</v>
      </c>
      <c r="S68" s="1279"/>
      <c r="T68" s="369">
        <f>(S68/$M72)*100</f>
        <v>0</v>
      </c>
      <c r="U68" s="1279"/>
      <c r="V68" s="369">
        <f>(U68/$U72)*100</f>
        <v>0</v>
      </c>
      <c r="W68" s="1279">
        <v>0</v>
      </c>
      <c r="X68" s="363">
        <f t="shared" si="46"/>
        <v>0</v>
      </c>
      <c r="Y68" s="1279">
        <v>0</v>
      </c>
      <c r="Z68" s="369">
        <f>(Y68/$Y72)*100</f>
        <v>0</v>
      </c>
      <c r="AA68" s="1279">
        <v>0</v>
      </c>
      <c r="AB68" s="369">
        <f>(AA68/$Y72)*100</f>
        <v>0</v>
      </c>
      <c r="AC68" s="1279">
        <v>0</v>
      </c>
      <c r="AD68" s="369">
        <v>0</v>
      </c>
      <c r="AE68" s="359">
        <v>0</v>
      </c>
      <c r="AF68" s="363">
        <v>0</v>
      </c>
      <c r="AG68" s="359">
        <v>0</v>
      </c>
      <c r="AH68" s="363">
        <v>0</v>
      </c>
      <c r="AI68" s="1279"/>
      <c r="AJ68" s="363">
        <f t="shared" si="47"/>
        <v>0</v>
      </c>
      <c r="AK68" s="1279">
        <v>0</v>
      </c>
      <c r="AL68" s="363">
        <f>(AK68/$AK$72)*100</f>
        <v>0</v>
      </c>
    </row>
    <row r="69" spans="1:38" ht="13.5" thickBot="1">
      <c r="A69" s="356" t="s">
        <v>259</v>
      </c>
      <c r="B69" s="335">
        <f t="shared" si="48"/>
        <v>188.97</v>
      </c>
      <c r="C69" s="1279">
        <v>0</v>
      </c>
      <c r="D69" s="363">
        <f t="shared" si="30"/>
        <v>0</v>
      </c>
      <c r="E69" s="1279">
        <v>0</v>
      </c>
      <c r="F69" s="369">
        <f>(E69/$E$72)*100</f>
        <v>0</v>
      </c>
      <c r="G69" s="1279">
        <v>165.6</v>
      </c>
      <c r="H69" s="363">
        <f t="shared" si="31"/>
        <v>9.2950157162101483</v>
      </c>
      <c r="I69" s="1279"/>
      <c r="J69" s="364">
        <f>(I69/$I$72)*100</f>
        <v>0</v>
      </c>
      <c r="K69" s="359">
        <v>0</v>
      </c>
      <c r="L69" s="363">
        <v>0</v>
      </c>
      <c r="M69" s="1279">
        <v>18.7</v>
      </c>
      <c r="N69" s="369">
        <f>(M69/$M72)*100</f>
        <v>3.6905466745608844</v>
      </c>
      <c r="O69" s="335">
        <v>0</v>
      </c>
      <c r="P69" s="369">
        <f>(O69/$M72)*100</f>
        <v>0</v>
      </c>
      <c r="Q69" s="1279">
        <v>0.3</v>
      </c>
      <c r="R69" s="369">
        <f>(Q69/$M72)*100</f>
        <v>5.9206631142687975E-2</v>
      </c>
      <c r="S69" s="1279"/>
      <c r="T69" s="369">
        <f>(S69/$M72)*100</f>
        <v>0</v>
      </c>
      <c r="U69" s="1279"/>
      <c r="V69" s="369">
        <f>(U69/$U72)*100</f>
        <v>0</v>
      </c>
      <c r="W69" s="1279">
        <v>0</v>
      </c>
      <c r="X69" s="363">
        <f t="shared" si="46"/>
        <v>0</v>
      </c>
      <c r="Y69" s="1279">
        <v>0</v>
      </c>
      <c r="Z69" s="369">
        <f>(Y69/$Y72)*100</f>
        <v>0</v>
      </c>
      <c r="AA69" s="1279"/>
      <c r="AB69" s="369">
        <f>(AA69/$Y72)*100</f>
        <v>0</v>
      </c>
      <c r="AC69" s="1279">
        <v>0</v>
      </c>
      <c r="AD69" s="369">
        <v>0</v>
      </c>
      <c r="AE69" s="359">
        <v>0</v>
      </c>
      <c r="AF69" s="363">
        <v>0</v>
      </c>
      <c r="AG69" s="359">
        <v>0</v>
      </c>
      <c r="AH69" s="363">
        <v>0</v>
      </c>
      <c r="AI69" s="1279"/>
      <c r="AJ69" s="363">
        <f t="shared" si="47"/>
        <v>0</v>
      </c>
      <c r="AK69" s="1279">
        <f>3.81+0.56</f>
        <v>4.37</v>
      </c>
      <c r="AL69" s="363">
        <f>(AK69/$AK$72)*100</f>
        <v>10.074088338143012</v>
      </c>
    </row>
    <row r="70" spans="1:38" ht="13.5" thickBot="1">
      <c r="A70" s="360" t="s">
        <v>153</v>
      </c>
      <c r="B70" s="335">
        <f t="shared" si="48"/>
        <v>9556.2289215600013</v>
      </c>
      <c r="C70" s="1379">
        <v>1370.9</v>
      </c>
      <c r="D70" s="363">
        <f t="shared" si="30"/>
        <v>99.941678209521029</v>
      </c>
      <c r="E70" s="1379">
        <v>13.78</v>
      </c>
      <c r="F70" s="363">
        <f>(E70/E72)*100</f>
        <v>100</v>
      </c>
      <c r="G70" s="1379">
        <v>1781.6</v>
      </c>
      <c r="H70" s="363">
        <f t="shared" si="31"/>
        <v>100</v>
      </c>
      <c r="I70" s="1379">
        <v>667.5</v>
      </c>
      <c r="J70" s="363">
        <v>100</v>
      </c>
      <c r="K70" s="354">
        <v>0</v>
      </c>
      <c r="L70" s="363">
        <v>0</v>
      </c>
      <c r="M70" s="1379">
        <v>506.7</v>
      </c>
      <c r="N70" s="363">
        <f>(M70/M72)*100</f>
        <v>100</v>
      </c>
      <c r="O70" s="356">
        <v>0</v>
      </c>
      <c r="P70" s="363">
        <v>0</v>
      </c>
      <c r="Q70" s="1379">
        <v>632.79999999999995</v>
      </c>
      <c r="R70" s="363">
        <f>(Q70/Q72)*100</f>
        <v>100</v>
      </c>
      <c r="S70" s="1379">
        <v>694.5</v>
      </c>
      <c r="T70" s="363">
        <f>(S70/S72)*100</f>
        <v>100</v>
      </c>
      <c r="U70" s="1379">
        <v>192.8</v>
      </c>
      <c r="V70" s="363">
        <f>(U70/U72)*100</f>
        <v>100</v>
      </c>
      <c r="W70" s="1379">
        <v>25.55841131</v>
      </c>
      <c r="X70" s="363">
        <f>(W70/W72)*100</f>
        <v>100</v>
      </c>
      <c r="Y70" s="1379">
        <v>1407.4087340000001</v>
      </c>
      <c r="Z70" s="363">
        <f>(Y70/Y72)*100</f>
        <v>100</v>
      </c>
      <c r="AA70" s="1379">
        <v>1918.6031611999999</v>
      </c>
      <c r="AB70" s="363">
        <f>(AA70/AA72)*100</f>
        <v>94.243948546790676</v>
      </c>
      <c r="AC70" s="1379">
        <v>0</v>
      </c>
      <c r="AD70" s="363">
        <v>0</v>
      </c>
      <c r="AE70" s="354">
        <v>0</v>
      </c>
      <c r="AF70" s="363">
        <v>0</v>
      </c>
      <c r="AG70" s="354">
        <v>0</v>
      </c>
      <c r="AH70" s="363">
        <v>0</v>
      </c>
      <c r="AI70" s="1379">
        <v>300.7</v>
      </c>
      <c r="AJ70" s="363">
        <f>(AI70/AI72)*100</f>
        <v>100</v>
      </c>
      <c r="AK70" s="1379">
        <f>SUM(AK21+AK26+AK31+AK62+AK65+AK54+AK50+AK34+AK67+AK68+AK69+AK66+AK41+AK47)</f>
        <v>43.378615050000008</v>
      </c>
      <c r="AL70" s="363">
        <f>(AK70/AK72)*100</f>
        <v>100</v>
      </c>
    </row>
    <row r="71" spans="1:38" ht="13.5" thickBot="1">
      <c r="A71" s="360" t="s">
        <v>155</v>
      </c>
      <c r="B71" s="335">
        <f t="shared" si="48"/>
        <v>117.98077058999999</v>
      </c>
      <c r="C71" s="354">
        <v>0.8</v>
      </c>
      <c r="D71" s="363">
        <f t="shared" si="30"/>
        <v>5.8321790478967704E-2</v>
      </c>
      <c r="E71" s="354">
        <v>0</v>
      </c>
      <c r="F71" s="363">
        <f>(E71/$E72)*100</f>
        <v>0</v>
      </c>
      <c r="G71" s="354"/>
      <c r="H71" s="363">
        <f t="shared" si="31"/>
        <v>0</v>
      </c>
      <c r="I71" s="354"/>
      <c r="J71" s="364">
        <f>(I71/$I$72)*100</f>
        <v>0</v>
      </c>
      <c r="K71" s="354">
        <v>0</v>
      </c>
      <c r="L71" s="363">
        <v>0</v>
      </c>
      <c r="M71" s="354"/>
      <c r="N71" s="363">
        <f>(M71/$M72)*100</f>
        <v>0</v>
      </c>
      <c r="O71" s="354">
        <v>0</v>
      </c>
      <c r="P71" s="363">
        <f>(O71/$M72)*100</f>
        <v>0</v>
      </c>
      <c r="Q71" s="354"/>
      <c r="R71" s="363">
        <f>(Q71/$M72)*100</f>
        <v>0</v>
      </c>
      <c r="S71" s="354"/>
      <c r="T71" s="363">
        <f>(S71/$M72)*100</f>
        <v>0</v>
      </c>
      <c r="U71" s="354"/>
      <c r="V71" s="363">
        <f>(U71/$U72)*100</f>
        <v>0</v>
      </c>
      <c r="W71" s="354">
        <v>0</v>
      </c>
      <c r="X71" s="363">
        <f>(W71/$W72)*100</f>
        <v>0</v>
      </c>
      <c r="Y71" s="354">
        <v>0</v>
      </c>
      <c r="Z71" s="363">
        <f>(Y71/$Y72)*100</f>
        <v>0</v>
      </c>
      <c r="AA71" s="354">
        <v>117.18077058999999</v>
      </c>
      <c r="AB71" s="363">
        <f>(AA71/$Y72)*100</f>
        <v>8.325994272961502</v>
      </c>
      <c r="AC71" s="354">
        <v>0</v>
      </c>
      <c r="AD71" s="363">
        <v>0</v>
      </c>
      <c r="AE71" s="354">
        <v>0</v>
      </c>
      <c r="AF71" s="363">
        <v>0</v>
      </c>
      <c r="AG71" s="354">
        <v>0</v>
      </c>
      <c r="AH71" s="363">
        <v>0</v>
      </c>
      <c r="AI71" s="354"/>
      <c r="AJ71" s="363">
        <f>(AI71/$AI72)*100</f>
        <v>0</v>
      </c>
      <c r="AK71" s="354">
        <v>0</v>
      </c>
      <c r="AL71" s="363">
        <f>(AK71/$AK$72)*100</f>
        <v>0</v>
      </c>
    </row>
    <row r="72" spans="1:38" ht="15.75" thickBot="1">
      <c r="A72" s="352" t="s">
        <v>157</v>
      </c>
      <c r="B72" s="335">
        <f t="shared" si="48"/>
        <v>9674.2096921500015</v>
      </c>
      <c r="C72" s="356">
        <v>1371.7</v>
      </c>
      <c r="D72" s="363">
        <f t="shared" ref="D72:N72" si="49">SUM(D70:D71)</f>
        <v>100</v>
      </c>
      <c r="E72" s="356">
        <v>13.78</v>
      </c>
      <c r="F72" s="363">
        <f t="shared" si="49"/>
        <v>100</v>
      </c>
      <c r="G72" s="356">
        <v>1781.6</v>
      </c>
      <c r="H72" s="363">
        <f t="shared" si="49"/>
        <v>100</v>
      </c>
      <c r="I72" s="356">
        <v>667.5</v>
      </c>
      <c r="J72" s="363">
        <f t="shared" si="49"/>
        <v>100</v>
      </c>
      <c r="K72" s="354">
        <f t="shared" si="49"/>
        <v>0</v>
      </c>
      <c r="L72" s="363">
        <f t="shared" si="49"/>
        <v>0</v>
      </c>
      <c r="M72" s="356">
        <v>506.7</v>
      </c>
      <c r="N72" s="363">
        <f t="shared" si="49"/>
        <v>100</v>
      </c>
      <c r="O72" s="356">
        <f>O70+O71</f>
        <v>0</v>
      </c>
      <c r="P72" s="363">
        <v>0</v>
      </c>
      <c r="Q72" s="356">
        <v>632.79999999999995</v>
      </c>
      <c r="R72" s="363">
        <f>SUM(R70:R71)</f>
        <v>100</v>
      </c>
      <c r="S72" s="356">
        <v>694.5</v>
      </c>
      <c r="T72" s="363">
        <f>SUM(T70:T71)</f>
        <v>100</v>
      </c>
      <c r="U72" s="356">
        <v>192.8</v>
      </c>
      <c r="V72" s="363">
        <f>SUM(V70:V71)</f>
        <v>100</v>
      </c>
      <c r="W72" s="356">
        <v>25.55841131</v>
      </c>
      <c r="X72" s="363">
        <f t="shared" ref="X72:AJ72" si="50">SUM(X70:X71)</f>
        <v>100</v>
      </c>
      <c r="Y72" s="356">
        <v>1407.4087340000001</v>
      </c>
      <c r="Z72" s="363">
        <f t="shared" si="50"/>
        <v>100</v>
      </c>
      <c r="AA72" s="356">
        <v>2035.78393179</v>
      </c>
      <c r="AB72" s="363">
        <f>SUM(AB70:AB71)</f>
        <v>102.56994281975219</v>
      </c>
      <c r="AC72" s="356">
        <v>0</v>
      </c>
      <c r="AD72" s="363">
        <v>0</v>
      </c>
      <c r="AE72" s="354">
        <f t="shared" si="50"/>
        <v>0</v>
      </c>
      <c r="AF72" s="363">
        <f t="shared" si="50"/>
        <v>0</v>
      </c>
      <c r="AG72" s="354">
        <f t="shared" si="50"/>
        <v>0</v>
      </c>
      <c r="AH72" s="363">
        <f t="shared" si="50"/>
        <v>0</v>
      </c>
      <c r="AI72" s="356">
        <v>300.7</v>
      </c>
      <c r="AJ72" s="363">
        <f t="shared" si="50"/>
        <v>100</v>
      </c>
      <c r="AK72" s="356">
        <f>SUM(AK70:AK71)</f>
        <v>43.378615050000008</v>
      </c>
      <c r="AL72" s="363">
        <f>SUM(AL70:AL71)</f>
        <v>100</v>
      </c>
    </row>
    <row r="73" spans="1:38">
      <c r="A73" s="337" t="s">
        <v>438</v>
      </c>
      <c r="B73" s="335">
        <f t="shared" si="48"/>
        <v>23.152774180000002</v>
      </c>
      <c r="C73" s="335">
        <v>0</v>
      </c>
      <c r="D73" s="337">
        <v>0</v>
      </c>
      <c r="E73" s="335">
        <v>0</v>
      </c>
      <c r="F73" s="337">
        <v>0</v>
      </c>
      <c r="G73" s="335">
        <v>0</v>
      </c>
      <c r="H73" s="337">
        <v>0</v>
      </c>
      <c r="I73" s="335">
        <v>0</v>
      </c>
      <c r="J73" s="337">
        <v>0</v>
      </c>
      <c r="K73" s="337">
        <v>0</v>
      </c>
      <c r="L73" s="337">
        <v>0</v>
      </c>
      <c r="M73" s="335">
        <v>0</v>
      </c>
      <c r="N73" s="1365">
        <v>0</v>
      </c>
      <c r="O73" s="337">
        <v>0</v>
      </c>
      <c r="P73" s="337">
        <v>0</v>
      </c>
      <c r="Q73" s="335">
        <v>0</v>
      </c>
      <c r="R73" s="337">
        <v>0</v>
      </c>
      <c r="S73" s="335">
        <v>0</v>
      </c>
      <c r="T73" s="337">
        <v>0</v>
      </c>
      <c r="U73" s="335">
        <v>0</v>
      </c>
      <c r="V73" s="337">
        <v>0</v>
      </c>
      <c r="W73" s="335">
        <v>0</v>
      </c>
      <c r="X73" s="337">
        <v>0</v>
      </c>
      <c r="Y73" s="335">
        <v>7.2354972200000001</v>
      </c>
      <c r="Z73" s="337">
        <v>0</v>
      </c>
      <c r="AA73" s="335">
        <v>15.917276960000001</v>
      </c>
      <c r="AB73" s="337">
        <v>0</v>
      </c>
      <c r="AC73" s="337">
        <v>0</v>
      </c>
      <c r="AD73" s="337">
        <v>0</v>
      </c>
      <c r="AE73" s="337">
        <v>0</v>
      </c>
      <c r="AF73" s="337">
        <v>0</v>
      </c>
      <c r="AG73" s="337">
        <v>0</v>
      </c>
      <c r="AH73" s="337">
        <v>0</v>
      </c>
      <c r="AI73" s="335">
        <v>0</v>
      </c>
      <c r="AJ73" s="337">
        <v>0</v>
      </c>
      <c r="AK73" s="335">
        <v>0</v>
      </c>
      <c r="AL73" s="337">
        <v>0</v>
      </c>
    </row>
    <row r="74" spans="1:38">
      <c r="A74" s="337" t="s">
        <v>439</v>
      </c>
      <c r="B74" s="335">
        <f t="shared" si="48"/>
        <v>164.40443518000001</v>
      </c>
      <c r="C74" s="335">
        <v>0</v>
      </c>
      <c r="D74" s="337">
        <v>0</v>
      </c>
      <c r="E74" s="335">
        <v>0</v>
      </c>
      <c r="F74" s="337">
        <v>0</v>
      </c>
      <c r="G74" s="335">
        <v>0</v>
      </c>
      <c r="H74" s="1365">
        <v>100</v>
      </c>
      <c r="I74" s="335">
        <v>0</v>
      </c>
      <c r="J74" s="337">
        <v>0</v>
      </c>
      <c r="K74" s="337">
        <v>0</v>
      </c>
      <c r="L74" s="337">
        <v>0</v>
      </c>
      <c r="M74" s="335">
        <v>0</v>
      </c>
      <c r="N74" s="1365">
        <v>0</v>
      </c>
      <c r="O74" s="337">
        <v>0</v>
      </c>
      <c r="P74" s="337">
        <v>0</v>
      </c>
      <c r="Q74" s="335">
        <v>0</v>
      </c>
      <c r="R74" s="337">
        <v>0</v>
      </c>
      <c r="S74" s="335">
        <v>0</v>
      </c>
      <c r="T74" s="337">
        <v>0</v>
      </c>
      <c r="U74" s="335">
        <v>0</v>
      </c>
      <c r="V74" s="337">
        <v>0</v>
      </c>
      <c r="W74" s="335">
        <v>0</v>
      </c>
      <c r="X74" s="337">
        <v>0</v>
      </c>
      <c r="Y74" s="335">
        <v>0</v>
      </c>
      <c r="Z74" s="337">
        <v>0</v>
      </c>
      <c r="AA74" s="335">
        <v>164.40443518000001</v>
      </c>
      <c r="AB74" s="337">
        <v>0</v>
      </c>
      <c r="AC74" s="337">
        <v>0</v>
      </c>
      <c r="AD74" s="337">
        <v>0</v>
      </c>
      <c r="AE74" s="337">
        <v>0</v>
      </c>
      <c r="AF74" s="337">
        <v>0</v>
      </c>
      <c r="AG74" s="337">
        <v>0</v>
      </c>
      <c r="AH74" s="337">
        <v>0</v>
      </c>
      <c r="AI74" s="335">
        <v>0</v>
      </c>
      <c r="AJ74" s="337">
        <v>0</v>
      </c>
      <c r="AK74" s="335">
        <v>0</v>
      </c>
      <c r="AL74" s="337">
        <v>0</v>
      </c>
    </row>
    <row r="75" spans="1:38" ht="13.5" thickBot="1">
      <c r="A75" s="337" t="s">
        <v>440</v>
      </c>
      <c r="B75" s="335">
        <f t="shared" si="48"/>
        <v>0</v>
      </c>
      <c r="C75" s="335">
        <v>0</v>
      </c>
      <c r="D75" s="337">
        <v>0</v>
      </c>
      <c r="E75" s="335">
        <v>0</v>
      </c>
      <c r="F75" s="337">
        <v>0</v>
      </c>
      <c r="G75" s="335">
        <v>0</v>
      </c>
      <c r="H75" s="337">
        <v>0</v>
      </c>
      <c r="I75" s="335">
        <v>0</v>
      </c>
      <c r="J75" s="337">
        <v>0</v>
      </c>
      <c r="K75" s="337">
        <v>0</v>
      </c>
      <c r="L75" s="337">
        <v>0</v>
      </c>
      <c r="M75" s="335">
        <v>0</v>
      </c>
      <c r="N75" s="1365">
        <v>0</v>
      </c>
      <c r="O75" s="337">
        <v>0</v>
      </c>
      <c r="P75" s="337">
        <v>0</v>
      </c>
      <c r="Q75" s="335">
        <v>0</v>
      </c>
      <c r="R75" s="337">
        <v>0</v>
      </c>
      <c r="S75" s="335">
        <v>0</v>
      </c>
      <c r="T75" s="337">
        <v>0</v>
      </c>
      <c r="U75" s="335">
        <v>0</v>
      </c>
      <c r="V75" s="337">
        <v>0</v>
      </c>
      <c r="W75" s="335"/>
      <c r="X75" s="337">
        <v>0</v>
      </c>
      <c r="Y75" s="335"/>
      <c r="Z75" s="337">
        <v>0</v>
      </c>
      <c r="AA75" s="335"/>
      <c r="AB75" s="337">
        <v>0</v>
      </c>
      <c r="AC75" s="337">
        <v>0</v>
      </c>
      <c r="AD75" s="337">
        <v>0</v>
      </c>
      <c r="AE75" s="337">
        <v>0</v>
      </c>
      <c r="AF75" s="337">
        <v>0</v>
      </c>
      <c r="AG75" s="337">
        <v>0</v>
      </c>
      <c r="AH75" s="337">
        <v>0</v>
      </c>
      <c r="AI75" s="335">
        <v>0</v>
      </c>
      <c r="AJ75" s="337">
        <v>0</v>
      </c>
      <c r="AK75" s="335">
        <v>0</v>
      </c>
      <c r="AL75" s="337">
        <v>0</v>
      </c>
    </row>
    <row r="76" spans="1:38" s="768" customFormat="1" ht="13.5" thickBot="1">
      <c r="A76" s="360" t="s">
        <v>441</v>
      </c>
      <c r="B76" s="355">
        <f>SUM(B73:B75)</f>
        <v>187.55720936</v>
      </c>
      <c r="C76" s="354">
        <f>SUM(C73:C75)</f>
        <v>0</v>
      </c>
      <c r="D76" s="355">
        <v>0</v>
      </c>
      <c r="E76" s="354">
        <f>SUM(E73:E75)</f>
        <v>0</v>
      </c>
      <c r="F76" s="355">
        <v>0</v>
      </c>
      <c r="G76" s="354">
        <f>SUM(G73:G75)</f>
        <v>0</v>
      </c>
      <c r="H76" s="1415">
        <v>100</v>
      </c>
      <c r="I76" s="354">
        <f>SUM(I73:I75)</f>
        <v>0</v>
      </c>
      <c r="J76" s="355">
        <v>0</v>
      </c>
      <c r="K76" s="355">
        <v>0</v>
      </c>
      <c r="L76" s="355">
        <v>0</v>
      </c>
      <c r="M76" s="354">
        <f>SUM(M73:M75)</f>
        <v>0</v>
      </c>
      <c r="N76" s="1415">
        <f>SUM(N73:N75)</f>
        <v>0</v>
      </c>
      <c r="O76" s="355">
        <v>0</v>
      </c>
      <c r="P76" s="355">
        <v>0</v>
      </c>
      <c r="Q76" s="354">
        <f>SUM(Q73:Q75)</f>
        <v>0</v>
      </c>
      <c r="R76" s="355">
        <v>0</v>
      </c>
      <c r="S76" s="354">
        <f>SUM(S73:S75)</f>
        <v>0</v>
      </c>
      <c r="T76" s="355">
        <v>0</v>
      </c>
      <c r="U76" s="354">
        <f>SUM(U73:U75)</f>
        <v>0</v>
      </c>
      <c r="V76" s="355">
        <v>0</v>
      </c>
      <c r="W76" s="354">
        <v>0</v>
      </c>
      <c r="X76" s="355">
        <v>0</v>
      </c>
      <c r="Y76" s="354">
        <v>7.2354972200000001</v>
      </c>
      <c r="Z76" s="355">
        <v>0</v>
      </c>
      <c r="AA76" s="354">
        <v>180.32171214000002</v>
      </c>
      <c r="AB76" s="355">
        <v>0</v>
      </c>
      <c r="AC76" s="354">
        <v>0</v>
      </c>
      <c r="AD76" s="355">
        <v>0</v>
      </c>
      <c r="AE76" s="355">
        <v>0</v>
      </c>
      <c r="AF76" s="355">
        <v>0</v>
      </c>
      <c r="AG76" s="355">
        <v>0</v>
      </c>
      <c r="AH76" s="355">
        <v>0</v>
      </c>
      <c r="AI76" s="354">
        <f>SUM(AI73:AI75)</f>
        <v>0</v>
      </c>
      <c r="AJ76" s="355">
        <v>0</v>
      </c>
      <c r="AK76" s="354">
        <f>SUM(AK73:AK75)</f>
        <v>0</v>
      </c>
      <c r="AL76" s="355">
        <v>0</v>
      </c>
    </row>
    <row r="77" spans="1:38" ht="13.5" thickBot="1">
      <c r="A77" s="335"/>
      <c r="B77" s="335"/>
      <c r="C77" s="335"/>
      <c r="D77" s="365"/>
      <c r="E77" s="335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335"/>
      <c r="V77" s="365"/>
      <c r="W77" s="335"/>
      <c r="X77" s="365"/>
      <c r="Y77" s="335"/>
      <c r="Z77" s="365"/>
      <c r="AA77" s="335"/>
      <c r="AB77" s="365"/>
      <c r="AC77" s="335"/>
      <c r="AD77" s="365"/>
      <c r="AE77" s="335"/>
      <c r="AF77" s="365"/>
      <c r="AG77" s="335"/>
      <c r="AH77" s="365"/>
      <c r="AI77" s="335"/>
      <c r="AJ77" s="365"/>
      <c r="AK77" s="335"/>
      <c r="AL77" s="365"/>
    </row>
    <row r="78" spans="1:38">
      <c r="A78" s="409" t="s">
        <v>182</v>
      </c>
      <c r="B78" s="335">
        <f>M78+O78+Q78+S78+U78+AA78+W78+Y78+AE78+AG78+C78+G78+I78+K78+AC78+E78+AI78+AK78</f>
        <v>393786</v>
      </c>
      <c r="C78" s="410">
        <v>19</v>
      </c>
      <c r="D78" s="384"/>
      <c r="E78" s="410">
        <v>19</v>
      </c>
      <c r="F78" s="384"/>
      <c r="G78" s="410">
        <v>31281</v>
      </c>
      <c r="H78" s="384"/>
      <c r="I78" s="410">
        <v>10</v>
      </c>
      <c r="J78" s="384"/>
      <c r="K78" s="410">
        <v>0</v>
      </c>
      <c r="L78" s="384"/>
      <c r="M78" s="410">
        <v>23124</v>
      </c>
      <c r="N78" s="384"/>
      <c r="O78" s="410">
        <v>0</v>
      </c>
      <c r="P78" s="384"/>
      <c r="Q78" s="410">
        <v>7</v>
      </c>
      <c r="R78" s="384"/>
      <c r="S78" s="410">
        <v>8</v>
      </c>
      <c r="T78" s="384"/>
      <c r="U78" s="410">
        <v>5</v>
      </c>
      <c r="V78" s="384"/>
      <c r="W78" s="410">
        <v>1021</v>
      </c>
      <c r="X78" s="384"/>
      <c r="Y78" s="410">
        <v>103662</v>
      </c>
      <c r="Z78" s="384"/>
      <c r="AA78" s="410">
        <v>234615</v>
      </c>
      <c r="AB78" s="384"/>
      <c r="AC78" s="410">
        <v>0</v>
      </c>
      <c r="AD78" s="384"/>
      <c r="AE78" s="410">
        <v>0</v>
      </c>
      <c r="AF78" s="384"/>
      <c r="AG78" s="410">
        <v>0</v>
      </c>
      <c r="AH78" s="384"/>
      <c r="AI78" s="410">
        <v>4</v>
      </c>
      <c r="AJ78" s="384"/>
      <c r="AK78" s="410">
        <v>11</v>
      </c>
      <c r="AL78" s="384"/>
    </row>
    <row r="79" spans="1:38" ht="13.5" thickBot="1">
      <c r="A79" s="1345" t="s">
        <v>183</v>
      </c>
      <c r="B79" s="1163">
        <f>B12/B78*1000000</f>
        <v>26414.699068732763</v>
      </c>
      <c r="C79" s="412">
        <f>(C12/C78)*1000000</f>
        <v>94726315.789473683</v>
      </c>
      <c r="D79" s="385"/>
      <c r="E79" s="412">
        <f>(E12/E78)*1000000</f>
        <v>851578.94736842101</v>
      </c>
      <c r="F79" s="385"/>
      <c r="G79" s="412">
        <f>(G12/G78)*1000000</f>
        <v>58274.991208720945</v>
      </c>
      <c r="H79" s="385"/>
      <c r="I79" s="412">
        <f>(I12/I78)*1000000</f>
        <v>68610000</v>
      </c>
      <c r="J79" s="385"/>
      <c r="K79" s="412" t="e">
        <f>(K12/K78)*1000000</f>
        <v>#DIV/0!</v>
      </c>
      <c r="L79" s="385"/>
      <c r="M79" s="412">
        <f>(M12/M78)*1000000</f>
        <v>22792.336965922848</v>
      </c>
      <c r="N79" s="385"/>
      <c r="O79" s="412" t="e">
        <f>(O12/O78)*1000000</f>
        <v>#DIV/0!</v>
      </c>
      <c r="P79" s="385"/>
      <c r="Q79" s="412">
        <f>(Q12/Q78)*1000000</f>
        <v>93228571.428571433</v>
      </c>
      <c r="R79" s="385"/>
      <c r="S79" s="412">
        <f>(S12/S78)*1000000</f>
        <v>88662500</v>
      </c>
      <c r="T79" s="385"/>
      <c r="U79" s="412">
        <f>(U12/U78)*1000000</f>
        <v>39720000</v>
      </c>
      <c r="V79" s="385"/>
      <c r="W79" s="412">
        <f>(W12/W78)*1000000</f>
        <v>26035.896180215477</v>
      </c>
      <c r="X79" s="385"/>
      <c r="Y79" s="412">
        <f>(Y12/Y78)*1000000</f>
        <v>13801.248853292431</v>
      </c>
      <c r="Z79" s="385"/>
      <c r="AA79" s="412">
        <f>(AA12/AA78)*1000000</f>
        <v>9012.431212326579</v>
      </c>
      <c r="AB79" s="385"/>
      <c r="AC79" s="412" t="e">
        <f>(AC12/AC78)*1000000</f>
        <v>#DIV/0!</v>
      </c>
      <c r="AD79" s="385"/>
      <c r="AE79" s="412" t="e">
        <f>(AE12/AE78)*1000000</f>
        <v>#DIV/0!</v>
      </c>
      <c r="AF79" s="385"/>
      <c r="AG79" s="412" t="e">
        <f>(AG12/AG78)*1000000</f>
        <v>#DIV/0!</v>
      </c>
      <c r="AH79" s="385"/>
      <c r="AI79" s="412">
        <f>(AI12/AI78)*1000000</f>
        <v>82900000</v>
      </c>
      <c r="AJ79" s="385"/>
      <c r="AK79" s="412">
        <f>(AK12/AK78)*1000000</f>
        <v>4182727.2727272725</v>
      </c>
      <c r="AL79" s="385"/>
    </row>
    <row r="80" spans="1:38">
      <c r="A80" s="144"/>
      <c r="B80" s="336"/>
      <c r="C80" s="336"/>
      <c r="D80" s="581"/>
      <c r="E80" s="336"/>
      <c r="F80" s="581"/>
      <c r="G80" s="336"/>
      <c r="H80" s="581"/>
      <c r="I80" s="581"/>
      <c r="J80" s="581"/>
      <c r="K80" s="336"/>
      <c r="L80" s="581"/>
      <c r="M80" s="336"/>
      <c r="N80" s="581"/>
      <c r="O80" s="581"/>
      <c r="P80" s="581"/>
      <c r="Q80" s="581"/>
      <c r="R80" s="581"/>
      <c r="S80" s="581"/>
      <c r="T80" s="581"/>
      <c r="U80" s="581"/>
      <c r="V80" s="581"/>
      <c r="W80" s="336"/>
      <c r="X80" s="581"/>
      <c r="Y80" s="336"/>
      <c r="Z80" s="581"/>
      <c r="AA80" s="581"/>
      <c r="AB80" s="581"/>
      <c r="AC80" s="336" t="s">
        <v>472</v>
      </c>
      <c r="AD80" s="581"/>
      <c r="AE80" s="581"/>
      <c r="AF80" s="581"/>
      <c r="AG80" s="336"/>
      <c r="AH80" s="581"/>
      <c r="AI80" s="336"/>
      <c r="AJ80" s="581"/>
    </row>
    <row r="81" spans="1:36">
      <c r="A81" s="145"/>
      <c r="B81" s="336"/>
      <c r="C81" s="336"/>
      <c r="D81" s="581"/>
      <c r="E81" s="336"/>
      <c r="F81" s="581"/>
      <c r="G81" s="336"/>
      <c r="H81" s="581"/>
      <c r="I81" s="581"/>
      <c r="J81" s="581"/>
      <c r="K81" s="336"/>
      <c r="L81" s="581"/>
      <c r="M81" s="336"/>
      <c r="N81" s="581"/>
      <c r="O81" s="581"/>
      <c r="P81" s="581"/>
      <c r="Q81" s="581"/>
      <c r="R81" s="581"/>
      <c r="S81" s="581"/>
      <c r="T81" s="581"/>
      <c r="U81" s="581"/>
      <c r="V81" s="581"/>
      <c r="W81" s="336"/>
      <c r="X81" s="581"/>
      <c r="Y81" s="336"/>
      <c r="Z81" s="581"/>
      <c r="AA81" s="581"/>
      <c r="AB81" s="581"/>
      <c r="AC81" s="336">
        <v>0</v>
      </c>
      <c r="AD81" s="581"/>
      <c r="AE81" s="581"/>
      <c r="AF81" s="581"/>
      <c r="AG81" s="336"/>
      <c r="AH81" s="581"/>
      <c r="AI81" s="336"/>
      <c r="AJ81" s="581"/>
    </row>
    <row r="82" spans="1:36">
      <c r="A82" s="145"/>
      <c r="B82" s="336"/>
      <c r="C82" s="336"/>
      <c r="D82" s="581"/>
      <c r="E82" s="336"/>
      <c r="F82" s="581"/>
      <c r="G82" s="336"/>
      <c r="H82" s="581"/>
      <c r="I82" s="581"/>
      <c r="J82" s="581"/>
      <c r="K82" s="336"/>
      <c r="L82" s="581"/>
      <c r="M82" s="336"/>
      <c r="N82" s="581"/>
      <c r="O82" s="581"/>
      <c r="P82" s="581"/>
      <c r="Q82" s="581"/>
      <c r="R82" s="581"/>
      <c r="S82" s="581"/>
      <c r="T82" s="581"/>
      <c r="U82" s="581"/>
      <c r="V82" s="581"/>
      <c r="W82" s="336"/>
      <c r="X82" s="581"/>
      <c r="Y82" s="336"/>
      <c r="Z82" s="581"/>
      <c r="AA82" s="581"/>
      <c r="AB82" s="581"/>
      <c r="AC82" s="336"/>
      <c r="AD82" s="581"/>
      <c r="AE82" s="581"/>
      <c r="AF82" s="581"/>
      <c r="AG82" s="336"/>
      <c r="AH82" s="581"/>
      <c r="AI82" s="336"/>
      <c r="AJ82" s="581"/>
    </row>
    <row r="83" spans="1:36">
      <c r="A83" s="145"/>
      <c r="B83" s="336"/>
      <c r="C83" s="336"/>
      <c r="D83" s="581"/>
      <c r="E83" s="336"/>
      <c r="F83" s="581"/>
      <c r="G83" s="336"/>
      <c r="H83" s="581"/>
      <c r="I83" s="581"/>
      <c r="J83" s="581"/>
      <c r="K83" s="336"/>
      <c r="L83" s="581"/>
      <c r="M83" s="336"/>
      <c r="N83" s="581"/>
      <c r="O83" s="581"/>
      <c r="P83" s="581"/>
      <c r="Q83" s="581"/>
      <c r="R83" s="581"/>
      <c r="S83" s="581"/>
      <c r="T83" s="581"/>
      <c r="U83" s="581"/>
      <c r="V83" s="581"/>
      <c r="W83" s="336"/>
      <c r="X83" s="581"/>
      <c r="Y83" s="336"/>
      <c r="Z83" s="581"/>
      <c r="AA83" s="581"/>
      <c r="AB83" s="581"/>
      <c r="AC83" s="336"/>
      <c r="AD83" s="581"/>
      <c r="AE83" s="581"/>
      <c r="AF83" s="581"/>
      <c r="AG83" s="336"/>
      <c r="AH83" s="581"/>
      <c r="AI83" s="336"/>
      <c r="AJ83" s="581"/>
    </row>
    <row r="84" spans="1:36">
      <c r="A84" s="145"/>
      <c r="B84" s="336"/>
      <c r="C84" s="336"/>
      <c r="D84" s="581"/>
      <c r="E84" s="336"/>
      <c r="F84" s="581"/>
      <c r="G84" s="336"/>
      <c r="H84" s="581"/>
      <c r="I84" s="581"/>
      <c r="J84" s="581"/>
      <c r="K84" s="336"/>
      <c r="L84" s="581"/>
      <c r="M84" s="336"/>
      <c r="N84" s="581"/>
      <c r="O84" s="581"/>
      <c r="P84" s="581"/>
      <c r="Q84" s="581"/>
      <c r="R84" s="581"/>
      <c r="S84" s="581"/>
      <c r="T84" s="581"/>
      <c r="U84" s="581"/>
      <c r="V84" s="581"/>
      <c r="W84" s="336"/>
      <c r="X84" s="581"/>
      <c r="Y84" s="336"/>
      <c r="Z84" s="581"/>
      <c r="AA84" s="581"/>
      <c r="AB84" s="581"/>
      <c r="AC84" s="336"/>
      <c r="AD84" s="581"/>
      <c r="AE84" s="581"/>
      <c r="AF84" s="581"/>
      <c r="AG84" s="336"/>
      <c r="AH84" s="581"/>
      <c r="AI84" s="336"/>
      <c r="AJ84" s="581"/>
    </row>
    <row r="85" spans="1:36">
      <c r="A85" s="145"/>
      <c r="B85" s="336"/>
      <c r="C85" s="336"/>
      <c r="D85" s="581"/>
      <c r="E85" s="336"/>
      <c r="F85" s="581"/>
      <c r="G85" s="336"/>
      <c r="H85" s="581"/>
      <c r="I85" s="581"/>
      <c r="J85" s="581"/>
      <c r="K85" s="336"/>
      <c r="L85" s="581"/>
      <c r="M85" s="336"/>
      <c r="N85" s="581"/>
      <c r="O85" s="581"/>
      <c r="P85" s="581"/>
      <c r="Q85" s="581"/>
      <c r="R85" s="581"/>
      <c r="S85" s="581"/>
      <c r="T85" s="581"/>
      <c r="U85" s="581"/>
      <c r="V85" s="581"/>
      <c r="W85" s="336"/>
      <c r="X85" s="581"/>
      <c r="Y85" s="336"/>
      <c r="Z85" s="581"/>
      <c r="AA85" s="581"/>
      <c r="AB85" s="581"/>
      <c r="AC85" s="336"/>
      <c r="AD85" s="581"/>
      <c r="AE85" s="581"/>
      <c r="AF85" s="581"/>
      <c r="AG85" s="336"/>
      <c r="AH85" s="581"/>
      <c r="AI85" s="336"/>
      <c r="AJ85" s="581"/>
    </row>
    <row r="86" spans="1:36">
      <c r="A86" s="145"/>
      <c r="B86" s="336"/>
      <c r="C86" s="336"/>
      <c r="D86" s="581"/>
      <c r="E86" s="336"/>
      <c r="F86" s="581"/>
      <c r="G86" s="336"/>
      <c r="H86" s="581"/>
      <c r="I86" s="581"/>
      <c r="J86" s="581"/>
      <c r="K86" s="336"/>
      <c r="L86" s="581"/>
      <c r="M86" s="336"/>
      <c r="N86" s="581"/>
      <c r="O86" s="581"/>
      <c r="P86" s="581"/>
      <c r="Q86" s="581"/>
      <c r="R86" s="581"/>
      <c r="S86" s="581"/>
      <c r="T86" s="581"/>
      <c r="U86" s="581"/>
      <c r="V86" s="581"/>
      <c r="W86" s="336"/>
      <c r="X86" s="581"/>
      <c r="Y86" s="336"/>
      <c r="Z86" s="581"/>
      <c r="AA86" s="581"/>
      <c r="AB86" s="581"/>
      <c r="AC86" s="336"/>
      <c r="AD86" s="581"/>
      <c r="AE86" s="581"/>
      <c r="AF86" s="581"/>
      <c r="AG86" s="336"/>
      <c r="AH86" s="581"/>
      <c r="AI86" s="336"/>
      <c r="AJ86" s="581"/>
    </row>
    <row r="87" spans="1:36">
      <c r="A87" s="145"/>
      <c r="B87" s="336"/>
      <c r="C87" s="336"/>
      <c r="D87" s="581"/>
      <c r="E87" s="336"/>
      <c r="F87" s="581"/>
      <c r="G87" s="336"/>
      <c r="H87" s="581"/>
      <c r="I87" s="581"/>
      <c r="J87" s="581"/>
      <c r="K87" s="336"/>
      <c r="L87" s="581"/>
      <c r="M87" s="336"/>
      <c r="N87" s="581"/>
      <c r="O87" s="581"/>
      <c r="P87" s="581"/>
      <c r="Q87" s="581"/>
      <c r="R87" s="581"/>
      <c r="S87" s="581"/>
      <c r="T87" s="581"/>
      <c r="U87" s="581"/>
      <c r="V87" s="581"/>
      <c r="W87" s="336"/>
      <c r="X87" s="581"/>
      <c r="Y87" s="336"/>
      <c r="Z87" s="581"/>
      <c r="AA87" s="581"/>
      <c r="AB87" s="581"/>
      <c r="AC87" s="336"/>
      <c r="AD87" s="581"/>
      <c r="AE87" s="581"/>
      <c r="AF87" s="581"/>
      <c r="AG87" s="336"/>
      <c r="AH87" s="581"/>
      <c r="AI87" s="336"/>
      <c r="AJ87" s="581"/>
    </row>
    <row r="88" spans="1:36">
      <c r="A88" s="145"/>
      <c r="B88" s="336"/>
      <c r="C88" s="336"/>
      <c r="D88" s="581"/>
      <c r="E88" s="336"/>
      <c r="F88" s="581"/>
      <c r="G88" s="336"/>
      <c r="H88" s="581"/>
      <c r="I88" s="581"/>
      <c r="J88" s="581"/>
      <c r="K88" s="336"/>
      <c r="L88" s="581"/>
      <c r="M88" s="336"/>
      <c r="N88" s="581"/>
      <c r="O88" s="581"/>
      <c r="P88" s="581"/>
      <c r="Q88" s="581"/>
      <c r="R88" s="581"/>
      <c r="S88" s="581"/>
      <c r="T88" s="581"/>
      <c r="U88" s="581"/>
      <c r="V88" s="581"/>
      <c r="W88" s="336"/>
      <c r="X88" s="581"/>
      <c r="Y88" s="336"/>
      <c r="Z88" s="581"/>
      <c r="AA88" s="581"/>
      <c r="AB88" s="581"/>
      <c r="AC88" s="336"/>
      <c r="AD88" s="581"/>
      <c r="AE88" s="581"/>
      <c r="AF88" s="581"/>
      <c r="AG88" s="336"/>
      <c r="AH88" s="581"/>
      <c r="AI88" s="336"/>
      <c r="AJ88" s="581"/>
    </row>
    <row r="89" spans="1:36">
      <c r="A89" s="769"/>
      <c r="B89" s="336"/>
      <c r="C89" s="336"/>
      <c r="D89" s="581"/>
      <c r="E89" s="336"/>
      <c r="F89" s="581"/>
      <c r="G89" s="336"/>
      <c r="H89" s="581"/>
      <c r="I89" s="581"/>
      <c r="J89" s="581"/>
      <c r="K89" s="336"/>
      <c r="L89" s="581"/>
      <c r="M89" s="336"/>
      <c r="N89" s="581"/>
      <c r="O89" s="581"/>
      <c r="P89" s="581"/>
      <c r="Q89" s="581"/>
      <c r="R89" s="581"/>
      <c r="S89" s="581"/>
      <c r="T89" s="581"/>
      <c r="U89" s="581"/>
      <c r="V89" s="581"/>
      <c r="W89" s="336"/>
      <c r="X89" s="581"/>
      <c r="Y89" s="336"/>
      <c r="Z89" s="581"/>
      <c r="AA89" s="581"/>
      <c r="AB89" s="581"/>
      <c r="AC89" s="336"/>
      <c r="AD89" s="581"/>
      <c r="AE89" s="581"/>
      <c r="AF89" s="581"/>
      <c r="AG89" s="336"/>
      <c r="AH89" s="581"/>
      <c r="AI89" s="336"/>
      <c r="AJ89" s="581"/>
    </row>
    <row r="90" spans="1:36">
      <c r="A90" s="145"/>
      <c r="B90" s="336"/>
      <c r="C90" s="336"/>
      <c r="D90" s="581"/>
      <c r="E90" s="336"/>
      <c r="F90" s="581"/>
      <c r="G90" s="336"/>
      <c r="H90" s="581"/>
      <c r="I90" s="581"/>
      <c r="J90" s="581"/>
      <c r="K90" s="336"/>
      <c r="L90" s="581"/>
      <c r="M90" s="336"/>
      <c r="N90" s="581"/>
      <c r="O90" s="581"/>
      <c r="P90" s="581"/>
      <c r="Q90" s="581"/>
      <c r="R90" s="581"/>
      <c r="S90" s="581"/>
      <c r="T90" s="581"/>
      <c r="U90" s="581"/>
      <c r="V90" s="581"/>
      <c r="W90" s="336"/>
      <c r="X90" s="581"/>
      <c r="Y90" s="336"/>
      <c r="Z90" s="581"/>
      <c r="AA90" s="581"/>
      <c r="AB90" s="581"/>
      <c r="AC90" s="336"/>
      <c r="AD90" s="581"/>
      <c r="AE90" s="581"/>
      <c r="AF90" s="581"/>
      <c r="AG90" s="336"/>
      <c r="AH90" s="581"/>
      <c r="AI90" s="336"/>
      <c r="AJ90" s="581"/>
    </row>
    <row r="91" spans="1:36">
      <c r="A91" s="145"/>
      <c r="B91" s="336"/>
      <c r="C91" s="336"/>
      <c r="D91" s="581"/>
      <c r="E91" s="336"/>
      <c r="F91" s="581"/>
      <c r="G91" s="336"/>
      <c r="H91" s="581"/>
      <c r="I91" s="581"/>
      <c r="J91" s="581"/>
      <c r="K91" s="336"/>
      <c r="L91" s="581"/>
      <c r="M91" s="336"/>
      <c r="N91" s="581"/>
      <c r="O91" s="581"/>
      <c r="P91" s="581"/>
      <c r="Q91" s="581"/>
      <c r="R91" s="581"/>
      <c r="S91" s="581"/>
      <c r="T91" s="581"/>
      <c r="U91" s="581"/>
      <c r="V91" s="581"/>
      <c r="W91" s="336"/>
      <c r="X91" s="581"/>
      <c r="Y91" s="336"/>
      <c r="Z91" s="581"/>
      <c r="AA91" s="581"/>
      <c r="AB91" s="581"/>
      <c r="AC91" s="336"/>
      <c r="AD91" s="581"/>
      <c r="AE91" s="581"/>
      <c r="AF91" s="581"/>
      <c r="AG91" s="336"/>
      <c r="AH91" s="581"/>
      <c r="AI91" s="336"/>
      <c r="AJ91" s="581"/>
    </row>
    <row r="92" spans="1:36">
      <c r="A92" s="145"/>
      <c r="B92" s="336"/>
      <c r="C92" s="336"/>
      <c r="D92" s="581"/>
      <c r="E92" s="336"/>
      <c r="F92" s="581"/>
      <c r="G92" s="336"/>
      <c r="H92" s="581"/>
      <c r="I92" s="581"/>
      <c r="J92" s="581"/>
      <c r="K92" s="336"/>
      <c r="L92" s="581"/>
      <c r="M92" s="336"/>
      <c r="N92" s="581"/>
      <c r="O92" s="581"/>
      <c r="P92" s="581"/>
      <c r="Q92" s="581"/>
      <c r="R92" s="581"/>
      <c r="S92" s="581"/>
      <c r="T92" s="581"/>
      <c r="U92" s="581"/>
      <c r="V92" s="581"/>
      <c r="W92" s="336"/>
      <c r="X92" s="581"/>
      <c r="Y92" s="336"/>
      <c r="Z92" s="581"/>
      <c r="AA92" s="581"/>
      <c r="AB92" s="581"/>
      <c r="AC92" s="336"/>
      <c r="AD92" s="581"/>
      <c r="AE92" s="581"/>
      <c r="AF92" s="581"/>
      <c r="AG92" s="336"/>
      <c r="AH92" s="581"/>
      <c r="AI92" s="336"/>
      <c r="AJ92" s="581"/>
    </row>
    <row r="93" spans="1:36">
      <c r="A93" s="769"/>
      <c r="B93" s="336"/>
      <c r="C93" s="336"/>
      <c r="D93" s="581"/>
      <c r="E93" s="336"/>
      <c r="F93" s="581"/>
      <c r="G93" s="336"/>
      <c r="H93" s="581"/>
      <c r="I93" s="581"/>
      <c r="J93" s="581"/>
      <c r="K93" s="336"/>
      <c r="L93" s="581"/>
      <c r="M93" s="336"/>
      <c r="N93" s="581"/>
      <c r="O93" s="581"/>
      <c r="P93" s="581"/>
      <c r="Q93" s="581"/>
      <c r="R93" s="581"/>
      <c r="S93" s="581"/>
      <c r="T93" s="581"/>
      <c r="U93" s="581"/>
      <c r="V93" s="581"/>
      <c r="W93" s="336"/>
      <c r="X93" s="581"/>
      <c r="Y93" s="336"/>
      <c r="Z93" s="581"/>
      <c r="AA93" s="581"/>
      <c r="AB93" s="581"/>
      <c r="AC93" s="336"/>
      <c r="AD93" s="581"/>
      <c r="AE93" s="581"/>
      <c r="AF93" s="581"/>
      <c r="AG93" s="336"/>
      <c r="AH93" s="581"/>
      <c r="AI93" s="336"/>
      <c r="AJ93" s="581"/>
    </row>
    <row r="94" spans="1:36">
      <c r="A94" s="145"/>
      <c r="B94" s="336"/>
      <c r="C94" s="336"/>
      <c r="D94" s="581"/>
      <c r="E94" s="336"/>
      <c r="F94" s="581"/>
      <c r="G94" s="336"/>
      <c r="H94" s="581"/>
      <c r="I94" s="581"/>
      <c r="J94" s="581"/>
      <c r="K94" s="336"/>
      <c r="L94" s="581"/>
      <c r="M94" s="336"/>
      <c r="N94" s="581"/>
      <c r="O94" s="581"/>
      <c r="P94" s="581"/>
      <c r="Q94" s="581"/>
      <c r="R94" s="581"/>
      <c r="S94" s="581"/>
      <c r="T94" s="581"/>
      <c r="U94" s="581"/>
      <c r="V94" s="581"/>
      <c r="W94" s="336"/>
      <c r="X94" s="581"/>
      <c r="Y94" s="336"/>
      <c r="Z94" s="581"/>
      <c r="AA94" s="581"/>
      <c r="AB94" s="581"/>
      <c r="AC94" s="336"/>
      <c r="AD94" s="581"/>
      <c r="AE94" s="581"/>
      <c r="AF94" s="581"/>
      <c r="AG94" s="336"/>
      <c r="AH94" s="581"/>
      <c r="AI94" s="336"/>
      <c r="AJ94" s="581"/>
    </row>
    <row r="95" spans="1:36">
      <c r="A95" s="145"/>
      <c r="B95" s="336"/>
      <c r="C95" s="336"/>
      <c r="D95" s="581"/>
      <c r="E95" s="336"/>
      <c r="F95" s="581"/>
      <c r="G95" s="336"/>
      <c r="H95" s="581"/>
      <c r="I95" s="581"/>
      <c r="J95" s="581"/>
      <c r="K95" s="336"/>
      <c r="L95" s="581"/>
      <c r="M95" s="336"/>
      <c r="N95" s="581"/>
      <c r="O95" s="581"/>
      <c r="P95" s="581"/>
      <c r="Q95" s="581"/>
      <c r="R95" s="581"/>
      <c r="S95" s="581"/>
      <c r="T95" s="581"/>
      <c r="U95" s="581"/>
      <c r="V95" s="581"/>
      <c r="W95" s="336"/>
      <c r="X95" s="581"/>
      <c r="Y95" s="336"/>
      <c r="Z95" s="581"/>
      <c r="AA95" s="581"/>
      <c r="AB95" s="581"/>
      <c r="AC95" s="336"/>
      <c r="AD95" s="581"/>
      <c r="AE95" s="581"/>
      <c r="AF95" s="581"/>
      <c r="AG95" s="336"/>
      <c r="AH95" s="581"/>
      <c r="AI95" s="336"/>
      <c r="AJ95" s="581"/>
    </row>
    <row r="96" spans="1:36">
      <c r="A96" s="145"/>
      <c r="B96" s="336"/>
      <c r="C96" s="336"/>
      <c r="D96" s="581"/>
      <c r="E96" s="336"/>
      <c r="F96" s="581"/>
      <c r="G96" s="336"/>
      <c r="H96" s="581"/>
      <c r="I96" s="581"/>
      <c r="J96" s="581"/>
      <c r="K96" s="336"/>
      <c r="L96" s="581"/>
      <c r="M96" s="336"/>
      <c r="N96" s="581"/>
      <c r="O96" s="581"/>
      <c r="P96" s="581"/>
      <c r="Q96" s="581"/>
      <c r="R96" s="581"/>
      <c r="S96" s="581"/>
      <c r="T96" s="581"/>
      <c r="U96" s="581"/>
      <c r="V96" s="581"/>
      <c r="W96" s="336"/>
      <c r="X96" s="581"/>
      <c r="Y96" s="336"/>
      <c r="Z96" s="581"/>
      <c r="AA96" s="581"/>
      <c r="AB96" s="581"/>
      <c r="AC96" s="336"/>
      <c r="AD96" s="581"/>
      <c r="AE96" s="581"/>
      <c r="AF96" s="581"/>
      <c r="AG96" s="336"/>
      <c r="AH96" s="581"/>
      <c r="AI96" s="336"/>
      <c r="AJ96" s="581"/>
    </row>
    <row r="97" spans="1:36">
      <c r="A97" s="145"/>
      <c r="B97" s="336"/>
      <c r="C97" s="336"/>
      <c r="D97" s="581"/>
      <c r="E97" s="336"/>
      <c r="F97" s="581"/>
      <c r="G97" s="336"/>
      <c r="H97" s="581"/>
      <c r="I97" s="581"/>
      <c r="J97" s="581"/>
      <c r="K97" s="336"/>
      <c r="L97" s="581"/>
      <c r="M97" s="336"/>
      <c r="N97" s="581"/>
      <c r="O97" s="581"/>
      <c r="P97" s="581"/>
      <c r="Q97" s="581"/>
      <c r="R97" s="581"/>
      <c r="S97" s="581"/>
      <c r="T97" s="581"/>
      <c r="U97" s="581"/>
      <c r="V97" s="581"/>
      <c r="W97" s="336"/>
      <c r="X97" s="581"/>
      <c r="Y97" s="336"/>
      <c r="Z97" s="581"/>
      <c r="AA97" s="581"/>
      <c r="AB97" s="581"/>
      <c r="AC97" s="336"/>
      <c r="AD97" s="581"/>
      <c r="AE97" s="581"/>
      <c r="AF97" s="581"/>
      <c r="AG97" s="336"/>
      <c r="AH97" s="581"/>
      <c r="AI97" s="336"/>
      <c r="AJ97" s="581"/>
    </row>
    <row r="98" spans="1:36">
      <c r="A98" s="145"/>
      <c r="B98" s="336"/>
      <c r="C98" s="336"/>
      <c r="D98" s="581"/>
      <c r="E98" s="336"/>
      <c r="F98" s="581"/>
      <c r="G98" s="336"/>
      <c r="H98" s="581"/>
      <c r="I98" s="581"/>
      <c r="J98" s="581"/>
      <c r="K98" s="336"/>
      <c r="L98" s="581"/>
      <c r="M98" s="336"/>
      <c r="N98" s="581"/>
      <c r="O98" s="581"/>
      <c r="P98" s="581"/>
      <c r="Q98" s="581"/>
      <c r="R98" s="581"/>
      <c r="S98" s="581"/>
      <c r="T98" s="581"/>
      <c r="U98" s="581"/>
      <c r="V98" s="581"/>
      <c r="W98" s="336"/>
      <c r="X98" s="581"/>
      <c r="Y98" s="336"/>
      <c r="Z98" s="581"/>
      <c r="AA98" s="581"/>
      <c r="AB98" s="581"/>
      <c r="AC98" s="336"/>
      <c r="AD98" s="581"/>
      <c r="AE98" s="581"/>
      <c r="AF98" s="581"/>
      <c r="AG98" s="336"/>
      <c r="AH98" s="581"/>
      <c r="AI98" s="336"/>
      <c r="AJ98" s="581"/>
    </row>
    <row r="99" spans="1:36">
      <c r="A99" s="145"/>
      <c r="B99" s="336"/>
      <c r="C99" s="336"/>
      <c r="D99" s="581"/>
      <c r="E99" s="336"/>
      <c r="F99" s="581"/>
      <c r="G99" s="336"/>
      <c r="H99" s="581"/>
      <c r="I99" s="581"/>
      <c r="J99" s="581"/>
      <c r="K99" s="336"/>
      <c r="L99" s="581"/>
      <c r="M99" s="336"/>
      <c r="N99" s="581"/>
      <c r="O99" s="581"/>
      <c r="P99" s="581"/>
      <c r="Q99" s="581"/>
      <c r="R99" s="581"/>
      <c r="S99" s="581"/>
      <c r="T99" s="581"/>
      <c r="U99" s="581"/>
      <c r="V99" s="581"/>
      <c r="W99" s="336"/>
      <c r="X99" s="581"/>
      <c r="Y99" s="336"/>
      <c r="Z99" s="581"/>
      <c r="AA99" s="581"/>
      <c r="AB99" s="581"/>
      <c r="AC99" s="336"/>
      <c r="AD99" s="581"/>
      <c r="AE99" s="581"/>
      <c r="AF99" s="581"/>
      <c r="AG99" s="336"/>
      <c r="AH99" s="581"/>
      <c r="AI99" s="336"/>
      <c r="AJ99" s="581"/>
    </row>
    <row r="100" spans="1:36">
      <c r="A100" s="769"/>
      <c r="B100" s="336"/>
      <c r="C100" s="336"/>
      <c r="D100" s="581"/>
      <c r="E100" s="336"/>
      <c r="F100" s="581"/>
      <c r="G100" s="336"/>
      <c r="H100" s="581"/>
      <c r="I100" s="581"/>
      <c r="J100" s="581"/>
      <c r="K100" s="336"/>
      <c r="L100" s="581"/>
      <c r="M100" s="336"/>
      <c r="N100" s="581"/>
      <c r="O100" s="581"/>
      <c r="P100" s="581"/>
      <c r="Q100" s="581"/>
      <c r="R100" s="581"/>
      <c r="S100" s="581"/>
      <c r="T100" s="581"/>
      <c r="U100" s="581"/>
      <c r="V100" s="581"/>
      <c r="W100" s="336"/>
      <c r="X100" s="581"/>
      <c r="Y100" s="336"/>
      <c r="Z100" s="581"/>
      <c r="AA100" s="581"/>
      <c r="AB100" s="581"/>
      <c r="AC100" s="336"/>
      <c r="AD100" s="581"/>
      <c r="AE100" s="581"/>
      <c r="AF100" s="581"/>
      <c r="AG100" s="336"/>
      <c r="AH100" s="581"/>
      <c r="AI100" s="336"/>
      <c r="AJ100" s="581"/>
    </row>
    <row r="101" spans="1:36">
      <c r="A101" s="145"/>
      <c r="B101" s="336"/>
      <c r="C101" s="336"/>
      <c r="D101" s="581"/>
      <c r="E101" s="336"/>
      <c r="F101" s="581"/>
      <c r="G101" s="336"/>
      <c r="H101" s="581"/>
      <c r="I101" s="581"/>
      <c r="J101" s="581"/>
      <c r="K101" s="336"/>
      <c r="L101" s="581"/>
      <c r="M101" s="336"/>
      <c r="N101" s="581"/>
      <c r="O101" s="581"/>
      <c r="P101" s="581"/>
      <c r="Q101" s="581"/>
      <c r="R101" s="581"/>
      <c r="S101" s="581"/>
      <c r="T101" s="581"/>
      <c r="U101" s="581"/>
      <c r="V101" s="581"/>
      <c r="W101" s="336"/>
      <c r="X101" s="581"/>
      <c r="Y101" s="336"/>
      <c r="Z101" s="581"/>
      <c r="AA101" s="581"/>
      <c r="AB101" s="581"/>
      <c r="AC101" s="336"/>
      <c r="AD101" s="581"/>
      <c r="AE101" s="581"/>
      <c r="AF101" s="581"/>
      <c r="AG101" s="336"/>
      <c r="AH101" s="581"/>
      <c r="AI101" s="336"/>
      <c r="AJ101" s="581"/>
    </row>
    <row r="102" spans="1:36">
      <c r="A102" s="145"/>
      <c r="B102" s="336"/>
      <c r="C102" s="336"/>
      <c r="D102" s="581"/>
      <c r="E102" s="336"/>
      <c r="F102" s="581"/>
      <c r="G102" s="336"/>
      <c r="H102" s="581"/>
      <c r="I102" s="581"/>
      <c r="J102" s="581"/>
      <c r="K102" s="336"/>
      <c r="L102" s="581"/>
      <c r="M102" s="336"/>
      <c r="N102" s="581"/>
      <c r="O102" s="581"/>
      <c r="P102" s="581"/>
      <c r="Q102" s="581"/>
      <c r="R102" s="581"/>
      <c r="S102" s="581"/>
      <c r="T102" s="581"/>
      <c r="U102" s="581"/>
      <c r="V102" s="581"/>
      <c r="W102" s="336"/>
      <c r="X102" s="581"/>
      <c r="Y102" s="336"/>
      <c r="Z102" s="581"/>
      <c r="AA102" s="581"/>
      <c r="AB102" s="581"/>
      <c r="AC102" s="336"/>
      <c r="AD102" s="581"/>
      <c r="AE102" s="581"/>
      <c r="AF102" s="581"/>
      <c r="AG102" s="336"/>
      <c r="AH102" s="581"/>
      <c r="AI102" s="336"/>
      <c r="AJ102" s="581"/>
    </row>
    <row r="103" spans="1:36">
      <c r="A103" s="145"/>
      <c r="B103" s="336"/>
      <c r="C103" s="336"/>
      <c r="D103" s="581"/>
      <c r="E103" s="336"/>
      <c r="F103" s="581"/>
      <c r="G103" s="336"/>
      <c r="H103" s="581"/>
      <c r="I103" s="581"/>
      <c r="J103" s="581"/>
      <c r="K103" s="336"/>
      <c r="L103" s="581"/>
      <c r="M103" s="336"/>
      <c r="N103" s="581"/>
      <c r="O103" s="581"/>
      <c r="P103" s="581"/>
      <c r="Q103" s="581"/>
      <c r="R103" s="581"/>
      <c r="S103" s="581"/>
      <c r="T103" s="581"/>
      <c r="U103" s="581"/>
      <c r="V103" s="581"/>
      <c r="W103" s="336"/>
      <c r="X103" s="581"/>
      <c r="Y103" s="336"/>
      <c r="Z103" s="581"/>
      <c r="AA103" s="581"/>
      <c r="AB103" s="581"/>
      <c r="AC103" s="336"/>
      <c r="AD103" s="581"/>
      <c r="AE103" s="581"/>
      <c r="AF103" s="581"/>
      <c r="AG103" s="336"/>
      <c r="AH103" s="581"/>
      <c r="AI103" s="336"/>
      <c r="AJ103" s="581"/>
    </row>
    <row r="104" spans="1:36">
      <c r="A104" s="145"/>
      <c r="B104" s="336"/>
      <c r="C104" s="336"/>
      <c r="D104" s="581"/>
      <c r="E104" s="336"/>
      <c r="F104" s="581"/>
      <c r="G104" s="336"/>
      <c r="H104" s="581"/>
      <c r="I104" s="581"/>
      <c r="J104" s="581"/>
      <c r="K104" s="336"/>
      <c r="L104" s="581"/>
      <c r="M104" s="336"/>
      <c r="N104" s="581"/>
      <c r="O104" s="581"/>
      <c r="P104" s="581"/>
      <c r="Q104" s="581"/>
      <c r="R104" s="581"/>
      <c r="S104" s="581"/>
      <c r="T104" s="581"/>
      <c r="U104" s="581"/>
      <c r="V104" s="581"/>
      <c r="W104" s="336"/>
      <c r="X104" s="581"/>
      <c r="Y104" s="336"/>
      <c r="Z104" s="581"/>
      <c r="AA104" s="581"/>
      <c r="AB104" s="581"/>
      <c r="AC104" s="336"/>
      <c r="AD104" s="581"/>
      <c r="AE104" s="581"/>
      <c r="AF104" s="581"/>
      <c r="AG104" s="336"/>
      <c r="AH104" s="581"/>
      <c r="AI104" s="336"/>
      <c r="AJ104" s="581"/>
    </row>
    <row r="105" spans="1:36">
      <c r="A105" s="145"/>
      <c r="B105" s="336"/>
      <c r="C105" s="336"/>
      <c r="D105" s="581"/>
      <c r="E105" s="336"/>
      <c r="F105" s="581"/>
      <c r="G105" s="336"/>
      <c r="H105" s="581"/>
      <c r="I105" s="581"/>
      <c r="J105" s="581"/>
      <c r="K105" s="336"/>
      <c r="L105" s="581"/>
      <c r="M105" s="336"/>
      <c r="N105" s="581"/>
      <c r="O105" s="581"/>
      <c r="P105" s="581"/>
      <c r="Q105" s="581"/>
      <c r="R105" s="581"/>
      <c r="S105" s="581"/>
      <c r="T105" s="581"/>
      <c r="U105" s="581"/>
      <c r="V105" s="581"/>
      <c r="W105" s="336"/>
      <c r="X105" s="581"/>
      <c r="Y105" s="336"/>
      <c r="Z105" s="581"/>
      <c r="AA105" s="581"/>
      <c r="AB105" s="581"/>
      <c r="AC105" s="336"/>
      <c r="AD105" s="581"/>
      <c r="AE105" s="581"/>
      <c r="AF105" s="581"/>
      <c r="AG105" s="336"/>
      <c r="AH105" s="581"/>
      <c r="AI105" s="336"/>
      <c r="AJ105" s="581"/>
    </row>
    <row r="106" spans="1:36">
      <c r="A106" s="145"/>
      <c r="B106" s="336"/>
      <c r="C106" s="336"/>
      <c r="D106" s="581"/>
      <c r="E106" s="336"/>
      <c r="F106" s="581"/>
      <c r="G106" s="336"/>
      <c r="H106" s="581"/>
      <c r="I106" s="581"/>
      <c r="J106" s="581"/>
      <c r="K106" s="336"/>
      <c r="L106" s="581"/>
      <c r="M106" s="336"/>
      <c r="N106" s="581"/>
      <c r="O106" s="581"/>
      <c r="P106" s="581"/>
      <c r="Q106" s="581"/>
      <c r="R106" s="581"/>
      <c r="S106" s="581"/>
      <c r="T106" s="581"/>
      <c r="U106" s="581"/>
      <c r="V106" s="581"/>
      <c r="W106" s="336"/>
      <c r="X106" s="581"/>
      <c r="Y106" s="336"/>
      <c r="Z106" s="581"/>
      <c r="AA106" s="581"/>
      <c r="AB106" s="581"/>
      <c r="AC106" s="336"/>
      <c r="AD106" s="581"/>
      <c r="AE106" s="581"/>
      <c r="AF106" s="581"/>
      <c r="AG106" s="336"/>
      <c r="AH106" s="581"/>
      <c r="AI106" s="336"/>
      <c r="AJ106" s="581"/>
    </row>
    <row r="107" spans="1:36">
      <c r="A107" s="145"/>
      <c r="B107" s="336"/>
      <c r="C107" s="336"/>
      <c r="D107" s="581"/>
      <c r="E107" s="336"/>
      <c r="F107" s="581"/>
      <c r="G107" s="336"/>
      <c r="H107" s="581"/>
      <c r="I107" s="581"/>
      <c r="J107" s="581"/>
      <c r="K107" s="336"/>
      <c r="L107" s="581"/>
      <c r="M107" s="336"/>
      <c r="N107" s="581"/>
      <c r="O107" s="581"/>
      <c r="P107" s="581"/>
      <c r="Q107" s="581"/>
      <c r="R107" s="581"/>
      <c r="S107" s="581"/>
      <c r="T107" s="581"/>
      <c r="U107" s="581"/>
      <c r="V107" s="581"/>
      <c r="W107" s="336"/>
      <c r="X107" s="581"/>
      <c r="Y107" s="336"/>
      <c r="Z107" s="581"/>
      <c r="AA107" s="581"/>
      <c r="AB107" s="581"/>
      <c r="AC107" s="336"/>
      <c r="AD107" s="581"/>
      <c r="AE107" s="581"/>
      <c r="AF107" s="581"/>
      <c r="AG107" s="336"/>
      <c r="AH107" s="581"/>
      <c r="AI107" s="336"/>
      <c r="AJ107" s="581"/>
    </row>
    <row r="108" spans="1:36">
      <c r="A108" s="145"/>
      <c r="B108" s="336"/>
      <c r="C108" s="336"/>
      <c r="D108" s="581"/>
      <c r="E108" s="336"/>
      <c r="F108" s="581"/>
      <c r="G108" s="336"/>
      <c r="H108" s="581"/>
      <c r="I108" s="581"/>
      <c r="J108" s="581"/>
      <c r="K108" s="336"/>
      <c r="L108" s="581"/>
      <c r="M108" s="336"/>
      <c r="N108" s="581"/>
      <c r="O108" s="581"/>
      <c r="P108" s="581"/>
      <c r="Q108" s="581"/>
      <c r="R108" s="581"/>
      <c r="S108" s="581"/>
      <c r="T108" s="581"/>
      <c r="U108" s="581"/>
      <c r="V108" s="581"/>
      <c r="W108" s="336"/>
      <c r="X108" s="581"/>
      <c r="Y108" s="336"/>
      <c r="Z108" s="581"/>
      <c r="AA108" s="581"/>
      <c r="AB108" s="581"/>
      <c r="AC108" s="336"/>
      <c r="AD108" s="581"/>
      <c r="AE108" s="581"/>
      <c r="AF108" s="581"/>
      <c r="AG108" s="336"/>
      <c r="AH108" s="581"/>
      <c r="AI108" s="336"/>
      <c r="AJ108" s="581"/>
    </row>
    <row r="109" spans="1:36">
      <c r="A109" s="145"/>
      <c r="B109" s="336"/>
      <c r="C109" s="336"/>
      <c r="D109" s="581"/>
      <c r="E109" s="336"/>
      <c r="F109" s="581"/>
      <c r="G109" s="336"/>
      <c r="H109" s="581"/>
      <c r="I109" s="581"/>
      <c r="J109" s="581"/>
      <c r="K109" s="336"/>
      <c r="L109" s="581"/>
      <c r="M109" s="336"/>
      <c r="N109" s="581"/>
      <c r="O109" s="581"/>
      <c r="P109" s="581"/>
      <c r="Q109" s="581"/>
      <c r="R109" s="581"/>
      <c r="S109" s="581"/>
      <c r="T109" s="581"/>
      <c r="U109" s="581"/>
      <c r="V109" s="581"/>
      <c r="W109" s="336"/>
      <c r="X109" s="581"/>
      <c r="Y109" s="336"/>
      <c r="Z109" s="581"/>
      <c r="AA109" s="581"/>
      <c r="AB109" s="581"/>
      <c r="AC109" s="336"/>
      <c r="AD109" s="581"/>
      <c r="AE109" s="581"/>
      <c r="AF109" s="581"/>
      <c r="AG109" s="336"/>
      <c r="AH109" s="581"/>
      <c r="AI109" s="336"/>
      <c r="AJ109" s="581"/>
    </row>
    <row r="110" spans="1:36">
      <c r="A110" s="145"/>
      <c r="B110" s="336"/>
      <c r="C110" s="336"/>
      <c r="D110" s="581"/>
      <c r="E110" s="336"/>
      <c r="F110" s="581"/>
      <c r="G110" s="336"/>
      <c r="H110" s="581"/>
      <c r="I110" s="581"/>
      <c r="J110" s="581"/>
      <c r="K110" s="336"/>
      <c r="L110" s="581"/>
      <c r="M110" s="336"/>
      <c r="N110" s="581"/>
      <c r="O110" s="581"/>
      <c r="P110" s="581"/>
      <c r="Q110" s="581"/>
      <c r="R110" s="581"/>
      <c r="S110" s="581"/>
      <c r="T110" s="581"/>
      <c r="U110" s="581"/>
      <c r="V110" s="581"/>
      <c r="W110" s="336"/>
      <c r="X110" s="581"/>
      <c r="Y110" s="336"/>
      <c r="Z110" s="581"/>
      <c r="AA110" s="581"/>
      <c r="AB110" s="581"/>
      <c r="AC110" s="336"/>
      <c r="AD110" s="581"/>
      <c r="AE110" s="581"/>
      <c r="AF110" s="581"/>
      <c r="AG110" s="336"/>
      <c r="AH110" s="581"/>
      <c r="AI110" s="336"/>
      <c r="AJ110" s="581"/>
    </row>
    <row r="111" spans="1:36">
      <c r="A111" s="145"/>
      <c r="B111" s="336"/>
      <c r="C111" s="336"/>
      <c r="D111" s="581"/>
      <c r="E111" s="336"/>
      <c r="F111" s="581"/>
      <c r="G111" s="336"/>
      <c r="H111" s="581"/>
      <c r="I111" s="581"/>
      <c r="J111" s="581"/>
      <c r="K111" s="336"/>
      <c r="L111" s="581"/>
      <c r="M111" s="336"/>
      <c r="N111" s="581"/>
      <c r="O111" s="581"/>
      <c r="P111" s="581"/>
      <c r="Q111" s="581"/>
      <c r="R111" s="581"/>
      <c r="S111" s="581"/>
      <c r="T111" s="581"/>
      <c r="U111" s="581"/>
      <c r="V111" s="581"/>
      <c r="W111" s="336"/>
      <c r="X111" s="581"/>
      <c r="Y111" s="336"/>
      <c r="Z111" s="581"/>
      <c r="AA111" s="581"/>
      <c r="AB111" s="581"/>
      <c r="AC111" s="336"/>
      <c r="AD111" s="581"/>
      <c r="AE111" s="581"/>
      <c r="AF111" s="581"/>
      <c r="AG111" s="336"/>
      <c r="AH111" s="581"/>
      <c r="AI111" s="336"/>
      <c r="AJ111" s="581"/>
    </row>
    <row r="112" spans="1:36">
      <c r="A112" s="145"/>
      <c r="B112" s="336"/>
      <c r="C112" s="336"/>
      <c r="D112" s="581"/>
      <c r="E112" s="336"/>
      <c r="F112" s="581"/>
      <c r="G112" s="336"/>
      <c r="H112" s="581"/>
      <c r="I112" s="581"/>
      <c r="J112" s="581"/>
      <c r="K112" s="336"/>
      <c r="L112" s="581"/>
      <c r="M112" s="336"/>
      <c r="N112" s="581"/>
      <c r="O112" s="581"/>
      <c r="P112" s="581"/>
      <c r="Q112" s="581"/>
      <c r="R112" s="581"/>
      <c r="S112" s="581"/>
      <c r="T112" s="581"/>
      <c r="U112" s="581"/>
      <c r="V112" s="581"/>
      <c r="W112" s="336"/>
      <c r="X112" s="581"/>
      <c r="Y112" s="336"/>
      <c r="Z112" s="581"/>
      <c r="AA112" s="581"/>
      <c r="AB112" s="581"/>
      <c r="AC112" s="336"/>
      <c r="AD112" s="581"/>
      <c r="AE112" s="581"/>
      <c r="AF112" s="581"/>
      <c r="AG112" s="336"/>
      <c r="AH112" s="581"/>
      <c r="AI112" s="336"/>
      <c r="AJ112" s="581"/>
    </row>
    <row r="113" spans="1:36">
      <c r="A113" s="145"/>
      <c r="B113" s="336"/>
      <c r="C113" s="336"/>
      <c r="D113" s="581"/>
      <c r="E113" s="336"/>
      <c r="F113" s="581"/>
      <c r="G113" s="336"/>
      <c r="H113" s="581"/>
      <c r="I113" s="581"/>
      <c r="J113" s="581"/>
      <c r="K113" s="336"/>
      <c r="L113" s="581"/>
      <c r="M113" s="336"/>
      <c r="N113" s="581"/>
      <c r="O113" s="581"/>
      <c r="P113" s="581"/>
      <c r="Q113" s="581"/>
      <c r="R113" s="581"/>
      <c r="S113" s="581"/>
      <c r="T113" s="581"/>
      <c r="U113" s="581"/>
      <c r="V113" s="581"/>
      <c r="W113" s="336"/>
      <c r="X113" s="581"/>
      <c r="Y113" s="336"/>
      <c r="Z113" s="581"/>
      <c r="AA113" s="581"/>
      <c r="AB113" s="581"/>
      <c r="AC113" s="336"/>
      <c r="AD113" s="581"/>
      <c r="AE113" s="581"/>
      <c r="AF113" s="581"/>
      <c r="AG113" s="336"/>
      <c r="AH113" s="581"/>
      <c r="AI113" s="336"/>
      <c r="AJ113" s="581"/>
    </row>
    <row r="114" spans="1:36">
      <c r="A114" s="145"/>
      <c r="B114" s="336"/>
      <c r="C114" s="336"/>
      <c r="D114" s="581"/>
      <c r="E114" s="336"/>
      <c r="F114" s="581"/>
      <c r="G114" s="336"/>
      <c r="H114" s="581"/>
      <c r="I114" s="581"/>
      <c r="J114" s="581"/>
      <c r="K114" s="336"/>
      <c r="L114" s="581"/>
      <c r="M114" s="336"/>
      <c r="N114" s="581"/>
      <c r="O114" s="581"/>
      <c r="P114" s="581"/>
      <c r="Q114" s="581"/>
      <c r="R114" s="581"/>
      <c r="S114" s="581"/>
      <c r="T114" s="581"/>
      <c r="U114" s="581"/>
      <c r="V114" s="581"/>
      <c r="W114" s="336"/>
      <c r="X114" s="581"/>
      <c r="Y114" s="336"/>
      <c r="Z114" s="581"/>
      <c r="AA114" s="581"/>
      <c r="AB114" s="581"/>
      <c r="AC114" s="336"/>
      <c r="AD114" s="581"/>
      <c r="AE114" s="581"/>
      <c r="AF114" s="581"/>
      <c r="AG114" s="336"/>
      <c r="AH114" s="581"/>
      <c r="AI114" s="336"/>
      <c r="AJ114" s="581"/>
    </row>
    <row r="115" spans="1:36">
      <c r="A115" s="145"/>
      <c r="B115" s="336"/>
      <c r="C115" s="336"/>
      <c r="D115" s="581"/>
      <c r="E115" s="336"/>
      <c r="F115" s="581"/>
      <c r="G115" s="336"/>
      <c r="H115" s="581"/>
      <c r="I115" s="581"/>
      <c r="J115" s="581"/>
      <c r="K115" s="336"/>
      <c r="L115" s="581"/>
      <c r="M115" s="336"/>
      <c r="N115" s="581"/>
      <c r="O115" s="581"/>
      <c r="P115" s="581"/>
      <c r="Q115" s="581"/>
      <c r="R115" s="581"/>
      <c r="S115" s="581"/>
      <c r="T115" s="581"/>
      <c r="U115" s="581"/>
      <c r="V115" s="581"/>
      <c r="W115" s="336"/>
      <c r="X115" s="581"/>
      <c r="Y115" s="336"/>
      <c r="Z115" s="581"/>
      <c r="AA115" s="581"/>
      <c r="AB115" s="581"/>
      <c r="AC115" s="336"/>
      <c r="AD115" s="581"/>
      <c r="AE115" s="581"/>
      <c r="AF115" s="581"/>
      <c r="AG115" s="336"/>
      <c r="AH115" s="581"/>
      <c r="AI115" s="336"/>
      <c r="AJ115" s="581"/>
    </row>
    <row r="116" spans="1:36">
      <c r="A116" s="145"/>
      <c r="B116" s="336"/>
      <c r="C116" s="336"/>
      <c r="D116" s="581"/>
      <c r="E116" s="336"/>
      <c r="F116" s="581"/>
      <c r="G116" s="336"/>
      <c r="H116" s="581"/>
      <c r="I116" s="581"/>
      <c r="J116" s="581"/>
      <c r="K116" s="336"/>
      <c r="L116" s="581"/>
      <c r="M116" s="336"/>
      <c r="N116" s="581"/>
      <c r="O116" s="581"/>
      <c r="P116" s="581"/>
      <c r="Q116" s="581"/>
      <c r="R116" s="581"/>
      <c r="S116" s="581"/>
      <c r="T116" s="581"/>
      <c r="U116" s="581"/>
      <c r="V116" s="581"/>
      <c r="W116" s="336"/>
      <c r="X116" s="581"/>
      <c r="Y116" s="336"/>
      <c r="Z116" s="581"/>
      <c r="AA116" s="581"/>
      <c r="AB116" s="581"/>
      <c r="AC116" s="336"/>
      <c r="AD116" s="581"/>
      <c r="AE116" s="581"/>
      <c r="AF116" s="581"/>
      <c r="AG116" s="336"/>
      <c r="AH116" s="581"/>
      <c r="AI116" s="336"/>
      <c r="AJ116" s="581"/>
    </row>
    <row r="117" spans="1:36">
      <c r="A117" s="145"/>
      <c r="B117" s="336"/>
      <c r="C117" s="336"/>
      <c r="D117" s="581"/>
      <c r="E117" s="336"/>
      <c r="F117" s="581"/>
      <c r="G117" s="336"/>
      <c r="H117" s="581"/>
      <c r="I117" s="581"/>
      <c r="J117" s="581"/>
      <c r="K117" s="336"/>
      <c r="L117" s="581"/>
      <c r="M117" s="336"/>
      <c r="N117" s="581"/>
      <c r="O117" s="581"/>
      <c r="P117" s="581"/>
      <c r="Q117" s="581"/>
      <c r="R117" s="581"/>
      <c r="S117" s="581"/>
      <c r="T117" s="581"/>
      <c r="U117" s="581"/>
      <c r="V117" s="581"/>
      <c r="W117" s="336"/>
      <c r="X117" s="581"/>
      <c r="Y117" s="336"/>
      <c r="Z117" s="581"/>
      <c r="AA117" s="581"/>
      <c r="AB117" s="581"/>
      <c r="AC117" s="336"/>
      <c r="AD117" s="581"/>
      <c r="AE117" s="581"/>
      <c r="AF117" s="581"/>
      <c r="AG117" s="336"/>
      <c r="AH117" s="581"/>
      <c r="AI117" s="336"/>
      <c r="AJ117" s="581"/>
    </row>
    <row r="118" spans="1:36">
      <c r="A118" s="145"/>
      <c r="B118" s="336"/>
      <c r="C118" s="336"/>
      <c r="D118" s="581"/>
      <c r="E118" s="336"/>
      <c r="F118" s="581"/>
      <c r="G118" s="336"/>
      <c r="H118" s="581"/>
      <c r="I118" s="581"/>
      <c r="J118" s="581"/>
      <c r="K118" s="336"/>
      <c r="L118" s="581"/>
      <c r="M118" s="336"/>
      <c r="N118" s="581"/>
      <c r="O118" s="581"/>
      <c r="P118" s="581"/>
      <c r="Q118" s="581"/>
      <c r="R118" s="581"/>
      <c r="S118" s="581"/>
      <c r="T118" s="581"/>
      <c r="U118" s="581"/>
      <c r="V118" s="581"/>
      <c r="W118" s="336"/>
      <c r="X118" s="581"/>
      <c r="Y118" s="336"/>
      <c r="Z118" s="581"/>
      <c r="AA118" s="581"/>
      <c r="AB118" s="581"/>
      <c r="AC118" s="336"/>
      <c r="AD118" s="581"/>
      <c r="AE118" s="581"/>
      <c r="AF118" s="581"/>
      <c r="AG118" s="336"/>
      <c r="AH118" s="581"/>
      <c r="AI118" s="336"/>
      <c r="AJ118" s="581"/>
    </row>
    <row r="119" spans="1:36">
      <c r="A119" s="145"/>
      <c r="B119" s="336"/>
      <c r="C119" s="336"/>
      <c r="D119" s="581"/>
      <c r="E119" s="336"/>
      <c r="F119" s="581"/>
      <c r="G119" s="336"/>
      <c r="H119" s="581"/>
      <c r="I119" s="581"/>
      <c r="J119" s="581"/>
      <c r="K119" s="336"/>
      <c r="L119" s="581"/>
      <c r="M119" s="336"/>
      <c r="N119" s="581"/>
      <c r="O119" s="581"/>
      <c r="P119" s="581"/>
      <c r="Q119" s="581"/>
      <c r="R119" s="581"/>
      <c r="S119" s="581"/>
      <c r="T119" s="581"/>
      <c r="U119" s="581"/>
      <c r="V119" s="581"/>
      <c r="W119" s="336"/>
      <c r="X119" s="581"/>
      <c r="Y119" s="336"/>
      <c r="Z119" s="581"/>
      <c r="AA119" s="581"/>
      <c r="AB119" s="581"/>
      <c r="AC119" s="336"/>
      <c r="AD119" s="581"/>
      <c r="AE119" s="581"/>
      <c r="AF119" s="581"/>
      <c r="AG119" s="336"/>
      <c r="AH119" s="581"/>
      <c r="AI119" s="336"/>
      <c r="AJ119" s="581"/>
    </row>
    <row r="120" spans="1:36">
      <c r="A120" s="769"/>
      <c r="B120" s="336"/>
      <c r="C120" s="336"/>
      <c r="D120" s="581"/>
      <c r="E120" s="336"/>
      <c r="F120" s="581"/>
      <c r="G120" s="336"/>
      <c r="H120" s="581"/>
      <c r="I120" s="581"/>
      <c r="J120" s="581"/>
      <c r="K120" s="336"/>
      <c r="L120" s="581"/>
      <c r="M120" s="336"/>
      <c r="N120" s="581"/>
      <c r="O120" s="581"/>
      <c r="P120" s="581"/>
      <c r="Q120" s="581"/>
      <c r="R120" s="581"/>
      <c r="S120" s="581"/>
      <c r="T120" s="581"/>
      <c r="U120" s="581"/>
      <c r="V120" s="581"/>
      <c r="W120" s="336"/>
      <c r="X120" s="581"/>
      <c r="Y120" s="336"/>
      <c r="Z120" s="581"/>
      <c r="AA120" s="581"/>
      <c r="AB120" s="581"/>
      <c r="AC120" s="336"/>
      <c r="AD120" s="581"/>
      <c r="AE120" s="581"/>
      <c r="AF120" s="581"/>
      <c r="AG120" s="336"/>
      <c r="AH120" s="581"/>
      <c r="AI120" s="336"/>
      <c r="AJ120" s="581"/>
    </row>
    <row r="121" spans="1:36">
      <c r="A121" s="769"/>
      <c r="B121" s="336"/>
      <c r="C121" s="336"/>
      <c r="D121" s="581"/>
      <c r="E121" s="336"/>
      <c r="F121" s="581"/>
      <c r="G121" s="336"/>
      <c r="H121" s="581"/>
      <c r="I121" s="581"/>
      <c r="J121" s="581"/>
      <c r="K121" s="336"/>
      <c r="L121" s="581"/>
      <c r="M121" s="336"/>
      <c r="N121" s="581"/>
      <c r="O121" s="581"/>
      <c r="P121" s="581"/>
      <c r="Q121" s="581"/>
      <c r="R121" s="581"/>
      <c r="S121" s="581"/>
      <c r="T121" s="581"/>
      <c r="U121" s="581"/>
      <c r="V121" s="581"/>
      <c r="W121" s="336"/>
      <c r="X121" s="581"/>
      <c r="Y121" s="336"/>
      <c r="Z121" s="581"/>
      <c r="AA121" s="581"/>
      <c r="AB121" s="581"/>
      <c r="AC121" s="336"/>
      <c r="AD121" s="581"/>
      <c r="AE121" s="581"/>
      <c r="AF121" s="581"/>
      <c r="AG121" s="336"/>
      <c r="AH121" s="581"/>
      <c r="AI121" s="336"/>
      <c r="AJ121" s="581"/>
    </row>
    <row r="122" spans="1:36">
      <c r="A122" s="145"/>
      <c r="B122" s="336"/>
      <c r="C122" s="336"/>
      <c r="D122" s="581"/>
      <c r="E122" s="336"/>
      <c r="F122" s="581"/>
      <c r="G122" s="336"/>
      <c r="H122" s="581"/>
      <c r="I122" s="581"/>
      <c r="J122" s="581"/>
      <c r="K122" s="336"/>
      <c r="L122" s="581"/>
      <c r="M122" s="336"/>
      <c r="N122" s="581"/>
      <c r="O122" s="581"/>
      <c r="P122" s="581"/>
      <c r="Q122" s="581"/>
      <c r="R122" s="581"/>
      <c r="S122" s="581"/>
      <c r="T122" s="581"/>
      <c r="U122" s="581"/>
      <c r="V122" s="581"/>
      <c r="W122" s="336"/>
      <c r="X122" s="581"/>
      <c r="Y122" s="336"/>
      <c r="Z122" s="581"/>
      <c r="AA122" s="581"/>
      <c r="AB122" s="581"/>
      <c r="AC122" s="336"/>
      <c r="AD122" s="581"/>
      <c r="AE122" s="581"/>
      <c r="AF122" s="581"/>
      <c r="AG122" s="336"/>
      <c r="AH122" s="581"/>
      <c r="AI122" s="336"/>
      <c r="AJ122" s="581"/>
    </row>
    <row r="123" spans="1:36">
      <c r="A123" s="144"/>
      <c r="B123" s="336"/>
      <c r="C123" s="336"/>
      <c r="D123" s="581"/>
      <c r="E123" s="336"/>
      <c r="F123" s="581"/>
      <c r="G123" s="336"/>
      <c r="H123" s="581"/>
      <c r="I123" s="581"/>
      <c r="J123" s="581"/>
      <c r="K123" s="336"/>
      <c r="L123" s="581"/>
      <c r="M123" s="336"/>
      <c r="N123" s="581"/>
      <c r="O123" s="581"/>
      <c r="P123" s="581"/>
      <c r="Q123" s="581"/>
      <c r="R123" s="581"/>
      <c r="S123" s="581"/>
      <c r="T123" s="581"/>
      <c r="U123" s="581"/>
      <c r="V123" s="581"/>
      <c r="W123" s="336"/>
      <c r="X123" s="581"/>
      <c r="Y123" s="336"/>
      <c r="Z123" s="581"/>
      <c r="AA123" s="581"/>
      <c r="AB123" s="581"/>
      <c r="AC123" s="336"/>
      <c r="AD123" s="581"/>
      <c r="AE123" s="581"/>
      <c r="AF123" s="581"/>
      <c r="AG123" s="336"/>
      <c r="AH123" s="581"/>
      <c r="AI123" s="336"/>
      <c r="AJ123" s="581"/>
    </row>
    <row r="124" spans="1:36">
      <c r="A124" s="144"/>
      <c r="B124" s="336"/>
      <c r="C124" s="336"/>
      <c r="D124" s="581"/>
      <c r="E124" s="336"/>
      <c r="F124" s="581"/>
      <c r="G124" s="336"/>
      <c r="H124" s="581"/>
      <c r="I124" s="581"/>
      <c r="J124" s="581"/>
      <c r="K124" s="336"/>
      <c r="L124" s="581"/>
      <c r="M124" s="336"/>
      <c r="N124" s="581"/>
      <c r="O124" s="581"/>
      <c r="P124" s="581"/>
      <c r="Q124" s="581"/>
      <c r="R124" s="581"/>
      <c r="S124" s="581"/>
      <c r="T124" s="581"/>
      <c r="U124" s="581"/>
      <c r="V124" s="581"/>
      <c r="W124" s="336"/>
      <c r="X124" s="581"/>
      <c r="Y124" s="336"/>
      <c r="Z124" s="581"/>
      <c r="AA124" s="581"/>
      <c r="AB124" s="581"/>
      <c r="AC124" s="336"/>
      <c r="AD124" s="581"/>
      <c r="AE124" s="581"/>
      <c r="AF124" s="581"/>
      <c r="AG124" s="336"/>
      <c r="AH124" s="581"/>
      <c r="AI124" s="336"/>
      <c r="AJ124" s="581"/>
    </row>
    <row r="125" spans="1:36" ht="15">
      <c r="A125" s="1246"/>
      <c r="B125" s="336"/>
      <c r="C125" s="336"/>
      <c r="D125" s="581"/>
      <c r="E125" s="336"/>
      <c r="F125" s="581"/>
      <c r="G125" s="336"/>
      <c r="H125" s="581"/>
      <c r="I125" s="581"/>
      <c r="J125" s="581"/>
      <c r="K125" s="336"/>
      <c r="L125" s="581"/>
      <c r="M125" s="336"/>
      <c r="N125" s="581"/>
      <c r="O125" s="581"/>
      <c r="P125" s="581"/>
      <c r="Q125" s="581"/>
      <c r="R125" s="581"/>
      <c r="S125" s="581"/>
      <c r="T125" s="581"/>
      <c r="U125" s="581"/>
      <c r="V125" s="581"/>
      <c r="W125" s="336"/>
      <c r="X125" s="581"/>
      <c r="Y125" s="336"/>
      <c r="Z125" s="581"/>
      <c r="AA125" s="581"/>
      <c r="AB125" s="581"/>
      <c r="AC125" s="336"/>
      <c r="AD125" s="581"/>
      <c r="AE125" s="581"/>
      <c r="AF125" s="581"/>
      <c r="AG125" s="336"/>
      <c r="AH125" s="581"/>
      <c r="AI125" s="336"/>
      <c r="AJ125" s="581"/>
    </row>
    <row r="126" spans="1:36">
      <c r="A126" s="145"/>
      <c r="B126" s="336"/>
      <c r="C126" s="336"/>
      <c r="D126" s="581"/>
      <c r="E126" s="336"/>
      <c r="F126" s="581"/>
      <c r="G126" s="336"/>
      <c r="H126" s="581"/>
      <c r="I126" s="581"/>
      <c r="J126" s="581"/>
      <c r="K126" s="336"/>
      <c r="L126" s="581"/>
      <c r="M126" s="336"/>
      <c r="N126" s="581"/>
      <c r="O126" s="581"/>
      <c r="P126" s="581"/>
      <c r="Q126" s="581"/>
      <c r="R126" s="581"/>
      <c r="S126" s="581"/>
      <c r="T126" s="581"/>
      <c r="U126" s="581"/>
      <c r="V126" s="581"/>
      <c r="W126" s="336"/>
      <c r="X126" s="581"/>
      <c r="Y126" s="336"/>
      <c r="Z126" s="581"/>
      <c r="AA126" s="581"/>
      <c r="AB126" s="581"/>
      <c r="AC126" s="336"/>
      <c r="AD126" s="581"/>
      <c r="AE126" s="581"/>
      <c r="AF126" s="581"/>
      <c r="AG126" s="336"/>
      <c r="AH126" s="581"/>
      <c r="AI126" s="336"/>
      <c r="AJ126" s="581"/>
    </row>
    <row r="127" spans="1:36">
      <c r="A127" s="509"/>
      <c r="B127" s="336"/>
      <c r="C127" s="509"/>
      <c r="D127" s="509"/>
      <c r="E127" s="509"/>
      <c r="F127" s="509"/>
      <c r="G127" s="509"/>
      <c r="H127" s="509"/>
      <c r="I127" s="509"/>
      <c r="J127" s="509"/>
      <c r="K127" s="509"/>
      <c r="L127" s="509"/>
      <c r="M127" s="509"/>
      <c r="N127" s="509"/>
      <c r="O127" s="509"/>
      <c r="P127" s="509"/>
      <c r="Q127" s="509"/>
      <c r="R127" s="509"/>
      <c r="S127" s="509"/>
      <c r="T127" s="509"/>
      <c r="U127" s="509"/>
      <c r="V127" s="509"/>
      <c r="W127" s="509"/>
      <c r="X127" s="509"/>
      <c r="Y127" s="509"/>
      <c r="Z127" s="509"/>
      <c r="AA127" s="509"/>
      <c r="AB127" s="509"/>
      <c r="AC127" s="509"/>
      <c r="AD127" s="509"/>
      <c r="AE127" s="509"/>
      <c r="AF127" s="509"/>
      <c r="AG127" s="509"/>
      <c r="AH127" s="509"/>
      <c r="AI127" s="509"/>
      <c r="AJ127" s="509"/>
    </row>
    <row r="128" spans="1:36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  <c r="T128" s="509"/>
      <c r="U128" s="509"/>
      <c r="V128" s="509"/>
      <c r="W128" s="509"/>
      <c r="X128" s="509"/>
      <c r="Y128" s="509"/>
      <c r="Z128" s="509"/>
      <c r="AA128" s="509"/>
      <c r="AB128" s="509"/>
      <c r="AC128" s="509"/>
      <c r="AD128" s="509"/>
      <c r="AE128" s="509"/>
      <c r="AF128" s="509"/>
      <c r="AG128" s="509"/>
      <c r="AH128" s="509"/>
      <c r="AI128" s="509"/>
      <c r="AJ128" s="509"/>
    </row>
    <row r="129" spans="1:36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</row>
    <row r="130" spans="1:36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</row>
  </sheetData>
  <sheetProtection password="DEEA" sheet="1" objects="1" scenarios="1"/>
  <phoneticPr fontId="37" type="noConversion"/>
  <pageMargins left="0.74803149606299213" right="0.74803149606299213" top="0.59055118110236227" bottom="0.39370078740157483" header="0.51181102362204722" footer="0.51181102362204722"/>
  <pageSetup paperSize="9" scale="39" orientation="landscape" horizontalDpi="200" verticalDpi="200" r:id="rId1"/>
  <headerFooter alignWithMargins="0">
    <oddHeader xml:space="preserve">&amp;CASSOCIATION OF COLLECTIVE INVESTMENTS
QUARTERLY REPORT
</oddHeader>
    <oddFooter>&amp;RPage 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128"/>
  <sheetViews>
    <sheetView workbookViewId="0" xr3:uid="{0801C90D-E949-51CC-9495-7D82D7DEDABF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5" customWidth="1"/>
    <col min="6" max="6" width="12.7109375" customWidth="1"/>
    <col min="7" max="7" width="4.7109375" style="335" customWidth="1"/>
    <col min="8" max="8" width="12.7109375" customWidth="1"/>
    <col min="9" max="9" width="5.5703125" style="365" customWidth="1"/>
    <col min="10" max="10" width="12.7109375" customWidth="1"/>
    <col min="11" max="11" width="5.5703125" style="365" bestFit="1" customWidth="1"/>
    <col min="12" max="12" width="12.7109375" customWidth="1"/>
    <col min="13" max="13" width="5.5703125" style="365" bestFit="1" customWidth="1"/>
    <col min="14" max="14" width="12.7109375" customWidth="1"/>
    <col min="15" max="15" width="4.7109375" customWidth="1"/>
    <col min="16" max="16" width="12.7109375" customWidth="1"/>
    <col min="17" max="17" width="5.5703125" style="335" bestFit="1" customWidth="1"/>
    <col min="18" max="18" width="12.7109375" customWidth="1"/>
    <col min="19" max="19" width="5.5703125" style="335" bestFit="1" customWidth="1"/>
    <col min="20" max="20" width="12.7109375" customWidth="1"/>
    <col min="21" max="21" width="5.5703125" style="335" bestFit="1" customWidth="1"/>
  </cols>
  <sheetData>
    <row r="1" spans="1:26">
      <c r="A1" s="144" t="s">
        <v>534</v>
      </c>
      <c r="P1" t="str">
        <f>Summary!V1</f>
        <v>QUARTER ENDED 30 SEPTEMBER 2005</v>
      </c>
    </row>
    <row r="2" spans="1:26">
      <c r="A2" s="145"/>
    </row>
    <row r="3" spans="1:26" s="504" customFormat="1" ht="12">
      <c r="A3" s="502" t="s">
        <v>535</v>
      </c>
      <c r="B3" s="428" t="s">
        <v>79</v>
      </c>
      <c r="C3" s="503"/>
      <c r="D3" s="324" t="s">
        <v>451</v>
      </c>
      <c r="E3" s="511"/>
      <c r="F3" s="324" t="s">
        <v>536</v>
      </c>
      <c r="G3" s="511"/>
      <c r="H3" s="1209" t="s">
        <v>474</v>
      </c>
      <c r="I3" s="1219"/>
      <c r="J3" s="1209" t="s">
        <v>474</v>
      </c>
      <c r="K3" s="512"/>
      <c r="L3" s="324" t="s">
        <v>480</v>
      </c>
      <c r="M3" s="512"/>
      <c r="N3" s="324" t="s">
        <v>537</v>
      </c>
      <c r="O3" s="503"/>
      <c r="P3" s="324" t="s">
        <v>514</v>
      </c>
      <c r="Q3" s="511"/>
      <c r="R3" s="1209" t="s">
        <v>521</v>
      </c>
      <c r="S3" s="511"/>
      <c r="T3" s="324" t="s">
        <v>517</v>
      </c>
      <c r="U3" s="511"/>
      <c r="X3" s="1248"/>
      <c r="Y3" s="507"/>
      <c r="Z3" s="507"/>
    </row>
    <row r="4" spans="1:26" s="504" customFormat="1" ht="12">
      <c r="A4" s="502"/>
      <c r="B4" s="319"/>
      <c r="C4" s="505"/>
      <c r="D4" s="169" t="s">
        <v>538</v>
      </c>
      <c r="E4" s="514"/>
      <c r="F4" s="169" t="s">
        <v>264</v>
      </c>
      <c r="G4" s="514"/>
      <c r="H4" s="1211" t="s">
        <v>539</v>
      </c>
      <c r="I4" s="1220"/>
      <c r="J4" s="1211" t="s">
        <v>540</v>
      </c>
      <c r="K4" s="515"/>
      <c r="L4" s="169" t="s">
        <v>264</v>
      </c>
      <c r="M4" s="515"/>
      <c r="N4" s="169" t="s">
        <v>541</v>
      </c>
      <c r="O4" s="505"/>
      <c r="P4" s="169" t="s">
        <v>264</v>
      </c>
      <c r="Q4" s="514"/>
      <c r="R4" s="1211" t="s">
        <v>542</v>
      </c>
      <c r="S4" s="514"/>
      <c r="T4" s="169" t="s">
        <v>543</v>
      </c>
      <c r="U4" s="514"/>
      <c r="X4" s="1248"/>
      <c r="Y4" s="507"/>
      <c r="Z4" s="507"/>
    </row>
    <row r="5" spans="1:26">
      <c r="A5" s="142"/>
      <c r="B5" s="155" t="s">
        <v>117</v>
      </c>
      <c r="C5" s="157" t="s">
        <v>21</v>
      </c>
      <c r="D5" s="156" t="s">
        <v>117</v>
      </c>
      <c r="E5" s="344" t="s">
        <v>21</v>
      </c>
      <c r="F5" s="156" t="s">
        <v>117</v>
      </c>
      <c r="G5" s="344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</row>
    <row r="6" spans="1:26">
      <c r="A6" s="141" t="s">
        <v>118</v>
      </c>
      <c r="C6" s="158"/>
      <c r="E6" s="347"/>
      <c r="G6" s="347"/>
      <c r="I6" s="364"/>
      <c r="K6" s="364"/>
      <c r="M6" s="1340"/>
      <c r="O6" s="158"/>
      <c r="Q6" s="347"/>
      <c r="S6" s="347"/>
      <c r="U6" s="347"/>
    </row>
    <row r="7" spans="1:26">
      <c r="A7" s="141" t="s">
        <v>429</v>
      </c>
      <c r="B7" s="335">
        <f>D7+F7+H7+J7+L7+N7+P7+R7+T7</f>
        <v>7004.7469773800003</v>
      </c>
      <c r="C7" s="364">
        <f>(B7/$B$12)*100</f>
        <v>97.822313289760302</v>
      </c>
      <c r="D7" s="335">
        <v>130.126</v>
      </c>
      <c r="E7" s="364">
        <f>(D7/$D$12)*100</f>
        <v>94.65705494249697</v>
      </c>
      <c r="F7" s="335">
        <v>999.26872505999972</v>
      </c>
      <c r="G7" s="364">
        <f>(F7/$F$12)*100</f>
        <v>98.315752960881426</v>
      </c>
      <c r="H7" s="335">
        <v>335.9</v>
      </c>
      <c r="I7" s="364">
        <f>(H7/$H$12)*100</f>
        <v>98.13029506281039</v>
      </c>
      <c r="J7" s="335">
        <v>2489.4</v>
      </c>
      <c r="K7" s="364">
        <f>(J7/$J$12)*100</f>
        <v>97.907653582946594</v>
      </c>
      <c r="L7" s="335">
        <v>881.649</v>
      </c>
      <c r="M7" s="364">
        <f>(L7/$L$12)*100</f>
        <v>95.072281543242752</v>
      </c>
      <c r="N7" s="335">
        <v>303.60000000000002</v>
      </c>
      <c r="O7" s="364">
        <f>(N7/$N$12)*100</f>
        <v>96.503496503496507</v>
      </c>
      <c r="P7" s="335">
        <v>486.5</v>
      </c>
      <c r="Q7" s="364">
        <f>(P7/$P$12)*100</f>
        <v>98.98270600203459</v>
      </c>
      <c r="R7" s="335">
        <v>975.3</v>
      </c>
      <c r="S7" s="364">
        <f>(R7/$R$12)*100</f>
        <v>99.825997952917092</v>
      </c>
      <c r="T7" s="335">
        <v>403.00325232</v>
      </c>
      <c r="U7" s="364">
        <f>(T7/$T$12)*100</f>
        <v>97.939924928403272</v>
      </c>
    </row>
    <row r="8" spans="1:26">
      <c r="A8" s="317" t="s">
        <v>206</v>
      </c>
      <c r="B8" s="335">
        <f>D8+F8+H8+J8+L8+N8+P8+R8+T8</f>
        <v>151.78766628999944</v>
      </c>
      <c r="C8" s="364">
        <f>(B8/$B$12)*100</f>
        <v>2.1197369003177933</v>
      </c>
      <c r="D8" s="335">
        <v>7.3449999999999998</v>
      </c>
      <c r="E8" s="364">
        <f>(D8/$D$12)*100</f>
        <v>5.3429450575030364</v>
      </c>
      <c r="F8" s="335">
        <v>17.118471260000003</v>
      </c>
      <c r="G8" s="364">
        <f>(F8/$F$12)*100</f>
        <v>1.684247039118586</v>
      </c>
      <c r="H8" s="335">
        <v>6.4000000000000341</v>
      </c>
      <c r="I8" s="364">
        <f>(H8/$H$12)*100</f>
        <v>1.8697049371896097</v>
      </c>
      <c r="J8" s="335">
        <v>53.199999999999363</v>
      </c>
      <c r="K8" s="364">
        <f>(J8/$J$12)*100</f>
        <v>2.0923464170533852</v>
      </c>
      <c r="L8" s="335">
        <v>45.697000000000003</v>
      </c>
      <c r="M8" s="364">
        <f>(L8/$L$12)*100</f>
        <v>4.9277184567572405</v>
      </c>
      <c r="N8" s="335">
        <v>3.7</v>
      </c>
      <c r="O8" s="364">
        <f>(N8/$N$12)*100</f>
        <v>1.1760966306420853</v>
      </c>
      <c r="P8" s="335">
        <v>4.7</v>
      </c>
      <c r="Q8" s="364">
        <f>(P8/$P$12)*100</f>
        <v>0.95625635808748743</v>
      </c>
      <c r="R8" s="335">
        <v>1.7000000000000455</v>
      </c>
      <c r="S8" s="364">
        <f>(R8/$R$12)*100</f>
        <v>0.1740020470829115</v>
      </c>
      <c r="T8" s="335">
        <v>11.927195029999998</v>
      </c>
      <c r="U8" s="364">
        <f>(T8/$T$12)*100</f>
        <v>2.8986083341011595</v>
      </c>
    </row>
    <row r="9" spans="1:26">
      <c r="A9" s="171" t="s">
        <v>207</v>
      </c>
      <c r="B9" s="335">
        <f>D9+F9+H9+J9+L9+N9+P9+R9+T9</f>
        <v>-3.4503970900000001</v>
      </c>
      <c r="C9" s="364">
        <f>(B9/$B$12)*100</f>
        <v>-4.8185298655612926E-2</v>
      </c>
      <c r="D9" s="335"/>
      <c r="E9" s="364">
        <f>(D9/$D$12)*100</f>
        <v>0</v>
      </c>
      <c r="F9" s="335"/>
      <c r="G9" s="364">
        <f>(F9/$F$12)*100</f>
        <v>0</v>
      </c>
      <c r="H9" s="335"/>
      <c r="I9" s="364">
        <f>(H9/$H$12)*100</f>
        <v>0</v>
      </c>
      <c r="J9" s="335"/>
      <c r="K9" s="364">
        <f>(J9/$J$12)*100</f>
        <v>0</v>
      </c>
      <c r="L9" s="335"/>
      <c r="M9" s="364">
        <f>(L9/$L$12)*100</f>
        <v>0</v>
      </c>
      <c r="N9" s="335">
        <v>0</v>
      </c>
      <c r="O9" s="364">
        <f>(N9/$N$12)*100</f>
        <v>0</v>
      </c>
      <c r="P9" s="335"/>
      <c r="Q9" s="364">
        <f>(P9/$P$12)*100</f>
        <v>0</v>
      </c>
      <c r="R9" s="335"/>
      <c r="S9" s="364">
        <f>(R9/$R$12)*100</f>
        <v>0</v>
      </c>
      <c r="T9" s="335">
        <v>-3.4503970900000001</v>
      </c>
      <c r="U9" s="364">
        <f>(T9/$T$12)*100</f>
        <v>-0.83853326250441873</v>
      </c>
    </row>
    <row r="10" spans="1:26">
      <c r="A10" s="143" t="s">
        <v>208</v>
      </c>
      <c r="B10" s="335">
        <f>D10+F10+H10+J10+L10+N10+P10+R10+T10</f>
        <v>0</v>
      </c>
      <c r="C10" s="364">
        <f>(B10/$B$12)*100</f>
        <v>0</v>
      </c>
      <c r="D10" s="335"/>
      <c r="E10" s="364">
        <f>(D10/$D$12)*100</f>
        <v>0</v>
      </c>
      <c r="F10" s="335"/>
      <c r="G10" s="364">
        <f>(F10/$F$12)*100</f>
        <v>0</v>
      </c>
      <c r="H10" s="335"/>
      <c r="I10" s="364">
        <f>(H10/$H$12)*100</f>
        <v>0</v>
      </c>
      <c r="J10" s="335"/>
      <c r="K10" s="364">
        <f>(J10/$J$12)*100</f>
        <v>0</v>
      </c>
      <c r="L10" s="335"/>
      <c r="M10" s="364">
        <f>(L10/$L$12)*100</f>
        <v>0</v>
      </c>
      <c r="N10" s="335">
        <v>0</v>
      </c>
      <c r="O10" s="364">
        <f>(N10/$N$12)*100</f>
        <v>0</v>
      </c>
      <c r="P10" s="335"/>
      <c r="Q10" s="364">
        <f>(P10/$P$12)*100</f>
        <v>0</v>
      </c>
      <c r="R10" s="335"/>
      <c r="S10" s="364">
        <f>(R10/$R$12)*100</f>
        <v>0</v>
      </c>
      <c r="T10" s="335">
        <v>0</v>
      </c>
      <c r="U10" s="364">
        <f>(T10/$T$12)*100</f>
        <v>0</v>
      </c>
    </row>
    <row r="11" spans="1:26" ht="13.5" thickBot="1">
      <c r="A11" s="318" t="s">
        <v>209</v>
      </c>
      <c r="B11" s="335">
        <f>D11+F11+H11+J11+L11+N11+P11+R11+T11</f>
        <v>7.6</v>
      </c>
      <c r="C11" s="364">
        <f>(B11/$B$12)*100</f>
        <v>0.10613510857750527</v>
      </c>
      <c r="D11" s="335"/>
      <c r="E11" s="364">
        <f>(D11/$D$12)*100</f>
        <v>0</v>
      </c>
      <c r="F11" s="335"/>
      <c r="G11" s="364">
        <f>(F11/$F$12)*100</f>
        <v>0</v>
      </c>
      <c r="H11" s="335"/>
      <c r="I11" s="364">
        <f>(H11/$H$12)*100</f>
        <v>0</v>
      </c>
      <c r="J11" s="335"/>
      <c r="K11" s="364">
        <f>(J11/$J$12)*100</f>
        <v>0</v>
      </c>
      <c r="L11" s="335"/>
      <c r="M11" s="364">
        <f>(L11/$L$12)*100</f>
        <v>0</v>
      </c>
      <c r="N11" s="335">
        <v>7.3</v>
      </c>
      <c r="O11" s="364">
        <f>(N11/$N$12)*100</f>
        <v>2.3204068658614112</v>
      </c>
      <c r="P11" s="335">
        <v>0.3</v>
      </c>
      <c r="Q11" s="364">
        <f>(P11/$P$12)*100</f>
        <v>6.1037639877924717E-2</v>
      </c>
      <c r="R11" s="335"/>
      <c r="S11" s="364">
        <f>(R11/$R$12)*100</f>
        <v>0</v>
      </c>
      <c r="T11" s="335">
        <v>0</v>
      </c>
      <c r="U11" s="364">
        <f>(T11/$T$12)*100</f>
        <v>0</v>
      </c>
    </row>
    <row r="12" spans="1:26" ht="16.5" customHeight="1" thickBot="1">
      <c r="A12" s="322" t="s">
        <v>124</v>
      </c>
      <c r="B12" s="354">
        <f t="shared" ref="B12:M12" si="0">SUM(B7:B11)</f>
        <v>7160.6842465800009</v>
      </c>
      <c r="C12" s="363">
        <f t="shared" si="0"/>
        <v>99.999999999999986</v>
      </c>
      <c r="D12" s="354">
        <v>137.471</v>
      </c>
      <c r="E12" s="363">
        <f t="shared" si="0"/>
        <v>100</v>
      </c>
      <c r="F12" s="354">
        <v>1016.3871963199997</v>
      </c>
      <c r="G12" s="363">
        <f t="shared" si="0"/>
        <v>100.00000000000001</v>
      </c>
      <c r="H12" s="354">
        <v>342.3</v>
      </c>
      <c r="I12" s="363">
        <f t="shared" si="0"/>
        <v>100</v>
      </c>
      <c r="J12" s="354">
        <v>2542.6</v>
      </c>
      <c r="K12" s="363">
        <f t="shared" si="0"/>
        <v>99.999999999999986</v>
      </c>
      <c r="L12" s="354">
        <v>927.346</v>
      </c>
      <c r="M12" s="1279">
        <f t="shared" si="0"/>
        <v>100</v>
      </c>
      <c r="N12" s="354">
        <v>314.60000000000002</v>
      </c>
      <c r="O12" s="363">
        <f t="shared" ref="O12:U12" si="1">SUM(O7:O11)</f>
        <v>100</v>
      </c>
      <c r="P12" s="354">
        <v>491.5</v>
      </c>
      <c r="Q12" s="363">
        <f t="shared" si="1"/>
        <v>100</v>
      </c>
      <c r="R12" s="354">
        <v>977</v>
      </c>
      <c r="S12" s="363">
        <f t="shared" si="1"/>
        <v>100</v>
      </c>
      <c r="T12" s="354">
        <v>411.48005025999998</v>
      </c>
      <c r="U12" s="363">
        <f t="shared" si="1"/>
        <v>100.00000000000001</v>
      </c>
    </row>
    <row r="13" spans="1:26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5"/>
      <c r="M13" s="158"/>
      <c r="N13" s="335"/>
      <c r="O13" s="364"/>
      <c r="P13" s="335"/>
      <c r="Q13" s="364"/>
      <c r="R13" s="335"/>
      <c r="S13" s="364"/>
      <c r="T13" s="335"/>
      <c r="U13" s="364"/>
    </row>
    <row r="14" spans="1:26">
      <c r="A14" s="337" t="s">
        <v>138</v>
      </c>
      <c r="B14" s="335">
        <f t="shared" ref="B14:B20" si="2">D14+F14+H14+J14+L14+N14+P14+R14+T14</f>
        <v>0</v>
      </c>
      <c r="C14" s="364">
        <f>(B14/$B$72)*100</f>
        <v>0</v>
      </c>
      <c r="D14" s="335"/>
      <c r="E14" s="364">
        <f t="shared" ref="E14:E45" si="3">(D14/$D$72)*100</f>
        <v>0</v>
      </c>
      <c r="F14" s="335"/>
      <c r="G14" s="364">
        <f t="shared" ref="G14:G45" si="4">(F14/$F$72)*100</f>
        <v>0</v>
      </c>
      <c r="H14" s="335"/>
      <c r="I14" s="364">
        <f t="shared" ref="I14:I20" si="5">(H14/$H$72)*100</f>
        <v>0</v>
      </c>
      <c r="J14" s="335"/>
      <c r="K14" s="364">
        <f t="shared" ref="K14:K20" si="6">(J14/$J$72)*100</f>
        <v>0</v>
      </c>
      <c r="L14" s="335"/>
      <c r="M14" s="364">
        <f>(L14/$L$72)*100</f>
        <v>0</v>
      </c>
      <c r="N14" s="335">
        <v>0</v>
      </c>
      <c r="O14" s="364">
        <f t="shared" ref="O14:O20" si="7">(N14/$N$72)*100</f>
        <v>0</v>
      </c>
      <c r="P14" s="335"/>
      <c r="Q14" s="364">
        <f t="shared" ref="Q14:Q20" si="8">(P14/$P$72)*100</f>
        <v>0</v>
      </c>
      <c r="R14" s="335"/>
      <c r="S14" s="364">
        <f>(R14/$R$72)*100</f>
        <v>0</v>
      </c>
      <c r="T14" s="335">
        <v>0</v>
      </c>
      <c r="U14" s="364">
        <f>(T14/$T$72)*100</f>
        <v>0</v>
      </c>
    </row>
    <row r="15" spans="1:26">
      <c r="A15" s="337" t="s">
        <v>140</v>
      </c>
      <c r="B15" s="335">
        <f t="shared" si="2"/>
        <v>217.51648599999999</v>
      </c>
      <c r="C15" s="364">
        <f t="shared" ref="C15:C20" si="9">(B15/$B$72)*100</f>
        <v>3.1053066982801525</v>
      </c>
      <c r="D15" s="335">
        <v>0.33100000000000002</v>
      </c>
      <c r="E15" s="364">
        <f t="shared" si="3"/>
        <v>0.25452727901880123</v>
      </c>
      <c r="F15" s="335">
        <v>28.425485999999999</v>
      </c>
      <c r="G15" s="364">
        <f t="shared" si="4"/>
        <v>2.8446288057592546</v>
      </c>
      <c r="H15" s="335">
        <v>18.5</v>
      </c>
      <c r="I15" s="364">
        <f t="shared" si="5"/>
        <v>5.5075915451027093</v>
      </c>
      <c r="J15" s="335">
        <v>142.69999999999999</v>
      </c>
      <c r="K15" s="364">
        <f t="shared" si="6"/>
        <v>5.732304973085883</v>
      </c>
      <c r="L15" s="335"/>
      <c r="M15" s="364">
        <f t="shared" ref="M15:M64" si="10">(L15/$L$72)*100</f>
        <v>0</v>
      </c>
      <c r="N15" s="335">
        <v>3.7</v>
      </c>
      <c r="O15" s="364">
        <f t="shared" si="7"/>
        <v>1.2187088274044795</v>
      </c>
      <c r="P15" s="335"/>
      <c r="Q15" s="364">
        <f t="shared" si="8"/>
        <v>0</v>
      </c>
      <c r="R15" s="335">
        <v>4.8</v>
      </c>
      <c r="S15" s="364">
        <f t="shared" ref="S15:S20" si="11">(R15/$R$72)*100</f>
        <v>0.49215323190875482</v>
      </c>
      <c r="T15" s="335">
        <v>19.059999999999999</v>
      </c>
      <c r="U15" s="364">
        <f t="shared" ref="U15:U20" si="12">(T15/$T$72)*100</f>
        <v>4.7294903677019526</v>
      </c>
    </row>
    <row r="16" spans="1:26">
      <c r="A16" s="337" t="s">
        <v>142</v>
      </c>
      <c r="B16" s="335">
        <f t="shared" si="2"/>
        <v>220.73170000000002</v>
      </c>
      <c r="C16" s="364">
        <f t="shared" si="9"/>
        <v>3.1512077044714912</v>
      </c>
      <c r="D16" s="335">
        <v>2.5960000000000001</v>
      </c>
      <c r="E16" s="364">
        <f t="shared" si="3"/>
        <v>1.996232073513015</v>
      </c>
      <c r="F16" s="335">
        <v>63.332700000000003</v>
      </c>
      <c r="G16" s="364">
        <f t="shared" si="4"/>
        <v>6.3379047509164534</v>
      </c>
      <c r="H16" s="335">
        <v>4.7</v>
      </c>
      <c r="I16" s="364">
        <f t="shared" si="5"/>
        <v>1.399225960107175</v>
      </c>
      <c r="J16" s="335">
        <v>50.5</v>
      </c>
      <c r="K16" s="364">
        <f t="shared" si="6"/>
        <v>2.0286012693821807</v>
      </c>
      <c r="L16" s="335">
        <v>10.003</v>
      </c>
      <c r="M16" s="364">
        <f t="shared" si="10"/>
        <v>1.1345810738311364</v>
      </c>
      <c r="N16" s="335">
        <v>3.5</v>
      </c>
      <c r="O16" s="364">
        <f t="shared" si="7"/>
        <v>1.1528326745718049</v>
      </c>
      <c r="P16" s="335">
        <v>16.3</v>
      </c>
      <c r="Q16" s="364">
        <f t="shared" si="8"/>
        <v>3.350462487153135</v>
      </c>
      <c r="R16" s="335">
        <v>48.2</v>
      </c>
      <c r="S16" s="364">
        <f t="shared" si="11"/>
        <v>4.9420387037504137</v>
      </c>
      <c r="T16" s="335">
        <v>21.6</v>
      </c>
      <c r="U16" s="364">
        <f t="shared" si="12"/>
        <v>5.3597582341218359</v>
      </c>
    </row>
    <row r="17" spans="1:21">
      <c r="A17" s="337" t="s">
        <v>144</v>
      </c>
      <c r="B17" s="335">
        <f t="shared" si="2"/>
        <v>175.56400000000002</v>
      </c>
      <c r="C17" s="364">
        <f t="shared" si="9"/>
        <v>2.5063850340836087</v>
      </c>
      <c r="D17" s="335">
        <v>4.2640000000000002</v>
      </c>
      <c r="E17" s="364">
        <f t="shared" si="3"/>
        <v>3.27886500826637</v>
      </c>
      <c r="F17" s="335"/>
      <c r="G17" s="364">
        <f t="shared" si="4"/>
        <v>0</v>
      </c>
      <c r="H17" s="335"/>
      <c r="I17" s="364">
        <f t="shared" si="5"/>
        <v>0</v>
      </c>
      <c r="J17" s="335">
        <v>171.3</v>
      </c>
      <c r="K17" s="364">
        <f t="shared" si="6"/>
        <v>6.8811761870330193</v>
      </c>
      <c r="L17" s="335"/>
      <c r="M17" s="364">
        <f t="shared" si="10"/>
        <v>0</v>
      </c>
      <c r="N17" s="335">
        <v>0</v>
      </c>
      <c r="O17" s="364">
        <f t="shared" si="7"/>
        <v>0</v>
      </c>
      <c r="P17" s="335"/>
      <c r="Q17" s="364">
        <f t="shared" si="8"/>
        <v>0</v>
      </c>
      <c r="R17" s="335"/>
      <c r="S17" s="364">
        <f t="shared" si="11"/>
        <v>0</v>
      </c>
      <c r="T17" s="335">
        <v>0</v>
      </c>
      <c r="U17" s="364">
        <f t="shared" si="12"/>
        <v>0</v>
      </c>
    </row>
    <row r="18" spans="1:21">
      <c r="A18" s="337" t="s">
        <v>146</v>
      </c>
      <c r="B18" s="335">
        <f t="shared" si="2"/>
        <v>19.549169200000001</v>
      </c>
      <c r="C18" s="364">
        <f t="shared" si="9"/>
        <v>0.27908765528040047</v>
      </c>
      <c r="D18" s="335"/>
      <c r="E18" s="364">
        <f t="shared" si="3"/>
        <v>0</v>
      </c>
      <c r="F18" s="335">
        <v>7.9491692</v>
      </c>
      <c r="G18" s="364">
        <f t="shared" si="4"/>
        <v>0.79549864822625183</v>
      </c>
      <c r="H18" s="335"/>
      <c r="I18" s="364">
        <f t="shared" si="5"/>
        <v>0</v>
      </c>
      <c r="J18" s="335"/>
      <c r="K18" s="364">
        <f t="shared" si="6"/>
        <v>0</v>
      </c>
      <c r="L18" s="335"/>
      <c r="M18" s="364">
        <f t="shared" si="10"/>
        <v>0</v>
      </c>
      <c r="N18" s="335">
        <v>0</v>
      </c>
      <c r="O18" s="364">
        <f t="shared" si="7"/>
        <v>0</v>
      </c>
      <c r="P18" s="335">
        <v>11.6</v>
      </c>
      <c r="Q18" s="364">
        <f t="shared" si="8"/>
        <v>2.3843782117163412</v>
      </c>
      <c r="R18" s="335"/>
      <c r="S18" s="364">
        <f t="shared" si="11"/>
        <v>0</v>
      </c>
      <c r="T18" s="335">
        <v>0</v>
      </c>
      <c r="U18" s="364">
        <f t="shared" si="12"/>
        <v>0</v>
      </c>
    </row>
    <row r="19" spans="1:21">
      <c r="A19" s="337" t="s">
        <v>432</v>
      </c>
      <c r="B19" s="335">
        <f t="shared" si="2"/>
        <v>531.38037999999995</v>
      </c>
      <c r="C19" s="364">
        <f t="shared" si="9"/>
        <v>7.5860873062681451</v>
      </c>
      <c r="D19" s="335">
        <v>3.9009999999999998</v>
      </c>
      <c r="E19" s="364">
        <f t="shared" si="3"/>
        <v>2.9997308623937871</v>
      </c>
      <c r="F19" s="335">
        <v>103.91862999999999</v>
      </c>
      <c r="G19" s="364">
        <f t="shared" si="4"/>
        <v>10.399467870242846</v>
      </c>
      <c r="H19" s="335">
        <v>80.900000000000006</v>
      </c>
      <c r="I19" s="364">
        <f t="shared" si="5"/>
        <v>24.084548972908607</v>
      </c>
      <c r="J19" s="335">
        <v>152</v>
      </c>
      <c r="K19" s="364">
        <f t="shared" si="6"/>
        <v>6.1058889692295333</v>
      </c>
      <c r="L19" s="335">
        <v>56.517000000000003</v>
      </c>
      <c r="M19" s="364">
        <f t="shared" si="10"/>
        <v>6.4103887383499289</v>
      </c>
      <c r="N19" s="335">
        <v>26.9</v>
      </c>
      <c r="O19" s="364">
        <f t="shared" si="7"/>
        <v>8.8603425559947286</v>
      </c>
      <c r="P19" s="335">
        <v>1.4</v>
      </c>
      <c r="Q19" s="364">
        <f t="shared" si="8"/>
        <v>0.28776978417266186</v>
      </c>
      <c r="R19" s="335">
        <v>64.3</v>
      </c>
      <c r="S19" s="364">
        <f t="shared" si="11"/>
        <v>6.5928026691110277</v>
      </c>
      <c r="T19" s="335">
        <v>41.543750000000003</v>
      </c>
      <c r="U19" s="364">
        <f t="shared" si="12"/>
        <v>10.30853963605551</v>
      </c>
    </row>
    <row r="20" spans="1:21" ht="13.5" thickBot="1">
      <c r="A20" s="337" t="s">
        <v>433</v>
      </c>
      <c r="B20" s="335">
        <f t="shared" si="2"/>
        <v>405.43105610000003</v>
      </c>
      <c r="C20" s="364">
        <f t="shared" si="9"/>
        <v>5.7880108186288304</v>
      </c>
      <c r="D20" s="335">
        <v>3.4729999999999999</v>
      </c>
      <c r="E20" s="364">
        <f t="shared" si="3"/>
        <v>2.6706140182244607</v>
      </c>
      <c r="F20" s="335">
        <v>54.099056099999999</v>
      </c>
      <c r="G20" s="364">
        <f t="shared" si="4"/>
        <v>5.4138646335350575</v>
      </c>
      <c r="H20" s="335">
        <v>29.4</v>
      </c>
      <c r="I20" s="364">
        <f t="shared" si="5"/>
        <v>8.7526049419470073</v>
      </c>
      <c r="J20" s="335">
        <v>234</v>
      </c>
      <c r="K20" s="364">
        <f t="shared" si="6"/>
        <v>9.3998553868402013</v>
      </c>
      <c r="L20" s="335">
        <v>29.359000000000002</v>
      </c>
      <c r="M20" s="364">
        <f t="shared" si="10"/>
        <v>3.3300175693900167</v>
      </c>
      <c r="N20" s="335">
        <v>0</v>
      </c>
      <c r="O20" s="364">
        <f t="shared" si="7"/>
        <v>0</v>
      </c>
      <c r="P20" s="335"/>
      <c r="Q20" s="364">
        <f t="shared" si="8"/>
        <v>0</v>
      </c>
      <c r="R20" s="335">
        <v>55.1</v>
      </c>
      <c r="S20" s="364">
        <f t="shared" si="11"/>
        <v>5.6495089746192484</v>
      </c>
      <c r="T20" s="335">
        <v>0</v>
      </c>
      <c r="U20" s="364">
        <f t="shared" si="12"/>
        <v>0</v>
      </c>
    </row>
    <row r="21" spans="1:21" ht="13.5" thickBot="1">
      <c r="A21" s="355" t="s">
        <v>212</v>
      </c>
      <c r="B21" s="353">
        <f>SUM(B14:B20)</f>
        <v>1570.1727913000002</v>
      </c>
      <c r="C21" s="363">
        <f t="shared" ref="C21:C55" si="13">(B21/$B$72)*100</f>
        <v>22.416085217012629</v>
      </c>
      <c r="D21" s="353">
        <v>14.565</v>
      </c>
      <c r="E21" s="363">
        <f t="shared" si="3"/>
        <v>11.199969241416435</v>
      </c>
      <c r="F21" s="353">
        <v>257.72504129999999</v>
      </c>
      <c r="G21" s="363">
        <f t="shared" si="4"/>
        <v>25.791364708679865</v>
      </c>
      <c r="H21" s="353">
        <v>133.5</v>
      </c>
      <c r="I21" s="363">
        <f>SUM(I14:I20)</f>
        <v>39.743971420065499</v>
      </c>
      <c r="J21" s="353">
        <v>750.5</v>
      </c>
      <c r="K21" s="363">
        <f>SUM(K14:K20)</f>
        <v>30.147826785570818</v>
      </c>
      <c r="L21" s="353">
        <v>95.879000000000019</v>
      </c>
      <c r="M21" s="1279">
        <f>SUM(M14:M20)</f>
        <v>10.874987381571081</v>
      </c>
      <c r="N21" s="353">
        <v>34.1</v>
      </c>
      <c r="O21" s="363">
        <f t="shared" ref="O21:U21" si="14">SUM(O14:O20)</f>
        <v>11.231884057971012</v>
      </c>
      <c r="P21" s="353">
        <v>29.3</v>
      </c>
      <c r="Q21" s="363">
        <f t="shared" si="14"/>
        <v>6.0226104830421381</v>
      </c>
      <c r="R21" s="353">
        <v>172.4</v>
      </c>
      <c r="S21" s="363">
        <f t="shared" si="14"/>
        <v>17.676503579389443</v>
      </c>
      <c r="T21" s="353">
        <v>82.203749999999999</v>
      </c>
      <c r="U21" s="363">
        <f t="shared" si="14"/>
        <v>20.397788237879297</v>
      </c>
    </row>
    <row r="22" spans="1:21">
      <c r="A22" s="337" t="s">
        <v>213</v>
      </c>
      <c r="B22" s="335">
        <f>D22+F22+H22+J22+L22+N22+P22+R22+T22</f>
        <v>68.268000000000001</v>
      </c>
      <c r="C22" s="364">
        <f t="shared" si="13"/>
        <v>0.97460694394534053</v>
      </c>
      <c r="D22" s="335">
        <v>0.42699999999999999</v>
      </c>
      <c r="E22" s="364">
        <f t="shared" si="3"/>
        <v>0.32834787958014539</v>
      </c>
      <c r="F22" s="335"/>
      <c r="G22" s="364">
        <f t="shared" si="4"/>
        <v>0</v>
      </c>
      <c r="H22" s="335"/>
      <c r="I22" s="364">
        <f>(H22/$H$72)*100</f>
        <v>0</v>
      </c>
      <c r="J22" s="335"/>
      <c r="K22" s="364">
        <f>(J22/$J$72)*100</f>
        <v>0</v>
      </c>
      <c r="L22" s="335">
        <v>18.241</v>
      </c>
      <c r="M22" s="364">
        <f t="shared" si="10"/>
        <v>2.0689686461815215</v>
      </c>
      <c r="N22" s="335">
        <v>5.9</v>
      </c>
      <c r="O22" s="364">
        <f>(N22/$N$72)*100</f>
        <v>1.9433465085638999</v>
      </c>
      <c r="P22" s="335">
        <v>23.8</v>
      </c>
      <c r="Q22" s="364">
        <f>(P22/$P$72)*100</f>
        <v>4.8920863309352516</v>
      </c>
      <c r="R22" s="335">
        <v>19.899999999999999</v>
      </c>
      <c r="S22" s="364">
        <f>(R22/$R$72)*100</f>
        <v>2.0403852739550459</v>
      </c>
      <c r="T22" s="335">
        <v>0</v>
      </c>
      <c r="U22" s="364">
        <f>(T22/$T$72)*100</f>
        <v>0</v>
      </c>
    </row>
    <row r="23" spans="1:21">
      <c r="A23" s="337" t="s">
        <v>214</v>
      </c>
      <c r="B23" s="335">
        <f>D23+F23+H23+J23+L23+N23+P23+R23+T23</f>
        <v>310.79543584999999</v>
      </c>
      <c r="C23" s="364">
        <f t="shared" si="13"/>
        <v>4.4369747162056692</v>
      </c>
      <c r="D23" s="335">
        <v>11.051</v>
      </c>
      <c r="E23" s="364">
        <f t="shared" si="3"/>
        <v>8.4978276750355661</v>
      </c>
      <c r="F23" s="335">
        <v>56.580550000000002</v>
      </c>
      <c r="G23" s="364">
        <f t="shared" si="4"/>
        <v>5.6621956217635754</v>
      </c>
      <c r="H23" s="335">
        <v>7.7</v>
      </c>
      <c r="I23" s="364">
        <f>(H23/$H$72)*100</f>
        <v>2.2923489133670736</v>
      </c>
      <c r="J23" s="335">
        <v>61.4</v>
      </c>
      <c r="K23" s="364">
        <f>(J23/$J$72)*100</f>
        <v>2.4664577809914037</v>
      </c>
      <c r="L23" s="335">
        <v>113.883</v>
      </c>
      <c r="M23" s="364">
        <f t="shared" si="10"/>
        <v>12.917074520754904</v>
      </c>
      <c r="N23" s="335">
        <v>7</v>
      </c>
      <c r="O23" s="364">
        <f>(N23/$N$72)*100</f>
        <v>2.3056653491436099</v>
      </c>
      <c r="P23" s="335">
        <v>18.7</v>
      </c>
      <c r="Q23" s="364">
        <f>(P23/$P$72)*100</f>
        <v>3.8437821171634119</v>
      </c>
      <c r="R23" s="335">
        <v>1.3</v>
      </c>
      <c r="S23" s="364">
        <f>(R23/$R$72)*100</f>
        <v>0.13329150030862111</v>
      </c>
      <c r="T23" s="335">
        <v>33.180885850000003</v>
      </c>
      <c r="U23" s="364">
        <f>(T23/$T$72)*100</f>
        <v>8.2334039884256587</v>
      </c>
    </row>
    <row r="24" spans="1:21">
      <c r="A24" s="337" t="s">
        <v>434</v>
      </c>
      <c r="B24" s="335">
        <f>D24+F24+H24+J24+L24+N24+P24+R24+T24</f>
        <v>6.1</v>
      </c>
      <c r="C24" s="364">
        <f t="shared" si="13"/>
        <v>8.7084759449032892E-2</v>
      </c>
      <c r="D24" s="335"/>
      <c r="E24" s="364">
        <f t="shared" si="3"/>
        <v>0</v>
      </c>
      <c r="F24" s="335"/>
      <c r="G24" s="364">
        <f t="shared" si="4"/>
        <v>0</v>
      </c>
      <c r="H24" s="335"/>
      <c r="I24" s="364">
        <f>(H24/$H$72)*100</f>
        <v>0</v>
      </c>
      <c r="J24" s="335"/>
      <c r="K24" s="364">
        <f>(J24/$J$72)*100</f>
        <v>0</v>
      </c>
      <c r="L24" s="335"/>
      <c r="M24" s="364">
        <f t="shared" si="10"/>
        <v>0</v>
      </c>
      <c r="N24" s="335">
        <v>6.1</v>
      </c>
      <c r="O24" s="364">
        <f>(N24/$N$72)*100</f>
        <v>2.0092226613965742</v>
      </c>
      <c r="P24" s="335"/>
      <c r="Q24" s="364">
        <f>(P24/$P$72)*100</f>
        <v>0</v>
      </c>
      <c r="R24" s="335"/>
      <c r="S24" s="364">
        <f>(R24/$R$72)*100</f>
        <v>0</v>
      </c>
      <c r="T24" s="335">
        <v>0</v>
      </c>
      <c r="U24" s="364">
        <f>(T24/$T$72)*100</f>
        <v>0</v>
      </c>
    </row>
    <row r="25" spans="1:21" ht="13.5" thickBot="1">
      <c r="A25" s="337" t="s">
        <v>435</v>
      </c>
      <c r="B25" s="335">
        <f>D25+F25+H25+J25+L25+N25+P25+R25+T25</f>
        <v>129.74700000000001</v>
      </c>
      <c r="C25" s="364">
        <f t="shared" si="13"/>
        <v>1.8522928334809299</v>
      </c>
      <c r="D25" s="335"/>
      <c r="E25" s="364">
        <f t="shared" si="3"/>
        <v>0</v>
      </c>
      <c r="F25" s="335"/>
      <c r="G25" s="364">
        <f t="shared" si="4"/>
        <v>0</v>
      </c>
      <c r="H25" s="335">
        <v>9.1999999999999993</v>
      </c>
      <c r="I25" s="364">
        <f>(H25/$H$72)*100</f>
        <v>2.7389103899970229</v>
      </c>
      <c r="J25" s="335">
        <v>80.5</v>
      </c>
      <c r="K25" s="364">
        <f>(J25/$J$72)*100</f>
        <v>3.2337109343616937</v>
      </c>
      <c r="L25" s="335">
        <v>23.327999999999999</v>
      </c>
      <c r="M25" s="364">
        <f t="shared" si="10"/>
        <v>2.6459569419506899</v>
      </c>
      <c r="N25" s="335">
        <v>2.5</v>
      </c>
      <c r="O25" s="364">
        <f>(N25/$N$72)*100</f>
        <v>0.82345191040843202</v>
      </c>
      <c r="P25" s="335"/>
      <c r="Q25" s="364">
        <f>(P25/$P$72)*100</f>
        <v>0</v>
      </c>
      <c r="R25" s="335">
        <v>1.8</v>
      </c>
      <c r="S25" s="364">
        <f>(R25/$R$72)*100</f>
        <v>0.18455746196578307</v>
      </c>
      <c r="T25" s="335">
        <v>12.419</v>
      </c>
      <c r="U25" s="364">
        <f>(T25/$T$72)*100</f>
        <v>3.0816128476647719</v>
      </c>
    </row>
    <row r="26" spans="1:21" ht="13.5" thickBot="1">
      <c r="A26" s="355" t="s">
        <v>217</v>
      </c>
      <c r="B26" s="353">
        <f>SUM(B22:B25)</f>
        <v>514.91043585000011</v>
      </c>
      <c r="C26" s="363">
        <f t="shared" si="13"/>
        <v>7.3509592530809744</v>
      </c>
      <c r="D26" s="353">
        <v>11.478</v>
      </c>
      <c r="E26" s="363">
        <f t="shared" si="3"/>
        <v>8.8261755546157108</v>
      </c>
      <c r="F26" s="353">
        <v>56.580550000000002</v>
      </c>
      <c r="G26" s="363">
        <f t="shared" si="4"/>
        <v>5.6621956217635754</v>
      </c>
      <c r="H26" s="353">
        <v>16.899999999999999</v>
      </c>
      <c r="I26" s="363">
        <f>SUM(I22:I25)</f>
        <v>5.0312593033640969</v>
      </c>
      <c r="J26" s="353">
        <v>141.9</v>
      </c>
      <c r="K26" s="363">
        <f>SUM(K22:K25)</f>
        <v>5.7001687153530973</v>
      </c>
      <c r="L26" s="353">
        <v>155.452</v>
      </c>
      <c r="M26" s="1279">
        <f>SUM(M22:M25)</f>
        <v>17.632000108887116</v>
      </c>
      <c r="N26" s="353">
        <v>21.5</v>
      </c>
      <c r="O26" s="363">
        <f>SUM(O22:O24)</f>
        <v>6.258234519104084</v>
      </c>
      <c r="P26" s="353">
        <v>42.5</v>
      </c>
      <c r="Q26" s="363">
        <f>SUM(Q22:Q24)</f>
        <v>8.7358684480986639</v>
      </c>
      <c r="R26" s="353">
        <v>23</v>
      </c>
      <c r="S26" s="363">
        <f>SUM(S22:S24)</f>
        <v>2.1736767742636669</v>
      </c>
      <c r="T26" s="353">
        <v>45.599885850000007</v>
      </c>
      <c r="U26" s="363">
        <f>SUM(U22:U24)</f>
        <v>8.2334039884256587</v>
      </c>
    </row>
    <row r="27" spans="1:21">
      <c r="A27" s="337" t="s">
        <v>218</v>
      </c>
      <c r="B27" s="335">
        <f>D27+F27+H27+J27+L27+N27+P27+R27+T27</f>
        <v>0</v>
      </c>
      <c r="C27" s="364">
        <f t="shared" si="13"/>
        <v>0</v>
      </c>
      <c r="D27" s="335"/>
      <c r="E27" s="364">
        <f t="shared" si="3"/>
        <v>0</v>
      </c>
      <c r="F27" s="335"/>
      <c r="G27" s="364">
        <f t="shared" si="4"/>
        <v>0</v>
      </c>
      <c r="H27" s="335"/>
      <c r="I27" s="364">
        <f>(H27/$H$72)*100</f>
        <v>0</v>
      </c>
      <c r="J27" s="335"/>
      <c r="K27" s="364">
        <f>(J27/$J$72)*100</f>
        <v>0</v>
      </c>
      <c r="L27" s="335"/>
      <c r="M27" s="364">
        <f t="shared" si="10"/>
        <v>0</v>
      </c>
      <c r="N27" s="335">
        <v>0</v>
      </c>
      <c r="O27" s="364">
        <f>(N27/$N$72)*100</f>
        <v>0</v>
      </c>
      <c r="P27" s="335"/>
      <c r="Q27" s="364">
        <f>(P27/$P$72)*100</f>
        <v>0</v>
      </c>
      <c r="R27" s="335"/>
      <c r="S27" s="364">
        <f>(R27/$R$72)*100</f>
        <v>0</v>
      </c>
      <c r="T27" s="335">
        <v>0</v>
      </c>
      <c r="U27" s="364">
        <f>(T27/$T$72)*100</f>
        <v>0</v>
      </c>
    </row>
    <row r="28" spans="1:21">
      <c r="A28" s="337" t="s">
        <v>219</v>
      </c>
      <c r="B28" s="335">
        <f>D28+F28+H28+J28+L28+N28+P28+R28+T28</f>
        <v>43.698999999999998</v>
      </c>
      <c r="C28" s="364">
        <f t="shared" si="13"/>
        <v>0.62385523002676857</v>
      </c>
      <c r="D28" s="335">
        <v>0.94099999999999995</v>
      </c>
      <c r="E28" s="364">
        <f t="shared" si="3"/>
        <v>0.72359567841900885</v>
      </c>
      <c r="F28" s="335"/>
      <c r="G28" s="364">
        <f t="shared" si="4"/>
        <v>0</v>
      </c>
      <c r="H28" s="335"/>
      <c r="I28" s="364">
        <f>(H28/$H$72)*100</f>
        <v>0</v>
      </c>
      <c r="J28" s="335"/>
      <c r="K28" s="364">
        <f>(J28/$J$72)*100</f>
        <v>0</v>
      </c>
      <c r="L28" s="335">
        <v>26.158000000000001</v>
      </c>
      <c r="M28" s="364">
        <f t="shared" si="10"/>
        <v>2.9669470888008465</v>
      </c>
      <c r="N28" s="335">
        <v>1.5</v>
      </c>
      <c r="O28" s="364">
        <f>(N28/$N$72)*100</f>
        <v>0.49407114624505921</v>
      </c>
      <c r="P28" s="335">
        <v>15.1</v>
      </c>
      <c r="Q28" s="364">
        <f>(P28/$P$72)*100</f>
        <v>3.1038026721479959</v>
      </c>
      <c r="R28" s="335"/>
      <c r="S28" s="364">
        <f>(R28/$R$72)*100</f>
        <v>0</v>
      </c>
      <c r="T28" s="335">
        <v>0</v>
      </c>
      <c r="U28" s="364">
        <f>(T28/$T$72)*100</f>
        <v>0</v>
      </c>
    </row>
    <row r="29" spans="1:21">
      <c r="A29" s="337" t="s">
        <v>220</v>
      </c>
      <c r="B29" s="335">
        <f>D29+F29+H29+J29+L29+N29+P29+R29+T29</f>
        <v>176.19</v>
      </c>
      <c r="C29" s="364">
        <f t="shared" si="13"/>
        <v>2.5153219290696893</v>
      </c>
      <c r="D29" s="335">
        <v>5.3150000000000004</v>
      </c>
      <c r="E29" s="364">
        <f t="shared" si="3"/>
        <v>4.0870467914952524</v>
      </c>
      <c r="F29" s="335"/>
      <c r="G29" s="364">
        <f t="shared" si="4"/>
        <v>0</v>
      </c>
      <c r="H29" s="335">
        <v>9.5</v>
      </c>
      <c r="I29" s="364">
        <f>(H29/$H$72)*100</f>
        <v>2.8282226853230128</v>
      </c>
      <c r="J29" s="335">
        <v>105.4</v>
      </c>
      <c r="K29" s="364">
        <f>(J29/$J$72)*100</f>
        <v>4.2339519562946899</v>
      </c>
      <c r="L29" s="335"/>
      <c r="M29" s="364">
        <f t="shared" si="10"/>
        <v>0</v>
      </c>
      <c r="N29" s="335">
        <v>6.3</v>
      </c>
      <c r="O29" s="364">
        <f>(N29/$N$72)*100</f>
        <v>2.075098814229249</v>
      </c>
      <c r="P29" s="335">
        <v>30.7</v>
      </c>
      <c r="Q29" s="364">
        <f>(P29/$P$72)*100</f>
        <v>6.3103802672147991</v>
      </c>
      <c r="R29" s="335"/>
      <c r="S29" s="364">
        <f>(R29/$R$72)*100</f>
        <v>0</v>
      </c>
      <c r="T29" s="335">
        <v>18.975000000000001</v>
      </c>
      <c r="U29" s="364">
        <f>(T29/$T$72)*100</f>
        <v>4.7083987265028622</v>
      </c>
    </row>
    <row r="30" spans="1:21" ht="13.5" thickBot="1">
      <c r="A30" s="337" t="s">
        <v>221</v>
      </c>
      <c r="B30" s="335">
        <f>D30+F30+H30+J30+L30+N30+P30+R30+T30</f>
        <v>100.8862307</v>
      </c>
      <c r="C30" s="364">
        <f t="shared" si="13"/>
        <v>1.4402710052834651</v>
      </c>
      <c r="D30" s="335">
        <v>3.7229999999999999</v>
      </c>
      <c r="E30" s="364">
        <f t="shared" si="3"/>
        <v>2.8628551655196279</v>
      </c>
      <c r="F30" s="335">
        <v>11.4002307</v>
      </c>
      <c r="G30" s="364">
        <f t="shared" si="4"/>
        <v>1.1408573503904558</v>
      </c>
      <c r="H30" s="335"/>
      <c r="I30" s="364">
        <f>(H30/$H$72)*100</f>
        <v>0</v>
      </c>
      <c r="J30" s="335"/>
      <c r="K30" s="364">
        <f>(J30/$J$72)*100</f>
        <v>0</v>
      </c>
      <c r="L30" s="335">
        <v>26.451000000000001</v>
      </c>
      <c r="M30" s="364">
        <f t="shared" si="10"/>
        <v>3.0001803442874531</v>
      </c>
      <c r="N30" s="335">
        <v>0</v>
      </c>
      <c r="O30" s="364">
        <f>(N30/$N$72)*100</f>
        <v>0</v>
      </c>
      <c r="P30" s="335">
        <v>34.799999999999997</v>
      </c>
      <c r="Q30" s="364">
        <f>(P30/$P$72)*100</f>
        <v>7.1531346351490237</v>
      </c>
      <c r="R30" s="335">
        <v>8.8000000000000007</v>
      </c>
      <c r="S30" s="364">
        <f>(R30/$R$72)*100</f>
        <v>0.90228092516605063</v>
      </c>
      <c r="T30" s="335">
        <v>15.712</v>
      </c>
      <c r="U30" s="364">
        <f>(T30/$T$72)*100</f>
        <v>3.8987278414130682</v>
      </c>
    </row>
    <row r="31" spans="1:21" ht="13.5" thickBot="1">
      <c r="A31" s="355" t="s">
        <v>222</v>
      </c>
      <c r="B31" s="353">
        <f>SUM(B27:B30)</f>
        <v>320.77523070000001</v>
      </c>
      <c r="C31" s="363">
        <f t="shared" si="13"/>
        <v>4.5794481643799232</v>
      </c>
      <c r="D31" s="353">
        <v>9.9789999999999992</v>
      </c>
      <c r="E31" s="363">
        <f t="shared" si="3"/>
        <v>7.6734976354338889</v>
      </c>
      <c r="F31" s="353">
        <v>11.4002307</v>
      </c>
      <c r="G31" s="363">
        <f t="shared" si="4"/>
        <v>1.1408573503904558</v>
      </c>
      <c r="H31" s="353">
        <v>9.5</v>
      </c>
      <c r="I31" s="363">
        <f>SUM(I27:I30)</f>
        <v>2.8282226853230128</v>
      </c>
      <c r="J31" s="353">
        <v>105.4</v>
      </c>
      <c r="K31" s="363">
        <f>SUM(K27:K30)</f>
        <v>4.2339519562946899</v>
      </c>
      <c r="L31" s="353">
        <v>52.609000000000002</v>
      </c>
      <c r="M31" s="1279">
        <f>SUM(M27:M30)</f>
        <v>5.9671274330882991</v>
      </c>
      <c r="N31" s="353">
        <v>7.8</v>
      </c>
      <c r="O31" s="363">
        <f t="shared" ref="O31:U31" si="15">SUM(O27:O30)</f>
        <v>2.5691699604743081</v>
      </c>
      <c r="P31" s="353">
        <v>80.599999999999994</v>
      </c>
      <c r="Q31" s="363">
        <f t="shared" si="15"/>
        <v>16.567317574511819</v>
      </c>
      <c r="R31" s="353">
        <v>8.8000000000000007</v>
      </c>
      <c r="S31" s="363">
        <f t="shared" si="15"/>
        <v>0.90228092516605063</v>
      </c>
      <c r="T31" s="353">
        <v>34.686999999999998</v>
      </c>
      <c r="U31" s="363">
        <f t="shared" si="15"/>
        <v>8.6071265679159303</v>
      </c>
    </row>
    <row r="32" spans="1:21">
      <c r="A32" s="337" t="s">
        <v>223</v>
      </c>
      <c r="B32" s="335">
        <f>D32+F32+H32+J32+L32+N32+P32+R32+T32</f>
        <v>342.80895400000003</v>
      </c>
      <c r="C32" s="364">
        <f t="shared" si="13"/>
        <v>4.8940057862400961</v>
      </c>
      <c r="D32" s="335">
        <v>5.4180000000000001</v>
      </c>
      <c r="E32" s="364">
        <f t="shared" si="3"/>
        <v>4.1662501441808608</v>
      </c>
      <c r="F32" s="335">
        <v>39.486953999999997</v>
      </c>
      <c r="G32" s="364">
        <f t="shared" si="4"/>
        <v>3.951585095153364</v>
      </c>
      <c r="H32" s="335">
        <v>24.2</v>
      </c>
      <c r="I32" s="364">
        <f>(H32/$H$72)*100</f>
        <v>7.2045251562965165</v>
      </c>
      <c r="J32" s="335">
        <v>127.5</v>
      </c>
      <c r="K32" s="364">
        <f>(J32/$J$72)*100</f>
        <v>5.1217160761629303</v>
      </c>
      <c r="L32" s="335">
        <v>49.036000000000001</v>
      </c>
      <c r="M32" s="364">
        <f t="shared" si="10"/>
        <v>5.5618631946799573</v>
      </c>
      <c r="N32" s="335">
        <v>17.7</v>
      </c>
      <c r="O32" s="364">
        <f>(N32/$N$72)*100</f>
        <v>5.8300395256916993</v>
      </c>
      <c r="P32" s="335">
        <v>29.4</v>
      </c>
      <c r="Q32" s="364">
        <f>(P32/$P$72)*100</f>
        <v>6.043165467625899</v>
      </c>
      <c r="R32" s="335">
        <v>35.1</v>
      </c>
      <c r="S32" s="364">
        <f>(R32/$R$72)*100</f>
        <v>3.5988705083327703</v>
      </c>
      <c r="T32" s="335">
        <v>14.968</v>
      </c>
      <c r="U32" s="364">
        <f>(T32/$T$72)*100</f>
        <v>3.7141139466822048</v>
      </c>
    </row>
    <row r="33" spans="1:21" ht="13.5" thickBot="1">
      <c r="A33" s="337" t="s">
        <v>224</v>
      </c>
      <c r="B33" s="335">
        <f>D33+F33+H33+J33+L33+N33+P33+R33+T33</f>
        <v>58.8921347</v>
      </c>
      <c r="C33" s="364">
        <f t="shared" si="13"/>
        <v>0.84075530881795779</v>
      </c>
      <c r="D33" s="335">
        <v>4.0679999999999996</v>
      </c>
      <c r="E33" s="364">
        <f t="shared" si="3"/>
        <v>3.1281479487869586</v>
      </c>
      <c r="F33" s="335"/>
      <c r="G33" s="364">
        <f t="shared" si="4"/>
        <v>0</v>
      </c>
      <c r="H33" s="335"/>
      <c r="I33" s="364">
        <f>(H33/$H$72)*100</f>
        <v>0</v>
      </c>
      <c r="J33" s="335"/>
      <c r="K33" s="364">
        <f>(J33/$J$72)*100</f>
        <v>0</v>
      </c>
      <c r="L33" s="335">
        <v>42.543999999999997</v>
      </c>
      <c r="M33" s="364">
        <f t="shared" si="10"/>
        <v>4.8255140662873002</v>
      </c>
      <c r="N33" s="335">
        <v>4</v>
      </c>
      <c r="O33" s="364">
        <f>(N33/$N$72)*100</f>
        <v>1.3175230566534915</v>
      </c>
      <c r="P33" s="335">
        <v>4.5</v>
      </c>
      <c r="Q33" s="364">
        <f>(P33/$P$72)*100</f>
        <v>0.92497430626927035</v>
      </c>
      <c r="R33" s="335">
        <v>3.1</v>
      </c>
      <c r="S33" s="364">
        <f>(R33/$R$72)*100</f>
        <v>0.31784896227440418</v>
      </c>
      <c r="T33" s="335">
        <v>0.68013469999999998</v>
      </c>
      <c r="U33" s="364">
        <f>(T33/$T$72)*100</f>
        <v>0.16876655364060111</v>
      </c>
    </row>
    <row r="34" spans="1:21" ht="13.5" thickBot="1">
      <c r="A34" s="355" t="s">
        <v>225</v>
      </c>
      <c r="B34" s="353">
        <f>SUM(B32:B33)</f>
        <v>401.70108870000001</v>
      </c>
      <c r="C34" s="363">
        <f t="shared" si="13"/>
        <v>5.7347610950580536</v>
      </c>
      <c r="D34" s="353">
        <v>9.4860000000000007</v>
      </c>
      <c r="E34" s="363">
        <f t="shared" si="3"/>
        <v>7.2943980929678203</v>
      </c>
      <c r="F34" s="353">
        <v>39.486953999999997</v>
      </c>
      <c r="G34" s="363">
        <f t="shared" si="4"/>
        <v>3.951585095153364</v>
      </c>
      <c r="H34" s="353">
        <v>24.2</v>
      </c>
      <c r="I34" s="363">
        <f>SUM(I32:I33)</f>
        <v>7.2045251562965165</v>
      </c>
      <c r="J34" s="353">
        <v>127.5</v>
      </c>
      <c r="K34" s="363">
        <f>SUM(K32:K33)</f>
        <v>5.1217160761629303</v>
      </c>
      <c r="L34" s="353">
        <v>91.58</v>
      </c>
      <c r="M34" s="1279">
        <f>SUM(M32:M33)</f>
        <v>10.387377260967257</v>
      </c>
      <c r="N34" s="353">
        <v>21.7</v>
      </c>
      <c r="O34" s="363">
        <f t="shared" ref="O34:U34" si="16">SUM(O32:O33)</f>
        <v>7.1475625823451905</v>
      </c>
      <c r="P34" s="353">
        <v>33.9</v>
      </c>
      <c r="Q34" s="363">
        <f t="shared" si="16"/>
        <v>6.9681397738951691</v>
      </c>
      <c r="R34" s="353">
        <v>38.200000000000003</v>
      </c>
      <c r="S34" s="363">
        <f t="shared" si="16"/>
        <v>3.9167194706071746</v>
      </c>
      <c r="T34" s="353">
        <v>15.6481347</v>
      </c>
      <c r="U34" s="363">
        <f t="shared" si="16"/>
        <v>3.882880500322806</v>
      </c>
    </row>
    <row r="35" spans="1:21">
      <c r="A35" s="337" t="s">
        <v>226</v>
      </c>
      <c r="B35" s="335">
        <f t="shared" ref="B35:B40" si="17">D35+F35+H35+J35+L35+N35+P35+R35+T35</f>
        <v>258.38800000000003</v>
      </c>
      <c r="C35" s="364">
        <f t="shared" si="13"/>
        <v>3.6887962007404447</v>
      </c>
      <c r="D35" s="335">
        <v>0.71299999999999997</v>
      </c>
      <c r="E35" s="364">
        <f t="shared" si="3"/>
        <v>0.54827175208581647</v>
      </c>
      <c r="F35" s="335">
        <v>25.774999999999999</v>
      </c>
      <c r="G35" s="364">
        <f t="shared" si="4"/>
        <v>2.5793862405182724</v>
      </c>
      <c r="H35" s="335">
        <v>25.4</v>
      </c>
      <c r="I35" s="364">
        <f t="shared" ref="I35:I40" si="18">(H35/$H$72)*100</f>
        <v>7.5617743376004771</v>
      </c>
      <c r="J35" s="335">
        <v>137.9</v>
      </c>
      <c r="K35" s="364">
        <f t="shared" ref="K35:K40" si="19">(J35/$J$72)*100</f>
        <v>5.5394874266891625</v>
      </c>
      <c r="L35" s="335"/>
      <c r="M35" s="364">
        <f t="shared" si="10"/>
        <v>0</v>
      </c>
      <c r="N35" s="335">
        <v>6.6</v>
      </c>
      <c r="O35" s="364">
        <f t="shared" ref="O35:O40" si="20">(N35/$N$72)*100</f>
        <v>2.1739130434782603</v>
      </c>
      <c r="P35" s="335"/>
      <c r="Q35" s="364">
        <f t="shared" ref="Q35:Q40" si="21">(P35/$P$72)*100</f>
        <v>0</v>
      </c>
      <c r="R35" s="335">
        <v>62</v>
      </c>
      <c r="S35" s="364">
        <f t="shared" ref="S35:S40" si="22">(R35/$R$72)*100</f>
        <v>6.3569792454880831</v>
      </c>
      <c r="T35" s="335">
        <v>0</v>
      </c>
      <c r="U35" s="364">
        <f t="shared" ref="U35:U40" si="23">(T35/$T$72)*100</f>
        <v>0</v>
      </c>
    </row>
    <row r="36" spans="1:21">
      <c r="A36" s="337" t="s">
        <v>227</v>
      </c>
      <c r="B36" s="335">
        <f t="shared" si="17"/>
        <v>26.996000000000002</v>
      </c>
      <c r="C36" s="364">
        <f t="shared" si="13"/>
        <v>0.38540002722722821</v>
      </c>
      <c r="D36" s="335"/>
      <c r="E36" s="364">
        <f t="shared" si="3"/>
        <v>0</v>
      </c>
      <c r="F36" s="335"/>
      <c r="G36" s="364">
        <f t="shared" si="4"/>
        <v>0</v>
      </c>
      <c r="H36" s="335"/>
      <c r="I36" s="364">
        <f t="shared" si="18"/>
        <v>0</v>
      </c>
      <c r="J36" s="335"/>
      <c r="K36" s="364">
        <f t="shared" si="19"/>
        <v>0</v>
      </c>
      <c r="L36" s="335"/>
      <c r="M36" s="364">
        <f t="shared" si="10"/>
        <v>0</v>
      </c>
      <c r="N36" s="335">
        <v>10.4</v>
      </c>
      <c r="O36" s="364">
        <f t="shared" si="20"/>
        <v>3.4255599472990776</v>
      </c>
      <c r="P36" s="335"/>
      <c r="Q36" s="364">
        <f t="shared" si="21"/>
        <v>0</v>
      </c>
      <c r="R36" s="335">
        <v>8.6999999999999993</v>
      </c>
      <c r="S36" s="364">
        <f t="shared" si="22"/>
        <v>0.89202773283461811</v>
      </c>
      <c r="T36" s="335">
        <v>7.8959999999999999</v>
      </c>
      <c r="U36" s="364">
        <f t="shared" si="23"/>
        <v>1.9592893989178708</v>
      </c>
    </row>
    <row r="37" spans="1:21">
      <c r="A37" s="337" t="s">
        <v>228</v>
      </c>
      <c r="B37" s="335">
        <f t="shared" si="17"/>
        <v>249.37842000000001</v>
      </c>
      <c r="C37" s="364">
        <f t="shared" si="13"/>
        <v>3.5601737241770319</v>
      </c>
      <c r="D37" s="335">
        <v>6.9939999999999998</v>
      </c>
      <c r="E37" s="364">
        <f t="shared" si="3"/>
        <v>5.3781383367295943</v>
      </c>
      <c r="F37" s="335">
        <v>19.977419999999999</v>
      </c>
      <c r="G37" s="364">
        <f t="shared" si="4"/>
        <v>1.9992039677615732</v>
      </c>
      <c r="H37" s="335"/>
      <c r="I37" s="364">
        <f t="shared" si="18"/>
        <v>0</v>
      </c>
      <c r="J37" s="335"/>
      <c r="K37" s="364">
        <f t="shared" si="19"/>
        <v>0</v>
      </c>
      <c r="L37" s="335">
        <v>72.311999999999998</v>
      </c>
      <c r="M37" s="364">
        <f t="shared" si="10"/>
        <v>8.2019220844623746</v>
      </c>
      <c r="N37" s="335">
        <v>12.5</v>
      </c>
      <c r="O37" s="364">
        <f t="shared" si="20"/>
        <v>4.1172595520421602</v>
      </c>
      <c r="P37" s="335">
        <v>40.700000000000003</v>
      </c>
      <c r="Q37" s="364">
        <f t="shared" si="21"/>
        <v>8.3658787255909566</v>
      </c>
      <c r="R37" s="335">
        <v>64</v>
      </c>
      <c r="S37" s="364">
        <f t="shared" si="22"/>
        <v>6.5620430921167312</v>
      </c>
      <c r="T37" s="335">
        <v>32.895000000000003</v>
      </c>
      <c r="U37" s="364">
        <f t="shared" si="23"/>
        <v>8.1624651440480456</v>
      </c>
    </row>
    <row r="38" spans="1:21">
      <c r="A38" s="337" t="s">
        <v>229</v>
      </c>
      <c r="B38" s="335">
        <f t="shared" si="17"/>
        <v>4</v>
      </c>
      <c r="C38" s="364">
        <f t="shared" si="13"/>
        <v>5.7104760294447797E-2</v>
      </c>
      <c r="D38" s="335"/>
      <c r="E38" s="364">
        <f t="shared" si="3"/>
        <v>0</v>
      </c>
      <c r="F38" s="335"/>
      <c r="G38" s="364">
        <f t="shared" si="4"/>
        <v>0</v>
      </c>
      <c r="H38" s="335"/>
      <c r="I38" s="364">
        <f t="shared" si="18"/>
        <v>0</v>
      </c>
      <c r="J38" s="335"/>
      <c r="K38" s="364">
        <f t="shared" si="19"/>
        <v>0</v>
      </c>
      <c r="L38" s="335"/>
      <c r="M38" s="364">
        <f t="shared" si="10"/>
        <v>0</v>
      </c>
      <c r="N38" s="335">
        <v>0</v>
      </c>
      <c r="O38" s="364">
        <f t="shared" si="20"/>
        <v>0</v>
      </c>
      <c r="P38" s="335"/>
      <c r="Q38" s="364">
        <f t="shared" si="21"/>
        <v>0</v>
      </c>
      <c r="R38" s="335">
        <v>4</v>
      </c>
      <c r="S38" s="364">
        <f t="shared" si="22"/>
        <v>0.4101276932572957</v>
      </c>
      <c r="T38" s="335">
        <v>0</v>
      </c>
      <c r="U38" s="364">
        <f t="shared" si="23"/>
        <v>0</v>
      </c>
    </row>
    <row r="39" spans="1:21">
      <c r="A39" s="337" t="s">
        <v>230</v>
      </c>
      <c r="B39" s="335">
        <f t="shared" si="17"/>
        <v>53.611990799999994</v>
      </c>
      <c r="C39" s="364">
        <f t="shared" si="13"/>
        <v>0.76537497088553508</v>
      </c>
      <c r="D39" s="335">
        <v>3.2320000000000002</v>
      </c>
      <c r="E39" s="364">
        <f t="shared" si="3"/>
        <v>2.4852935522319202</v>
      </c>
      <c r="F39" s="335">
        <v>43.799990799999996</v>
      </c>
      <c r="G39" s="364">
        <f t="shared" si="4"/>
        <v>4.3832044075401324</v>
      </c>
      <c r="H39" s="335"/>
      <c r="I39" s="364">
        <f t="shared" si="18"/>
        <v>0</v>
      </c>
      <c r="J39" s="335"/>
      <c r="K39" s="364">
        <f t="shared" si="19"/>
        <v>0</v>
      </c>
      <c r="L39" s="335"/>
      <c r="M39" s="364">
        <f t="shared" si="10"/>
        <v>0</v>
      </c>
      <c r="N39" s="335">
        <v>0</v>
      </c>
      <c r="O39" s="364">
        <f t="shared" si="20"/>
        <v>0</v>
      </c>
      <c r="P39" s="335"/>
      <c r="Q39" s="364">
        <f t="shared" si="21"/>
        <v>0</v>
      </c>
      <c r="R39" s="335"/>
      <c r="S39" s="364">
        <f t="shared" si="22"/>
        <v>0</v>
      </c>
      <c r="T39" s="335">
        <v>6.58</v>
      </c>
      <c r="U39" s="364">
        <f t="shared" si="23"/>
        <v>1.6327411657648925</v>
      </c>
    </row>
    <row r="40" spans="1:21" ht="13.5" thickBot="1">
      <c r="A40" s="337" t="s">
        <v>231</v>
      </c>
      <c r="B40" s="335">
        <f t="shared" si="17"/>
        <v>0</v>
      </c>
      <c r="C40" s="364">
        <f t="shared" si="13"/>
        <v>0</v>
      </c>
      <c r="D40" s="335"/>
      <c r="E40" s="364">
        <f t="shared" si="3"/>
        <v>0</v>
      </c>
      <c r="F40" s="335"/>
      <c r="G40" s="364">
        <f t="shared" si="4"/>
        <v>0</v>
      </c>
      <c r="H40" s="335"/>
      <c r="I40" s="364">
        <f t="shared" si="18"/>
        <v>0</v>
      </c>
      <c r="J40" s="335"/>
      <c r="K40" s="364">
        <f t="shared" si="19"/>
        <v>0</v>
      </c>
      <c r="L40" s="335"/>
      <c r="M40" s="364">
        <f t="shared" si="10"/>
        <v>0</v>
      </c>
      <c r="N40" s="335">
        <v>0</v>
      </c>
      <c r="O40" s="364">
        <f t="shared" si="20"/>
        <v>0</v>
      </c>
      <c r="P40" s="335"/>
      <c r="Q40" s="364">
        <f t="shared" si="21"/>
        <v>0</v>
      </c>
      <c r="R40" s="335"/>
      <c r="S40" s="364">
        <f t="shared" si="22"/>
        <v>0</v>
      </c>
      <c r="T40" s="335">
        <v>0</v>
      </c>
      <c r="U40" s="364">
        <f t="shared" si="23"/>
        <v>0</v>
      </c>
    </row>
    <row r="41" spans="1:21" ht="13.5" thickBot="1">
      <c r="A41" s="355" t="s">
        <v>436</v>
      </c>
      <c r="B41" s="353">
        <f>SUM(B35:B40)</f>
        <v>592.37441079999996</v>
      </c>
      <c r="C41" s="363">
        <f t="shared" si="13"/>
        <v>8.4568496833246876</v>
      </c>
      <c r="D41" s="353">
        <v>10.939</v>
      </c>
      <c r="E41" s="363">
        <f t="shared" si="3"/>
        <v>8.41170364104733</v>
      </c>
      <c r="F41" s="353">
        <v>89.55241079999999</v>
      </c>
      <c r="G41" s="363">
        <f t="shared" si="4"/>
        <v>8.9617946158199775</v>
      </c>
      <c r="H41" s="353">
        <v>25.4</v>
      </c>
      <c r="I41" s="363">
        <f>SUM(I35:I40)</f>
        <v>7.5617743376004771</v>
      </c>
      <c r="J41" s="353">
        <v>137.9</v>
      </c>
      <c r="K41" s="363">
        <f>SUM(K35:K40)</f>
        <v>5.5394874266891625</v>
      </c>
      <c r="L41" s="353">
        <v>72.311999999999998</v>
      </c>
      <c r="M41" s="1279">
        <f>SUM(M35:M40)</f>
        <v>8.2019220844623746</v>
      </c>
      <c r="N41" s="353">
        <v>29.5</v>
      </c>
      <c r="O41" s="363">
        <f t="shared" ref="O41:U41" si="24">SUM(O35:O40)</f>
        <v>9.7167325428194982</v>
      </c>
      <c r="P41" s="353">
        <v>40.700000000000003</v>
      </c>
      <c r="Q41" s="363">
        <f t="shared" si="24"/>
        <v>8.3658787255909566</v>
      </c>
      <c r="R41" s="353">
        <v>138.69999999999999</v>
      </c>
      <c r="S41" s="363">
        <f t="shared" si="24"/>
        <v>14.221177763696728</v>
      </c>
      <c r="T41" s="353">
        <v>47.371000000000002</v>
      </c>
      <c r="U41" s="363">
        <f t="shared" si="24"/>
        <v>11.75449570873081</v>
      </c>
    </row>
    <row r="42" spans="1:21">
      <c r="A42" s="337" t="s">
        <v>233</v>
      </c>
      <c r="B42" s="335">
        <f>D42+F42+H42+J42+L42+N42+P42+R42+T42</f>
        <v>592.62494723999998</v>
      </c>
      <c r="C42" s="364">
        <f t="shared" si="13"/>
        <v>8.4604263891624942</v>
      </c>
      <c r="D42" s="335">
        <v>12.52</v>
      </c>
      <c r="E42" s="364">
        <f t="shared" si="3"/>
        <v>9.6274366565419669</v>
      </c>
      <c r="F42" s="335">
        <v>141.42661532</v>
      </c>
      <c r="G42" s="364">
        <f t="shared" si="4"/>
        <v>14.153011274470561</v>
      </c>
      <c r="H42" s="335">
        <v>25.2</v>
      </c>
      <c r="I42" s="364">
        <f>(H42/$H$72)*100</f>
        <v>7.5022328073831499</v>
      </c>
      <c r="J42" s="335">
        <v>184.5</v>
      </c>
      <c r="K42" s="364">
        <f>(J42/$J$72)*100</f>
        <v>7.411424439624005</v>
      </c>
      <c r="L42" s="335">
        <v>57.067</v>
      </c>
      <c r="M42" s="364">
        <f t="shared" si="10"/>
        <v>6.4727719824374157</v>
      </c>
      <c r="N42" s="335">
        <v>31.9</v>
      </c>
      <c r="O42" s="364">
        <f>(N42/$N$72)*100</f>
        <v>10.507246376811592</v>
      </c>
      <c r="P42" s="335">
        <v>23.8</v>
      </c>
      <c r="Q42" s="364">
        <f>(P42/$P$72)*100</f>
        <v>4.8920863309352516</v>
      </c>
      <c r="R42" s="335">
        <v>93.2</v>
      </c>
      <c r="S42" s="364">
        <f>(R42/$R$72)*100</f>
        <v>9.5559752528949904</v>
      </c>
      <c r="T42" s="335">
        <v>23.011331920000003</v>
      </c>
      <c r="U42" s="364">
        <f>(T42/$T$72)*100</f>
        <v>5.7099618396449374</v>
      </c>
    </row>
    <row r="43" spans="1:21">
      <c r="A43" s="337" t="s">
        <v>234</v>
      </c>
      <c r="B43" s="335">
        <f>D43+F43+H43+J43+L43+N43+P43+R43+T43</f>
        <v>88.157753999999997</v>
      </c>
      <c r="C43" s="364">
        <f t="shared" si="13"/>
        <v>1.2585568525667241</v>
      </c>
      <c r="D43" s="335">
        <v>1.552</v>
      </c>
      <c r="E43" s="364">
        <f t="shared" si="3"/>
        <v>1.1934330424083972</v>
      </c>
      <c r="F43" s="335">
        <v>19.46538</v>
      </c>
      <c r="G43" s="364">
        <f t="shared" si="4"/>
        <v>1.9479624961575004</v>
      </c>
      <c r="H43" s="335"/>
      <c r="I43" s="364">
        <f>(H43/$H$72)*100</f>
        <v>0</v>
      </c>
      <c r="J43" s="335"/>
      <c r="K43" s="364">
        <f>(J43/$J$72)*100</f>
        <v>0</v>
      </c>
      <c r="L43" s="335"/>
      <c r="M43" s="364">
        <f t="shared" si="10"/>
        <v>0</v>
      </c>
      <c r="N43" s="335">
        <v>16.399999999999999</v>
      </c>
      <c r="O43" s="364">
        <f>(N43/$N$72)*100</f>
        <v>5.4018445322793136</v>
      </c>
      <c r="P43" s="335">
        <v>20.7</v>
      </c>
      <c r="Q43" s="364">
        <f>(P43/$P$72)*100</f>
        <v>4.2548818088386433</v>
      </c>
      <c r="R43" s="335">
        <v>16.3</v>
      </c>
      <c r="S43" s="364">
        <f>(R43/$R$72)*100</f>
        <v>1.67127035002348</v>
      </c>
      <c r="T43" s="335">
        <v>13.740373999999999</v>
      </c>
      <c r="U43" s="364">
        <f>(T43/$T$72)*100</f>
        <v>3.4094945688154432</v>
      </c>
    </row>
    <row r="44" spans="1:21">
      <c r="A44" s="337" t="s">
        <v>235</v>
      </c>
      <c r="B44" s="335">
        <f>D44+F44+H44+J44+L44+N44+P44+R44+T44</f>
        <v>79.818866350000008</v>
      </c>
      <c r="C44" s="364">
        <f t="shared" si="13"/>
        <v>1.1395093074728291</v>
      </c>
      <c r="D44" s="335">
        <v>5.8319999999999999</v>
      </c>
      <c r="E44" s="364">
        <f t="shared" si="3"/>
        <v>4.484601484101657</v>
      </c>
      <c r="F44" s="335">
        <v>2.7951413500000002</v>
      </c>
      <c r="G44" s="364">
        <f t="shared" si="4"/>
        <v>0.27971868626551577</v>
      </c>
      <c r="H44" s="335"/>
      <c r="I44" s="364">
        <f>(H44/$H$72)*100</f>
        <v>0</v>
      </c>
      <c r="J44" s="335"/>
      <c r="K44" s="364">
        <f>(J44/$J$72)*100</f>
        <v>0</v>
      </c>
      <c r="L44" s="335"/>
      <c r="M44" s="364">
        <f t="shared" si="10"/>
        <v>0</v>
      </c>
      <c r="N44" s="335">
        <v>10.7</v>
      </c>
      <c r="O44" s="364">
        <f>(N44/$N$72)*100</f>
        <v>3.5243741765480889</v>
      </c>
      <c r="P44" s="335">
        <v>33.5</v>
      </c>
      <c r="Q44" s="364">
        <f>(P44/$P$72)*100</f>
        <v>6.8859198355601237</v>
      </c>
      <c r="R44" s="335">
        <v>6.1</v>
      </c>
      <c r="S44" s="364">
        <f>(R44/$R$72)*100</f>
        <v>0.62544473221737584</v>
      </c>
      <c r="T44" s="335">
        <v>20.891725000000001</v>
      </c>
      <c r="U44" s="364">
        <f>(T44/$T$72)*100</f>
        <v>5.184009032118472</v>
      </c>
    </row>
    <row r="45" spans="1:21">
      <c r="A45" s="337" t="s">
        <v>236</v>
      </c>
      <c r="B45" s="335">
        <f>D45+F45+H45+J45+L45+N45+P45+R45+T45</f>
        <v>64.278303999999991</v>
      </c>
      <c r="C45" s="364">
        <f t="shared" si="13"/>
        <v>0.91764928551341129</v>
      </c>
      <c r="D45" s="335">
        <v>2.3039999999999998</v>
      </c>
      <c r="E45" s="364">
        <f t="shared" si="3"/>
        <v>1.7716944134722596</v>
      </c>
      <c r="F45" s="335"/>
      <c r="G45" s="364">
        <f t="shared" si="4"/>
        <v>0</v>
      </c>
      <c r="H45" s="335"/>
      <c r="I45" s="364">
        <f>(H45/$H$72)*100</f>
        <v>0</v>
      </c>
      <c r="J45" s="335"/>
      <c r="K45" s="364">
        <f>(J45/$J$72)*100</f>
        <v>0</v>
      </c>
      <c r="L45" s="335">
        <v>28.303000000000001</v>
      </c>
      <c r="M45" s="364">
        <f t="shared" si="10"/>
        <v>3.2102417407420432</v>
      </c>
      <c r="N45" s="335">
        <v>5.8</v>
      </c>
      <c r="O45" s="364">
        <f>(N45/$N$72)*100</f>
        <v>1.9104084321475625</v>
      </c>
      <c r="P45" s="335"/>
      <c r="Q45" s="364">
        <f>(P45/$P$72)*100</f>
        <v>0</v>
      </c>
      <c r="R45" s="335">
        <v>19.3</v>
      </c>
      <c r="S45" s="364">
        <f>(R45/$R$72)*100</f>
        <v>1.9788661199664517</v>
      </c>
      <c r="T45" s="335">
        <v>8.5713039999999996</v>
      </c>
      <c r="U45" s="364">
        <f>(T45/$T$72)*100</f>
        <v>2.1268572773685843</v>
      </c>
    </row>
    <row r="46" spans="1:21" ht="13.5" thickBot="1">
      <c r="A46" s="337" t="s">
        <v>237</v>
      </c>
      <c r="B46" s="335">
        <f>D46+F46+H46+J46+L46+N46+P46+R46+T46</f>
        <v>260.34681158000001</v>
      </c>
      <c r="C46" s="364">
        <f t="shared" si="13"/>
        <v>3.7167605671749171</v>
      </c>
      <c r="D46" s="335">
        <v>5.2370000000000001</v>
      </c>
      <c r="E46" s="364">
        <f t="shared" ref="E46:E71" si="25">(D46/$D$72)*100</f>
        <v>4.02706755353916</v>
      </c>
      <c r="F46" s="335">
        <v>67.565311579999999</v>
      </c>
      <c r="G46" s="364">
        <f t="shared" ref="G46:G71" si="26">(F46/$F$72)*100</f>
        <v>6.7614756557044382</v>
      </c>
      <c r="H46" s="335"/>
      <c r="I46" s="364">
        <f>(H46/$H$72)*100</f>
        <v>0</v>
      </c>
      <c r="J46" s="335"/>
      <c r="K46" s="364">
        <f>(J46/$J$72)*100</f>
        <v>0</v>
      </c>
      <c r="L46" s="335">
        <v>30.082000000000001</v>
      </c>
      <c r="M46" s="364">
        <f t="shared" si="10"/>
        <v>3.4120231793450211</v>
      </c>
      <c r="N46" s="335">
        <v>10.9</v>
      </c>
      <c r="O46" s="364">
        <f>(N46/$N$72)*100</f>
        <v>3.5902503293807642</v>
      </c>
      <c r="P46" s="335">
        <v>19.100000000000001</v>
      </c>
      <c r="Q46" s="364">
        <f>(P46/$P$72)*100</f>
        <v>3.9260020554984587</v>
      </c>
      <c r="R46" s="335">
        <v>98.3</v>
      </c>
      <c r="S46" s="364">
        <f>(R46/$R$72)*100</f>
        <v>10.078888061798041</v>
      </c>
      <c r="T46" s="335">
        <v>29.162500000000001</v>
      </c>
      <c r="U46" s="364">
        <f>(T46/$T$72)*100</f>
        <v>7.2362939584526869</v>
      </c>
    </row>
    <row r="47" spans="1:21" ht="13.5" thickBot="1">
      <c r="A47" s="355" t="s">
        <v>238</v>
      </c>
      <c r="B47" s="353">
        <f>SUM(B42:B46)</f>
        <v>1085.2266831699999</v>
      </c>
      <c r="C47" s="363">
        <f t="shared" si="13"/>
        <v>15.492902401890374</v>
      </c>
      <c r="D47" s="353">
        <v>27.445</v>
      </c>
      <c r="E47" s="363">
        <f t="shared" si="25"/>
        <v>21.104233150063443</v>
      </c>
      <c r="F47" s="353">
        <v>231.25244824999999</v>
      </c>
      <c r="G47" s="363">
        <f t="shared" si="26"/>
        <v>23.142168112598014</v>
      </c>
      <c r="H47" s="353">
        <v>25.2</v>
      </c>
      <c r="I47" s="363">
        <f>SUM(I42:I46)</f>
        <v>7.5022328073831499</v>
      </c>
      <c r="J47" s="353">
        <v>184.5</v>
      </c>
      <c r="K47" s="363">
        <f>SUM(K42:K46)</f>
        <v>7.411424439624005</v>
      </c>
      <c r="L47" s="353">
        <v>115.452</v>
      </c>
      <c r="M47" s="1279">
        <f>SUM(M42:M46)</f>
        <v>13.09503690252448</v>
      </c>
      <c r="N47" s="353">
        <v>75.7</v>
      </c>
      <c r="O47" s="363">
        <f t="shared" ref="O47:U47" si="27">SUM(O42:O46)</f>
        <v>24.934123847167324</v>
      </c>
      <c r="P47" s="353">
        <v>97.1</v>
      </c>
      <c r="Q47" s="363">
        <f t="shared" si="27"/>
        <v>19.958890030832478</v>
      </c>
      <c r="R47" s="353">
        <v>233.2</v>
      </c>
      <c r="S47" s="363">
        <f t="shared" si="27"/>
        <v>23.910444516900341</v>
      </c>
      <c r="T47" s="353">
        <v>95.377234920000006</v>
      </c>
      <c r="U47" s="363">
        <f t="shared" si="27"/>
        <v>23.666616676400121</v>
      </c>
    </row>
    <row r="48" spans="1:21">
      <c r="A48" s="337" t="s">
        <v>239</v>
      </c>
      <c r="B48" s="335">
        <f>D48+F48+H48+J48+L48+N48+P48+R48+T48</f>
        <v>91.127410650000002</v>
      </c>
      <c r="C48" s="364">
        <f t="shared" si="13"/>
        <v>1.3009522353554899</v>
      </c>
      <c r="D48" s="335">
        <v>1.208</v>
      </c>
      <c r="E48" s="364">
        <f t="shared" si="25"/>
        <v>0.92890922373024731</v>
      </c>
      <c r="F48" s="335">
        <v>33.789410650000001</v>
      </c>
      <c r="G48" s="364">
        <f t="shared" si="26"/>
        <v>3.3814138081796932</v>
      </c>
      <c r="H48" s="335"/>
      <c r="I48" s="364">
        <f>(H48/$H$72)*100</f>
        <v>0</v>
      </c>
      <c r="J48" s="335">
        <v>29.4</v>
      </c>
      <c r="K48" s="364">
        <f>(J48/$J$72)*100</f>
        <v>1.1810074716799228</v>
      </c>
      <c r="L48" s="335"/>
      <c r="M48" s="364">
        <f t="shared" si="10"/>
        <v>0</v>
      </c>
      <c r="N48" s="335">
        <v>0</v>
      </c>
      <c r="O48" s="364">
        <f>(N48/$N$72)*100</f>
        <v>0</v>
      </c>
      <c r="P48" s="335"/>
      <c r="Q48" s="364">
        <f>(P48/$P$72)*100</f>
        <v>0</v>
      </c>
      <c r="R48" s="335">
        <v>18.3</v>
      </c>
      <c r="S48" s="364">
        <f>(R48/$R$72)*100</f>
        <v>1.8763341966521279</v>
      </c>
      <c r="T48" s="335">
        <v>8.43</v>
      </c>
      <c r="U48" s="364">
        <f>(T48/$T$72)*100</f>
        <v>2.091794533039216</v>
      </c>
    </row>
    <row r="49" spans="1:21" ht="13.5" thickBot="1">
      <c r="A49" s="337" t="s">
        <v>240</v>
      </c>
      <c r="B49" s="335">
        <f>D49+F49+H49+J49+L49+N49+P49+R49+T49</f>
        <v>702.80906436000009</v>
      </c>
      <c r="C49" s="364">
        <f t="shared" si="13"/>
        <v>10.033435788260736</v>
      </c>
      <c r="D49" s="335">
        <v>8.8070000000000004</v>
      </c>
      <c r="E49" s="364">
        <f t="shared" si="25"/>
        <v>6.7722711369141457</v>
      </c>
      <c r="F49" s="335">
        <v>73.600064360000005</v>
      </c>
      <c r="G49" s="364">
        <f t="shared" si="26"/>
        <v>7.3653925630045896</v>
      </c>
      <c r="H49" s="335">
        <v>45</v>
      </c>
      <c r="I49" s="364">
        <f>(H49/$H$72)*100</f>
        <v>13.396844298898483</v>
      </c>
      <c r="J49" s="335">
        <v>417.1</v>
      </c>
      <c r="K49" s="364">
        <f>(J49/$J$72)*100</f>
        <v>16.75504137543183</v>
      </c>
      <c r="L49" s="335">
        <v>55.502000000000002</v>
      </c>
      <c r="M49" s="364">
        <f t="shared" si="10"/>
        <v>6.2952632969884776</v>
      </c>
      <c r="N49" s="335">
        <v>22.2</v>
      </c>
      <c r="O49" s="364">
        <f>(N49/$N$72)*100</f>
        <v>7.312252964426877</v>
      </c>
      <c r="P49" s="335">
        <v>15.7</v>
      </c>
      <c r="Q49" s="364">
        <f>(P49/$P$72)*100</f>
        <v>3.227132579650565</v>
      </c>
      <c r="R49" s="335">
        <v>43.8</v>
      </c>
      <c r="S49" s="364">
        <f>(R49/$R$72)*100</f>
        <v>4.4908982411673879</v>
      </c>
      <c r="T49" s="335">
        <v>21.1</v>
      </c>
      <c r="U49" s="364">
        <f>(T49/$T$72)*100</f>
        <v>5.2356897564801264</v>
      </c>
    </row>
    <row r="50" spans="1:21" ht="13.5" thickBot="1">
      <c r="A50" s="355" t="s">
        <v>437</v>
      </c>
      <c r="B50" s="353">
        <f>SUM(B48:B49)</f>
        <v>793.93647501000009</v>
      </c>
      <c r="C50" s="363">
        <f t="shared" si="13"/>
        <v>11.334388023616224</v>
      </c>
      <c r="D50" s="353">
        <v>10.015000000000001</v>
      </c>
      <c r="E50" s="363">
        <f t="shared" si="25"/>
        <v>7.7011803606443943</v>
      </c>
      <c r="F50" s="353">
        <v>107.38947501000001</v>
      </c>
      <c r="G50" s="363">
        <f t="shared" si="26"/>
        <v>10.746806371184285</v>
      </c>
      <c r="H50" s="353">
        <v>45</v>
      </c>
      <c r="I50" s="363">
        <f>SUM(I48:I49)</f>
        <v>13.396844298898483</v>
      </c>
      <c r="J50" s="353">
        <v>446.5</v>
      </c>
      <c r="K50" s="363">
        <f>SUM(K48:K49)</f>
        <v>17.936048847111753</v>
      </c>
      <c r="L50" s="353">
        <v>55.502000000000002</v>
      </c>
      <c r="M50" s="1279">
        <f>SUM(M48:M49)</f>
        <v>6.2952632969884776</v>
      </c>
      <c r="N50" s="353">
        <v>22.2</v>
      </c>
      <c r="O50" s="363">
        <f t="shared" ref="O50:U50" si="28">SUM(O48:O49)</f>
        <v>7.312252964426877</v>
      </c>
      <c r="P50" s="353">
        <v>15.7</v>
      </c>
      <c r="Q50" s="363">
        <f t="shared" si="28"/>
        <v>3.227132579650565</v>
      </c>
      <c r="R50" s="353">
        <v>62.1</v>
      </c>
      <c r="S50" s="363">
        <f t="shared" si="28"/>
        <v>6.3672324378195153</v>
      </c>
      <c r="T50" s="353">
        <v>29.53</v>
      </c>
      <c r="U50" s="363">
        <f t="shared" si="28"/>
        <v>7.3274842895193419</v>
      </c>
    </row>
    <row r="51" spans="1:21">
      <c r="A51" s="337" t="s">
        <v>242</v>
      </c>
      <c r="B51" s="335">
        <f>D51+F51+H51+J51+L51+N51+P51+R51+T51</f>
        <v>0</v>
      </c>
      <c r="C51" s="364">
        <f t="shared" si="13"/>
        <v>0</v>
      </c>
      <c r="D51" s="335"/>
      <c r="E51" s="364">
        <f t="shared" si="25"/>
        <v>0</v>
      </c>
      <c r="F51" s="335"/>
      <c r="G51" s="364">
        <f t="shared" si="26"/>
        <v>0</v>
      </c>
      <c r="H51" s="335"/>
      <c r="I51" s="364">
        <f>(H51/$H$72)*100</f>
        <v>0</v>
      </c>
      <c r="J51" s="335"/>
      <c r="K51" s="364">
        <f>(J51/$J$72)*100</f>
        <v>0</v>
      </c>
      <c r="L51" s="335"/>
      <c r="M51" s="364">
        <f t="shared" si="10"/>
        <v>0</v>
      </c>
      <c r="N51" s="335">
        <v>0</v>
      </c>
      <c r="O51" s="364">
        <f>(N51/$N$72)*100</f>
        <v>0</v>
      </c>
      <c r="P51" s="335"/>
      <c r="Q51" s="364">
        <f>(P51/$P$72)*100</f>
        <v>0</v>
      </c>
      <c r="R51" s="335"/>
      <c r="S51" s="364">
        <f>(R51/$P$72)*100</f>
        <v>0</v>
      </c>
      <c r="T51" s="335">
        <v>0</v>
      </c>
      <c r="U51" s="364">
        <f>(T51/$T$72)*100</f>
        <v>0</v>
      </c>
    </row>
    <row r="52" spans="1:21" ht="14.25" customHeight="1">
      <c r="A52" s="337" t="s">
        <v>243</v>
      </c>
      <c r="B52" s="335">
        <f>D52+F52+H52+J52+L52+N52+P52+R52+T52</f>
        <v>0</v>
      </c>
      <c r="C52" s="364">
        <f t="shared" si="13"/>
        <v>0</v>
      </c>
      <c r="D52" s="335"/>
      <c r="E52" s="364">
        <f t="shared" si="25"/>
        <v>0</v>
      </c>
      <c r="F52" s="335"/>
      <c r="G52" s="364">
        <f t="shared" si="26"/>
        <v>0</v>
      </c>
      <c r="H52" s="335"/>
      <c r="I52" s="364">
        <f>(H52/$H$72)*100</f>
        <v>0</v>
      </c>
      <c r="J52" s="335"/>
      <c r="K52" s="364">
        <f>(J52/$J$72)*100</f>
        <v>0</v>
      </c>
      <c r="L52" s="335"/>
      <c r="M52" s="364">
        <f t="shared" si="10"/>
        <v>0</v>
      </c>
      <c r="N52" s="335">
        <v>0</v>
      </c>
      <c r="O52" s="364">
        <f>(N52/$N$72)*100</f>
        <v>0</v>
      </c>
      <c r="P52" s="335"/>
      <c r="Q52" s="364">
        <f>(P52/$P$72)*100</f>
        <v>0</v>
      </c>
      <c r="R52" s="335"/>
      <c r="S52" s="364">
        <f>(R52/$P$72)*100</f>
        <v>0</v>
      </c>
      <c r="T52" s="335">
        <v>0</v>
      </c>
      <c r="U52" s="364">
        <f>(T52/$T$72)*100</f>
        <v>0</v>
      </c>
    </row>
    <row r="53" spans="1:21" ht="14.25" customHeight="1" thickBot="1">
      <c r="A53" s="337" t="s">
        <v>244</v>
      </c>
      <c r="B53" s="335">
        <f>D53+F53+H53+J53+L53+N53+P53+R53+T53</f>
        <v>0</v>
      </c>
      <c r="C53" s="364">
        <f t="shared" si="13"/>
        <v>0</v>
      </c>
      <c r="D53" s="335"/>
      <c r="E53" s="364">
        <f t="shared" si="25"/>
        <v>0</v>
      </c>
      <c r="F53" s="335"/>
      <c r="G53" s="364">
        <f t="shared" si="26"/>
        <v>0</v>
      </c>
      <c r="H53" s="335"/>
      <c r="I53" s="364">
        <f>(H53/$H$72)*100</f>
        <v>0</v>
      </c>
      <c r="J53" s="335"/>
      <c r="K53" s="364">
        <f>(J53/$J$72)*100</f>
        <v>0</v>
      </c>
      <c r="L53" s="335"/>
      <c r="M53" s="364">
        <f t="shared" si="10"/>
        <v>0</v>
      </c>
      <c r="N53" s="335">
        <v>0</v>
      </c>
      <c r="O53" s="364">
        <f>(N53/$N$72)*100</f>
        <v>0</v>
      </c>
      <c r="P53" s="335"/>
      <c r="Q53" s="364">
        <f>(P53/$P$72)*100</f>
        <v>0</v>
      </c>
      <c r="R53" s="335"/>
      <c r="S53" s="364">
        <f>(R53/$P$72)*100</f>
        <v>0</v>
      </c>
      <c r="T53" s="335">
        <v>0</v>
      </c>
      <c r="U53" s="364">
        <f>(T53/$T$72)*100</f>
        <v>0</v>
      </c>
    </row>
    <row r="54" spans="1:21" ht="14.25" customHeight="1" thickBot="1">
      <c r="A54" s="355" t="s">
        <v>245</v>
      </c>
      <c r="B54" s="353">
        <f>SUM(B51:B53)</f>
        <v>0</v>
      </c>
      <c r="C54" s="363">
        <f t="shared" si="13"/>
        <v>0</v>
      </c>
      <c r="D54" s="353"/>
      <c r="E54" s="363">
        <f t="shared" si="25"/>
        <v>0</v>
      </c>
      <c r="F54" s="353">
        <v>0</v>
      </c>
      <c r="G54" s="363">
        <f t="shared" si="26"/>
        <v>0</v>
      </c>
      <c r="H54" s="353">
        <v>0</v>
      </c>
      <c r="I54" s="363">
        <f>SUM(I51:I53)</f>
        <v>0</v>
      </c>
      <c r="J54" s="353">
        <v>0</v>
      </c>
      <c r="K54" s="363">
        <f>SUM(K51:K53)</f>
        <v>0</v>
      </c>
      <c r="L54" s="353"/>
      <c r="M54" s="1279">
        <f>SUM(M51:M53)</f>
        <v>0</v>
      </c>
      <c r="N54" s="353">
        <v>0</v>
      </c>
      <c r="O54" s="363">
        <f t="shared" ref="O54:U54" si="29">SUM(O51:O53)</f>
        <v>0</v>
      </c>
      <c r="P54" s="353"/>
      <c r="Q54" s="363">
        <f t="shared" si="29"/>
        <v>0</v>
      </c>
      <c r="R54" s="353"/>
      <c r="S54" s="363">
        <f t="shared" si="29"/>
        <v>0</v>
      </c>
      <c r="T54" s="353">
        <v>0</v>
      </c>
      <c r="U54" s="363">
        <f t="shared" si="29"/>
        <v>0</v>
      </c>
    </row>
    <row r="55" spans="1:21" ht="14.25" customHeight="1">
      <c r="A55" s="337" t="s">
        <v>246</v>
      </c>
      <c r="B55" s="335">
        <f t="shared" ref="B55:B61" si="30">D55+F55+H55+J55+L55+N55+P55+R55+T55</f>
        <v>893.0722877500001</v>
      </c>
      <c r="C55" s="364">
        <f t="shared" si="13"/>
        <v>12.749669729394467</v>
      </c>
      <c r="D55" s="335">
        <v>15.369</v>
      </c>
      <c r="E55" s="364">
        <f t="shared" si="25"/>
        <v>11.818216771117692</v>
      </c>
      <c r="F55" s="335">
        <v>131.49853775</v>
      </c>
      <c r="G55" s="364">
        <f t="shared" si="26"/>
        <v>13.159476970732205</v>
      </c>
      <c r="H55" s="335">
        <v>41.9</v>
      </c>
      <c r="I55" s="364">
        <f t="shared" ref="I55:I61" si="31">(H55/$H$72)*100</f>
        <v>12.47395058052992</v>
      </c>
      <c r="J55" s="335">
        <v>425.9</v>
      </c>
      <c r="K55" s="364">
        <f t="shared" ref="K55:K61" si="32">(J55/$J$72)*100</f>
        <v>17.108540210492489</v>
      </c>
      <c r="L55" s="335">
        <v>81.215999999999994</v>
      </c>
      <c r="M55" s="364">
        <f t="shared" si="10"/>
        <v>9.2118500941986987</v>
      </c>
      <c r="N55" s="335">
        <v>35.5</v>
      </c>
      <c r="O55" s="364">
        <f t="shared" ref="O55:O61" si="33">(N55/$N$72)*100</f>
        <v>11.693017127799736</v>
      </c>
      <c r="P55" s="335">
        <v>19.100000000000001</v>
      </c>
      <c r="Q55" s="364">
        <f t="shared" ref="Q55:Q61" si="34">(P55/$P$72)*100</f>
        <v>3.9260020554984587</v>
      </c>
      <c r="R55" s="335">
        <v>130.30000000000001</v>
      </c>
      <c r="S55" s="364">
        <f>(R55/$R$72)*100</f>
        <v>13.359909607856407</v>
      </c>
      <c r="T55" s="335">
        <v>12.28875</v>
      </c>
      <c r="U55" s="364">
        <f>(T55/$T$72)*100</f>
        <v>3.0492930092391068</v>
      </c>
    </row>
    <row r="56" spans="1:21" ht="14.25" customHeight="1">
      <c r="A56" s="337" t="s">
        <v>247</v>
      </c>
      <c r="B56" s="335">
        <f t="shared" si="30"/>
        <v>162.47</v>
      </c>
      <c r="C56" s="364">
        <f t="shared" ref="C56:C61" si="35">(B56/$B$72)*100</f>
        <v>2.3194526012597336</v>
      </c>
      <c r="D56" s="335">
        <v>2.5640000000000001</v>
      </c>
      <c r="E56" s="364">
        <f t="shared" si="25"/>
        <v>1.9716252066592337</v>
      </c>
      <c r="F56" s="335"/>
      <c r="G56" s="364">
        <f t="shared" si="26"/>
        <v>0</v>
      </c>
      <c r="H56" s="335">
        <v>8.3000000000000007</v>
      </c>
      <c r="I56" s="364">
        <f t="shared" si="31"/>
        <v>2.4709735040190535</v>
      </c>
      <c r="J56" s="335">
        <v>98</v>
      </c>
      <c r="K56" s="364">
        <f t="shared" si="32"/>
        <v>3.93669157226641</v>
      </c>
      <c r="L56" s="335">
        <v>44.606000000000002</v>
      </c>
      <c r="M56" s="364">
        <f t="shared" si="10"/>
        <v>5.059394519575295</v>
      </c>
      <c r="N56" s="335">
        <v>0</v>
      </c>
      <c r="O56" s="364">
        <f t="shared" si="33"/>
        <v>0</v>
      </c>
      <c r="P56" s="335"/>
      <c r="Q56" s="364">
        <f t="shared" si="34"/>
        <v>0</v>
      </c>
      <c r="R56" s="335">
        <v>9</v>
      </c>
      <c r="S56" s="364">
        <f t="shared" ref="S56:S61" si="36">(R56/$R$72)*100</f>
        <v>0.92278730982891544</v>
      </c>
      <c r="T56" s="335">
        <v>0</v>
      </c>
      <c r="U56" s="364">
        <f t="shared" ref="U56:U61" si="37">(T56/$T$72)*100</f>
        <v>0</v>
      </c>
    </row>
    <row r="57" spans="1:21" ht="16.5" customHeight="1">
      <c r="A57" s="337" t="s">
        <v>248</v>
      </c>
      <c r="B57" s="335">
        <f t="shared" si="30"/>
        <v>107.701415</v>
      </c>
      <c r="C57" s="364">
        <f t="shared" si="35"/>
        <v>1.5375658717369611</v>
      </c>
      <c r="D57" s="335">
        <v>2.8410000000000002</v>
      </c>
      <c r="E57" s="364">
        <f t="shared" si="25"/>
        <v>2.1846283978622787</v>
      </c>
      <c r="F57" s="335">
        <v>19.861415000000001</v>
      </c>
      <c r="G57" s="364">
        <f t="shared" si="26"/>
        <v>1.9875949783985734</v>
      </c>
      <c r="H57" s="335"/>
      <c r="I57" s="364">
        <f t="shared" si="31"/>
        <v>0</v>
      </c>
      <c r="J57" s="335"/>
      <c r="K57" s="364">
        <f t="shared" si="32"/>
        <v>0</v>
      </c>
      <c r="L57" s="335">
        <v>27.099</v>
      </c>
      <c r="M57" s="364">
        <f t="shared" si="10"/>
        <v>3.0736791482305277</v>
      </c>
      <c r="N57" s="335">
        <v>15.7</v>
      </c>
      <c r="O57" s="364">
        <f t="shared" si="33"/>
        <v>5.1712779973649532</v>
      </c>
      <c r="P57" s="335">
        <v>5.0999999999999996</v>
      </c>
      <c r="Q57" s="364">
        <f t="shared" si="34"/>
        <v>1.0483042137718395</v>
      </c>
      <c r="R57" s="335">
        <v>37.1</v>
      </c>
      <c r="S57" s="364">
        <f t="shared" si="36"/>
        <v>3.8039343549614175</v>
      </c>
      <c r="T57" s="335">
        <v>0</v>
      </c>
      <c r="U57" s="364">
        <f t="shared" si="37"/>
        <v>0</v>
      </c>
    </row>
    <row r="58" spans="1:21">
      <c r="A58" s="337" t="s">
        <v>249</v>
      </c>
      <c r="B58" s="335">
        <f t="shared" si="30"/>
        <v>80.963518000000008</v>
      </c>
      <c r="C58" s="364">
        <f t="shared" si="35"/>
        <v>1.1558505719963026</v>
      </c>
      <c r="D58" s="335">
        <v>6.9930000000000003</v>
      </c>
      <c r="E58" s="364">
        <f t="shared" si="25"/>
        <v>5.3773693721404134</v>
      </c>
      <c r="F58" s="335">
        <v>1.024518</v>
      </c>
      <c r="G58" s="364">
        <f t="shared" si="26"/>
        <v>0.10252677526142771</v>
      </c>
      <c r="H58" s="335"/>
      <c r="I58" s="364">
        <f t="shared" si="31"/>
        <v>0</v>
      </c>
      <c r="J58" s="335"/>
      <c r="K58" s="364">
        <f t="shared" si="32"/>
        <v>0</v>
      </c>
      <c r="L58" s="335">
        <v>43.39</v>
      </c>
      <c r="M58" s="364">
        <f t="shared" si="10"/>
        <v>4.9214708381018708</v>
      </c>
      <c r="N58" s="335">
        <v>9</v>
      </c>
      <c r="O58" s="364">
        <f t="shared" si="33"/>
        <v>2.9644268774703555</v>
      </c>
      <c r="P58" s="335">
        <v>11.4</v>
      </c>
      <c r="Q58" s="364">
        <f t="shared" si="34"/>
        <v>2.3432682425488185</v>
      </c>
      <c r="R58" s="335">
        <v>6.0000000000000001E-3</v>
      </c>
      <c r="S58" s="364">
        <f t="shared" si="36"/>
        <v>6.1519153988594353E-4</v>
      </c>
      <c r="T58" s="335">
        <v>9.15</v>
      </c>
      <c r="U58" s="364">
        <f t="shared" si="37"/>
        <v>2.2704531408432778</v>
      </c>
    </row>
    <row r="59" spans="1:21" s="383" customFormat="1">
      <c r="A59" s="337" t="s">
        <v>250</v>
      </c>
      <c r="B59" s="335">
        <f t="shared" si="30"/>
        <v>185.68599999999998</v>
      </c>
      <c r="C59" s="364">
        <f t="shared" si="35"/>
        <v>2.6508886300087084</v>
      </c>
      <c r="D59" s="335">
        <v>2.42</v>
      </c>
      <c r="E59" s="364">
        <f t="shared" si="25"/>
        <v>1.8608943058172172</v>
      </c>
      <c r="F59" s="335"/>
      <c r="G59" s="364">
        <f t="shared" si="26"/>
        <v>0</v>
      </c>
      <c r="H59" s="335"/>
      <c r="I59" s="364">
        <f t="shared" si="31"/>
        <v>0</v>
      </c>
      <c r="J59" s="335">
        <v>25.6</v>
      </c>
      <c r="K59" s="364">
        <f t="shared" si="32"/>
        <v>1.0283602474491846</v>
      </c>
      <c r="L59" s="335">
        <v>23.065999999999999</v>
      </c>
      <c r="M59" s="364">
        <f t="shared" si="10"/>
        <v>2.6162398329490144</v>
      </c>
      <c r="N59" s="335">
        <v>7.5</v>
      </c>
      <c r="O59" s="364">
        <f t="shared" si="33"/>
        <v>2.4703557312252964</v>
      </c>
      <c r="P59" s="335">
        <v>11.8</v>
      </c>
      <c r="Q59" s="364">
        <f t="shared" si="34"/>
        <v>2.4254881808838644</v>
      </c>
      <c r="R59" s="335">
        <v>115.3</v>
      </c>
      <c r="S59" s="364">
        <f t="shared" si="36"/>
        <v>11.821930758141548</v>
      </c>
      <c r="T59" s="335">
        <v>0</v>
      </c>
      <c r="U59" s="364">
        <f t="shared" si="37"/>
        <v>0</v>
      </c>
    </row>
    <row r="60" spans="1:21" s="383" customFormat="1">
      <c r="A60" s="337" t="s">
        <v>41</v>
      </c>
      <c r="B60" s="335">
        <f t="shared" si="30"/>
        <v>6.5</v>
      </c>
      <c r="C60" s="364">
        <f t="shared" si="35"/>
        <v>9.2795235478477678E-2</v>
      </c>
      <c r="D60" s="335"/>
      <c r="E60" s="364">
        <f t="shared" si="25"/>
        <v>0</v>
      </c>
      <c r="F60" s="335"/>
      <c r="G60" s="364">
        <f t="shared" si="26"/>
        <v>0</v>
      </c>
      <c r="H60" s="335"/>
      <c r="I60" s="364">
        <f t="shared" si="31"/>
        <v>0</v>
      </c>
      <c r="J60" s="335"/>
      <c r="K60" s="364">
        <f t="shared" si="32"/>
        <v>0</v>
      </c>
      <c r="L60" s="335"/>
      <c r="M60" s="364">
        <f t="shared" si="10"/>
        <v>0</v>
      </c>
      <c r="N60" s="335">
        <v>0</v>
      </c>
      <c r="O60" s="364">
        <f t="shared" si="33"/>
        <v>0</v>
      </c>
      <c r="P60" s="335"/>
      <c r="Q60" s="364">
        <f t="shared" si="34"/>
        <v>0</v>
      </c>
      <c r="R60" s="335">
        <v>6.5</v>
      </c>
      <c r="S60" s="364">
        <f t="shared" si="36"/>
        <v>0.66645750154310546</v>
      </c>
      <c r="T60" s="335">
        <v>0</v>
      </c>
      <c r="U60" s="364">
        <f t="shared" si="37"/>
        <v>0</v>
      </c>
    </row>
    <row r="61" spans="1:21" ht="13.5" thickBot="1">
      <c r="A61" s="337" t="s">
        <v>251</v>
      </c>
      <c r="B61" s="335">
        <f t="shared" si="30"/>
        <v>0</v>
      </c>
      <c r="C61" s="364">
        <f t="shared" si="35"/>
        <v>0</v>
      </c>
      <c r="D61" s="335"/>
      <c r="E61" s="364">
        <f t="shared" si="25"/>
        <v>0</v>
      </c>
      <c r="F61" s="335"/>
      <c r="G61" s="364">
        <f t="shared" si="26"/>
        <v>0</v>
      </c>
      <c r="H61" s="335"/>
      <c r="I61" s="364">
        <f t="shared" si="31"/>
        <v>0</v>
      </c>
      <c r="J61" s="335"/>
      <c r="K61" s="364">
        <f t="shared" si="32"/>
        <v>0</v>
      </c>
      <c r="L61" s="335"/>
      <c r="M61" s="364">
        <f t="shared" si="10"/>
        <v>0</v>
      </c>
      <c r="N61" s="335">
        <v>0</v>
      </c>
      <c r="O61" s="364">
        <f t="shared" si="33"/>
        <v>0</v>
      </c>
      <c r="P61" s="335"/>
      <c r="Q61" s="364">
        <f t="shared" si="34"/>
        <v>0</v>
      </c>
      <c r="R61" s="335"/>
      <c r="S61" s="364">
        <f t="shared" si="36"/>
        <v>0</v>
      </c>
      <c r="T61" s="335">
        <v>0</v>
      </c>
      <c r="U61" s="364">
        <f t="shared" si="37"/>
        <v>0</v>
      </c>
    </row>
    <row r="62" spans="1:21" ht="13.5" thickBot="1">
      <c r="A62" s="355" t="s">
        <v>252</v>
      </c>
      <c r="B62" s="354">
        <f>SUM(B55:B61)</f>
        <v>1436.39322075</v>
      </c>
      <c r="C62" s="363">
        <f t="shared" ref="C62:C71" si="38">(B62/$B$72)*100</f>
        <v>20.506222639874647</v>
      </c>
      <c r="D62" s="354">
        <v>30.187000000000005</v>
      </c>
      <c r="E62" s="363">
        <f t="shared" si="25"/>
        <v>23.212734053596837</v>
      </c>
      <c r="F62" s="354">
        <v>152.38447074999999</v>
      </c>
      <c r="G62" s="363">
        <f t="shared" si="26"/>
        <v>15.249598724392207</v>
      </c>
      <c r="H62" s="354">
        <v>50.2</v>
      </c>
      <c r="I62" s="363">
        <f>SUM(I55:I61)</f>
        <v>14.944924084548973</v>
      </c>
      <c r="J62" s="354">
        <v>549.5</v>
      </c>
      <c r="K62" s="363">
        <f>SUM(K55:K61)</f>
        <v>22.073592030208083</v>
      </c>
      <c r="L62" s="354">
        <v>219.37699999999998</v>
      </c>
      <c r="M62" s="1279">
        <f>SUM(M55:M61)</f>
        <v>24.882634433055408</v>
      </c>
      <c r="N62" s="354">
        <v>67.7</v>
      </c>
      <c r="O62" s="363">
        <f t="shared" ref="O62:U62" si="39">SUM(O55:O61)</f>
        <v>22.29907773386034</v>
      </c>
      <c r="P62" s="354">
        <v>47.4</v>
      </c>
      <c r="Q62" s="363">
        <f t="shared" si="39"/>
        <v>9.7430626927029813</v>
      </c>
      <c r="R62" s="354">
        <v>298.20600000000002</v>
      </c>
      <c r="S62" s="363">
        <f t="shared" si="39"/>
        <v>30.575634723871282</v>
      </c>
      <c r="T62" s="354">
        <v>21.438749999999999</v>
      </c>
      <c r="U62" s="363">
        <f t="shared" si="39"/>
        <v>5.3197461500823842</v>
      </c>
    </row>
    <row r="63" spans="1:21">
      <c r="A63" s="337" t="s">
        <v>253</v>
      </c>
      <c r="B63" s="335">
        <f>D63+F63+H63+J63+L63+N63+P63+R63+T63</f>
        <v>118.33729425</v>
      </c>
      <c r="C63" s="364">
        <f t="shared" si="38"/>
        <v>1.6894057055099463</v>
      </c>
      <c r="D63" s="335"/>
      <c r="E63" s="364">
        <f t="shared" si="25"/>
        <v>0</v>
      </c>
      <c r="F63" s="335">
        <v>27.793294249999999</v>
      </c>
      <c r="G63" s="364">
        <f t="shared" si="26"/>
        <v>2.7813633663288311</v>
      </c>
      <c r="H63" s="335">
        <v>6</v>
      </c>
      <c r="I63" s="364">
        <f>(H63/$H$72)*100</f>
        <v>1.7862459065197975</v>
      </c>
      <c r="J63" s="335">
        <v>45.7</v>
      </c>
      <c r="K63" s="364">
        <f t="shared" ref="K63:K69" si="40">(J63/$J$72)*100</f>
        <v>1.8357837229854586</v>
      </c>
      <c r="L63" s="335">
        <v>23.484000000000002</v>
      </c>
      <c r="M63" s="364">
        <f t="shared" si="10"/>
        <v>2.6636510984555044</v>
      </c>
      <c r="N63" s="335">
        <v>0</v>
      </c>
      <c r="O63" s="364">
        <f>(N63/$N$72)*100</f>
        <v>0</v>
      </c>
      <c r="P63" s="335">
        <v>9.8000000000000007</v>
      </c>
      <c r="Q63" s="364">
        <f>(P63/$P$72)*100</f>
        <v>2.0143884892086334</v>
      </c>
      <c r="R63" s="335"/>
      <c r="S63" s="364">
        <f t="shared" ref="S63:S69" si="41">(R63/$R$72)*100</f>
        <v>0</v>
      </c>
      <c r="T63" s="335">
        <v>5.56</v>
      </c>
      <c r="U63" s="364">
        <f>(T63/$T$72)*100</f>
        <v>1.3796414713758058</v>
      </c>
    </row>
    <row r="64" spans="1:21" ht="13.5" thickBot="1">
      <c r="A64" s="337" t="s">
        <v>254</v>
      </c>
      <c r="B64" s="335">
        <f>D64+F64+H64+J64+L64+N64+P64+R64+T64</f>
        <v>68.231346849999994</v>
      </c>
      <c r="C64" s="364">
        <f t="shared" si="38"/>
        <v>0.97408367660914397</v>
      </c>
      <c r="D64" s="335">
        <v>2.74</v>
      </c>
      <c r="E64" s="364">
        <f t="shared" si="25"/>
        <v>2.1069629743550315</v>
      </c>
      <c r="F64" s="335">
        <v>25.703849999999999</v>
      </c>
      <c r="G64" s="364">
        <f t="shared" si="26"/>
        <v>2.5722660336894512</v>
      </c>
      <c r="H64" s="335"/>
      <c r="I64" s="364">
        <f>(H64/$H$72)*100</f>
        <v>0</v>
      </c>
      <c r="J64" s="335"/>
      <c r="K64" s="364">
        <f t="shared" si="40"/>
        <v>0</v>
      </c>
      <c r="L64" s="335"/>
      <c r="M64" s="364">
        <f t="shared" si="10"/>
        <v>0</v>
      </c>
      <c r="N64" s="335">
        <v>0.8</v>
      </c>
      <c r="O64" s="364">
        <f>(N64/$N$72)*100</f>
        <v>0.2635046113306983</v>
      </c>
      <c r="P64" s="335">
        <v>12.7</v>
      </c>
      <c r="Q64" s="364">
        <f>(P64/$P$72)*100</f>
        <v>2.6104830421377181</v>
      </c>
      <c r="R64" s="335">
        <v>0.7</v>
      </c>
      <c r="S64" s="364">
        <f t="shared" si="41"/>
        <v>7.1772346320026742E-2</v>
      </c>
      <c r="T64" s="335">
        <v>25.587496850000001</v>
      </c>
      <c r="U64" s="364">
        <f>(T64/$T$72)*100</f>
        <v>6.3492035616830576</v>
      </c>
    </row>
    <row r="65" spans="1:21" ht="13.5" thickBot="1">
      <c r="A65" s="355" t="s">
        <v>255</v>
      </c>
      <c r="B65" s="356">
        <f>SUM(B63:B64)</f>
        <v>186.56864109999998</v>
      </c>
      <c r="C65" s="363">
        <f t="shared" si="38"/>
        <v>2.6634893821190904</v>
      </c>
      <c r="D65" s="356">
        <v>2.74</v>
      </c>
      <c r="E65" s="363">
        <f t="shared" si="25"/>
        <v>2.1069629743550315</v>
      </c>
      <c r="F65" s="356">
        <v>53.497144249999998</v>
      </c>
      <c r="G65" s="363">
        <f t="shared" si="26"/>
        <v>5.3536294000182814</v>
      </c>
      <c r="H65" s="356">
        <v>6</v>
      </c>
      <c r="I65" s="363">
        <f>(H65/$H72)*100</f>
        <v>1.7862459065197975</v>
      </c>
      <c r="J65" s="356">
        <v>45.7</v>
      </c>
      <c r="K65" s="363">
        <f t="shared" si="40"/>
        <v>1.8357837229854586</v>
      </c>
      <c r="L65" s="356">
        <v>23.484000000000002</v>
      </c>
      <c r="M65" s="1279">
        <f>SUM(M63:M64)</f>
        <v>2.6636510984555044</v>
      </c>
      <c r="N65" s="356">
        <v>0.8</v>
      </c>
      <c r="O65" s="363">
        <f>(N65/$N72)*100</f>
        <v>0.2635046113306983</v>
      </c>
      <c r="P65" s="356">
        <v>22.5</v>
      </c>
      <c r="Q65" s="363">
        <f>(P65/$P72)*100</f>
        <v>4.6248715313463515</v>
      </c>
      <c r="R65" s="356">
        <v>0.7</v>
      </c>
      <c r="S65" s="364">
        <f t="shared" si="41"/>
        <v>7.1772346320026742E-2</v>
      </c>
      <c r="T65" s="356">
        <v>31.14749685</v>
      </c>
      <c r="U65" s="363">
        <f>(T65/$P72)*100</f>
        <v>6.4023631757451183</v>
      </c>
    </row>
    <row r="66" spans="1:21" ht="13.5" thickBot="1">
      <c r="A66" s="356" t="s">
        <v>256</v>
      </c>
      <c r="B66" s="1272">
        <f>D66+F66+H66+J66+L66+N66+P66+R66+T66</f>
        <v>0</v>
      </c>
      <c r="C66" s="363">
        <f t="shared" si="38"/>
        <v>0</v>
      </c>
      <c r="D66" s="359"/>
      <c r="E66" s="363">
        <f t="shared" si="25"/>
        <v>0</v>
      </c>
      <c r="F66" s="359">
        <v>0</v>
      </c>
      <c r="G66" s="363">
        <f t="shared" si="26"/>
        <v>0</v>
      </c>
      <c r="H66" s="359"/>
      <c r="I66" s="369">
        <f>(H66/$H72)*100</f>
        <v>0</v>
      </c>
      <c r="J66" s="359"/>
      <c r="K66" s="363">
        <f t="shared" si="40"/>
        <v>0</v>
      </c>
      <c r="L66" s="359"/>
      <c r="M66" s="358">
        <v>0</v>
      </c>
      <c r="N66" s="359">
        <v>0</v>
      </c>
      <c r="O66" s="369">
        <f>(N66/$N72)*100</f>
        <v>0</v>
      </c>
      <c r="P66" s="359"/>
      <c r="Q66" s="369">
        <f>(P66/$P72)*100</f>
        <v>0</v>
      </c>
      <c r="R66" s="359"/>
      <c r="S66" s="1255">
        <f t="shared" si="41"/>
        <v>0</v>
      </c>
      <c r="T66" s="359">
        <v>0</v>
      </c>
      <c r="U66" s="369">
        <f>(T66/$T72)*100</f>
        <v>0</v>
      </c>
    </row>
    <row r="67" spans="1:21" ht="13.5" thickBot="1">
      <c r="A67" s="356" t="s">
        <v>257</v>
      </c>
      <c r="B67" s="1272">
        <f>D67+F67+H67+J67+L67+N67+P67+R67+T67</f>
        <v>0</v>
      </c>
      <c r="C67" s="363">
        <f t="shared" si="38"/>
        <v>0</v>
      </c>
      <c r="D67" s="359"/>
      <c r="E67" s="363">
        <f t="shared" si="25"/>
        <v>0</v>
      </c>
      <c r="F67" s="359">
        <v>0</v>
      </c>
      <c r="G67" s="363">
        <f t="shared" si="26"/>
        <v>0</v>
      </c>
      <c r="H67" s="359"/>
      <c r="I67" s="369">
        <f>(H67/$H72)*100</f>
        <v>0</v>
      </c>
      <c r="J67" s="359"/>
      <c r="K67" s="363">
        <f t="shared" si="40"/>
        <v>0</v>
      </c>
      <c r="L67" s="359"/>
      <c r="M67" s="358">
        <v>0</v>
      </c>
      <c r="N67" s="359">
        <v>0</v>
      </c>
      <c r="O67" s="369">
        <f>(N67/$N72)*100</f>
        <v>0</v>
      </c>
      <c r="P67" s="359"/>
      <c r="Q67" s="369">
        <f>(P67/$P72)*100</f>
        <v>0</v>
      </c>
      <c r="R67" s="359"/>
      <c r="S67" s="1255">
        <f t="shared" si="41"/>
        <v>0</v>
      </c>
      <c r="T67" s="359">
        <v>0</v>
      </c>
      <c r="U67" s="369">
        <f>(T67/$T72)*100</f>
        <v>0</v>
      </c>
    </row>
    <row r="68" spans="1:21" ht="13.5" thickBot="1">
      <c r="A68" s="356" t="s">
        <v>258</v>
      </c>
      <c r="B68" s="1272">
        <f>D68+F68+H68+J68+L68+N68+P68+R68+T68</f>
        <v>0</v>
      </c>
      <c r="C68" s="363">
        <f t="shared" si="38"/>
        <v>0</v>
      </c>
      <c r="D68" s="1279"/>
      <c r="E68" s="363">
        <f t="shared" si="25"/>
        <v>0</v>
      </c>
      <c r="F68" s="1279">
        <v>0</v>
      </c>
      <c r="G68" s="363">
        <f t="shared" si="26"/>
        <v>0</v>
      </c>
      <c r="H68" s="1279"/>
      <c r="I68" s="369">
        <f>(H68/$H72)*100</f>
        <v>0</v>
      </c>
      <c r="J68" s="1279"/>
      <c r="K68" s="363">
        <f t="shared" si="40"/>
        <v>0</v>
      </c>
      <c r="L68" s="1279"/>
      <c r="M68" s="358">
        <v>0</v>
      </c>
      <c r="N68" s="1279">
        <v>0</v>
      </c>
      <c r="O68" s="369">
        <f>(N68/$N72)*100</f>
        <v>0</v>
      </c>
      <c r="P68" s="1279"/>
      <c r="Q68" s="369">
        <f>(P68/$P72)*100</f>
        <v>0</v>
      </c>
      <c r="R68" s="1279"/>
      <c r="S68" s="1255">
        <f t="shared" si="41"/>
        <v>0</v>
      </c>
      <c r="T68" s="1279">
        <v>0</v>
      </c>
      <c r="U68" s="369">
        <f>(T68/$T72)*100</f>
        <v>0</v>
      </c>
    </row>
    <row r="69" spans="1:21" ht="13.5" thickBot="1">
      <c r="A69" s="356" t="s">
        <v>259</v>
      </c>
      <c r="B69" s="1272">
        <f>D69+F69+H69+J69+L69+N69+P69+R69+T69</f>
        <v>0</v>
      </c>
      <c r="C69" s="363">
        <f t="shared" si="38"/>
        <v>0</v>
      </c>
      <c r="D69" s="1279"/>
      <c r="E69" s="363">
        <f t="shared" si="25"/>
        <v>0</v>
      </c>
      <c r="F69" s="1279">
        <v>0</v>
      </c>
      <c r="G69" s="363">
        <f t="shared" si="26"/>
        <v>0</v>
      </c>
      <c r="H69" s="1279"/>
      <c r="I69" s="369">
        <f>(H69/$H72)*100</f>
        <v>0</v>
      </c>
      <c r="J69" s="1279"/>
      <c r="K69" s="363">
        <f t="shared" si="40"/>
        <v>0</v>
      </c>
      <c r="L69" s="1279"/>
      <c r="M69" s="358">
        <v>0</v>
      </c>
      <c r="N69" s="1279">
        <v>0</v>
      </c>
      <c r="O69" s="369">
        <f>(N69/$N79)*100</f>
        <v>0</v>
      </c>
      <c r="P69" s="1279"/>
      <c r="Q69" s="369">
        <f>(P69/$P72)*100</f>
        <v>0</v>
      </c>
      <c r="R69" s="1279"/>
      <c r="S69" s="1255">
        <f t="shared" si="41"/>
        <v>0</v>
      </c>
      <c r="T69" s="1279">
        <v>0</v>
      </c>
      <c r="U69" s="369">
        <f>(T69/$T72)*100</f>
        <v>0</v>
      </c>
    </row>
    <row r="70" spans="1:21" ht="13.5" thickBot="1">
      <c r="A70" s="360" t="s">
        <v>153</v>
      </c>
      <c r="B70" s="1379">
        <f>SUM(B21+B26+B31+B62+B65+B54+B50+B34+B67+B68+B69+B66+B41+B47)</f>
        <v>6902.0589773800002</v>
      </c>
      <c r="C70" s="363">
        <f t="shared" si="38"/>
        <v>98.535105860356609</v>
      </c>
      <c r="D70" s="1379">
        <v>126.83399999999999</v>
      </c>
      <c r="E70" s="363">
        <f t="shared" si="25"/>
        <v>97.530854704140879</v>
      </c>
      <c r="F70" s="1379">
        <v>999.26872505999972</v>
      </c>
      <c r="G70" s="363">
        <f t="shared" si="26"/>
        <v>100</v>
      </c>
      <c r="H70" s="1379">
        <v>335.9</v>
      </c>
      <c r="I70" s="363">
        <f>(H70/H72)*100</f>
        <v>100</v>
      </c>
      <c r="J70" s="1379">
        <v>2489.4</v>
      </c>
      <c r="K70" s="363">
        <f>(J70/J72)*100</f>
        <v>100</v>
      </c>
      <c r="L70" s="1379">
        <v>881.64700000000005</v>
      </c>
      <c r="M70" s="1279">
        <v>100</v>
      </c>
      <c r="N70" s="1379">
        <v>281</v>
      </c>
      <c r="O70" s="363">
        <f>(N70/N72)*100</f>
        <v>92.555994729907766</v>
      </c>
      <c r="P70" s="1379">
        <v>409.7</v>
      </c>
      <c r="Q70" s="363">
        <f>(P70/P72)*100</f>
        <v>84.213771839671111</v>
      </c>
      <c r="R70" s="1379">
        <v>975.30599999999993</v>
      </c>
      <c r="S70" s="363">
        <f>(R70/R72)*100</f>
        <v>100</v>
      </c>
      <c r="T70" s="1379">
        <v>403.00325232000006</v>
      </c>
      <c r="U70" s="363">
        <f>(T70/T72)*100</f>
        <v>100</v>
      </c>
    </row>
    <row r="71" spans="1:21" ht="13.5" thickBot="1">
      <c r="A71" s="360" t="s">
        <v>155</v>
      </c>
      <c r="B71" s="1272">
        <f>D71+F71+H71+J71+L71+N71+P71+R71+T71</f>
        <v>102.61099999999999</v>
      </c>
      <c r="C71" s="363">
        <f t="shared" si="38"/>
        <v>1.4648941396433957</v>
      </c>
      <c r="D71" s="354">
        <v>3.2109999999999999</v>
      </c>
      <c r="E71" s="363">
        <f t="shared" si="25"/>
        <v>2.4691452958591258</v>
      </c>
      <c r="F71" s="354">
        <v>0</v>
      </c>
      <c r="G71" s="363">
        <f t="shared" si="26"/>
        <v>0</v>
      </c>
      <c r="H71" s="354"/>
      <c r="I71" s="363">
        <f>(H71/$H72)*100</f>
        <v>0</v>
      </c>
      <c r="J71" s="354"/>
      <c r="K71" s="363">
        <f>(J71/$J72)*100</f>
        <v>0</v>
      </c>
      <c r="L71" s="354"/>
      <c r="M71" s="1279">
        <v>0</v>
      </c>
      <c r="N71" s="354">
        <v>22.6</v>
      </c>
      <c r="O71" s="363">
        <f>(N71/$N72)*100</f>
        <v>7.4440052700922275</v>
      </c>
      <c r="P71" s="354">
        <v>76.8</v>
      </c>
      <c r="Q71" s="363">
        <f>(P71/$P72)*100</f>
        <v>15.78622816032888</v>
      </c>
      <c r="R71" s="354"/>
      <c r="S71" s="363">
        <f>(R71/R72)*100</f>
        <v>0</v>
      </c>
      <c r="T71" s="354">
        <v>0</v>
      </c>
      <c r="U71" s="363">
        <f>(T71/$T72)*100</f>
        <v>0</v>
      </c>
    </row>
    <row r="72" spans="1:21" ht="15.75" thickBot="1">
      <c r="A72" s="352" t="s">
        <v>157</v>
      </c>
      <c r="B72" s="356">
        <f>B70+B71</f>
        <v>7004.6699773800001</v>
      </c>
      <c r="C72" s="363">
        <f t="shared" ref="C72:M72" si="42">SUM(C70:C71)</f>
        <v>100</v>
      </c>
      <c r="D72" s="356">
        <v>130.04499999999999</v>
      </c>
      <c r="E72" s="363">
        <f t="shared" si="42"/>
        <v>100</v>
      </c>
      <c r="F72" s="356">
        <v>999.26872505999972</v>
      </c>
      <c r="G72" s="363">
        <f t="shared" si="42"/>
        <v>100</v>
      </c>
      <c r="H72" s="356">
        <v>335.9</v>
      </c>
      <c r="I72" s="363">
        <f t="shared" si="42"/>
        <v>100</v>
      </c>
      <c r="J72" s="356">
        <v>2489.4</v>
      </c>
      <c r="K72" s="363">
        <f t="shared" si="42"/>
        <v>100</v>
      </c>
      <c r="L72" s="356">
        <v>881.64700000000005</v>
      </c>
      <c r="M72" s="1279">
        <f t="shared" si="42"/>
        <v>100</v>
      </c>
      <c r="N72" s="356">
        <v>303.60000000000002</v>
      </c>
      <c r="O72" s="363">
        <f t="shared" ref="O72:U72" si="43">SUM(O70:O71)</f>
        <v>100</v>
      </c>
      <c r="P72" s="356">
        <v>486.5</v>
      </c>
      <c r="Q72" s="363">
        <f t="shared" si="43"/>
        <v>99.999999999999986</v>
      </c>
      <c r="R72" s="356">
        <v>975.30599999999993</v>
      </c>
      <c r="S72" s="363">
        <f t="shared" si="43"/>
        <v>100</v>
      </c>
      <c r="T72" s="356">
        <v>403.00325232000006</v>
      </c>
      <c r="U72" s="363">
        <f t="shared" si="43"/>
        <v>100</v>
      </c>
    </row>
    <row r="73" spans="1:21">
      <c r="A73" s="337" t="s">
        <v>544</v>
      </c>
      <c r="B73" s="335">
        <f>D73+F73+H73+J73+L73+N73+P73+R73+T73</f>
        <v>2.8127899999999999E-3</v>
      </c>
      <c r="C73" s="364"/>
      <c r="D73" s="335"/>
      <c r="E73" s="364">
        <v>0</v>
      </c>
      <c r="F73" s="335"/>
      <c r="G73" s="364">
        <v>0</v>
      </c>
      <c r="H73" s="335"/>
      <c r="I73" s="364">
        <v>0</v>
      </c>
      <c r="J73" s="335"/>
      <c r="K73" s="364">
        <v>0</v>
      </c>
      <c r="L73" s="335"/>
      <c r="M73" s="364">
        <v>0</v>
      </c>
      <c r="N73" s="335">
        <v>0</v>
      </c>
      <c r="O73" s="364">
        <v>0</v>
      </c>
      <c r="P73" s="335">
        <v>0</v>
      </c>
      <c r="Q73" s="364">
        <v>0</v>
      </c>
      <c r="R73" s="335">
        <v>0</v>
      </c>
      <c r="S73" s="364">
        <v>0</v>
      </c>
      <c r="T73" s="335">
        <v>2.8127899999999999E-3</v>
      </c>
      <c r="U73" s="364">
        <v>0</v>
      </c>
    </row>
    <row r="74" spans="1:21">
      <c r="A74" s="337" t="s">
        <v>545</v>
      </c>
      <c r="B74" s="335">
        <f>D74+F74+H74+J74+L74+N74+P74+R74+T74</f>
        <v>0</v>
      </c>
      <c r="C74" s="364"/>
      <c r="D74" s="335"/>
      <c r="E74" s="364">
        <v>0</v>
      </c>
      <c r="F74" s="335"/>
      <c r="G74" s="364">
        <v>0</v>
      </c>
      <c r="H74" s="335"/>
      <c r="I74" s="364">
        <v>0</v>
      </c>
      <c r="J74" s="335"/>
      <c r="K74" s="364">
        <v>0</v>
      </c>
      <c r="L74" s="335"/>
      <c r="M74" s="364">
        <v>0</v>
      </c>
      <c r="N74" s="335">
        <v>0</v>
      </c>
      <c r="O74" s="364">
        <v>0</v>
      </c>
      <c r="P74" s="335">
        <v>0</v>
      </c>
      <c r="Q74" s="364">
        <v>0</v>
      </c>
      <c r="R74" s="335">
        <v>0</v>
      </c>
      <c r="S74" s="364">
        <v>0</v>
      </c>
      <c r="T74" s="335">
        <v>0</v>
      </c>
      <c r="U74" s="364">
        <v>0</v>
      </c>
    </row>
    <row r="75" spans="1:21" ht="13.5" thickBot="1">
      <c r="A75" s="337" t="s">
        <v>546</v>
      </c>
      <c r="B75" s="335">
        <f>D75+F75+H75+J75+L75+N75+P75+R75+T75</f>
        <v>0</v>
      </c>
      <c r="C75" s="364"/>
      <c r="D75" s="335"/>
      <c r="E75" s="364">
        <v>0</v>
      </c>
      <c r="F75" s="335"/>
      <c r="G75" s="364">
        <v>0</v>
      </c>
      <c r="H75" s="335"/>
      <c r="I75" s="364">
        <v>0</v>
      </c>
      <c r="J75" s="335"/>
      <c r="K75" s="364">
        <v>0</v>
      </c>
      <c r="L75" s="335"/>
      <c r="M75" s="364">
        <v>0</v>
      </c>
      <c r="N75" s="335">
        <v>0</v>
      </c>
      <c r="O75" s="364">
        <v>0</v>
      </c>
      <c r="P75" s="335">
        <v>0</v>
      </c>
      <c r="Q75" s="364">
        <v>0</v>
      </c>
      <c r="R75" s="335">
        <v>0</v>
      </c>
      <c r="S75" s="364">
        <v>0</v>
      </c>
      <c r="T75" s="335">
        <v>0</v>
      </c>
      <c r="U75" s="364">
        <v>0</v>
      </c>
    </row>
    <row r="76" spans="1:21" ht="13.5" thickBot="1">
      <c r="A76" s="360" t="s">
        <v>471</v>
      </c>
      <c r="B76" s="354">
        <f>SUM(B73:B75)</f>
        <v>2.8127899999999999E-3</v>
      </c>
      <c r="C76" s="363"/>
      <c r="D76" s="354"/>
      <c r="E76" s="363">
        <f t="shared" ref="E76:U76" si="44">SUM(E73:E75)</f>
        <v>0</v>
      </c>
      <c r="F76" s="354"/>
      <c r="G76" s="363">
        <f t="shared" si="44"/>
        <v>0</v>
      </c>
      <c r="H76" s="354"/>
      <c r="I76" s="363">
        <f t="shared" si="44"/>
        <v>0</v>
      </c>
      <c r="J76" s="354"/>
      <c r="K76" s="363">
        <f t="shared" si="44"/>
        <v>0</v>
      </c>
      <c r="L76" s="354"/>
      <c r="M76" s="363">
        <f t="shared" si="44"/>
        <v>0</v>
      </c>
      <c r="N76" s="354">
        <f>SUM(N73:N75)</f>
        <v>0</v>
      </c>
      <c r="O76" s="363">
        <f t="shared" si="44"/>
        <v>0</v>
      </c>
      <c r="P76" s="354">
        <f>SUM(P73:P75)</f>
        <v>0</v>
      </c>
      <c r="Q76" s="363">
        <f t="shared" si="44"/>
        <v>0</v>
      </c>
      <c r="R76" s="354">
        <f>SUM(R73:R75)</f>
        <v>0</v>
      </c>
      <c r="S76" s="363">
        <f t="shared" si="44"/>
        <v>0</v>
      </c>
      <c r="T76" s="354">
        <v>2.8127899999999999E-3</v>
      </c>
      <c r="U76" s="363">
        <f t="shared" si="44"/>
        <v>0</v>
      </c>
    </row>
    <row r="77" spans="1:21" ht="13.5" thickBot="1">
      <c r="A77" s="335"/>
      <c r="B77" s="354"/>
      <c r="C77" s="365"/>
      <c r="D77" s="335"/>
      <c r="E77" s="365"/>
      <c r="F77" s="335"/>
      <c r="G77" s="365"/>
      <c r="H77" s="335"/>
      <c r="J77" s="335"/>
      <c r="L77" s="335"/>
      <c r="M77" s="1342"/>
      <c r="N77" s="335"/>
      <c r="O77" s="365"/>
      <c r="P77" s="335"/>
      <c r="Q77" s="365"/>
      <c r="R77" s="335"/>
      <c r="S77" s="365"/>
      <c r="T77" s="335"/>
      <c r="U77" s="365"/>
    </row>
    <row r="78" spans="1:21">
      <c r="A78" s="1369" t="s">
        <v>182</v>
      </c>
      <c r="B78" s="335">
        <f>D78+F78+H78+J78+L78+N78+P78+R78+T78</f>
        <v>140467</v>
      </c>
      <c r="C78" s="384"/>
      <c r="D78" s="410">
        <v>14669</v>
      </c>
      <c r="E78" s="384"/>
      <c r="F78" s="410">
        <v>22462</v>
      </c>
      <c r="G78" s="384"/>
      <c r="H78" s="410">
        <v>24</v>
      </c>
      <c r="I78" s="1024"/>
      <c r="J78" s="410">
        <v>35</v>
      </c>
      <c r="K78" s="1024"/>
      <c r="L78" s="410">
        <v>15999</v>
      </c>
      <c r="M78" s="158"/>
      <c r="N78" s="410">
        <v>5053</v>
      </c>
      <c r="O78" s="384"/>
      <c r="P78" s="410">
        <v>56150</v>
      </c>
      <c r="Q78" s="384"/>
      <c r="R78" s="410">
        <v>8</v>
      </c>
      <c r="S78" s="384"/>
      <c r="T78" s="410">
        <v>26067</v>
      </c>
      <c r="U78" s="384"/>
    </row>
    <row r="79" spans="1:21" ht="13.5" thickBot="1">
      <c r="A79" s="411" t="s">
        <v>183</v>
      </c>
      <c r="B79" s="411">
        <f>B12/B78*1000000</f>
        <v>50977.697584343659</v>
      </c>
      <c r="C79" s="385"/>
      <c r="D79" s="412">
        <f>(D12/D78)*1000000</f>
        <v>9371.5318017588106</v>
      </c>
      <c r="E79" s="385"/>
      <c r="F79" s="412">
        <f>(F12/F78)*1000000</f>
        <v>45249.185126880941</v>
      </c>
      <c r="G79" s="385"/>
      <c r="H79" s="411">
        <f>(H12/H78)*1000000</f>
        <v>14262500.000000002</v>
      </c>
      <c r="I79" s="1025"/>
      <c r="J79" s="411">
        <f>(J12/J78)*1000000</f>
        <v>72645714.285714284</v>
      </c>
      <c r="K79" s="1025"/>
      <c r="L79" s="412">
        <f>(L12/L78)*1000000</f>
        <v>57962.747671729485</v>
      </c>
      <c r="M79" s="1341"/>
      <c r="N79" s="412">
        <f>(N12/N78)*1000000</f>
        <v>62260.043538491991</v>
      </c>
      <c r="O79" s="385"/>
      <c r="P79" s="412">
        <f>(P12/P78)*1000000</f>
        <v>8753.339269813001</v>
      </c>
      <c r="Q79" s="385"/>
      <c r="R79" s="412">
        <f>(R12/R78)*1000000</f>
        <v>122125000</v>
      </c>
      <c r="S79" s="385"/>
      <c r="T79" s="412">
        <f>(T12/T78)*1000000</f>
        <v>15785.477817163464</v>
      </c>
      <c r="U79" s="385"/>
    </row>
    <row r="80" spans="1:21">
      <c r="A80" s="1247"/>
      <c r="B80" s="359"/>
      <c r="C80" s="1006"/>
      <c r="D80" s="359"/>
      <c r="E80" s="1006"/>
      <c r="F80" s="359"/>
      <c r="G80" s="1006"/>
      <c r="H80" s="359"/>
      <c r="I80" s="1006"/>
      <c r="J80" s="359"/>
      <c r="K80" s="1006"/>
      <c r="L80" s="359"/>
      <c r="M80" s="1006"/>
      <c r="N80" s="359"/>
      <c r="O80" s="1006"/>
      <c r="P80" s="359"/>
      <c r="Q80" s="1006"/>
      <c r="R80" s="359"/>
      <c r="S80" s="1006"/>
      <c r="T80" s="359"/>
      <c r="U80" s="1006"/>
    </row>
    <row r="81" spans="1:21">
      <c r="A81" s="145"/>
      <c r="B81" s="336"/>
      <c r="C81" s="581"/>
      <c r="D81" s="336"/>
      <c r="E81" s="581"/>
      <c r="F81" s="336"/>
      <c r="G81" s="581"/>
      <c r="H81" s="336"/>
      <c r="I81" s="581"/>
      <c r="J81" s="336"/>
      <c r="K81" s="581"/>
      <c r="L81" s="336"/>
      <c r="M81" s="581"/>
      <c r="N81" s="336" t="s">
        <v>547</v>
      </c>
      <c r="O81" s="581"/>
      <c r="P81" s="336"/>
      <c r="Q81" s="581"/>
      <c r="R81" s="336"/>
      <c r="S81" s="581"/>
      <c r="T81" s="336"/>
      <c r="U81" s="581"/>
    </row>
    <row r="82" spans="1:21">
      <c r="A82" s="145"/>
      <c r="B82" s="336"/>
      <c r="C82" s="581"/>
      <c r="D82" s="336"/>
      <c r="E82" s="581"/>
      <c r="F82" s="336"/>
      <c r="G82" s="581"/>
      <c r="H82" s="336"/>
      <c r="I82" s="581"/>
      <c r="J82" s="336"/>
      <c r="K82" s="581"/>
      <c r="L82" s="336"/>
      <c r="M82" s="581"/>
      <c r="N82" s="336">
        <v>1.4</v>
      </c>
      <c r="O82" s="581"/>
      <c r="P82" s="336"/>
      <c r="Q82" s="581"/>
      <c r="R82" s="336"/>
      <c r="S82" s="581"/>
      <c r="T82" s="336"/>
      <c r="U82" s="581"/>
    </row>
    <row r="83" spans="1:21">
      <c r="A83" s="145"/>
      <c r="B83" s="336"/>
      <c r="C83" s="581"/>
      <c r="D83" s="336"/>
      <c r="E83" s="581"/>
      <c r="F83" s="336"/>
      <c r="G83" s="581"/>
      <c r="H83" s="336"/>
      <c r="I83" s="581"/>
      <c r="J83" s="336"/>
      <c r="K83" s="581"/>
      <c r="L83" s="336"/>
      <c r="M83" s="581"/>
      <c r="N83" s="336"/>
      <c r="O83" s="581"/>
      <c r="P83" s="336"/>
      <c r="Q83" s="581"/>
      <c r="R83" s="336"/>
      <c r="S83" s="581"/>
      <c r="T83" s="336"/>
      <c r="U83" s="581"/>
    </row>
    <row r="84" spans="1:21">
      <c r="A84" s="145"/>
      <c r="B84" s="336"/>
      <c r="C84" s="581"/>
      <c r="D84" s="336"/>
      <c r="E84" s="581"/>
      <c r="F84" s="336"/>
      <c r="G84" s="581"/>
      <c r="H84" s="336"/>
      <c r="I84" s="581"/>
      <c r="J84" s="336"/>
      <c r="K84" s="581"/>
      <c r="L84" s="336"/>
      <c r="M84" s="581"/>
      <c r="N84" s="336"/>
      <c r="O84" s="581"/>
      <c r="P84" s="336"/>
      <c r="Q84" s="581"/>
      <c r="R84" s="336"/>
      <c r="S84" s="581"/>
      <c r="T84" s="336"/>
      <c r="U84" s="581"/>
    </row>
    <row r="85" spans="1:21">
      <c r="A85" s="145"/>
      <c r="B85" s="336"/>
      <c r="C85" s="581"/>
      <c r="D85" s="336"/>
      <c r="E85" s="581"/>
      <c r="F85" s="336"/>
      <c r="G85" s="581"/>
      <c r="H85" s="336"/>
      <c r="I85" s="581"/>
      <c r="J85" s="336"/>
      <c r="K85" s="581"/>
      <c r="L85" s="336"/>
      <c r="M85" s="581"/>
      <c r="N85" s="336"/>
      <c r="O85" s="581"/>
      <c r="P85" s="336"/>
      <c r="Q85" s="581"/>
      <c r="R85" s="336"/>
      <c r="S85" s="581"/>
      <c r="T85" s="336"/>
      <c r="U85" s="581"/>
    </row>
    <row r="86" spans="1:21">
      <c r="A86" s="145"/>
      <c r="B86" s="336"/>
      <c r="C86" s="581"/>
      <c r="D86" s="336"/>
      <c r="E86" s="581"/>
      <c r="F86" s="336"/>
      <c r="G86" s="581"/>
      <c r="H86" s="336"/>
      <c r="I86" s="581"/>
      <c r="J86" s="336"/>
      <c r="K86" s="581"/>
      <c r="L86" s="336"/>
      <c r="M86" s="581"/>
      <c r="N86" s="336"/>
      <c r="O86" s="581"/>
      <c r="P86" s="336"/>
      <c r="Q86" s="581"/>
      <c r="R86" s="336"/>
      <c r="S86" s="581"/>
      <c r="T86" s="336"/>
      <c r="U86" s="581"/>
    </row>
    <row r="87" spans="1:21">
      <c r="A87" s="145"/>
      <c r="B87" s="336"/>
      <c r="C87" s="581"/>
      <c r="D87" s="336"/>
      <c r="E87" s="581"/>
      <c r="F87" s="336"/>
      <c r="G87" s="581"/>
      <c r="H87" s="336"/>
      <c r="I87" s="581"/>
      <c r="J87" s="336"/>
      <c r="K87" s="581"/>
      <c r="L87" s="336"/>
      <c r="M87" s="581"/>
      <c r="N87" s="336"/>
      <c r="O87" s="581"/>
      <c r="P87" s="336"/>
      <c r="Q87" s="581"/>
      <c r="R87" s="336"/>
      <c r="S87" s="581"/>
      <c r="T87" s="336"/>
      <c r="U87" s="581"/>
    </row>
    <row r="88" spans="1:21">
      <c r="A88" s="145"/>
      <c r="B88" s="336"/>
      <c r="C88" s="581"/>
      <c r="D88" s="336"/>
      <c r="E88" s="581"/>
      <c r="F88" s="336"/>
      <c r="G88" s="581"/>
      <c r="H88" s="336"/>
      <c r="I88" s="581"/>
      <c r="J88" s="336"/>
      <c r="K88" s="581"/>
      <c r="L88" s="336"/>
      <c r="M88" s="581"/>
      <c r="N88" s="336"/>
      <c r="O88" s="581"/>
      <c r="P88" s="336"/>
      <c r="Q88" s="581"/>
      <c r="R88" s="336"/>
      <c r="S88" s="581"/>
      <c r="T88" s="336"/>
      <c r="U88" s="581"/>
    </row>
    <row r="89" spans="1:21">
      <c r="A89" s="769"/>
      <c r="B89" s="336"/>
      <c r="C89" s="581"/>
      <c r="D89" s="336"/>
      <c r="E89" s="581"/>
      <c r="F89" s="336"/>
      <c r="G89" s="581"/>
      <c r="H89" s="336"/>
      <c r="I89" s="581"/>
      <c r="J89" s="336"/>
      <c r="K89" s="581"/>
      <c r="L89" s="336"/>
      <c r="M89" s="581"/>
      <c r="N89" s="336"/>
      <c r="O89" s="581"/>
      <c r="P89" s="336"/>
      <c r="Q89" s="581"/>
      <c r="R89" s="336"/>
      <c r="S89" s="581"/>
      <c r="T89" s="336"/>
      <c r="U89" s="581"/>
    </row>
    <row r="90" spans="1:21">
      <c r="A90" s="145"/>
      <c r="B90" s="336"/>
      <c r="C90" s="581"/>
      <c r="D90" s="336"/>
      <c r="E90" s="581"/>
      <c r="F90" s="336"/>
      <c r="G90" s="581"/>
      <c r="H90" s="336"/>
      <c r="I90" s="581"/>
      <c r="J90" s="336"/>
      <c r="K90" s="581"/>
      <c r="L90" s="336"/>
      <c r="M90" s="581"/>
      <c r="N90" s="336"/>
      <c r="O90" s="581"/>
      <c r="P90" s="336"/>
      <c r="Q90" s="581"/>
      <c r="R90" s="336"/>
      <c r="S90" s="581"/>
      <c r="T90" s="336"/>
      <c r="U90" s="581"/>
    </row>
    <row r="91" spans="1:21">
      <c r="A91" s="145"/>
      <c r="B91" s="336"/>
      <c r="C91" s="581"/>
      <c r="D91" s="336"/>
      <c r="E91" s="581"/>
      <c r="F91" s="336"/>
      <c r="G91" s="581"/>
      <c r="H91" s="336"/>
      <c r="I91" s="581"/>
      <c r="J91" s="336"/>
      <c r="K91" s="581"/>
      <c r="L91" s="336"/>
      <c r="M91" s="581"/>
      <c r="N91" s="336"/>
      <c r="O91" s="581"/>
      <c r="P91" s="336"/>
      <c r="Q91" s="581"/>
      <c r="R91" s="336"/>
      <c r="S91" s="581"/>
      <c r="T91" s="336"/>
      <c r="U91" s="581"/>
    </row>
    <row r="92" spans="1:21">
      <c r="A92" s="145"/>
      <c r="B92" s="336"/>
      <c r="C92" s="581"/>
      <c r="D92" s="336"/>
      <c r="E92" s="581"/>
      <c r="F92" s="336"/>
      <c r="G92" s="581"/>
      <c r="H92" s="336"/>
      <c r="I92" s="581"/>
      <c r="J92" s="336"/>
      <c r="K92" s="581"/>
      <c r="L92" s="336"/>
      <c r="M92" s="581"/>
      <c r="N92" s="336"/>
      <c r="O92" s="581"/>
      <c r="P92" s="336"/>
      <c r="Q92" s="581"/>
      <c r="R92" s="336"/>
      <c r="S92" s="581"/>
      <c r="T92" s="336"/>
      <c r="U92" s="581"/>
    </row>
    <row r="93" spans="1:21">
      <c r="A93" s="769"/>
      <c r="B93" s="336"/>
      <c r="C93" s="581"/>
      <c r="D93" s="336"/>
      <c r="E93" s="581"/>
      <c r="F93" s="336"/>
      <c r="G93" s="581"/>
      <c r="H93" s="336"/>
      <c r="I93" s="581"/>
      <c r="J93" s="336"/>
      <c r="K93" s="581"/>
      <c r="L93" s="336"/>
      <c r="M93" s="581"/>
      <c r="N93" s="336"/>
      <c r="O93" s="581"/>
      <c r="P93" s="336"/>
      <c r="Q93" s="581"/>
      <c r="R93" s="336"/>
      <c r="S93" s="581"/>
      <c r="T93" s="336"/>
      <c r="U93" s="581"/>
    </row>
    <row r="94" spans="1:21">
      <c r="A94" s="145"/>
      <c r="B94" s="336"/>
      <c r="C94" s="581"/>
      <c r="D94" s="336"/>
      <c r="E94" s="581"/>
      <c r="F94" s="336"/>
      <c r="G94" s="581"/>
      <c r="H94" s="336"/>
      <c r="I94" s="581"/>
      <c r="J94" s="336"/>
      <c r="K94" s="581"/>
      <c r="L94" s="336"/>
      <c r="M94" s="581"/>
      <c r="N94" s="336"/>
      <c r="O94" s="581"/>
      <c r="P94" s="336"/>
      <c r="Q94" s="581"/>
      <c r="R94" s="336"/>
      <c r="S94" s="581"/>
      <c r="T94" s="336"/>
      <c r="U94" s="581"/>
    </row>
    <row r="95" spans="1:21">
      <c r="A95" s="145"/>
      <c r="B95" s="336"/>
      <c r="C95" s="581"/>
      <c r="D95" s="336"/>
      <c r="E95" s="581"/>
      <c r="F95" s="336"/>
      <c r="G95" s="581"/>
      <c r="H95" s="336"/>
      <c r="I95" s="581"/>
      <c r="J95" s="336"/>
      <c r="K95" s="581"/>
      <c r="L95" s="336"/>
      <c r="M95" s="581"/>
      <c r="N95" s="336"/>
      <c r="O95" s="581"/>
      <c r="P95" s="336"/>
      <c r="Q95" s="581"/>
      <c r="R95" s="336"/>
      <c r="S95" s="581"/>
      <c r="T95" s="336"/>
      <c r="U95" s="581"/>
    </row>
    <row r="96" spans="1:21">
      <c r="A96" s="145"/>
      <c r="B96" s="336"/>
      <c r="C96" s="581"/>
      <c r="D96" s="336"/>
      <c r="E96" s="581"/>
      <c r="F96" s="336"/>
      <c r="G96" s="581"/>
      <c r="H96" s="336"/>
      <c r="I96" s="581"/>
      <c r="J96" s="336"/>
      <c r="K96" s="581"/>
      <c r="L96" s="336"/>
      <c r="M96" s="581"/>
      <c r="N96" s="336"/>
      <c r="O96" s="581"/>
      <c r="P96" s="336"/>
      <c r="Q96" s="581"/>
      <c r="R96" s="336"/>
      <c r="S96" s="581"/>
      <c r="T96" s="336"/>
      <c r="U96" s="581"/>
    </row>
    <row r="97" spans="1:21">
      <c r="A97" s="145"/>
      <c r="B97" s="336"/>
      <c r="C97" s="581"/>
      <c r="D97" s="336"/>
      <c r="E97" s="581"/>
      <c r="F97" s="336"/>
      <c r="G97" s="581"/>
      <c r="H97" s="336"/>
      <c r="I97" s="581"/>
      <c r="J97" s="336"/>
      <c r="K97" s="581"/>
      <c r="L97" s="336"/>
      <c r="M97" s="581"/>
      <c r="N97" s="336"/>
      <c r="O97" s="581"/>
      <c r="P97" s="336"/>
      <c r="Q97" s="581"/>
      <c r="R97" s="336"/>
      <c r="S97" s="581"/>
      <c r="T97" s="336"/>
      <c r="U97" s="581"/>
    </row>
    <row r="98" spans="1:21">
      <c r="A98" s="145"/>
      <c r="B98" s="336"/>
      <c r="C98" s="581"/>
      <c r="D98" s="336"/>
      <c r="E98" s="581"/>
      <c r="F98" s="336"/>
      <c r="G98" s="581"/>
      <c r="H98" s="336"/>
      <c r="I98" s="581"/>
      <c r="J98" s="336"/>
      <c r="K98" s="581"/>
      <c r="L98" s="336"/>
      <c r="M98" s="581"/>
      <c r="N98" s="336"/>
      <c r="O98" s="581"/>
      <c r="P98" s="336"/>
      <c r="Q98" s="581"/>
      <c r="R98" s="336"/>
      <c r="S98" s="581"/>
      <c r="T98" s="336"/>
      <c r="U98" s="581"/>
    </row>
    <row r="99" spans="1:21">
      <c r="A99" s="145"/>
      <c r="B99" s="336"/>
      <c r="C99" s="581"/>
      <c r="D99" s="336"/>
      <c r="E99" s="581"/>
      <c r="F99" s="336"/>
      <c r="G99" s="581"/>
      <c r="H99" s="336"/>
      <c r="I99" s="581"/>
      <c r="J99" s="336"/>
      <c r="K99" s="581"/>
      <c r="L99" s="336"/>
      <c r="M99" s="581"/>
      <c r="N99" s="336"/>
      <c r="O99" s="581"/>
      <c r="P99" s="336"/>
      <c r="Q99" s="581"/>
      <c r="R99" s="336"/>
      <c r="S99" s="581"/>
      <c r="T99" s="336"/>
      <c r="U99" s="581"/>
    </row>
    <row r="100" spans="1:21">
      <c r="A100" s="769"/>
      <c r="B100" s="336"/>
      <c r="C100" s="581"/>
      <c r="D100" s="336"/>
      <c r="E100" s="581"/>
      <c r="F100" s="336"/>
      <c r="G100" s="581"/>
      <c r="H100" s="336"/>
      <c r="I100" s="581"/>
      <c r="J100" s="336"/>
      <c r="K100" s="581"/>
      <c r="L100" s="336"/>
      <c r="M100" s="581"/>
      <c r="N100" s="336"/>
      <c r="O100" s="581"/>
      <c r="P100" s="336"/>
      <c r="Q100" s="581"/>
      <c r="R100" s="336"/>
      <c r="S100" s="581"/>
      <c r="T100" s="336"/>
      <c r="U100" s="581"/>
    </row>
    <row r="101" spans="1:21">
      <c r="A101" s="145"/>
      <c r="B101" s="336"/>
      <c r="C101" s="581"/>
      <c r="D101" s="336"/>
      <c r="E101" s="581"/>
      <c r="F101" s="336"/>
      <c r="G101" s="581"/>
      <c r="H101" s="336"/>
      <c r="I101" s="581"/>
      <c r="J101" s="336"/>
      <c r="K101" s="581"/>
      <c r="L101" s="336"/>
      <c r="M101" s="581"/>
      <c r="N101" s="336"/>
      <c r="O101" s="581"/>
      <c r="P101" s="336"/>
      <c r="Q101" s="581"/>
      <c r="R101" s="336"/>
      <c r="S101" s="581"/>
      <c r="T101" s="336"/>
      <c r="U101" s="581"/>
    </row>
    <row r="102" spans="1:21">
      <c r="A102" s="145"/>
      <c r="B102" s="336"/>
      <c r="C102" s="581"/>
      <c r="D102" s="336"/>
      <c r="E102" s="581"/>
      <c r="F102" s="336"/>
      <c r="G102" s="581"/>
      <c r="H102" s="336"/>
      <c r="I102" s="581"/>
      <c r="J102" s="336"/>
      <c r="K102" s="581"/>
      <c r="L102" s="336"/>
      <c r="M102" s="581"/>
      <c r="N102" s="336"/>
      <c r="O102" s="581"/>
      <c r="P102" s="336"/>
      <c r="Q102" s="581"/>
      <c r="R102" s="336"/>
      <c r="S102" s="581"/>
      <c r="T102" s="336"/>
      <c r="U102" s="581"/>
    </row>
    <row r="103" spans="1:21">
      <c r="A103" s="145"/>
      <c r="B103" s="336"/>
      <c r="C103" s="581"/>
      <c r="D103" s="336"/>
      <c r="E103" s="581"/>
      <c r="F103" s="336"/>
      <c r="G103" s="581"/>
      <c r="H103" s="336"/>
      <c r="I103" s="581"/>
      <c r="J103" s="336"/>
      <c r="K103" s="581"/>
      <c r="L103" s="336"/>
      <c r="M103" s="581"/>
      <c r="N103" s="336"/>
      <c r="O103" s="581"/>
      <c r="P103" s="336"/>
      <c r="Q103" s="581"/>
      <c r="R103" s="336"/>
      <c r="S103" s="581"/>
      <c r="T103" s="336"/>
      <c r="U103" s="581"/>
    </row>
    <row r="104" spans="1:21">
      <c r="A104" s="145"/>
      <c r="B104" s="336"/>
      <c r="C104" s="581"/>
      <c r="D104" s="336"/>
      <c r="E104" s="581"/>
      <c r="F104" s="336"/>
      <c r="G104" s="581"/>
      <c r="H104" s="336"/>
      <c r="I104" s="581"/>
      <c r="J104" s="336"/>
      <c r="K104" s="581"/>
      <c r="L104" s="336"/>
      <c r="M104" s="581"/>
      <c r="N104" s="336"/>
      <c r="O104" s="581"/>
      <c r="P104" s="336"/>
      <c r="Q104" s="581"/>
      <c r="R104" s="336"/>
      <c r="S104" s="581"/>
      <c r="T104" s="336"/>
      <c r="U104" s="581"/>
    </row>
    <row r="105" spans="1:21">
      <c r="A105" s="145"/>
      <c r="B105" s="336"/>
      <c r="C105" s="581"/>
      <c r="D105" s="336"/>
      <c r="E105" s="581"/>
      <c r="F105" s="336"/>
      <c r="G105" s="581"/>
      <c r="H105" s="336"/>
      <c r="I105" s="581"/>
      <c r="J105" s="336"/>
      <c r="K105" s="581"/>
      <c r="L105" s="336"/>
      <c r="M105" s="581"/>
      <c r="N105" s="336"/>
      <c r="O105" s="581"/>
      <c r="P105" s="336"/>
      <c r="Q105" s="581"/>
      <c r="R105" s="336"/>
      <c r="S105" s="581"/>
      <c r="T105" s="336"/>
      <c r="U105" s="581"/>
    </row>
    <row r="106" spans="1:21">
      <c r="A106" s="145"/>
      <c r="B106" s="336"/>
      <c r="C106" s="581"/>
      <c r="D106" s="336"/>
      <c r="E106" s="581"/>
      <c r="F106" s="336"/>
      <c r="G106" s="581"/>
      <c r="H106" s="336"/>
      <c r="I106" s="581"/>
      <c r="J106" s="336"/>
      <c r="K106" s="581"/>
      <c r="L106" s="336"/>
      <c r="M106" s="581"/>
      <c r="N106" s="336"/>
      <c r="O106" s="581"/>
      <c r="P106" s="336"/>
      <c r="Q106" s="581"/>
      <c r="R106" s="336"/>
      <c r="S106" s="581"/>
      <c r="T106" s="336"/>
      <c r="U106" s="581"/>
    </row>
    <row r="107" spans="1:21">
      <c r="A107" s="145"/>
      <c r="B107" s="336"/>
      <c r="C107" s="581"/>
      <c r="D107" s="336"/>
      <c r="E107" s="581"/>
      <c r="F107" s="336"/>
      <c r="G107" s="581"/>
      <c r="H107" s="336"/>
      <c r="I107" s="581"/>
      <c r="J107" s="336"/>
      <c r="K107" s="581"/>
      <c r="L107" s="336"/>
      <c r="M107" s="581"/>
      <c r="N107" s="336"/>
      <c r="O107" s="581"/>
      <c r="P107" s="336"/>
      <c r="Q107" s="581"/>
      <c r="R107" s="336"/>
      <c r="S107" s="581"/>
      <c r="T107" s="336"/>
      <c r="U107" s="581"/>
    </row>
    <row r="108" spans="1:21">
      <c r="A108" s="145"/>
      <c r="B108" s="336"/>
      <c r="C108" s="581"/>
      <c r="D108" s="336"/>
      <c r="E108" s="581"/>
      <c r="F108" s="336"/>
      <c r="G108" s="581"/>
      <c r="H108" s="336"/>
      <c r="I108" s="581"/>
      <c r="J108" s="336"/>
      <c r="K108" s="581"/>
      <c r="L108" s="336"/>
      <c r="M108" s="581"/>
      <c r="N108" s="336"/>
      <c r="O108" s="581"/>
      <c r="P108" s="336"/>
      <c r="Q108" s="581"/>
      <c r="R108" s="336"/>
      <c r="S108" s="581"/>
      <c r="T108" s="336"/>
      <c r="U108" s="581"/>
    </row>
    <row r="109" spans="1:21">
      <c r="A109" s="145"/>
      <c r="B109" s="336"/>
      <c r="C109" s="581"/>
      <c r="D109" s="336"/>
      <c r="E109" s="581"/>
      <c r="F109" s="336"/>
      <c r="G109" s="581"/>
      <c r="H109" s="336"/>
      <c r="I109" s="581"/>
      <c r="J109" s="336"/>
      <c r="K109" s="581"/>
      <c r="L109" s="336"/>
      <c r="M109" s="581"/>
      <c r="N109" s="336"/>
      <c r="O109" s="581"/>
      <c r="P109" s="336"/>
      <c r="Q109" s="581"/>
      <c r="R109" s="336"/>
      <c r="S109" s="581"/>
      <c r="T109" s="336"/>
      <c r="U109" s="581"/>
    </row>
    <row r="110" spans="1:21">
      <c r="A110" s="145"/>
      <c r="B110" s="336"/>
      <c r="C110" s="581"/>
      <c r="D110" s="336"/>
      <c r="E110" s="581"/>
      <c r="F110" s="336"/>
      <c r="G110" s="581"/>
      <c r="H110" s="336"/>
      <c r="I110" s="581"/>
      <c r="J110" s="336"/>
      <c r="K110" s="581"/>
      <c r="L110" s="336"/>
      <c r="M110" s="581"/>
      <c r="N110" s="336"/>
      <c r="O110" s="581"/>
      <c r="P110" s="336"/>
      <c r="Q110" s="581"/>
      <c r="R110" s="336"/>
      <c r="S110" s="581"/>
      <c r="T110" s="336"/>
      <c r="U110" s="581"/>
    </row>
    <row r="111" spans="1:21">
      <c r="A111" s="145"/>
      <c r="B111" s="336"/>
      <c r="C111" s="581"/>
      <c r="D111" s="336"/>
      <c r="E111" s="581"/>
      <c r="F111" s="336"/>
      <c r="G111" s="581"/>
      <c r="H111" s="336"/>
      <c r="I111" s="581"/>
      <c r="J111" s="336"/>
      <c r="K111" s="581"/>
      <c r="L111" s="336"/>
      <c r="M111" s="581"/>
      <c r="N111" s="336"/>
      <c r="O111" s="581"/>
      <c r="P111" s="336"/>
      <c r="Q111" s="581"/>
      <c r="R111" s="336"/>
      <c r="S111" s="581"/>
      <c r="T111" s="336"/>
      <c r="U111" s="581"/>
    </row>
    <row r="112" spans="1:21">
      <c r="A112" s="145"/>
      <c r="B112" s="336"/>
      <c r="C112" s="581"/>
      <c r="D112" s="336"/>
      <c r="E112" s="581"/>
      <c r="F112" s="336"/>
      <c r="G112" s="581"/>
      <c r="H112" s="336"/>
      <c r="I112" s="581"/>
      <c r="J112" s="336"/>
      <c r="K112" s="581"/>
      <c r="L112" s="336"/>
      <c r="M112" s="581"/>
      <c r="N112" s="336"/>
      <c r="O112" s="581"/>
      <c r="P112" s="336"/>
      <c r="Q112" s="581"/>
      <c r="R112" s="336"/>
      <c r="S112" s="581"/>
      <c r="T112" s="336"/>
      <c r="U112" s="581"/>
    </row>
    <row r="113" spans="1:21">
      <c r="A113" s="145"/>
      <c r="B113" s="336"/>
      <c r="C113" s="581"/>
      <c r="D113" s="336"/>
      <c r="E113" s="581"/>
      <c r="F113" s="336"/>
      <c r="G113" s="581"/>
      <c r="H113" s="336"/>
      <c r="I113" s="581"/>
      <c r="J113" s="336"/>
      <c r="K113" s="581"/>
      <c r="L113" s="336"/>
      <c r="M113" s="581"/>
      <c r="N113" s="336"/>
      <c r="O113" s="581"/>
      <c r="P113" s="336"/>
      <c r="Q113" s="581"/>
      <c r="R113" s="336"/>
      <c r="S113" s="581"/>
      <c r="T113" s="336"/>
      <c r="U113" s="581"/>
    </row>
    <row r="114" spans="1:21">
      <c r="A114" s="145"/>
      <c r="B114" s="336"/>
      <c r="C114" s="581"/>
      <c r="D114" s="336"/>
      <c r="E114" s="581"/>
      <c r="F114" s="336"/>
      <c r="G114" s="581"/>
      <c r="H114" s="336"/>
      <c r="I114" s="581"/>
      <c r="J114" s="336"/>
      <c r="K114" s="581"/>
      <c r="L114" s="336"/>
      <c r="M114" s="581"/>
      <c r="N114" s="336"/>
      <c r="O114" s="581"/>
      <c r="P114" s="336"/>
      <c r="Q114" s="581"/>
      <c r="R114" s="336"/>
      <c r="S114" s="581"/>
      <c r="T114" s="336"/>
      <c r="U114" s="581"/>
    </row>
    <row r="115" spans="1:21">
      <c r="A115" s="145"/>
      <c r="B115" s="336"/>
      <c r="C115" s="581"/>
      <c r="D115" s="336"/>
      <c r="E115" s="581"/>
      <c r="F115" s="336"/>
      <c r="G115" s="581"/>
      <c r="H115" s="336"/>
      <c r="I115" s="581"/>
      <c r="J115" s="336"/>
      <c r="K115" s="581"/>
      <c r="L115" s="336"/>
      <c r="M115" s="581"/>
      <c r="N115" s="336"/>
      <c r="O115" s="581"/>
      <c r="P115" s="336"/>
      <c r="Q115" s="581"/>
      <c r="R115" s="336"/>
      <c r="S115" s="581"/>
      <c r="T115" s="336"/>
      <c r="U115" s="581"/>
    </row>
    <row r="116" spans="1:21">
      <c r="A116" s="145"/>
      <c r="B116" s="336"/>
      <c r="C116" s="581"/>
      <c r="D116" s="336"/>
      <c r="E116" s="581"/>
      <c r="F116" s="336"/>
      <c r="G116" s="581"/>
      <c r="H116" s="336"/>
      <c r="I116" s="581"/>
      <c r="J116" s="336"/>
      <c r="K116" s="581"/>
      <c r="L116" s="336"/>
      <c r="M116" s="581"/>
      <c r="N116" s="336"/>
      <c r="O116" s="581"/>
      <c r="P116" s="336"/>
      <c r="Q116" s="581"/>
      <c r="R116" s="336"/>
      <c r="S116" s="581"/>
      <c r="T116" s="336"/>
      <c r="U116" s="581"/>
    </row>
    <row r="117" spans="1:21">
      <c r="A117" s="145"/>
      <c r="B117" s="336"/>
      <c r="C117" s="581"/>
      <c r="D117" s="336"/>
      <c r="E117" s="581"/>
      <c r="F117" s="336"/>
      <c r="G117" s="581"/>
      <c r="H117" s="336"/>
      <c r="I117" s="581"/>
      <c r="J117" s="336"/>
      <c r="K117" s="581"/>
      <c r="L117" s="336"/>
      <c r="M117" s="581"/>
      <c r="N117" s="336"/>
      <c r="O117" s="581"/>
      <c r="P117" s="336"/>
      <c r="Q117" s="581"/>
      <c r="R117" s="336"/>
      <c r="S117" s="581"/>
      <c r="T117" s="336"/>
      <c r="U117" s="581"/>
    </row>
    <row r="118" spans="1:21">
      <c r="A118" s="145"/>
      <c r="B118" s="336"/>
      <c r="C118" s="581"/>
      <c r="D118" s="336"/>
      <c r="E118" s="581"/>
      <c r="F118" s="336"/>
      <c r="G118" s="581"/>
      <c r="H118" s="336"/>
      <c r="I118" s="581"/>
      <c r="J118" s="336"/>
      <c r="K118" s="581"/>
      <c r="L118" s="336"/>
      <c r="M118" s="581"/>
      <c r="N118" s="336"/>
      <c r="O118" s="581"/>
      <c r="P118" s="336"/>
      <c r="Q118" s="581"/>
      <c r="R118" s="336"/>
      <c r="S118" s="581"/>
      <c r="T118" s="336"/>
      <c r="U118" s="581"/>
    </row>
    <row r="119" spans="1:21">
      <c r="A119" s="145"/>
      <c r="B119" s="336"/>
      <c r="C119" s="581"/>
      <c r="D119" s="336"/>
      <c r="E119" s="581"/>
      <c r="F119" s="336"/>
      <c r="G119" s="581"/>
      <c r="H119" s="336"/>
      <c r="I119" s="581"/>
      <c r="J119" s="336"/>
      <c r="K119" s="581"/>
      <c r="L119" s="336"/>
      <c r="M119" s="581"/>
      <c r="N119" s="336"/>
      <c r="O119" s="581"/>
      <c r="P119" s="336"/>
      <c r="Q119" s="581"/>
      <c r="R119" s="336"/>
      <c r="S119" s="581"/>
      <c r="T119" s="336"/>
      <c r="U119" s="581"/>
    </row>
    <row r="120" spans="1:21">
      <c r="A120" s="769"/>
      <c r="B120" s="336"/>
      <c r="C120" s="581"/>
      <c r="D120" s="336"/>
      <c r="E120" s="581"/>
      <c r="F120" s="336"/>
      <c r="G120" s="581"/>
      <c r="H120" s="336"/>
      <c r="I120" s="581"/>
      <c r="J120" s="336"/>
      <c r="K120" s="581"/>
      <c r="L120" s="336"/>
      <c r="M120" s="581"/>
      <c r="N120" s="336"/>
      <c r="O120" s="581"/>
      <c r="P120" s="336"/>
      <c r="Q120" s="581"/>
      <c r="R120" s="336"/>
      <c r="S120" s="581"/>
      <c r="T120" s="336"/>
      <c r="U120" s="581"/>
    </row>
    <row r="121" spans="1:21">
      <c r="A121" s="769"/>
      <c r="B121" s="336"/>
      <c r="C121" s="581"/>
      <c r="D121" s="336"/>
      <c r="E121" s="581"/>
      <c r="F121" s="336"/>
      <c r="G121" s="581"/>
      <c r="H121" s="336"/>
      <c r="I121" s="581"/>
      <c r="J121" s="336"/>
      <c r="K121" s="581"/>
      <c r="L121" s="336"/>
      <c r="M121" s="581"/>
      <c r="N121" s="336"/>
      <c r="O121" s="581"/>
      <c r="P121" s="336"/>
      <c r="Q121" s="581"/>
      <c r="R121" s="336"/>
      <c r="S121" s="581"/>
      <c r="T121" s="336"/>
      <c r="U121" s="581"/>
    </row>
    <row r="122" spans="1:21">
      <c r="A122" s="145"/>
      <c r="B122" s="336"/>
      <c r="C122" s="581"/>
      <c r="D122" s="336"/>
      <c r="E122" s="581"/>
      <c r="F122" s="336"/>
      <c r="G122" s="581"/>
      <c r="H122" s="336"/>
      <c r="I122" s="581"/>
      <c r="J122" s="336"/>
      <c r="K122" s="581"/>
      <c r="L122" s="336"/>
      <c r="M122" s="581"/>
      <c r="N122" s="336"/>
      <c r="O122" s="581"/>
      <c r="P122" s="336"/>
      <c r="Q122" s="581"/>
      <c r="R122" s="336"/>
      <c r="S122" s="581"/>
      <c r="T122" s="336"/>
      <c r="U122" s="581"/>
    </row>
    <row r="123" spans="1:21">
      <c r="A123" s="144"/>
      <c r="B123" s="336"/>
      <c r="C123" s="581"/>
      <c r="D123" s="336"/>
      <c r="E123" s="581"/>
      <c r="F123" s="336"/>
      <c r="G123" s="581"/>
      <c r="H123" s="336"/>
      <c r="I123" s="581"/>
      <c r="J123" s="336"/>
      <c r="K123" s="581"/>
      <c r="L123" s="336"/>
      <c r="M123" s="581"/>
      <c r="N123" s="336"/>
      <c r="O123" s="581"/>
      <c r="P123" s="336"/>
      <c r="Q123" s="581"/>
      <c r="R123" s="336"/>
      <c r="S123" s="581"/>
      <c r="T123" s="336"/>
      <c r="U123" s="581"/>
    </row>
    <row r="124" spans="1:21">
      <c r="A124" s="144"/>
      <c r="B124" s="336"/>
      <c r="C124" s="581"/>
      <c r="D124" s="336"/>
      <c r="E124" s="581"/>
      <c r="F124" s="336"/>
      <c r="G124" s="581"/>
      <c r="H124" s="336"/>
      <c r="I124" s="581"/>
      <c r="J124" s="336"/>
      <c r="K124" s="581"/>
      <c r="L124" s="336"/>
      <c r="M124" s="581"/>
      <c r="N124" s="336"/>
      <c r="O124" s="581"/>
      <c r="P124" s="336"/>
      <c r="Q124" s="581"/>
      <c r="R124" s="336"/>
      <c r="S124" s="581"/>
      <c r="T124" s="336"/>
      <c r="U124" s="581"/>
    </row>
    <row r="125" spans="1:21" ht="15">
      <c r="A125" s="1246"/>
      <c r="B125" s="336"/>
      <c r="C125" s="581"/>
      <c r="D125" s="336"/>
      <c r="E125" s="581"/>
      <c r="F125" s="336"/>
      <c r="G125" s="581"/>
      <c r="H125" s="336"/>
      <c r="I125" s="581"/>
      <c r="J125" s="336"/>
      <c r="K125" s="581"/>
      <c r="L125" s="336"/>
      <c r="M125" s="581"/>
      <c r="N125" s="336"/>
      <c r="O125" s="581"/>
      <c r="P125" s="336"/>
      <c r="Q125" s="581"/>
      <c r="R125" s="336"/>
      <c r="S125" s="581"/>
      <c r="T125" s="336"/>
      <c r="U125" s="581"/>
    </row>
    <row r="126" spans="1:21">
      <c r="A126" s="145"/>
      <c r="B126" s="336"/>
      <c r="C126" s="581"/>
      <c r="D126" s="336"/>
      <c r="E126" s="581"/>
      <c r="F126" s="336"/>
      <c r="G126" s="581"/>
      <c r="H126" s="336"/>
      <c r="I126" s="581"/>
      <c r="J126" s="336"/>
      <c r="K126" s="581"/>
      <c r="L126" s="336"/>
      <c r="M126" s="581"/>
      <c r="N126" s="336"/>
      <c r="O126" s="581"/>
      <c r="P126" s="336"/>
      <c r="Q126" s="581"/>
      <c r="R126" s="336"/>
      <c r="S126" s="581"/>
      <c r="T126" s="336"/>
      <c r="U126" s="581"/>
    </row>
    <row r="127" spans="1:21">
      <c r="A127" s="509"/>
      <c r="B127" s="336"/>
      <c r="C127" s="509"/>
      <c r="D127" s="509"/>
      <c r="E127" s="509"/>
      <c r="F127" s="509"/>
      <c r="G127" s="509"/>
      <c r="H127" s="509"/>
      <c r="I127" s="509"/>
      <c r="J127" s="509"/>
      <c r="K127" s="509"/>
      <c r="L127" s="509"/>
      <c r="M127" s="509"/>
      <c r="N127" s="509"/>
      <c r="O127" s="509"/>
      <c r="P127" s="509"/>
      <c r="Q127" s="509"/>
      <c r="R127" s="509"/>
      <c r="S127" s="509"/>
      <c r="T127" s="509"/>
      <c r="U127" s="509"/>
    </row>
    <row r="128" spans="1:21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  <c r="T128" s="509"/>
      <c r="U128" s="509"/>
    </row>
  </sheetData>
  <sheetProtection password="DEE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19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128"/>
  <sheetViews>
    <sheetView workbookViewId="0" xr3:uid="{AB5DE215-5931-5800-A1A6-141DC62B4C85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5" customWidth="1"/>
    <col min="6" max="6" width="12.7109375" customWidth="1"/>
    <col min="7" max="7" width="5.5703125" style="365" customWidth="1"/>
    <col min="8" max="8" width="12.7109375" customWidth="1"/>
    <col min="9" max="9" width="5.5703125" style="365" bestFit="1" customWidth="1"/>
    <col min="10" max="10" width="12.7109375" customWidth="1"/>
    <col min="11" max="11" width="5.5703125" style="365" bestFit="1" customWidth="1"/>
    <col min="12" max="12" width="12.7109375" customWidth="1"/>
    <col min="13" max="13" width="5.7109375" style="365" bestFit="1" customWidth="1"/>
    <col min="14" max="14" width="12.7109375" customWidth="1"/>
    <col min="15" max="15" width="5.42578125" customWidth="1"/>
    <col min="16" max="16" width="12.7109375" customWidth="1"/>
    <col min="17" max="17" width="5.5703125" style="335" bestFit="1" customWidth="1"/>
    <col min="18" max="18" width="12.7109375" customWidth="1"/>
    <col min="19" max="19" width="5.5703125" style="365" customWidth="1"/>
    <col min="20" max="20" width="12.7109375" customWidth="1"/>
    <col min="21" max="21" width="4.7109375" customWidth="1"/>
    <col min="22" max="22" width="11.140625" customWidth="1"/>
    <col min="23" max="23" width="5.7109375" customWidth="1"/>
  </cols>
  <sheetData>
    <row r="1" spans="1:23">
      <c r="A1" s="144" t="s">
        <v>548</v>
      </c>
      <c r="P1" t="str">
        <f>Summary!V1</f>
        <v>QUARTER ENDED 30 SEPTEMBER 2005</v>
      </c>
    </row>
    <row r="2" spans="1:23">
      <c r="A2" s="145"/>
    </row>
    <row r="3" spans="1:23">
      <c r="A3" s="142"/>
      <c r="B3" s="168" t="s">
        <v>79</v>
      </c>
      <c r="C3" s="149"/>
      <c r="D3" s="148" t="s">
        <v>536</v>
      </c>
      <c r="E3" s="511"/>
      <c r="F3" s="1209" t="s">
        <v>474</v>
      </c>
      <c r="G3" s="1219"/>
      <c r="H3" s="1209" t="s">
        <v>474</v>
      </c>
      <c r="I3" s="512"/>
      <c r="J3" s="147" t="s">
        <v>480</v>
      </c>
      <c r="K3" s="512"/>
      <c r="L3" s="147" t="s">
        <v>490</v>
      </c>
      <c r="M3" s="512"/>
      <c r="N3" s="431" t="s">
        <v>493</v>
      </c>
      <c r="O3" s="503"/>
      <c r="P3" s="147" t="s">
        <v>497</v>
      </c>
      <c r="Q3" s="511"/>
      <c r="R3" s="324" t="s">
        <v>521</v>
      </c>
      <c r="S3" s="512"/>
      <c r="T3" s="1209" t="s">
        <v>549</v>
      </c>
      <c r="U3" s="503"/>
      <c r="V3" s="1318" t="s">
        <v>517</v>
      </c>
      <c r="W3" s="503"/>
    </row>
    <row r="4" spans="1:23">
      <c r="A4" s="142"/>
      <c r="B4" s="150"/>
      <c r="C4" s="154"/>
      <c r="D4" s="153" t="s">
        <v>204</v>
      </c>
      <c r="E4" s="514"/>
      <c r="F4" s="1211" t="s">
        <v>550</v>
      </c>
      <c r="G4" s="1220"/>
      <c r="H4" s="1211" t="s">
        <v>551</v>
      </c>
      <c r="I4" s="515"/>
      <c r="J4" s="152" t="s">
        <v>204</v>
      </c>
      <c r="K4" s="515"/>
      <c r="L4" s="152" t="s">
        <v>204</v>
      </c>
      <c r="M4" s="515"/>
      <c r="N4" s="169" t="s">
        <v>552</v>
      </c>
      <c r="O4" s="505"/>
      <c r="P4" s="152" t="s">
        <v>204</v>
      </c>
      <c r="Q4" s="514"/>
      <c r="R4" s="169" t="s">
        <v>204</v>
      </c>
      <c r="S4" s="515"/>
      <c r="T4" s="1214" t="s">
        <v>553</v>
      </c>
      <c r="U4" s="505"/>
      <c r="V4" s="1319" t="s">
        <v>204</v>
      </c>
      <c r="W4" s="505"/>
    </row>
    <row r="5" spans="1:23">
      <c r="A5" s="142"/>
      <c r="B5" s="155" t="s">
        <v>117</v>
      </c>
      <c r="C5" s="157" t="s">
        <v>21</v>
      </c>
      <c r="D5" s="156" t="s">
        <v>117</v>
      </c>
      <c r="E5" s="344" t="s">
        <v>21</v>
      </c>
      <c r="F5" s="156" t="s">
        <v>117</v>
      </c>
      <c r="G5" s="368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68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</row>
    <row r="6" spans="1:23">
      <c r="A6" s="141" t="s">
        <v>118</v>
      </c>
      <c r="C6" s="158"/>
      <c r="E6" s="347"/>
      <c r="G6" s="364"/>
      <c r="I6" s="364"/>
      <c r="K6" s="364"/>
      <c r="M6" s="364"/>
      <c r="O6" s="158"/>
      <c r="Q6" s="347"/>
      <c r="S6" s="364"/>
      <c r="U6" s="158"/>
      <c r="W6" s="158"/>
    </row>
    <row r="7" spans="1:23">
      <c r="A7" s="141" t="s">
        <v>429</v>
      </c>
      <c r="B7" s="335">
        <f>+D7+F7+H7+J7+L7+N7+P7+R7+T7+V7</f>
        <v>8001.0402480400007</v>
      </c>
      <c r="C7" s="364">
        <f>(B7/$B$12)*100</f>
        <v>97.221140906313849</v>
      </c>
      <c r="D7" s="335">
        <v>3103.9840827900007</v>
      </c>
      <c r="E7" s="364">
        <f>(D7/$D$12)*100</f>
        <v>98.510010923413915</v>
      </c>
      <c r="F7" s="335">
        <v>1045.0999999999999</v>
      </c>
      <c r="G7" s="364">
        <f>(F7/$F$12)*100</f>
        <v>97.463396437564114</v>
      </c>
      <c r="H7" s="335">
        <v>364.8</v>
      </c>
      <c r="I7" s="364">
        <f>(H7/$H$12)*100</f>
        <v>97.331910352187833</v>
      </c>
      <c r="J7" s="335">
        <v>191.27799999999999</v>
      </c>
      <c r="K7" s="364">
        <f>(J7/$J$12)*100</f>
        <v>96.482741575074016</v>
      </c>
      <c r="L7" s="335">
        <v>648</v>
      </c>
      <c r="M7" s="1338">
        <f>+L7/$L$12*100</f>
        <v>93.899434864512386</v>
      </c>
      <c r="N7" s="335">
        <v>175.18199999999999</v>
      </c>
      <c r="O7" s="364">
        <f>(N7/$N$12)*100</f>
        <v>94.413814289640897</v>
      </c>
      <c r="P7" s="335">
        <v>382.9</v>
      </c>
      <c r="Q7" s="364">
        <f>(P7/$P$12)*100</f>
        <v>97.579001019367993</v>
      </c>
      <c r="R7" s="335">
        <v>537</v>
      </c>
      <c r="S7" s="364">
        <f>(R7/$R$12)*100</f>
        <v>95.944255851348927</v>
      </c>
      <c r="T7" s="335">
        <v>935.7</v>
      </c>
      <c r="U7" s="364">
        <f>(T7/$T$12)*100</f>
        <v>98.911205073995774</v>
      </c>
      <c r="V7" s="335">
        <v>617.09616525000001</v>
      </c>
      <c r="W7" s="364">
        <f>(V7/$V$12)*100</f>
        <v>93.54161260964122</v>
      </c>
    </row>
    <row r="8" spans="1:23">
      <c r="A8" s="317" t="s">
        <v>206</v>
      </c>
      <c r="B8" s="335">
        <f>+D8+F8+H8+J8+L8+N8+P8+R8+T8+V8</f>
        <v>228.69268190999989</v>
      </c>
      <c r="C8" s="364">
        <f>(B8/$B$12)*100</f>
        <v>2.7788590936861581</v>
      </c>
      <c r="D8" s="335">
        <v>46.948552069999998</v>
      </c>
      <c r="E8" s="364">
        <f>(D8/$D$12)*100</f>
        <v>1.489989076586081</v>
      </c>
      <c r="F8" s="335">
        <v>27.199999999999818</v>
      </c>
      <c r="G8" s="364">
        <f>(F8/$F$12)*100</f>
        <v>2.5366035624358685</v>
      </c>
      <c r="H8" s="335">
        <v>10.000000000000057</v>
      </c>
      <c r="I8" s="364">
        <f>(H8/$H$12)*100</f>
        <v>2.6680896478121814</v>
      </c>
      <c r="J8" s="335">
        <v>6.9729999999999999</v>
      </c>
      <c r="K8" s="364">
        <f>(J8/$J$12)*100</f>
        <v>3.5172584249259771</v>
      </c>
      <c r="L8" s="335">
        <v>42.1</v>
      </c>
      <c r="M8" s="1338">
        <f>+L8/$L$12*100</f>
        <v>6.10056513548761</v>
      </c>
      <c r="N8" s="335">
        <v>10.365</v>
      </c>
      <c r="O8" s="364">
        <f>(N8/$N$12)*100</f>
        <v>5.5861857103591008</v>
      </c>
      <c r="P8" s="335">
        <v>9.5</v>
      </c>
      <c r="Q8" s="364">
        <f>(P8/$P$12)*100</f>
        <v>2.420998980632008</v>
      </c>
      <c r="R8" s="335">
        <v>22.7</v>
      </c>
      <c r="S8" s="364">
        <f>(R8/$R$12)*100</f>
        <v>4.0557441486510619</v>
      </c>
      <c r="T8" s="335">
        <v>10.3</v>
      </c>
      <c r="U8" s="364">
        <f>(T8/$T$12)*100</f>
        <v>1.0887949260042284</v>
      </c>
      <c r="V8" s="335">
        <v>42.606129840000001</v>
      </c>
      <c r="W8" s="364">
        <f>(V8/$V$12)*100</f>
        <v>6.4583873903587756</v>
      </c>
    </row>
    <row r="9" spans="1:23">
      <c r="A9" s="171" t="s">
        <v>207</v>
      </c>
      <c r="B9" s="335">
        <f>+D9+F9+H9+J9+L9+N9+P9+R9+T9+V9</f>
        <v>0</v>
      </c>
      <c r="C9" s="364">
        <f>(B9/$B$12)*100</f>
        <v>0</v>
      </c>
      <c r="D9" s="335"/>
      <c r="E9" s="364">
        <f>(D9/$D$12)*100</f>
        <v>0</v>
      </c>
      <c r="F9" s="335"/>
      <c r="G9" s="364">
        <f>(F9/$F$12)*100</f>
        <v>0</v>
      </c>
      <c r="H9" s="335"/>
      <c r="I9" s="364">
        <f>(H9/$H$12)*100</f>
        <v>0</v>
      </c>
      <c r="J9" s="335"/>
      <c r="K9" s="364">
        <f>(J9/$J$12)*100</f>
        <v>0</v>
      </c>
      <c r="L9" s="335"/>
      <c r="M9" s="1338">
        <f>+L9/$L$12*100</f>
        <v>0</v>
      </c>
      <c r="N9" s="335">
        <v>0</v>
      </c>
      <c r="O9" s="364">
        <f>(N9/$N$12)*100</f>
        <v>0</v>
      </c>
      <c r="P9" s="335">
        <v>0</v>
      </c>
      <c r="Q9" s="364">
        <f>(P9/$P$12)*100</f>
        <v>0</v>
      </c>
      <c r="R9" s="335"/>
      <c r="S9" s="364">
        <f>(R9/$R$12)*100</f>
        <v>0</v>
      </c>
      <c r="T9" s="335"/>
      <c r="U9" s="364">
        <f>(T9/$T$12)*100</f>
        <v>0</v>
      </c>
      <c r="V9" s="335">
        <v>0</v>
      </c>
      <c r="W9" s="364">
        <f>(V9/$V$12)*100</f>
        <v>0</v>
      </c>
    </row>
    <row r="10" spans="1:23">
      <c r="A10" s="143" t="s">
        <v>208</v>
      </c>
      <c r="B10" s="335">
        <f>+D10+F10+H10+J10+L10+N10+P10+R10+T10+V10</f>
        <v>0</v>
      </c>
      <c r="C10" s="364">
        <f>(B10/$B$12)*100</f>
        <v>0</v>
      </c>
      <c r="D10" s="335"/>
      <c r="E10" s="364">
        <f>(D10/$D$12)*100</f>
        <v>0</v>
      </c>
      <c r="F10" s="335"/>
      <c r="G10" s="364">
        <f>(F10/$F$12)*100</f>
        <v>0</v>
      </c>
      <c r="H10" s="335"/>
      <c r="I10" s="364">
        <f>(H10/$H$12)*100</f>
        <v>0</v>
      </c>
      <c r="J10" s="335"/>
      <c r="K10" s="364">
        <f>(J10/$J$12)*100</f>
        <v>0</v>
      </c>
      <c r="L10" s="335"/>
      <c r="M10" s="1338"/>
      <c r="N10" s="335">
        <v>0</v>
      </c>
      <c r="O10" s="364">
        <f>(N10/$N$12)*100</f>
        <v>0</v>
      </c>
      <c r="P10" s="335">
        <v>0</v>
      </c>
      <c r="Q10" s="364">
        <f>(P10/$P$12)*100</f>
        <v>0</v>
      </c>
      <c r="R10" s="335"/>
      <c r="S10" s="364">
        <f>(R10/$R$12)*100</f>
        <v>0</v>
      </c>
      <c r="T10" s="335"/>
      <c r="U10" s="364">
        <f>(T10/$T$12)*100</f>
        <v>0</v>
      </c>
      <c r="V10" s="335">
        <v>0</v>
      </c>
      <c r="W10" s="364">
        <f>(V10/$V$12)*100</f>
        <v>0</v>
      </c>
    </row>
    <row r="11" spans="1:23" ht="13.5" thickBot="1">
      <c r="A11" s="318" t="s">
        <v>209</v>
      </c>
      <c r="B11" s="335">
        <f>+D11+F11+H11+J11+L11+N11+P11+R11+T11+V11</f>
        <v>0</v>
      </c>
      <c r="C11" s="364">
        <f>(B11/$B$12)*100</f>
        <v>0</v>
      </c>
      <c r="D11" s="335"/>
      <c r="E11" s="364">
        <f>(D11/$D$12)*100</f>
        <v>0</v>
      </c>
      <c r="F11" s="335"/>
      <c r="G11" s="364">
        <f>(F11/$F$12)*100</f>
        <v>0</v>
      </c>
      <c r="H11" s="335"/>
      <c r="I11" s="364">
        <f>(H11/$H$12)*100</f>
        <v>0</v>
      </c>
      <c r="J11" s="335"/>
      <c r="K11" s="364">
        <f>(J11/$J$12)*100</f>
        <v>0</v>
      </c>
      <c r="L11" s="335"/>
      <c r="M11" s="1338">
        <f>+L11/$L$12*100</f>
        <v>0</v>
      </c>
      <c r="N11" s="335">
        <v>0</v>
      </c>
      <c r="O11" s="364">
        <f>(N11/$N$12)*100</f>
        <v>0</v>
      </c>
      <c r="P11" s="335">
        <v>0</v>
      </c>
      <c r="Q11" s="364">
        <f>(P11/$P$12)*100</f>
        <v>0</v>
      </c>
      <c r="R11" s="335"/>
      <c r="S11" s="364">
        <f>(R11/$R$12)*100</f>
        <v>0</v>
      </c>
      <c r="T11" s="335"/>
      <c r="U11" s="364">
        <f>(T11/$T$12)*100</f>
        <v>0</v>
      </c>
      <c r="V11" s="335">
        <v>0</v>
      </c>
      <c r="W11" s="364">
        <f>(V11/$V$12)*100</f>
        <v>0</v>
      </c>
    </row>
    <row r="12" spans="1:23" ht="16.5" customHeight="1" thickBot="1">
      <c r="A12" s="322" t="s">
        <v>124</v>
      </c>
      <c r="B12" s="353">
        <f>SUM(B7:B11)</f>
        <v>8229.7329299499997</v>
      </c>
      <c r="C12" s="363">
        <f>SUM(C7:C11)</f>
        <v>100</v>
      </c>
      <c r="D12" s="354">
        <v>3150.9326348600007</v>
      </c>
      <c r="E12" s="363">
        <f>SUM(E7:E11)</f>
        <v>100</v>
      </c>
      <c r="F12" s="354">
        <v>1072.3</v>
      </c>
      <c r="G12" s="363">
        <f t="shared" ref="G12:U12" si="0">SUM(G7:G11)</f>
        <v>99.999999999999986</v>
      </c>
      <c r="H12" s="354">
        <v>374.8</v>
      </c>
      <c r="I12" s="363">
        <f t="shared" si="0"/>
        <v>100.00000000000001</v>
      </c>
      <c r="J12" s="354">
        <v>198.251</v>
      </c>
      <c r="K12" s="363">
        <f t="shared" si="0"/>
        <v>100</v>
      </c>
      <c r="L12" s="354">
        <v>690.1</v>
      </c>
      <c r="M12" s="363">
        <f t="shared" si="0"/>
        <v>100</v>
      </c>
      <c r="N12" s="354">
        <v>185.547</v>
      </c>
      <c r="O12" s="1364">
        <f t="shared" si="0"/>
        <v>100</v>
      </c>
      <c r="P12" s="354">
        <v>392.4</v>
      </c>
      <c r="Q12" s="363">
        <f t="shared" si="0"/>
        <v>100</v>
      </c>
      <c r="R12" s="354">
        <v>559.70000000000005</v>
      </c>
      <c r="S12" s="363">
        <f t="shared" si="0"/>
        <v>99.999999999999986</v>
      </c>
      <c r="T12" s="354">
        <v>946</v>
      </c>
      <c r="U12" s="363">
        <f t="shared" si="0"/>
        <v>100</v>
      </c>
      <c r="V12" s="354">
        <v>659.70229509000001</v>
      </c>
      <c r="W12" s="363">
        <f>SUM(W7:W11)</f>
        <v>100</v>
      </c>
    </row>
    <row r="13" spans="1:23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5"/>
      <c r="M13" s="1338"/>
      <c r="N13" s="335">
        <v>0</v>
      </c>
      <c r="O13" s="347"/>
      <c r="P13" s="335"/>
      <c r="Q13" s="364"/>
      <c r="R13" s="335"/>
      <c r="S13" s="364"/>
      <c r="T13" s="335"/>
      <c r="U13" s="364"/>
      <c r="V13" s="335"/>
      <c r="W13" s="364"/>
    </row>
    <row r="14" spans="1:23">
      <c r="A14" s="337" t="s">
        <v>138</v>
      </c>
      <c r="B14" s="335">
        <f t="shared" ref="B14:B20" si="1">+D14+F14+H14+J14+L14+N14+P14+R14+T14+V14</f>
        <v>0</v>
      </c>
      <c r="C14" s="364">
        <f>(B14/$B$72)*100</f>
        <v>0</v>
      </c>
      <c r="D14" s="335"/>
      <c r="E14" s="364">
        <f t="shared" ref="E14:E45" si="2">(D14/$D$72)*100</f>
        <v>0</v>
      </c>
      <c r="F14" s="335"/>
      <c r="G14" s="364">
        <f t="shared" ref="G14:G20" si="3">(F14/$F$72)*100</f>
        <v>0</v>
      </c>
      <c r="H14" s="335"/>
      <c r="I14" s="364">
        <f t="shared" ref="I14:I20" si="4">(H14/$H$72)*100</f>
        <v>0</v>
      </c>
      <c r="J14" s="335"/>
      <c r="K14" s="364">
        <f t="shared" ref="K14:K20" si="5">(J14/$J$72)*100</f>
        <v>0</v>
      </c>
      <c r="L14" s="335"/>
      <c r="M14" s="1338">
        <f>+L14/$L$72*100</f>
        <v>0</v>
      </c>
      <c r="N14" s="335">
        <v>0</v>
      </c>
      <c r="O14" s="347">
        <v>0</v>
      </c>
      <c r="P14" s="335">
        <v>0</v>
      </c>
      <c r="Q14" s="364">
        <f t="shared" ref="Q14:Q20" si="6">(P14/$P$72)*100</f>
        <v>0</v>
      </c>
      <c r="R14" s="335"/>
      <c r="S14" s="364">
        <f t="shared" ref="S14:S20" si="7">(R14/$R$72)*100</f>
        <v>0</v>
      </c>
      <c r="T14" s="335"/>
      <c r="U14" s="364">
        <f t="shared" ref="U14:W20" si="8">(T14/$R$72)*100</f>
        <v>0</v>
      </c>
      <c r="V14" s="335">
        <v>0</v>
      </c>
      <c r="W14" s="364">
        <f t="shared" si="8"/>
        <v>0</v>
      </c>
    </row>
    <row r="15" spans="1:23">
      <c r="A15" s="337" t="s">
        <v>140</v>
      </c>
      <c r="B15" s="335">
        <f t="shared" si="1"/>
        <v>60.6</v>
      </c>
      <c r="C15" s="364">
        <f t="shared" ref="C15:C20" si="9">(B15/$B$72)*100</f>
        <v>0.758553227637632</v>
      </c>
      <c r="D15" s="335"/>
      <c r="E15" s="364">
        <f t="shared" si="2"/>
        <v>0</v>
      </c>
      <c r="F15" s="335">
        <v>11.6</v>
      </c>
      <c r="G15" s="364">
        <f t="shared" si="3"/>
        <v>1.1099416323796767</v>
      </c>
      <c r="H15" s="335"/>
      <c r="I15" s="364">
        <f t="shared" si="4"/>
        <v>0</v>
      </c>
      <c r="J15" s="335"/>
      <c r="K15" s="364">
        <f t="shared" si="5"/>
        <v>0</v>
      </c>
      <c r="L15" s="335"/>
      <c r="M15" s="1338">
        <f t="shared" ref="M15:M64" si="10">+L15/$L$72*100</f>
        <v>0</v>
      </c>
      <c r="N15" s="335">
        <v>0</v>
      </c>
      <c r="O15" s="347">
        <v>11.9</v>
      </c>
      <c r="P15" s="335">
        <v>0</v>
      </c>
      <c r="Q15" s="364">
        <f t="shared" si="6"/>
        <v>0</v>
      </c>
      <c r="R15" s="335"/>
      <c r="S15" s="364">
        <f t="shared" si="7"/>
        <v>0</v>
      </c>
      <c r="T15" s="335">
        <v>49</v>
      </c>
      <c r="U15" s="364">
        <f t="shared" si="8"/>
        <v>9.1247672253258845</v>
      </c>
      <c r="V15" s="335">
        <v>0</v>
      </c>
      <c r="W15" s="364">
        <f t="shared" si="8"/>
        <v>0</v>
      </c>
    </row>
    <row r="16" spans="1:23">
      <c r="A16" s="337" t="s">
        <v>142</v>
      </c>
      <c r="B16" s="335">
        <f t="shared" si="1"/>
        <v>180.75599999999997</v>
      </c>
      <c r="C16" s="364">
        <f t="shared" si="9"/>
        <v>2.2625915381991382</v>
      </c>
      <c r="D16" s="335">
        <v>44.1</v>
      </c>
      <c r="E16" s="364">
        <f t="shared" si="2"/>
        <v>1.420754708263869</v>
      </c>
      <c r="F16" s="335">
        <v>43.9</v>
      </c>
      <c r="G16" s="364">
        <f t="shared" si="3"/>
        <v>4.2005549708161904</v>
      </c>
      <c r="H16" s="335">
        <v>25.1</v>
      </c>
      <c r="I16" s="364">
        <f t="shared" si="4"/>
        <v>6.880482456140351</v>
      </c>
      <c r="J16" s="335">
        <v>8.0299999999999994</v>
      </c>
      <c r="K16" s="364">
        <f t="shared" si="5"/>
        <v>4.1980342952739429</v>
      </c>
      <c r="L16" s="335"/>
      <c r="M16" s="1338">
        <f t="shared" si="10"/>
        <v>0</v>
      </c>
      <c r="N16" s="335">
        <v>6.9260000000000002</v>
      </c>
      <c r="O16" s="347">
        <v>10.5</v>
      </c>
      <c r="P16" s="335">
        <v>0</v>
      </c>
      <c r="Q16" s="364">
        <f t="shared" si="6"/>
        <v>0</v>
      </c>
      <c r="R16" s="335"/>
      <c r="S16" s="364">
        <f t="shared" si="7"/>
        <v>0</v>
      </c>
      <c r="T16" s="335">
        <v>52.7</v>
      </c>
      <c r="U16" s="364">
        <f t="shared" si="8"/>
        <v>9.8137802607076363</v>
      </c>
      <c r="V16" s="335">
        <v>0</v>
      </c>
      <c r="W16" s="364">
        <f t="shared" si="8"/>
        <v>0</v>
      </c>
    </row>
    <row r="17" spans="1:23">
      <c r="A17" s="337" t="s">
        <v>144</v>
      </c>
      <c r="B17" s="335">
        <f t="shared" si="1"/>
        <v>128.77019000000001</v>
      </c>
      <c r="C17" s="364">
        <f t="shared" si="9"/>
        <v>1.611865400132197</v>
      </c>
      <c r="D17" s="335">
        <v>1.07019</v>
      </c>
      <c r="E17" s="364">
        <f t="shared" si="2"/>
        <v>3.4477947420338093E-2</v>
      </c>
      <c r="F17" s="335">
        <v>52.1</v>
      </c>
      <c r="G17" s="364">
        <f t="shared" si="3"/>
        <v>4.9851688833604451</v>
      </c>
      <c r="H17" s="335">
        <v>54.8</v>
      </c>
      <c r="I17" s="364">
        <f t="shared" si="4"/>
        <v>15.021929824561402</v>
      </c>
      <c r="J17" s="335"/>
      <c r="K17" s="364">
        <f t="shared" si="5"/>
        <v>0</v>
      </c>
      <c r="L17" s="335">
        <v>20.3</v>
      </c>
      <c r="M17" s="1338">
        <f t="shared" si="10"/>
        <v>3.132716049382716</v>
      </c>
      <c r="N17" s="335">
        <v>0</v>
      </c>
      <c r="O17" s="347">
        <v>16.899999999999999</v>
      </c>
      <c r="P17" s="335">
        <v>0</v>
      </c>
      <c r="Q17" s="364">
        <f t="shared" si="6"/>
        <v>0</v>
      </c>
      <c r="R17" s="335"/>
      <c r="S17" s="364">
        <f t="shared" si="7"/>
        <v>0</v>
      </c>
      <c r="T17" s="335">
        <v>0.5</v>
      </c>
      <c r="U17" s="364">
        <f t="shared" si="8"/>
        <v>9.3109869646182494E-2</v>
      </c>
      <c r="V17" s="335">
        <v>0</v>
      </c>
      <c r="W17" s="364">
        <f t="shared" si="8"/>
        <v>0</v>
      </c>
    </row>
    <row r="18" spans="1:23">
      <c r="A18" s="337" t="s">
        <v>146</v>
      </c>
      <c r="B18" s="335">
        <f t="shared" si="1"/>
        <v>7.9130000000000003</v>
      </c>
      <c r="C18" s="364">
        <f t="shared" si="9"/>
        <v>9.9050027892682871E-2</v>
      </c>
      <c r="D18" s="335"/>
      <c r="E18" s="364">
        <f t="shared" si="2"/>
        <v>0</v>
      </c>
      <c r="F18" s="335">
        <v>1.6</v>
      </c>
      <c r="G18" s="364">
        <f t="shared" si="3"/>
        <v>0.15309539756961058</v>
      </c>
      <c r="H18" s="335"/>
      <c r="I18" s="364">
        <f t="shared" si="4"/>
        <v>0</v>
      </c>
      <c r="J18" s="335">
        <v>4.2130000000000001</v>
      </c>
      <c r="K18" s="364">
        <f t="shared" si="5"/>
        <v>2.2025303220409871</v>
      </c>
      <c r="L18" s="335"/>
      <c r="M18" s="1338">
        <f t="shared" si="10"/>
        <v>0</v>
      </c>
      <c r="N18" s="335">
        <v>0</v>
      </c>
      <c r="O18" s="347">
        <v>0</v>
      </c>
      <c r="P18" s="335">
        <v>0</v>
      </c>
      <c r="Q18" s="364">
        <f t="shared" si="6"/>
        <v>0</v>
      </c>
      <c r="R18" s="335">
        <v>2.1</v>
      </c>
      <c r="S18" s="364">
        <f t="shared" si="7"/>
        <v>0.39106145251396651</v>
      </c>
      <c r="T18" s="335"/>
      <c r="U18" s="364">
        <f t="shared" si="8"/>
        <v>0</v>
      </c>
      <c r="V18" s="335">
        <v>0</v>
      </c>
      <c r="W18" s="364">
        <f t="shared" si="8"/>
        <v>0</v>
      </c>
    </row>
    <row r="19" spans="1:23">
      <c r="A19" s="337" t="s">
        <v>432</v>
      </c>
      <c r="B19" s="335">
        <f t="shared" si="1"/>
        <v>646.73935286999995</v>
      </c>
      <c r="C19" s="364">
        <f t="shared" si="9"/>
        <v>8.0954822369605903</v>
      </c>
      <c r="D19" s="335">
        <v>274.39535287000001</v>
      </c>
      <c r="E19" s="364">
        <f t="shared" si="2"/>
        <v>8.8401018030788716</v>
      </c>
      <c r="F19" s="335">
        <v>36.299999999999997</v>
      </c>
      <c r="G19" s="364">
        <f t="shared" si="3"/>
        <v>3.4733518323605397</v>
      </c>
      <c r="H19" s="335">
        <v>35.299999999999997</v>
      </c>
      <c r="I19" s="364">
        <f t="shared" si="4"/>
        <v>9.6765350877192979</v>
      </c>
      <c r="J19" s="335">
        <v>13.257999999999999</v>
      </c>
      <c r="K19" s="364">
        <f t="shared" si="5"/>
        <v>6.9312003345880377</v>
      </c>
      <c r="L19" s="335"/>
      <c r="M19" s="1338">
        <f t="shared" si="10"/>
        <v>0</v>
      </c>
      <c r="N19" s="335">
        <v>17.32</v>
      </c>
      <c r="O19" s="347">
        <v>7.5</v>
      </c>
      <c r="P19" s="335">
        <v>27.8</v>
      </c>
      <c r="Q19" s="364">
        <f t="shared" si="6"/>
        <v>7.2603813006006792</v>
      </c>
      <c r="R19" s="335">
        <v>21.6</v>
      </c>
      <c r="S19" s="364">
        <f t="shared" si="7"/>
        <v>4.022346368715084</v>
      </c>
      <c r="T19" s="335">
        <v>177.1</v>
      </c>
      <c r="U19" s="364">
        <f t="shared" si="8"/>
        <v>32.97951582867784</v>
      </c>
      <c r="V19" s="335">
        <v>43.665999999999997</v>
      </c>
      <c r="W19" s="364">
        <f t="shared" si="8"/>
        <v>8.1314711359404086</v>
      </c>
    </row>
    <row r="20" spans="1:23" ht="13.5" thickBot="1">
      <c r="A20" s="337" t="s">
        <v>433</v>
      </c>
      <c r="B20" s="335">
        <f t="shared" si="1"/>
        <v>214.42525000000001</v>
      </c>
      <c r="C20" s="364">
        <f t="shared" si="9"/>
        <v>2.6840423345628075</v>
      </c>
      <c r="D20" s="335"/>
      <c r="E20" s="364">
        <f t="shared" si="2"/>
        <v>0</v>
      </c>
      <c r="F20" s="335">
        <v>81.599999999999994</v>
      </c>
      <c r="G20" s="364">
        <f t="shared" si="3"/>
        <v>7.8078652760501379</v>
      </c>
      <c r="H20" s="335">
        <v>18.8</v>
      </c>
      <c r="I20" s="364">
        <f t="shared" si="4"/>
        <v>5.1535087719298245</v>
      </c>
      <c r="J20" s="335"/>
      <c r="K20" s="364">
        <f t="shared" si="5"/>
        <v>0</v>
      </c>
      <c r="L20" s="335">
        <v>19.100000000000001</v>
      </c>
      <c r="M20" s="1338">
        <f t="shared" si="10"/>
        <v>2.9475308641975313</v>
      </c>
      <c r="N20" s="335">
        <v>4.8449999999999998</v>
      </c>
      <c r="O20" s="347">
        <v>16.600000000000001</v>
      </c>
      <c r="P20" s="335">
        <v>0</v>
      </c>
      <c r="Q20" s="364">
        <f t="shared" si="6"/>
        <v>0</v>
      </c>
      <c r="R20" s="335"/>
      <c r="S20" s="364">
        <f t="shared" si="7"/>
        <v>0</v>
      </c>
      <c r="T20" s="335">
        <v>74.099999999999994</v>
      </c>
      <c r="U20" s="364">
        <f t="shared" si="8"/>
        <v>13.798882681564246</v>
      </c>
      <c r="V20" s="335">
        <v>15.98025</v>
      </c>
      <c r="W20" s="364">
        <f t="shared" si="8"/>
        <v>2.9758379888268154</v>
      </c>
    </row>
    <row r="21" spans="1:23" ht="13.5" thickBot="1">
      <c r="A21" s="355" t="s">
        <v>212</v>
      </c>
      <c r="B21" s="353">
        <f>SUM(B14:B20)</f>
        <v>1239.2037928699999</v>
      </c>
      <c r="C21" s="363">
        <f t="shared" ref="C21:C55" si="11">(B21/$B$72)*100</f>
        <v>15.51158476538505</v>
      </c>
      <c r="D21" s="353">
        <v>319.56554287</v>
      </c>
      <c r="E21" s="363">
        <f t="shared" si="2"/>
        <v>10.295334458763078</v>
      </c>
      <c r="F21" s="353">
        <v>227.1</v>
      </c>
      <c r="G21" s="363">
        <f>SUM(G14:G20)</f>
        <v>21.7299779925366</v>
      </c>
      <c r="H21" s="353">
        <v>134</v>
      </c>
      <c r="I21" s="363">
        <f t="shared" ref="I21:Q21" si="12">SUM(I14:I20)</f>
        <v>36.732456140350877</v>
      </c>
      <c r="J21" s="353">
        <v>25.500999999999998</v>
      </c>
      <c r="K21" s="363">
        <f t="shared" si="12"/>
        <v>13.331764951902969</v>
      </c>
      <c r="L21" s="353">
        <v>39.4</v>
      </c>
      <c r="M21" s="1279">
        <f t="shared" si="12"/>
        <v>6.0802469135802468</v>
      </c>
      <c r="N21" s="353">
        <v>29.091000000000001</v>
      </c>
      <c r="O21" s="1279">
        <f t="shared" si="12"/>
        <v>63.4</v>
      </c>
      <c r="P21" s="353">
        <v>27.8</v>
      </c>
      <c r="Q21" s="363">
        <f t="shared" si="12"/>
        <v>7.2603813006006792</v>
      </c>
      <c r="R21" s="353">
        <v>23.7</v>
      </c>
      <c r="S21" s="363">
        <f>SUM(S14:S20)</f>
        <v>4.4134078212290504</v>
      </c>
      <c r="T21" s="353">
        <v>353.4</v>
      </c>
      <c r="U21" s="363">
        <f>SUM(U14:U20)</f>
        <v>65.810055865921797</v>
      </c>
      <c r="V21" s="353">
        <v>59.646250000000002</v>
      </c>
      <c r="W21" s="363">
        <f>SUM(W14:W20)</f>
        <v>11.107309124767223</v>
      </c>
    </row>
    <row r="22" spans="1:23">
      <c r="A22" s="337" t="s">
        <v>213</v>
      </c>
      <c r="B22" s="335">
        <f>+D22+F22+H22+J22+L22+N22+P22+R22+T22+V22</f>
        <v>201.18100000000001</v>
      </c>
      <c r="C22" s="364">
        <f t="shared" si="11"/>
        <v>2.518259024577004</v>
      </c>
      <c r="D22" s="335">
        <v>81.344999999999999</v>
      </c>
      <c r="E22" s="364">
        <f t="shared" si="2"/>
        <v>2.620664211875837</v>
      </c>
      <c r="F22" s="335">
        <v>52.1</v>
      </c>
      <c r="G22" s="364">
        <f>(F22/$F$72)*100</f>
        <v>4.9851688833604451</v>
      </c>
      <c r="H22" s="335"/>
      <c r="I22" s="364">
        <f>(H22/$H$72)*100</f>
        <v>0</v>
      </c>
      <c r="J22" s="335"/>
      <c r="K22" s="364">
        <f>(J22/$J$72)*100</f>
        <v>0</v>
      </c>
      <c r="L22" s="335">
        <v>23.9</v>
      </c>
      <c r="M22" s="1338">
        <f t="shared" si="10"/>
        <v>3.6882716049382718</v>
      </c>
      <c r="N22" s="335">
        <v>2.5659999999999998</v>
      </c>
      <c r="O22" s="347">
        <v>0.5</v>
      </c>
      <c r="P22" s="335">
        <v>20.100000000000001</v>
      </c>
      <c r="Q22" s="364">
        <f>(P22/$P$72)*100</f>
        <v>5.2494123792112832</v>
      </c>
      <c r="R22" s="335">
        <v>10.3</v>
      </c>
      <c r="S22" s="364">
        <f>(R22/$R$72)*100</f>
        <v>1.9180633147113595</v>
      </c>
      <c r="T22" s="335">
        <v>1</v>
      </c>
      <c r="U22" s="364">
        <f>(T22/$R$72)*100</f>
        <v>0.18621973929236499</v>
      </c>
      <c r="V22" s="335">
        <v>9.8699999999999992</v>
      </c>
      <c r="W22" s="364">
        <f>(V22/$R$72)*100</f>
        <v>1.8379888268156424</v>
      </c>
    </row>
    <row r="23" spans="1:23">
      <c r="A23" s="337" t="s">
        <v>214</v>
      </c>
      <c r="B23" s="335">
        <f>+D23+F23+H23+J23+L23+N23+P23+R23+T23+V23</f>
        <v>292.66610811999999</v>
      </c>
      <c r="C23" s="364">
        <f t="shared" si="11"/>
        <v>3.6634128867090783</v>
      </c>
      <c r="D23" s="335">
        <v>121.15584312</v>
      </c>
      <c r="E23" s="364">
        <f t="shared" si="2"/>
        <v>3.9032366110299019</v>
      </c>
      <c r="F23" s="335">
        <v>39.4</v>
      </c>
      <c r="G23" s="364">
        <f>(F23/$F$72)*100</f>
        <v>3.7699741651516607</v>
      </c>
      <c r="H23" s="335">
        <v>4.8</v>
      </c>
      <c r="I23" s="364">
        <f>(H23/$H$72)*100</f>
        <v>1.3157894736842104</v>
      </c>
      <c r="J23" s="335">
        <v>22.242000000000001</v>
      </c>
      <c r="K23" s="364">
        <f>(J23/$J$72)*100</f>
        <v>11.627979924717692</v>
      </c>
      <c r="L23" s="335">
        <v>45.8</v>
      </c>
      <c r="M23" s="1338">
        <f t="shared" si="10"/>
        <v>7.0679012345679011</v>
      </c>
      <c r="N23" s="335">
        <v>2.6440000000000001</v>
      </c>
      <c r="O23" s="347">
        <v>1</v>
      </c>
      <c r="P23" s="335">
        <v>18</v>
      </c>
      <c r="Q23" s="364">
        <f>(P23/$P$72)*100</f>
        <v>4.7009663097414469</v>
      </c>
      <c r="R23" s="335">
        <v>4.4000000000000004</v>
      </c>
      <c r="S23" s="364">
        <f>(R23/$R$72)*100</f>
        <v>0.81936685288640598</v>
      </c>
      <c r="T23" s="335"/>
      <c r="U23" s="364">
        <f>(T23/$R$72)*100</f>
        <v>0</v>
      </c>
      <c r="V23" s="335">
        <v>34.224265000000003</v>
      </c>
      <c r="W23" s="364">
        <f>(V23/$R$72)*100</f>
        <v>6.3732337057728126</v>
      </c>
    </row>
    <row r="24" spans="1:23">
      <c r="A24" s="337" t="s">
        <v>434</v>
      </c>
      <c r="B24" s="335">
        <f>+D24+F24+H24+J24+L24+N24+P24+R24+T24+V24</f>
        <v>51</v>
      </c>
      <c r="C24" s="364">
        <f t="shared" si="11"/>
        <v>0.63838637969503675</v>
      </c>
      <c r="D24" s="335"/>
      <c r="E24" s="364">
        <f t="shared" si="2"/>
        <v>0</v>
      </c>
      <c r="F24" s="335">
        <v>17.3</v>
      </c>
      <c r="G24" s="364">
        <f>(F24/$F$72)*100</f>
        <v>1.6553439862214143</v>
      </c>
      <c r="H24" s="335"/>
      <c r="I24" s="364">
        <f>(H24/$H$72)*100</f>
        <v>0</v>
      </c>
      <c r="J24" s="335"/>
      <c r="K24" s="364">
        <f>(J24/$J$72)*100</f>
        <v>0</v>
      </c>
      <c r="L24" s="335"/>
      <c r="M24" s="1338">
        <f t="shared" si="10"/>
        <v>0</v>
      </c>
      <c r="N24" s="335">
        <v>0</v>
      </c>
      <c r="O24" s="347">
        <v>3.2</v>
      </c>
      <c r="P24" s="335">
        <v>14.5</v>
      </c>
      <c r="Q24" s="364">
        <f>(P24/$P$72)*100</f>
        <v>3.7868895272917218</v>
      </c>
      <c r="R24" s="335">
        <v>6.5</v>
      </c>
      <c r="S24" s="364">
        <f>(R24/$R$72)*100</f>
        <v>1.2104283054003724</v>
      </c>
      <c r="T24" s="335">
        <v>12.7</v>
      </c>
      <c r="U24" s="364">
        <f>(T24/$R$72)*100</f>
        <v>2.3649906890130352</v>
      </c>
      <c r="V24" s="335">
        <v>0</v>
      </c>
      <c r="W24" s="364">
        <f>(V24/$R$72)*100</f>
        <v>0</v>
      </c>
    </row>
    <row r="25" spans="1:23" ht="13.5" thickBot="1">
      <c r="A25" s="337" t="s">
        <v>435</v>
      </c>
      <c r="B25" s="335">
        <f>+D25+F25+H25+J25+L25+N25+P25+R25+T25+V25</f>
        <v>233.70776277000002</v>
      </c>
      <c r="C25" s="364">
        <f t="shared" si="11"/>
        <v>2.9254088741444475</v>
      </c>
      <c r="D25" s="335">
        <v>180.43476277000002</v>
      </c>
      <c r="E25" s="364">
        <f t="shared" si="2"/>
        <v>5.8130054136043485</v>
      </c>
      <c r="F25" s="335">
        <v>27.6</v>
      </c>
      <c r="G25" s="364">
        <f>(F25/$F$72)*100</f>
        <v>2.6408956080757826</v>
      </c>
      <c r="H25" s="335">
        <v>6.6</v>
      </c>
      <c r="I25" s="364">
        <f>(H25/$H$72)*100</f>
        <v>1.8092105263157892</v>
      </c>
      <c r="J25" s="335"/>
      <c r="K25" s="364">
        <f>(J25/$J$72)*100</f>
        <v>0</v>
      </c>
      <c r="L25" s="335"/>
      <c r="M25" s="1338">
        <f t="shared" si="10"/>
        <v>0</v>
      </c>
      <c r="N25" s="335">
        <v>4.0730000000000004</v>
      </c>
      <c r="O25" s="347">
        <v>0.9</v>
      </c>
      <c r="P25" s="335">
        <v>15</v>
      </c>
      <c r="Q25" s="364">
        <f>(P25/$P$72)*100</f>
        <v>3.9174719247845395</v>
      </c>
      <c r="R25" s="335"/>
      <c r="S25" s="364">
        <f>(R25/$R$72)*100</f>
        <v>0</v>
      </c>
      <c r="T25" s="335"/>
      <c r="U25" s="364">
        <f>(T25/$R$72)*100</f>
        <v>0</v>
      </c>
      <c r="V25" s="335">
        <v>0</v>
      </c>
      <c r="W25" s="364">
        <f>(V25/$R$72)*100</f>
        <v>0</v>
      </c>
    </row>
    <row r="26" spans="1:23" ht="13.5" thickBot="1">
      <c r="A26" s="355" t="s">
        <v>217</v>
      </c>
      <c r="B26" s="353">
        <f>SUM(B22:B25)</f>
        <v>778.55487089000007</v>
      </c>
      <c r="C26" s="363">
        <f t="shared" si="11"/>
        <v>9.745467165125568</v>
      </c>
      <c r="D26" s="353">
        <v>382.93560589000003</v>
      </c>
      <c r="E26" s="363">
        <f t="shared" si="2"/>
        <v>12.336906236510089</v>
      </c>
      <c r="F26" s="353">
        <v>136.4</v>
      </c>
      <c r="G26" s="363">
        <f>SUM(G22:G25)</f>
        <v>13.051382642809303</v>
      </c>
      <c r="H26" s="353">
        <v>11.4</v>
      </c>
      <c r="I26" s="363">
        <f>SUM(I22:I25)</f>
        <v>3.1249999999999996</v>
      </c>
      <c r="J26" s="353">
        <v>22.242000000000001</v>
      </c>
      <c r="K26" s="363">
        <f>SUM(K22:K24)</f>
        <v>11.627979924717692</v>
      </c>
      <c r="L26" s="353">
        <v>69.7</v>
      </c>
      <c r="M26" s="1279">
        <f>SUM(M22:M25)</f>
        <v>10.756172839506172</v>
      </c>
      <c r="N26" s="353">
        <v>9.2829999999999995</v>
      </c>
      <c r="O26" s="1279">
        <f>SUM(O22:O25)</f>
        <v>5.6000000000000005</v>
      </c>
      <c r="P26" s="353">
        <v>67.599999999999994</v>
      </c>
      <c r="Q26" s="363">
        <f>SUM(Q22:Q24)</f>
        <v>13.737268216244452</v>
      </c>
      <c r="R26" s="353">
        <v>21.2</v>
      </c>
      <c r="S26" s="363">
        <f>SUM(S22:S24)</f>
        <v>3.9478584729981381</v>
      </c>
      <c r="T26" s="353">
        <v>13.7</v>
      </c>
      <c r="U26" s="363">
        <f>SUM(U22:U24)</f>
        <v>2.5512104283054002</v>
      </c>
      <c r="V26" s="353">
        <v>44.094265</v>
      </c>
      <c r="W26" s="363">
        <f>SUM(W22:W24)</f>
        <v>8.2112225325884545</v>
      </c>
    </row>
    <row r="27" spans="1:23">
      <c r="A27" s="337" t="s">
        <v>218</v>
      </c>
      <c r="B27" s="335">
        <f>+D27+F27+H27+J27+L27+N27+P27+R27+T27+V27</f>
        <v>0</v>
      </c>
      <c r="C27" s="364">
        <f t="shared" si="11"/>
        <v>0</v>
      </c>
      <c r="D27" s="335"/>
      <c r="E27" s="364">
        <f t="shared" si="2"/>
        <v>0</v>
      </c>
      <c r="F27" s="335"/>
      <c r="G27" s="364">
        <f>(F27/$F$72)*100</f>
        <v>0</v>
      </c>
      <c r="H27" s="335"/>
      <c r="I27" s="364">
        <f>(H27/$H$72)*100</f>
        <v>0</v>
      </c>
      <c r="J27" s="335"/>
      <c r="K27" s="364">
        <f>(J27/$J$72)*100</f>
        <v>0</v>
      </c>
      <c r="L27" s="335"/>
      <c r="M27" s="1338">
        <f t="shared" si="10"/>
        <v>0</v>
      </c>
      <c r="N27" s="335">
        <v>0</v>
      </c>
      <c r="O27" s="347">
        <v>0</v>
      </c>
      <c r="P27" s="335">
        <v>0</v>
      </c>
      <c r="Q27" s="364">
        <f>(P27/$P$72)*100</f>
        <v>0</v>
      </c>
      <c r="R27" s="335"/>
      <c r="S27" s="364">
        <f>(R27/$R$72)*100</f>
        <v>0</v>
      </c>
      <c r="T27" s="335"/>
      <c r="U27" s="364">
        <f>(T27/$R$72)*100</f>
        <v>0</v>
      </c>
      <c r="V27" s="335">
        <v>0</v>
      </c>
      <c r="W27" s="364">
        <f>(V27/$R$72)*100</f>
        <v>0</v>
      </c>
    </row>
    <row r="28" spans="1:23">
      <c r="A28" s="337" t="s">
        <v>219</v>
      </c>
      <c r="B28" s="335">
        <f>+D28+F28+H28+J28+L28+N28+P28+R28+T28+V28</f>
        <v>108.50624099999999</v>
      </c>
      <c r="C28" s="364">
        <f t="shared" si="11"/>
        <v>1.3582138503197483</v>
      </c>
      <c r="D28" s="335">
        <v>55.347740999999999</v>
      </c>
      <c r="E28" s="364">
        <f t="shared" si="2"/>
        <v>1.7831193564063306</v>
      </c>
      <c r="F28" s="335"/>
      <c r="G28" s="364">
        <f>(F28/$F$72)*100</f>
        <v>0</v>
      </c>
      <c r="H28" s="335"/>
      <c r="I28" s="364">
        <f>(H28/$H$72)*100</f>
        <v>0</v>
      </c>
      <c r="J28" s="335"/>
      <c r="K28" s="364">
        <f>(J28/$J$72)*100</f>
        <v>0</v>
      </c>
      <c r="L28" s="335">
        <v>24.9</v>
      </c>
      <c r="M28" s="1338">
        <f t="shared" si="10"/>
        <v>3.8425925925925926</v>
      </c>
      <c r="N28" s="335">
        <v>5.6159999999999997</v>
      </c>
      <c r="O28" s="347">
        <v>0</v>
      </c>
      <c r="P28" s="335">
        <v>9.1</v>
      </c>
      <c r="Q28" s="364">
        <f>(P28/$P$72)*100</f>
        <v>2.376599634369287</v>
      </c>
      <c r="R28" s="335">
        <v>2</v>
      </c>
      <c r="S28" s="364">
        <f>(R28/$R$72)*100</f>
        <v>0.37243947858472998</v>
      </c>
      <c r="T28" s="335"/>
      <c r="U28" s="364">
        <f>(T28/$R$72)*100</f>
        <v>0</v>
      </c>
      <c r="V28" s="335">
        <v>11.5425</v>
      </c>
      <c r="W28" s="364">
        <f>(V28/$R$72)*100</f>
        <v>2.1494413407821229</v>
      </c>
    </row>
    <row r="29" spans="1:23">
      <c r="A29" s="337" t="s">
        <v>220</v>
      </c>
      <c r="B29" s="335">
        <f>+D29+F29+H29+J29+L29+N29+P29+R29+T29+V29</f>
        <v>313.7825785</v>
      </c>
      <c r="C29" s="364">
        <f t="shared" si="11"/>
        <v>3.9277357705880136</v>
      </c>
      <c r="D29" s="335">
        <v>105.576516</v>
      </c>
      <c r="E29" s="364">
        <f t="shared" si="2"/>
        <v>3.401322725376319</v>
      </c>
      <c r="F29" s="335">
        <v>44.2</v>
      </c>
      <c r="G29" s="364">
        <f>(F29/$F$72)*100</f>
        <v>4.2292603578604924</v>
      </c>
      <c r="H29" s="335">
        <v>13.7</v>
      </c>
      <c r="I29" s="364">
        <f>(H29/$H$72)*100</f>
        <v>3.7554824561403506</v>
      </c>
      <c r="J29" s="335">
        <v>11.348000000000001</v>
      </c>
      <c r="K29" s="364">
        <f>(J29/$J$72)*100</f>
        <v>5.9326641572563785</v>
      </c>
      <c r="L29" s="335">
        <v>29.8</v>
      </c>
      <c r="M29" s="1338">
        <f t="shared" si="10"/>
        <v>4.5987654320987659</v>
      </c>
      <c r="N29" s="335">
        <v>6.9980000000000002</v>
      </c>
      <c r="O29" s="347">
        <v>1.8</v>
      </c>
      <c r="P29" s="335">
        <v>0</v>
      </c>
      <c r="Q29" s="364">
        <f>(P29/$P$72)*100</f>
        <v>0</v>
      </c>
      <c r="R29" s="335">
        <v>70.900000000000006</v>
      </c>
      <c r="S29" s="364">
        <f>(R29/$R$72)*100</f>
        <v>13.202979515828678</v>
      </c>
      <c r="T29" s="335"/>
      <c r="U29" s="364">
        <f>(T29/$R$72)*100</f>
        <v>0</v>
      </c>
      <c r="V29" s="335">
        <v>31.2600625</v>
      </c>
      <c r="W29" s="364">
        <f>(V29/$R$72)*100</f>
        <v>5.8212406890130355</v>
      </c>
    </row>
    <row r="30" spans="1:23" ht="13.5" thickBot="1">
      <c r="A30" s="337" t="s">
        <v>221</v>
      </c>
      <c r="B30" s="335">
        <f>+D30+F30+H30+J30+L30+N30+P30+R30+T30+V30</f>
        <v>179.68136000000001</v>
      </c>
      <c r="C30" s="364">
        <f t="shared" si="11"/>
        <v>2.249139860962365</v>
      </c>
      <c r="D30" s="335">
        <v>63.45</v>
      </c>
      <c r="E30" s="364">
        <f t="shared" si="2"/>
        <v>2.0441470802571993</v>
      </c>
      <c r="F30" s="335">
        <v>32.6</v>
      </c>
      <c r="G30" s="364">
        <f>(F30/$F$72)*100</f>
        <v>3.1193187254808157</v>
      </c>
      <c r="H30" s="335"/>
      <c r="I30" s="364">
        <f>(H30/$H$72)*100</f>
        <v>0</v>
      </c>
      <c r="J30" s="335">
        <v>9.2639999999999993</v>
      </c>
      <c r="K30" s="364">
        <f>(J30/$J$72)*100</f>
        <v>4.8431618569636132</v>
      </c>
      <c r="L30" s="335">
        <v>16.7</v>
      </c>
      <c r="M30" s="1338">
        <f t="shared" si="10"/>
        <v>2.5771604938271602</v>
      </c>
      <c r="N30" s="335">
        <v>13.744999999999999</v>
      </c>
      <c r="O30" s="347">
        <v>0.9</v>
      </c>
      <c r="P30" s="335">
        <v>0</v>
      </c>
      <c r="Q30" s="364">
        <f>(P30/$P$72)*100</f>
        <v>0</v>
      </c>
      <c r="R30" s="335">
        <v>9.4</v>
      </c>
      <c r="S30" s="364">
        <f>(R30/$R$72)*100</f>
        <v>1.7504655493482311</v>
      </c>
      <c r="T30" s="335">
        <v>1.7</v>
      </c>
      <c r="U30" s="364">
        <f>(T30/$R$72)*100</f>
        <v>0.31657355679702048</v>
      </c>
      <c r="V30" s="335">
        <v>32.822360000000003</v>
      </c>
      <c r="W30" s="364">
        <f>(V30/$R$72)*100</f>
        <v>6.1121713221601492</v>
      </c>
    </row>
    <row r="31" spans="1:23" ht="13.5" thickBot="1">
      <c r="A31" s="355" t="s">
        <v>222</v>
      </c>
      <c r="B31" s="353">
        <f>SUM(B27:B30)</f>
        <v>601.97017949999997</v>
      </c>
      <c r="C31" s="363">
        <f t="shared" si="11"/>
        <v>7.5350894818701262</v>
      </c>
      <c r="D31" s="353">
        <v>224.374257</v>
      </c>
      <c r="E31" s="363">
        <f t="shared" si="2"/>
        <v>7.2285891620398486</v>
      </c>
      <c r="F31" s="353">
        <v>76.8</v>
      </c>
      <c r="G31" s="363">
        <f>SUM(G27:G30)</f>
        <v>7.348579083341308</v>
      </c>
      <c r="H31" s="353">
        <v>13.7</v>
      </c>
      <c r="I31" s="363">
        <f>SUM(I27:I30)</f>
        <v>3.7554824561403506</v>
      </c>
      <c r="J31" s="353">
        <v>20.612000000000002</v>
      </c>
      <c r="K31" s="363">
        <f>SUM(K27:K30)</f>
        <v>10.775826014219991</v>
      </c>
      <c r="L31" s="353">
        <v>71.400000000000006</v>
      </c>
      <c r="M31" s="1279">
        <f>SUM(M29:M30)</f>
        <v>7.1759259259259256</v>
      </c>
      <c r="N31" s="353">
        <v>26.359000000000002</v>
      </c>
      <c r="O31" s="1279">
        <f t="shared" ref="O31:U31" si="13">SUM(O27:O30)</f>
        <v>2.7</v>
      </c>
      <c r="P31" s="353">
        <v>9.1</v>
      </c>
      <c r="Q31" s="363">
        <f t="shared" si="13"/>
        <v>2.376599634369287</v>
      </c>
      <c r="R31" s="353">
        <v>82.3</v>
      </c>
      <c r="S31" s="363">
        <f t="shared" si="13"/>
        <v>15.325884543761639</v>
      </c>
      <c r="T31" s="353">
        <v>1.7</v>
      </c>
      <c r="U31" s="363">
        <f t="shared" si="13"/>
        <v>0.31657355679702048</v>
      </c>
      <c r="V31" s="353">
        <v>75.624922499999997</v>
      </c>
      <c r="W31" s="363">
        <f>SUM(W27:W30)</f>
        <v>14.082853351955308</v>
      </c>
    </row>
    <row r="32" spans="1:23">
      <c r="A32" s="337" t="s">
        <v>223</v>
      </c>
      <c r="B32" s="335">
        <f>+D32+F32+H32+J32+L32+N32+P32+R32+T32+V32</f>
        <v>177.24181575</v>
      </c>
      <c r="C32" s="364">
        <f t="shared" si="11"/>
        <v>2.2186031585728871</v>
      </c>
      <c r="D32" s="335">
        <v>38.383815749999997</v>
      </c>
      <c r="E32" s="364">
        <f t="shared" si="2"/>
        <v>1.2365983434908241</v>
      </c>
      <c r="F32" s="335">
        <v>23.2</v>
      </c>
      <c r="G32" s="364">
        <f>(F32/$F$72)*100</f>
        <v>2.2198832647593534</v>
      </c>
      <c r="H32" s="335">
        <v>19.3</v>
      </c>
      <c r="I32" s="364">
        <f>(H32/$H$72)*100</f>
        <v>5.2905701754385959</v>
      </c>
      <c r="J32" s="335">
        <v>6</v>
      </c>
      <c r="K32" s="364">
        <f>(J32/$J$72)*100</f>
        <v>3.1367628607277291</v>
      </c>
      <c r="L32" s="335">
        <v>12.9</v>
      </c>
      <c r="M32" s="1338">
        <f t="shared" si="10"/>
        <v>1.9907407407407409</v>
      </c>
      <c r="N32" s="335">
        <v>2.278</v>
      </c>
      <c r="O32" s="347">
        <v>10.5</v>
      </c>
      <c r="P32" s="335">
        <v>18.3</v>
      </c>
      <c r="Q32" s="364">
        <f>(P32/$P$72)*100</f>
        <v>4.7793157482371385</v>
      </c>
      <c r="R32" s="335">
        <v>6.3</v>
      </c>
      <c r="S32" s="364">
        <f>(R32/$R$72)*100</f>
        <v>1.1731843575418994</v>
      </c>
      <c r="T32" s="335">
        <v>40.799999999999997</v>
      </c>
      <c r="U32" s="364">
        <f>(T32/$R$72)*100</f>
        <v>7.5977653631284907</v>
      </c>
      <c r="V32" s="335">
        <v>9.7799999999999994</v>
      </c>
      <c r="W32" s="364">
        <f>(V32/$R$72)*100</f>
        <v>1.8212290502793296</v>
      </c>
    </row>
    <row r="33" spans="1:23" ht="13.5" thickBot="1">
      <c r="A33" s="337" t="s">
        <v>224</v>
      </c>
      <c r="B33" s="335">
        <f>+D33+F33+H33+J33+L33+N33+P33+R33+T33+V33</f>
        <v>121.88693620000001</v>
      </c>
      <c r="C33" s="364">
        <f t="shared" si="11"/>
        <v>1.5257050967223125</v>
      </c>
      <c r="D33" s="335">
        <v>105.9269362</v>
      </c>
      <c r="E33" s="364">
        <f t="shared" si="2"/>
        <v>3.4126120938348401</v>
      </c>
      <c r="F33" s="335"/>
      <c r="G33" s="364">
        <f>(F33/$F$72)*100</f>
        <v>0</v>
      </c>
      <c r="H33" s="335"/>
      <c r="I33" s="364">
        <f>(H33/$H$72)*100</f>
        <v>0</v>
      </c>
      <c r="J33" s="335">
        <v>13.96</v>
      </c>
      <c r="K33" s="364">
        <f>(J33/$J$72)*100</f>
        <v>7.2982015892931837</v>
      </c>
      <c r="L33" s="335"/>
      <c r="M33" s="1338">
        <f t="shared" si="10"/>
        <v>0</v>
      </c>
      <c r="N33" s="335">
        <v>0</v>
      </c>
      <c r="O33" s="347">
        <v>0</v>
      </c>
      <c r="P33" s="335">
        <v>2</v>
      </c>
      <c r="Q33" s="364">
        <f>(P33/$P$72)*100</f>
        <v>0.52232958997127199</v>
      </c>
      <c r="R33" s="335"/>
      <c r="S33" s="364">
        <f>(R33/$R$72)*100</f>
        <v>0</v>
      </c>
      <c r="T33" s="335"/>
      <c r="U33" s="364">
        <f>(T33/$R$72)*100</f>
        <v>0</v>
      </c>
      <c r="V33" s="335">
        <v>0</v>
      </c>
      <c r="W33" s="364">
        <f>(V33/$R$72)*100</f>
        <v>0</v>
      </c>
    </row>
    <row r="34" spans="1:23" ht="13.5" thickBot="1">
      <c r="A34" s="355" t="s">
        <v>225</v>
      </c>
      <c r="B34" s="353">
        <f>SUM(B32:B33)</f>
        <v>299.12875195000004</v>
      </c>
      <c r="C34" s="363">
        <f t="shared" si="11"/>
        <v>3.7443082552951998</v>
      </c>
      <c r="D34" s="353">
        <v>144.31075195</v>
      </c>
      <c r="E34" s="363">
        <f t="shared" si="2"/>
        <v>4.6492104373256637</v>
      </c>
      <c r="F34" s="353">
        <v>23.2</v>
      </c>
      <c r="G34" s="363">
        <f>SUM(G32:G33)</f>
        <v>2.2198832647593534</v>
      </c>
      <c r="H34" s="353">
        <v>19.3</v>
      </c>
      <c r="I34" s="363">
        <f t="shared" ref="I34:Q34" si="14">SUM(I32:I33)</f>
        <v>5.2905701754385959</v>
      </c>
      <c r="J34" s="353">
        <v>19.96</v>
      </c>
      <c r="K34" s="363">
        <f t="shared" si="14"/>
        <v>10.434964450020914</v>
      </c>
      <c r="L34" s="353">
        <v>12.9</v>
      </c>
      <c r="M34" s="1279">
        <f t="shared" si="14"/>
        <v>1.9907407407407409</v>
      </c>
      <c r="N34" s="353">
        <v>2.278</v>
      </c>
      <c r="O34" s="1279">
        <f t="shared" si="14"/>
        <v>10.5</v>
      </c>
      <c r="P34" s="353">
        <v>20.3</v>
      </c>
      <c r="Q34" s="363">
        <f t="shared" si="14"/>
        <v>5.3016453382084103</v>
      </c>
      <c r="R34" s="353">
        <v>6.3</v>
      </c>
      <c r="S34" s="363">
        <f>SUM(S32:S33)</f>
        <v>1.1731843575418994</v>
      </c>
      <c r="T34" s="353">
        <v>40.799999999999997</v>
      </c>
      <c r="U34" s="363">
        <f>SUM(U32:U33)</f>
        <v>7.5977653631284907</v>
      </c>
      <c r="V34" s="353">
        <v>9.7799999999999994</v>
      </c>
      <c r="W34" s="363">
        <f>SUM(W32:W33)</f>
        <v>1.8212290502793296</v>
      </c>
    </row>
    <row r="35" spans="1:23">
      <c r="A35" s="337" t="s">
        <v>226</v>
      </c>
      <c r="B35" s="335">
        <f t="shared" ref="B35:B40" si="15">+D35+F35+H35+J35+L35+N35+P35+R35+T35+V35</f>
        <v>129.45050262000001</v>
      </c>
      <c r="C35" s="364">
        <f t="shared" si="11"/>
        <v>1.6203811317114643</v>
      </c>
      <c r="D35" s="335">
        <v>54.050502620000003</v>
      </c>
      <c r="E35" s="364">
        <f t="shared" si="2"/>
        <v>1.7413266685123261</v>
      </c>
      <c r="F35" s="335"/>
      <c r="G35" s="364">
        <f t="shared" ref="G35:G40" si="16">(F35/$F$72)*100</f>
        <v>0</v>
      </c>
      <c r="H35" s="335">
        <v>14.7</v>
      </c>
      <c r="I35" s="364">
        <f t="shared" ref="I35:I40" si="17">(H35/$H$72)*100</f>
        <v>4.0296052631578938</v>
      </c>
      <c r="J35" s="335"/>
      <c r="K35" s="364">
        <f t="shared" ref="K35:K40" si="18">(J35/$J$72)*100</f>
        <v>0</v>
      </c>
      <c r="L35" s="335"/>
      <c r="M35" s="1338">
        <f t="shared" si="10"/>
        <v>0</v>
      </c>
      <c r="N35" s="335">
        <v>0</v>
      </c>
      <c r="O35" s="347">
        <v>9.8000000000000007</v>
      </c>
      <c r="P35" s="335">
        <v>0</v>
      </c>
      <c r="Q35" s="364">
        <f t="shared" ref="Q35:Q40" si="19">(P35/$P$72)*100</f>
        <v>0</v>
      </c>
      <c r="R35" s="335">
        <v>8.5</v>
      </c>
      <c r="S35" s="364">
        <f t="shared" ref="S35:S40" si="20">(R35/$R$72)*100</f>
        <v>1.5828677839851024</v>
      </c>
      <c r="T35" s="335">
        <v>52.2</v>
      </c>
      <c r="U35" s="364">
        <f t="shared" ref="U35:W40" si="21">(T35/$R$72)*100</f>
        <v>9.7206703910614536</v>
      </c>
      <c r="V35" s="335">
        <v>0</v>
      </c>
      <c r="W35" s="364">
        <f t="shared" si="21"/>
        <v>0</v>
      </c>
    </row>
    <row r="36" spans="1:23">
      <c r="A36" s="337" t="s">
        <v>227</v>
      </c>
      <c r="B36" s="335">
        <f t="shared" si="15"/>
        <v>50.87</v>
      </c>
      <c r="C36" s="364">
        <f t="shared" si="11"/>
        <v>0.63675912029581416</v>
      </c>
      <c r="D36" s="335"/>
      <c r="E36" s="364">
        <f t="shared" si="2"/>
        <v>0</v>
      </c>
      <c r="F36" s="335">
        <v>21.7</v>
      </c>
      <c r="G36" s="364">
        <f t="shared" si="16"/>
        <v>2.0763563295378433</v>
      </c>
      <c r="H36" s="335"/>
      <c r="I36" s="364">
        <f t="shared" si="17"/>
        <v>0</v>
      </c>
      <c r="J36" s="335"/>
      <c r="K36" s="364">
        <f t="shared" si="18"/>
        <v>0</v>
      </c>
      <c r="L36" s="335"/>
      <c r="M36" s="1338">
        <f t="shared" si="10"/>
        <v>0</v>
      </c>
      <c r="N36" s="335">
        <v>0</v>
      </c>
      <c r="O36" s="347">
        <v>0.6</v>
      </c>
      <c r="P36" s="335">
        <v>15.7</v>
      </c>
      <c r="Q36" s="364">
        <f t="shared" si="19"/>
        <v>4.1002872812744844</v>
      </c>
      <c r="R36" s="335"/>
      <c r="S36" s="364">
        <f t="shared" si="20"/>
        <v>0</v>
      </c>
      <c r="T36" s="335">
        <v>3.6</v>
      </c>
      <c r="U36" s="364">
        <f t="shared" si="21"/>
        <v>0.67039106145251393</v>
      </c>
      <c r="V36" s="335">
        <v>9.8699999999999992</v>
      </c>
      <c r="W36" s="364">
        <f t="shared" si="21"/>
        <v>1.8379888268156424</v>
      </c>
    </row>
    <row r="37" spans="1:23">
      <c r="A37" s="337" t="s">
        <v>228</v>
      </c>
      <c r="B37" s="335">
        <f t="shared" si="15"/>
        <v>344.24427910999998</v>
      </c>
      <c r="C37" s="364">
        <f t="shared" si="11"/>
        <v>4.3090364523874642</v>
      </c>
      <c r="D37" s="335">
        <v>147.47527911</v>
      </c>
      <c r="E37" s="364">
        <f t="shared" si="2"/>
        <v>4.751160933062601</v>
      </c>
      <c r="F37" s="335">
        <v>54.7</v>
      </c>
      <c r="G37" s="364">
        <f t="shared" si="16"/>
        <v>5.2339489044110623</v>
      </c>
      <c r="H37" s="335"/>
      <c r="I37" s="364">
        <f t="shared" si="17"/>
        <v>0</v>
      </c>
      <c r="J37" s="335"/>
      <c r="K37" s="364">
        <f t="shared" si="18"/>
        <v>0</v>
      </c>
      <c r="L37" s="335">
        <v>25.6</v>
      </c>
      <c r="M37" s="1338">
        <f t="shared" si="10"/>
        <v>3.9506172839506171</v>
      </c>
      <c r="N37" s="335">
        <v>7.6390000000000002</v>
      </c>
      <c r="O37" s="347">
        <v>6.8</v>
      </c>
      <c r="P37" s="335">
        <v>30</v>
      </c>
      <c r="Q37" s="364">
        <f t="shared" si="19"/>
        <v>7.8349438495690791</v>
      </c>
      <c r="R37" s="335">
        <v>29.9</v>
      </c>
      <c r="S37" s="364">
        <f t="shared" si="20"/>
        <v>5.5679702048417132</v>
      </c>
      <c r="T37" s="335">
        <v>32.4</v>
      </c>
      <c r="U37" s="364">
        <f t="shared" si="21"/>
        <v>6.033519553072626</v>
      </c>
      <c r="V37" s="335">
        <v>16.53</v>
      </c>
      <c r="W37" s="364">
        <f t="shared" si="21"/>
        <v>3.0782122905027935</v>
      </c>
    </row>
    <row r="38" spans="1:23">
      <c r="A38" s="337" t="s">
        <v>229</v>
      </c>
      <c r="B38" s="335">
        <f t="shared" si="15"/>
        <v>0</v>
      </c>
      <c r="C38" s="364">
        <f t="shared" si="11"/>
        <v>0</v>
      </c>
      <c r="D38" s="335"/>
      <c r="E38" s="364">
        <f t="shared" si="2"/>
        <v>0</v>
      </c>
      <c r="F38" s="335"/>
      <c r="G38" s="364">
        <f t="shared" si="16"/>
        <v>0</v>
      </c>
      <c r="H38" s="335"/>
      <c r="I38" s="364">
        <f t="shared" si="17"/>
        <v>0</v>
      </c>
      <c r="J38" s="335"/>
      <c r="K38" s="364">
        <f t="shared" si="18"/>
        <v>0</v>
      </c>
      <c r="L38" s="335"/>
      <c r="M38" s="1338">
        <f t="shared" si="10"/>
        <v>0</v>
      </c>
      <c r="N38" s="335">
        <v>0</v>
      </c>
      <c r="O38" s="347">
        <v>0</v>
      </c>
      <c r="P38" s="335">
        <v>0</v>
      </c>
      <c r="Q38" s="364">
        <f t="shared" si="19"/>
        <v>0</v>
      </c>
      <c r="R38" s="335"/>
      <c r="S38" s="364">
        <f t="shared" si="20"/>
        <v>0</v>
      </c>
      <c r="T38" s="335"/>
      <c r="U38" s="364">
        <f t="shared" si="21"/>
        <v>0</v>
      </c>
      <c r="V38" s="335">
        <v>0</v>
      </c>
      <c r="W38" s="364">
        <f t="shared" si="21"/>
        <v>0</v>
      </c>
    </row>
    <row r="39" spans="1:23">
      <c r="A39" s="337" t="s">
        <v>230</v>
      </c>
      <c r="B39" s="335">
        <f t="shared" si="15"/>
        <v>13.5</v>
      </c>
      <c r="C39" s="364">
        <f t="shared" si="11"/>
        <v>0.16898462991927443</v>
      </c>
      <c r="D39" s="335"/>
      <c r="E39" s="364">
        <f t="shared" si="2"/>
        <v>0</v>
      </c>
      <c r="F39" s="335"/>
      <c r="G39" s="364">
        <f t="shared" si="16"/>
        <v>0</v>
      </c>
      <c r="H39" s="335">
        <v>4.8</v>
      </c>
      <c r="I39" s="364">
        <f t="shared" si="17"/>
        <v>1.3157894736842104</v>
      </c>
      <c r="J39" s="335"/>
      <c r="K39" s="364">
        <f t="shared" si="18"/>
        <v>0</v>
      </c>
      <c r="L39" s="335"/>
      <c r="M39" s="1338">
        <f t="shared" si="10"/>
        <v>0</v>
      </c>
      <c r="N39" s="335">
        <v>0</v>
      </c>
      <c r="O39" s="347">
        <v>0.5</v>
      </c>
      <c r="P39" s="335">
        <v>0</v>
      </c>
      <c r="Q39" s="364">
        <f t="shared" si="19"/>
        <v>0</v>
      </c>
      <c r="R39" s="335"/>
      <c r="S39" s="364">
        <f t="shared" si="20"/>
        <v>0</v>
      </c>
      <c r="T39" s="335">
        <v>8.6999999999999993</v>
      </c>
      <c r="U39" s="364">
        <f t="shared" si="21"/>
        <v>1.6201117318435754</v>
      </c>
      <c r="V39" s="335">
        <v>0</v>
      </c>
      <c r="W39" s="364">
        <f t="shared" si="21"/>
        <v>0</v>
      </c>
    </row>
    <row r="40" spans="1:23" ht="13.5" thickBot="1">
      <c r="A40" s="337" t="s">
        <v>231</v>
      </c>
      <c r="B40" s="335">
        <f t="shared" si="15"/>
        <v>0</v>
      </c>
      <c r="C40" s="364">
        <f t="shared" si="11"/>
        <v>0</v>
      </c>
      <c r="D40" s="335"/>
      <c r="E40" s="364">
        <f t="shared" si="2"/>
        <v>0</v>
      </c>
      <c r="F40" s="335"/>
      <c r="G40" s="364">
        <f t="shared" si="16"/>
        <v>0</v>
      </c>
      <c r="H40" s="335"/>
      <c r="I40" s="364">
        <f t="shared" si="17"/>
        <v>0</v>
      </c>
      <c r="J40" s="335"/>
      <c r="K40" s="364">
        <f t="shared" si="18"/>
        <v>0</v>
      </c>
      <c r="L40" s="335"/>
      <c r="M40" s="1338">
        <f t="shared" si="10"/>
        <v>0</v>
      </c>
      <c r="N40" s="335">
        <v>0</v>
      </c>
      <c r="O40" s="347">
        <v>0</v>
      </c>
      <c r="P40" s="335">
        <v>0</v>
      </c>
      <c r="Q40" s="364">
        <f t="shared" si="19"/>
        <v>0</v>
      </c>
      <c r="R40" s="335"/>
      <c r="S40" s="364">
        <f t="shared" si="20"/>
        <v>0</v>
      </c>
      <c r="T40" s="335"/>
      <c r="U40" s="364">
        <f t="shared" si="21"/>
        <v>0</v>
      </c>
      <c r="V40" s="335">
        <v>0</v>
      </c>
      <c r="W40" s="364">
        <f t="shared" si="21"/>
        <v>0</v>
      </c>
    </row>
    <row r="41" spans="1:23" ht="13.5" thickBot="1">
      <c r="A41" s="355" t="s">
        <v>436</v>
      </c>
      <c r="B41" s="353">
        <f>SUM(B35:B40)</f>
        <v>538.06478173000005</v>
      </c>
      <c r="C41" s="363">
        <f t="shared" si="11"/>
        <v>6.7351613343140171</v>
      </c>
      <c r="D41" s="353">
        <v>201.52578173000001</v>
      </c>
      <c r="E41" s="363">
        <f t="shared" si="2"/>
        <v>6.4924876015749273</v>
      </c>
      <c r="F41" s="353">
        <v>76.400000000000006</v>
      </c>
      <c r="G41" s="363">
        <f>SUM(G35:G40)</f>
        <v>7.3103052339489061</v>
      </c>
      <c r="H41" s="353">
        <v>19.5</v>
      </c>
      <c r="I41" s="363">
        <f t="shared" ref="I41:U41" si="22">SUM(I35:I40)</f>
        <v>5.3453947368421044</v>
      </c>
      <c r="J41" s="353">
        <v>0</v>
      </c>
      <c r="K41" s="363">
        <f t="shared" si="22"/>
        <v>0</v>
      </c>
      <c r="L41" s="353">
        <v>25.6</v>
      </c>
      <c r="M41" s="1279">
        <f t="shared" si="22"/>
        <v>3.9506172839506171</v>
      </c>
      <c r="N41" s="353">
        <v>7.6390000000000002</v>
      </c>
      <c r="O41" s="1279">
        <f t="shared" si="22"/>
        <v>17.7</v>
      </c>
      <c r="P41" s="353">
        <v>45.7</v>
      </c>
      <c r="Q41" s="363">
        <f t="shared" si="22"/>
        <v>11.935231130843563</v>
      </c>
      <c r="R41" s="353">
        <v>38.4</v>
      </c>
      <c r="S41" s="363">
        <f t="shared" si="22"/>
        <v>7.1508379888268152</v>
      </c>
      <c r="T41" s="353">
        <v>96.9</v>
      </c>
      <c r="U41" s="363">
        <f t="shared" si="22"/>
        <v>18.044692737430172</v>
      </c>
      <c r="V41" s="353">
        <v>26.4</v>
      </c>
      <c r="W41" s="363">
        <f>SUM(W35:W40)</f>
        <v>4.9162011173184359</v>
      </c>
    </row>
    <row r="42" spans="1:23">
      <c r="A42" s="337" t="s">
        <v>233</v>
      </c>
      <c r="B42" s="335">
        <f>+D42+F42+H42+J42+L42+N42+P42+R42+T42+V42</f>
        <v>865.82149060000006</v>
      </c>
      <c r="C42" s="364">
        <f t="shared" si="11"/>
        <v>10.837816604829301</v>
      </c>
      <c r="D42" s="335">
        <v>423.84200060000001</v>
      </c>
      <c r="E42" s="364">
        <f t="shared" si="2"/>
        <v>13.654773648807881</v>
      </c>
      <c r="F42" s="335">
        <v>67.2</v>
      </c>
      <c r="G42" s="364">
        <f>(F42/$F$72)*100</f>
        <v>6.4300066979236448</v>
      </c>
      <c r="H42" s="335">
        <v>24.2</v>
      </c>
      <c r="I42" s="364">
        <f>(H42/$H$72)*100</f>
        <v>6.6337719298245617</v>
      </c>
      <c r="J42" s="335">
        <v>10.255000000000001</v>
      </c>
      <c r="K42" s="364">
        <f>(J42/$J$72)*100</f>
        <v>5.3612505227938101</v>
      </c>
      <c r="L42" s="335">
        <v>90.7</v>
      </c>
      <c r="M42" s="1338">
        <f t="shared" si="10"/>
        <v>13.996913580246915</v>
      </c>
      <c r="N42" s="335">
        <v>14.682</v>
      </c>
      <c r="O42" s="347">
        <v>5.2</v>
      </c>
      <c r="P42" s="335">
        <v>36.200000000000003</v>
      </c>
      <c r="Q42" s="364">
        <f>(P42/$P$72)*100</f>
        <v>9.4541655784800227</v>
      </c>
      <c r="R42" s="335">
        <v>64.099999999999994</v>
      </c>
      <c r="S42" s="364">
        <f>(R42/$R$72)*100</f>
        <v>11.936685288640595</v>
      </c>
      <c r="T42" s="335">
        <v>28.9</v>
      </c>
      <c r="U42" s="364">
        <f>(T42/$R$72)*100</f>
        <v>5.3817504655493478</v>
      </c>
      <c r="V42" s="335">
        <v>105.74249</v>
      </c>
      <c r="W42" s="364">
        <f>(V42/$R$72)*100</f>
        <v>19.691338919925514</v>
      </c>
    </row>
    <row r="43" spans="1:23">
      <c r="A43" s="337" t="s">
        <v>234</v>
      </c>
      <c r="B43" s="335">
        <f>+D43+F43+H43+J43+L43+N43+P43+R43+T43+V43</f>
        <v>668.75461929999994</v>
      </c>
      <c r="C43" s="364">
        <f t="shared" si="11"/>
        <v>8.371055692534501</v>
      </c>
      <c r="D43" s="335">
        <v>431.13861600000001</v>
      </c>
      <c r="E43" s="364">
        <f t="shared" si="2"/>
        <v>13.889846226675015</v>
      </c>
      <c r="F43" s="335">
        <v>45</v>
      </c>
      <c r="G43" s="364">
        <f>(F43/$F$72)*100</f>
        <v>4.3058080566452972</v>
      </c>
      <c r="H43" s="335">
        <v>24.8</v>
      </c>
      <c r="I43" s="364">
        <f>(H43/$H$72)*100</f>
        <v>6.7982456140350882</v>
      </c>
      <c r="J43" s="335">
        <v>20.07</v>
      </c>
      <c r="K43" s="364">
        <f>(J43/$J$72)*100</f>
        <v>10.492471769134253</v>
      </c>
      <c r="L43" s="335">
        <v>32</v>
      </c>
      <c r="M43" s="1338">
        <f t="shared" si="10"/>
        <v>4.9382716049382713</v>
      </c>
      <c r="N43" s="335">
        <v>16.151</v>
      </c>
      <c r="O43" s="347">
        <v>6</v>
      </c>
      <c r="P43" s="335">
        <v>27</v>
      </c>
      <c r="Q43" s="364">
        <f>(P43/$P$72)*100</f>
        <v>7.0514494646121708</v>
      </c>
      <c r="R43" s="335">
        <v>32.799999999999997</v>
      </c>
      <c r="S43" s="364">
        <f>(R43/$R$72)*100</f>
        <v>6.1080074487895715</v>
      </c>
      <c r="T43" s="335">
        <v>18</v>
      </c>
      <c r="U43" s="364">
        <f>(T43/$R$72)*100</f>
        <v>3.3519553072625698</v>
      </c>
      <c r="V43" s="335">
        <v>21.795003300000001</v>
      </c>
      <c r="W43" s="364">
        <f>(V43/$R$72)*100</f>
        <v>4.0586598324022347</v>
      </c>
    </row>
    <row r="44" spans="1:23">
      <c r="A44" s="337" t="s">
        <v>235</v>
      </c>
      <c r="B44" s="335">
        <f>+D44+F44+H44+J44+L44+N44+P44+R44+T44+V44</f>
        <v>59.16</v>
      </c>
      <c r="C44" s="364">
        <f t="shared" si="11"/>
        <v>0.74052820044624268</v>
      </c>
      <c r="D44" s="335">
        <v>22.63</v>
      </c>
      <c r="E44" s="364">
        <f t="shared" si="2"/>
        <v>0.72906301696170861</v>
      </c>
      <c r="F44" s="335"/>
      <c r="G44" s="364">
        <f>(F44/$F$72)*100</f>
        <v>0</v>
      </c>
      <c r="H44" s="335"/>
      <c r="I44" s="364">
        <f>(H44/$H$72)*100</f>
        <v>0</v>
      </c>
      <c r="J44" s="335"/>
      <c r="K44" s="364">
        <f>(J44/$J$72)*100</f>
        <v>0</v>
      </c>
      <c r="L44" s="335">
        <v>13.9</v>
      </c>
      <c r="M44" s="1338">
        <f t="shared" si="10"/>
        <v>2.1450617283950617</v>
      </c>
      <c r="N44" s="335">
        <v>3.73</v>
      </c>
      <c r="O44" s="347">
        <v>0.2</v>
      </c>
      <c r="P44" s="335">
        <v>0.7</v>
      </c>
      <c r="Q44" s="364">
        <f>(P44/$P$72)*100</f>
        <v>0.18281535648994515</v>
      </c>
      <c r="R44" s="335">
        <v>3.3</v>
      </c>
      <c r="S44" s="364">
        <f>(R44/$R$72)*100</f>
        <v>0.61452513966480438</v>
      </c>
      <c r="T44" s="335">
        <v>14.9</v>
      </c>
      <c r="U44" s="364">
        <f>(T44/$R$72)*100</f>
        <v>2.7746741154562384</v>
      </c>
      <c r="V44" s="335">
        <v>0</v>
      </c>
      <c r="W44" s="364">
        <f>(V44/$R$72)*100</f>
        <v>0</v>
      </c>
    </row>
    <row r="45" spans="1:23">
      <c r="A45" s="337" t="s">
        <v>236</v>
      </c>
      <c r="B45" s="335">
        <f>+D45+F45+H45+J45+L45+N45+P45+R45+T45+V45</f>
        <v>138.62135599999999</v>
      </c>
      <c r="C45" s="364">
        <f t="shared" si="11"/>
        <v>1.7351761883383701</v>
      </c>
      <c r="D45" s="335">
        <v>27.701356000000001</v>
      </c>
      <c r="E45" s="364">
        <f t="shared" si="2"/>
        <v>0.89244516921300621</v>
      </c>
      <c r="F45" s="335">
        <v>25</v>
      </c>
      <c r="G45" s="364">
        <f>(F45/$F$72)*100</f>
        <v>2.3921155870251654</v>
      </c>
      <c r="H45" s="335">
        <v>3.8</v>
      </c>
      <c r="I45" s="364">
        <f>(H45/$H$72)*100</f>
        <v>1.0416666666666665</v>
      </c>
      <c r="J45" s="335">
        <v>8.4</v>
      </c>
      <c r="K45" s="364">
        <f>(J45/$J$72)*100</f>
        <v>4.3914680050188206</v>
      </c>
      <c r="L45" s="335">
        <v>29.5</v>
      </c>
      <c r="M45" s="1338">
        <f t="shared" si="10"/>
        <v>4.5524691358024691</v>
      </c>
      <c r="N45" s="335">
        <v>6.68</v>
      </c>
      <c r="O45" s="347">
        <v>0.6</v>
      </c>
      <c r="P45" s="335">
        <v>6.3</v>
      </c>
      <c r="Q45" s="364">
        <f>(P45/$P$72)*100</f>
        <v>1.6453382084095063</v>
      </c>
      <c r="R45" s="335">
        <v>9</v>
      </c>
      <c r="S45" s="364">
        <f>(R45/$R$72)*100</f>
        <v>1.6759776536312849</v>
      </c>
      <c r="T45" s="335">
        <v>4.2</v>
      </c>
      <c r="U45" s="364">
        <f>(T45/$R$72)*100</f>
        <v>0.78212290502793302</v>
      </c>
      <c r="V45" s="335">
        <v>18.04</v>
      </c>
      <c r="W45" s="364">
        <f>(V45/$R$72)*100</f>
        <v>3.3594040968342642</v>
      </c>
    </row>
    <row r="46" spans="1:23" ht="13.5" thickBot="1">
      <c r="A46" s="337" t="s">
        <v>237</v>
      </c>
      <c r="B46" s="335">
        <f>+D46+F46+H46+J46+L46+N46+P46+R46+T46+V46</f>
        <v>66.112776999999994</v>
      </c>
      <c r="C46" s="364">
        <f t="shared" si="11"/>
        <v>0.82755875216892727</v>
      </c>
      <c r="D46" s="335">
        <v>3.208777</v>
      </c>
      <c r="E46" s="364">
        <f t="shared" ref="E46:E71" si="23">(D46/$D$72)*100</f>
        <v>0.10337607778954222</v>
      </c>
      <c r="F46" s="335">
        <v>12.6</v>
      </c>
      <c r="G46" s="364">
        <f>(F46/$F$72)*100</f>
        <v>1.2056262558606832</v>
      </c>
      <c r="H46" s="335">
        <v>4.8</v>
      </c>
      <c r="I46" s="364">
        <f>(H46/$H$72)*100</f>
        <v>1.3157894736842104</v>
      </c>
      <c r="J46" s="335"/>
      <c r="K46" s="364">
        <f>(J46/$J$72)*100</f>
        <v>0</v>
      </c>
      <c r="L46" s="335"/>
      <c r="M46" s="1338">
        <f t="shared" si="10"/>
        <v>0</v>
      </c>
      <c r="N46" s="335">
        <v>6.7039999999999997</v>
      </c>
      <c r="O46" s="347">
        <v>1.3</v>
      </c>
      <c r="P46" s="335">
        <v>1.5</v>
      </c>
      <c r="Q46" s="364">
        <f>(P46/$P$72)*100</f>
        <v>0.39174719247845391</v>
      </c>
      <c r="R46" s="335"/>
      <c r="S46" s="364">
        <f>(R46/$R$72)*100</f>
        <v>0</v>
      </c>
      <c r="T46" s="335">
        <v>37.299999999999997</v>
      </c>
      <c r="U46" s="364">
        <f>(T46/$R$72)*100</f>
        <v>6.9459962756052134</v>
      </c>
      <c r="V46" s="335">
        <v>0</v>
      </c>
      <c r="W46" s="364">
        <f>(V46/$R$72)*100</f>
        <v>0</v>
      </c>
    </row>
    <row r="47" spans="1:23" ht="13.5" thickBot="1">
      <c r="A47" s="355" t="s">
        <v>238</v>
      </c>
      <c r="B47" s="353">
        <f>SUM(B42:B46)</f>
        <v>1798.4702429000001</v>
      </c>
      <c r="C47" s="363">
        <f t="shared" si="11"/>
        <v>22.512135438317344</v>
      </c>
      <c r="D47" s="353">
        <v>908.52074960000016</v>
      </c>
      <c r="E47" s="363">
        <f t="shared" si="23"/>
        <v>29.269504139447157</v>
      </c>
      <c r="F47" s="353">
        <v>149.80000000000001</v>
      </c>
      <c r="G47" s="363">
        <f>SUM(G42:G46)</f>
        <v>14.333556597454789</v>
      </c>
      <c r="H47" s="353">
        <v>57.6</v>
      </c>
      <c r="I47" s="363">
        <f t="shared" ref="I47:U47" si="24">SUM(I42:I46)</f>
        <v>15.789473684210527</v>
      </c>
      <c r="J47" s="353">
        <v>38.725000000000001</v>
      </c>
      <c r="K47" s="363">
        <f t="shared" si="24"/>
        <v>20.245190296946884</v>
      </c>
      <c r="L47" s="353">
        <v>166.1</v>
      </c>
      <c r="M47" s="1279">
        <f t="shared" si="24"/>
        <v>25.632716049382715</v>
      </c>
      <c r="N47" s="353">
        <v>47.947000000000003</v>
      </c>
      <c r="O47" s="1279">
        <f t="shared" si="24"/>
        <v>13.299999999999999</v>
      </c>
      <c r="P47" s="353">
        <v>71.7</v>
      </c>
      <c r="Q47" s="363">
        <f t="shared" si="24"/>
        <v>18.725515800470099</v>
      </c>
      <c r="R47" s="353">
        <v>109.2</v>
      </c>
      <c r="S47" s="363">
        <f t="shared" si="24"/>
        <v>20.335195530726256</v>
      </c>
      <c r="T47" s="353">
        <v>103.3</v>
      </c>
      <c r="U47" s="363">
        <f t="shared" si="24"/>
        <v>19.236499068901303</v>
      </c>
      <c r="V47" s="353">
        <v>145.57749330000001</v>
      </c>
      <c r="W47" s="363">
        <f>SUM(W42:W46)</f>
        <v>27.109402849162013</v>
      </c>
    </row>
    <row r="48" spans="1:23">
      <c r="A48" s="337" t="s">
        <v>239</v>
      </c>
      <c r="B48" s="335">
        <f>+D48+F48+H48+J48+L48+N48+P48+R48+T48+V48</f>
        <v>48.94</v>
      </c>
      <c r="C48" s="364">
        <f t="shared" si="11"/>
        <v>0.61260057690735492</v>
      </c>
      <c r="D48" s="335"/>
      <c r="E48" s="364">
        <f t="shared" si="23"/>
        <v>0</v>
      </c>
      <c r="F48" s="335"/>
      <c r="G48" s="364">
        <f>(F48/$F$72)*100</f>
        <v>0</v>
      </c>
      <c r="H48" s="335"/>
      <c r="I48" s="364">
        <f>(H48/$H$72)*100</f>
        <v>0</v>
      </c>
      <c r="J48" s="335">
        <v>3.84</v>
      </c>
      <c r="K48" s="364">
        <f>(J48/$J$72)*100</f>
        <v>2.0075282308657463</v>
      </c>
      <c r="L48" s="335">
        <v>16.2</v>
      </c>
      <c r="M48" s="1338">
        <f t="shared" si="10"/>
        <v>2.5</v>
      </c>
      <c r="N48" s="335">
        <v>0</v>
      </c>
      <c r="O48" s="347">
        <v>1.9</v>
      </c>
      <c r="P48" s="335">
        <v>0</v>
      </c>
      <c r="Q48" s="364">
        <f>(P48/$P$72)*100</f>
        <v>0</v>
      </c>
      <c r="R48" s="335">
        <v>2.7</v>
      </c>
      <c r="S48" s="364">
        <f>(R48/$R$72)*100</f>
        <v>0.5027932960893855</v>
      </c>
      <c r="T48" s="335">
        <v>26.2</v>
      </c>
      <c r="U48" s="364">
        <f>(T48/$R$72)*100</f>
        <v>4.8789571694599623</v>
      </c>
      <c r="V48" s="335">
        <v>0</v>
      </c>
      <c r="W48" s="364">
        <f>(V48/$R$72)*100</f>
        <v>0</v>
      </c>
    </row>
    <row r="49" spans="1:23" ht="13.5" thickBot="1">
      <c r="A49" s="337" t="s">
        <v>240</v>
      </c>
      <c r="B49" s="335">
        <f>+D49+F49+H49+J49+L49+N49+P49+R49+T49+V49</f>
        <v>333.29274999999996</v>
      </c>
      <c r="C49" s="364">
        <f t="shared" si="11"/>
        <v>4.171952001002019</v>
      </c>
      <c r="D49" s="335">
        <v>68.497</v>
      </c>
      <c r="E49" s="364">
        <f t="shared" si="23"/>
        <v>2.2067445635362866</v>
      </c>
      <c r="F49" s="335">
        <v>28.8</v>
      </c>
      <c r="G49" s="364">
        <f>(F49/$F$72)*100</f>
        <v>2.7557171562529903</v>
      </c>
      <c r="H49" s="335">
        <v>25.1</v>
      </c>
      <c r="I49" s="364">
        <f>(H49/$H$72)*100</f>
        <v>6.880482456140351</v>
      </c>
      <c r="J49" s="335"/>
      <c r="K49" s="364">
        <f>(J49/$J$72)*100</f>
        <v>0</v>
      </c>
      <c r="L49" s="335">
        <v>42.2</v>
      </c>
      <c r="M49" s="1338">
        <f t="shared" si="10"/>
        <v>6.5123456790123466</v>
      </c>
      <c r="N49" s="335">
        <v>5.9</v>
      </c>
      <c r="O49" s="347">
        <v>2.2999999999999998</v>
      </c>
      <c r="P49" s="335">
        <v>28.8</v>
      </c>
      <c r="Q49" s="364">
        <f>(P49/$P$72)*100</f>
        <v>7.5215460955863147</v>
      </c>
      <c r="R49" s="335">
        <v>61.3</v>
      </c>
      <c r="S49" s="364">
        <f>(R49/$R$72)*100</f>
        <v>11.415270018621973</v>
      </c>
      <c r="T49" s="335">
        <v>58.2</v>
      </c>
      <c r="U49" s="364">
        <f>(T49/$R$72)*100</f>
        <v>10.837988826815643</v>
      </c>
      <c r="V49" s="335">
        <v>14.495749999999999</v>
      </c>
      <c r="W49" s="364">
        <f>(V49/$R$72)*100</f>
        <v>2.6993947858473</v>
      </c>
    </row>
    <row r="50" spans="1:23" ht="13.5" thickBot="1">
      <c r="A50" s="355" t="s">
        <v>437</v>
      </c>
      <c r="B50" s="353">
        <f>SUM(B48:B49)</f>
        <v>382.23274999999995</v>
      </c>
      <c r="C50" s="363">
        <f t="shared" si="11"/>
        <v>4.7845525779093734</v>
      </c>
      <c r="D50" s="353">
        <v>68.497</v>
      </c>
      <c r="E50" s="363">
        <f t="shared" si="23"/>
        <v>2.2067445635362866</v>
      </c>
      <c r="F50" s="353">
        <v>28.8</v>
      </c>
      <c r="G50" s="363">
        <f>SUM(G48:G49)</f>
        <v>2.7557171562529903</v>
      </c>
      <c r="H50" s="353">
        <v>25.1</v>
      </c>
      <c r="I50" s="363">
        <f>SUM(I48:I49)</f>
        <v>6.880482456140351</v>
      </c>
      <c r="J50" s="353">
        <v>3.84</v>
      </c>
      <c r="K50" s="363">
        <f>SUM(K48:K49)</f>
        <v>2.0075282308657463</v>
      </c>
      <c r="L50" s="353">
        <v>58.4</v>
      </c>
      <c r="M50" s="1279">
        <f>SUM(M49)</f>
        <v>6.5123456790123466</v>
      </c>
      <c r="N50" s="353">
        <v>5.9</v>
      </c>
      <c r="O50" s="1279">
        <f t="shared" ref="O50:U50" si="25">SUM(O48:O49)</f>
        <v>4.1999999999999993</v>
      </c>
      <c r="P50" s="353">
        <v>28.8</v>
      </c>
      <c r="Q50" s="363">
        <f t="shared" si="25"/>
        <v>7.5215460955863147</v>
      </c>
      <c r="R50" s="353">
        <v>64</v>
      </c>
      <c r="S50" s="363">
        <f t="shared" si="25"/>
        <v>11.918063314711357</v>
      </c>
      <c r="T50" s="353">
        <v>84.4</v>
      </c>
      <c r="U50" s="363">
        <f t="shared" si="25"/>
        <v>15.716945996275605</v>
      </c>
      <c r="V50" s="353">
        <v>14.495749999999999</v>
      </c>
      <c r="W50" s="363">
        <f>SUM(W48:W49)</f>
        <v>2.6993947858473</v>
      </c>
    </row>
    <row r="51" spans="1:23">
      <c r="A51" s="337" t="s">
        <v>242</v>
      </c>
      <c r="B51" s="335">
        <f>+D51+F51+H51+J51+L51+N51+P51+R51+T51+V51</f>
        <v>0</v>
      </c>
      <c r="C51" s="364">
        <f t="shared" si="11"/>
        <v>0</v>
      </c>
      <c r="D51" s="335"/>
      <c r="E51" s="364">
        <f t="shared" si="23"/>
        <v>0</v>
      </c>
      <c r="F51" s="335"/>
      <c r="G51" s="364">
        <f>(F51/$F$72)*100</f>
        <v>0</v>
      </c>
      <c r="H51" s="335"/>
      <c r="I51" s="364">
        <f>(H51/$H$72)*100</f>
        <v>0</v>
      </c>
      <c r="J51" s="335"/>
      <c r="K51" s="364">
        <f>(J51/$J$72)*100</f>
        <v>0</v>
      </c>
      <c r="L51" s="335"/>
      <c r="M51" s="1338">
        <f t="shared" si="10"/>
        <v>0</v>
      </c>
      <c r="N51" s="335">
        <v>0</v>
      </c>
      <c r="O51" s="347">
        <v>0</v>
      </c>
      <c r="P51" s="335">
        <v>0</v>
      </c>
      <c r="Q51" s="364">
        <f>(P51/$P$72)*100</f>
        <v>0</v>
      </c>
      <c r="R51" s="335"/>
      <c r="S51" s="364">
        <f>(R51/$R$72)*100</f>
        <v>0</v>
      </c>
      <c r="T51" s="335"/>
      <c r="U51" s="364">
        <f>(T51/$R$72)*100</f>
        <v>0</v>
      </c>
      <c r="V51" s="335">
        <v>0</v>
      </c>
      <c r="W51" s="364">
        <f>(V51/$R$72)*100</f>
        <v>0</v>
      </c>
    </row>
    <row r="52" spans="1:23" ht="14.25" customHeight="1">
      <c r="A52" s="337" t="s">
        <v>243</v>
      </c>
      <c r="B52" s="335">
        <f>+D52+F52+H52+J52+L52+N52+P52+R52+T52+V52</f>
        <v>0</v>
      </c>
      <c r="C52" s="364">
        <f t="shared" si="11"/>
        <v>0</v>
      </c>
      <c r="D52" s="335"/>
      <c r="E52" s="364">
        <f t="shared" si="23"/>
        <v>0</v>
      </c>
      <c r="F52" s="335"/>
      <c r="G52" s="364">
        <f>(F52/$F$72)*100</f>
        <v>0</v>
      </c>
      <c r="H52" s="335"/>
      <c r="I52" s="364">
        <f>(H52/$H$72)*100</f>
        <v>0</v>
      </c>
      <c r="J52" s="335"/>
      <c r="K52" s="364">
        <f>(J52/$J$72)*100</f>
        <v>0</v>
      </c>
      <c r="L52" s="335"/>
      <c r="M52" s="1338">
        <f t="shared" si="10"/>
        <v>0</v>
      </c>
      <c r="N52" s="335">
        <v>0</v>
      </c>
      <c r="O52" s="347">
        <v>0</v>
      </c>
      <c r="P52" s="335">
        <v>0</v>
      </c>
      <c r="Q52" s="364">
        <f>(P52/$P$72)*100</f>
        <v>0</v>
      </c>
      <c r="R52" s="335"/>
      <c r="S52" s="364">
        <f>(R52/$R$72)*100</f>
        <v>0</v>
      </c>
      <c r="T52" s="335"/>
      <c r="U52" s="364">
        <f>(T52/$R$72)*100</f>
        <v>0</v>
      </c>
      <c r="V52" s="335">
        <v>0</v>
      </c>
      <c r="W52" s="364">
        <f>(V52/$R$72)*100</f>
        <v>0</v>
      </c>
    </row>
    <row r="53" spans="1:23" ht="14.25" customHeight="1" thickBot="1">
      <c r="A53" s="337" t="s">
        <v>244</v>
      </c>
      <c r="B53" s="335">
        <f>+D53+F53+H53+J53+L53+N53+P53+R53+T53+V53</f>
        <v>0</v>
      </c>
      <c r="C53" s="364">
        <f t="shared" si="11"/>
        <v>0</v>
      </c>
      <c r="D53" s="335"/>
      <c r="E53" s="364">
        <f t="shared" si="23"/>
        <v>0</v>
      </c>
      <c r="F53" s="335"/>
      <c r="G53" s="364">
        <f>(F53/$F$72)*100</f>
        <v>0</v>
      </c>
      <c r="H53" s="335"/>
      <c r="I53" s="364">
        <f>(H53/$H$72)*100</f>
        <v>0</v>
      </c>
      <c r="J53" s="335"/>
      <c r="K53" s="364">
        <f>(J53/$J$72)*100</f>
        <v>0</v>
      </c>
      <c r="L53" s="335"/>
      <c r="M53" s="1338">
        <f t="shared" si="10"/>
        <v>0</v>
      </c>
      <c r="N53" s="335">
        <v>0</v>
      </c>
      <c r="O53" s="347">
        <v>0</v>
      </c>
      <c r="P53" s="335">
        <v>0</v>
      </c>
      <c r="Q53" s="364">
        <f>(P53/$P$72)*100</f>
        <v>0</v>
      </c>
      <c r="R53" s="335"/>
      <c r="S53" s="364">
        <f>(R53/$R$72)*100</f>
        <v>0</v>
      </c>
      <c r="T53" s="335"/>
      <c r="U53" s="364">
        <f>(T53/$R$72)*100</f>
        <v>0</v>
      </c>
      <c r="V53" s="335">
        <v>0</v>
      </c>
      <c r="W53" s="364">
        <f>(V53/$R$72)*100</f>
        <v>0</v>
      </c>
    </row>
    <row r="54" spans="1:23" ht="14.25" customHeight="1" thickBot="1">
      <c r="A54" s="355" t="s">
        <v>245</v>
      </c>
      <c r="B54" s="353">
        <f>SUM(B51:B53)</f>
        <v>0</v>
      </c>
      <c r="C54" s="363">
        <f t="shared" si="11"/>
        <v>0</v>
      </c>
      <c r="D54" s="353">
        <v>0</v>
      </c>
      <c r="E54" s="363">
        <f t="shared" si="23"/>
        <v>0</v>
      </c>
      <c r="F54" s="353">
        <v>0</v>
      </c>
      <c r="G54" s="363">
        <f>SUM(G51:G53)</f>
        <v>0</v>
      </c>
      <c r="H54" s="353">
        <v>0</v>
      </c>
      <c r="I54" s="363">
        <f t="shared" ref="I54:Q54" si="26">SUM(I51:I53)</f>
        <v>0</v>
      </c>
      <c r="J54" s="353"/>
      <c r="K54" s="363">
        <f t="shared" si="26"/>
        <v>0</v>
      </c>
      <c r="L54" s="353"/>
      <c r="M54" s="1279">
        <f t="shared" si="26"/>
        <v>0</v>
      </c>
      <c r="N54" s="353">
        <v>0</v>
      </c>
      <c r="O54" s="1279">
        <f t="shared" si="26"/>
        <v>0</v>
      </c>
      <c r="P54" s="353">
        <v>0</v>
      </c>
      <c r="Q54" s="363">
        <f t="shared" si="26"/>
        <v>0</v>
      </c>
      <c r="R54" s="353"/>
      <c r="S54" s="363">
        <f>SUM(S51:S53)</f>
        <v>0</v>
      </c>
      <c r="T54" s="353"/>
      <c r="U54" s="363">
        <f>SUM(U51:U53)</f>
        <v>0</v>
      </c>
      <c r="V54" s="353">
        <v>0</v>
      </c>
      <c r="W54" s="363">
        <f>SUM(W51:W53)</f>
        <v>0</v>
      </c>
    </row>
    <row r="55" spans="1:23" ht="14.25" customHeight="1">
      <c r="A55" s="337" t="s">
        <v>246</v>
      </c>
      <c r="B55" s="335">
        <f t="shared" ref="B55:B61" si="27">+D55+F55+H55+J55+L55+N55+P55+R55+T55+V55</f>
        <v>1316.73085855</v>
      </c>
      <c r="C55" s="364">
        <f t="shared" si="11"/>
        <v>16.482020506322982</v>
      </c>
      <c r="D55" s="335">
        <v>660.53079735000006</v>
      </c>
      <c r="E55" s="364">
        <f t="shared" si="23"/>
        <v>21.280096151662132</v>
      </c>
      <c r="F55" s="335">
        <v>128.9</v>
      </c>
      <c r="G55" s="364">
        <f t="shared" ref="G55:G61" si="28">(F55/$F$72)*100</f>
        <v>12.333747966701752</v>
      </c>
      <c r="H55" s="335">
        <v>47.9</v>
      </c>
      <c r="I55" s="364">
        <f t="shared" ref="I55:I61" si="29">(H55/$H$72)*100</f>
        <v>13.130482456140349</v>
      </c>
      <c r="J55" s="335">
        <v>5.9329999999999998</v>
      </c>
      <c r="K55" s="364">
        <f t="shared" ref="K55:K61" si="30">(J55/$J$72)*100</f>
        <v>3.1017356754496026</v>
      </c>
      <c r="L55" s="335">
        <v>90.7</v>
      </c>
      <c r="M55" s="1338">
        <f t="shared" si="10"/>
        <v>13.996913580246915</v>
      </c>
      <c r="N55" s="335">
        <v>18.678000000000001</v>
      </c>
      <c r="O55" s="347">
        <v>20.5</v>
      </c>
      <c r="P55" s="335">
        <v>70.099999999999994</v>
      </c>
      <c r="Q55" s="364">
        <f t="shared" ref="Q55:Q61" si="31">(P55/$P$72)*100</f>
        <v>18.307652128493078</v>
      </c>
      <c r="R55" s="335">
        <v>71</v>
      </c>
      <c r="S55" s="364">
        <f t="shared" ref="S55:S61" si="32">(R55/$R$72)*100</f>
        <v>13.221601489757914</v>
      </c>
      <c r="T55" s="335">
        <v>137.1</v>
      </c>
      <c r="U55" s="364">
        <f t="shared" ref="U55:W61" si="33">(T55/$R$72)*100</f>
        <v>25.53072625698324</v>
      </c>
      <c r="V55" s="335">
        <v>85.8890612</v>
      </c>
      <c r="W55" s="364">
        <f t="shared" si="33"/>
        <v>15.994238584729981</v>
      </c>
    </row>
    <row r="56" spans="1:23" ht="14.25" customHeight="1">
      <c r="A56" s="337" t="s">
        <v>247</v>
      </c>
      <c r="B56" s="335">
        <f t="shared" si="27"/>
        <v>78.640121399999984</v>
      </c>
      <c r="C56" s="364">
        <f t="shared" ref="C56:C61" si="34">(B56/$B$72)*100</f>
        <v>0.98436828233968987</v>
      </c>
      <c r="D56" s="335">
        <v>32.968621399999996</v>
      </c>
      <c r="E56" s="364">
        <f t="shared" si="23"/>
        <v>1.0621388680049646</v>
      </c>
      <c r="F56" s="335">
        <v>3.3</v>
      </c>
      <c r="G56" s="364">
        <f t="shared" si="28"/>
        <v>0.31575925748732181</v>
      </c>
      <c r="H56" s="335">
        <v>5.9</v>
      </c>
      <c r="I56" s="364">
        <f t="shared" si="29"/>
        <v>1.617324561403509</v>
      </c>
      <c r="J56" s="335">
        <v>7.125</v>
      </c>
      <c r="K56" s="364">
        <f t="shared" si="30"/>
        <v>3.7249058971141782</v>
      </c>
      <c r="L56" s="335">
        <v>16</v>
      </c>
      <c r="M56" s="1338">
        <f t="shared" si="10"/>
        <v>2.4691358024691357</v>
      </c>
      <c r="N56" s="335">
        <v>2.96</v>
      </c>
      <c r="O56" s="347">
        <v>1.1000000000000001</v>
      </c>
      <c r="P56" s="335">
        <v>0</v>
      </c>
      <c r="Q56" s="364">
        <f t="shared" si="31"/>
        <v>0</v>
      </c>
      <c r="R56" s="335">
        <v>4</v>
      </c>
      <c r="S56" s="364">
        <f t="shared" si="32"/>
        <v>0.74487895716945995</v>
      </c>
      <c r="T56" s="335"/>
      <c r="U56" s="364">
        <f t="shared" si="33"/>
        <v>0</v>
      </c>
      <c r="V56" s="335">
        <v>6.3864999999999998</v>
      </c>
      <c r="W56" s="364">
        <f t="shared" si="33"/>
        <v>1.189292364990689</v>
      </c>
    </row>
    <row r="57" spans="1:23" ht="16.5" customHeight="1">
      <c r="A57" s="337" t="s">
        <v>248</v>
      </c>
      <c r="B57" s="335">
        <f t="shared" si="27"/>
        <v>243.52816639999998</v>
      </c>
      <c r="C57" s="364">
        <f t="shared" si="34"/>
        <v>3.0483345980758134</v>
      </c>
      <c r="D57" s="335"/>
      <c r="E57" s="364">
        <f t="shared" si="23"/>
        <v>0</v>
      </c>
      <c r="F57" s="335">
        <v>47.4</v>
      </c>
      <c r="G57" s="364">
        <f t="shared" si="28"/>
        <v>4.5354511529997126</v>
      </c>
      <c r="H57" s="335">
        <v>19.899999999999999</v>
      </c>
      <c r="I57" s="364">
        <f t="shared" si="29"/>
        <v>5.4550438596491224</v>
      </c>
      <c r="J57" s="335">
        <v>4.3600000000000003</v>
      </c>
      <c r="K57" s="364">
        <f t="shared" si="30"/>
        <v>2.2793810121288165</v>
      </c>
      <c r="L57" s="335">
        <v>16.3</v>
      </c>
      <c r="M57" s="1338">
        <f t="shared" si="10"/>
        <v>2.5154320987654324</v>
      </c>
      <c r="N57" s="335">
        <v>2.3860000000000001</v>
      </c>
      <c r="O57" s="347">
        <v>12.3</v>
      </c>
      <c r="P57" s="335">
        <v>18.5</v>
      </c>
      <c r="Q57" s="364">
        <f t="shared" si="31"/>
        <v>4.8315487072342647</v>
      </c>
      <c r="R57" s="335">
        <v>41.4</v>
      </c>
      <c r="S57" s="364">
        <f t="shared" si="32"/>
        <v>7.7094972067039107</v>
      </c>
      <c r="T57" s="335">
        <v>33.299999999999997</v>
      </c>
      <c r="U57" s="364">
        <f t="shared" si="33"/>
        <v>6.2011173184357542</v>
      </c>
      <c r="V57" s="335">
        <v>59.982166399999997</v>
      </c>
      <c r="W57" s="364">
        <f t="shared" si="33"/>
        <v>11.169863389199254</v>
      </c>
    </row>
    <row r="58" spans="1:23">
      <c r="A58" s="337" t="s">
        <v>249</v>
      </c>
      <c r="B58" s="335">
        <f t="shared" si="27"/>
        <v>291.48895500000003</v>
      </c>
      <c r="C58" s="364">
        <f t="shared" si="34"/>
        <v>3.6486780137948926</v>
      </c>
      <c r="D58" s="335">
        <v>160.754975</v>
      </c>
      <c r="E58" s="364">
        <f t="shared" si="23"/>
        <v>5.1789883811358397</v>
      </c>
      <c r="F58" s="335"/>
      <c r="G58" s="364">
        <f t="shared" si="28"/>
        <v>0</v>
      </c>
      <c r="H58" s="335">
        <v>6.9</v>
      </c>
      <c r="I58" s="364">
        <f t="shared" si="29"/>
        <v>1.8914473684210527</v>
      </c>
      <c r="J58" s="335">
        <v>10.5</v>
      </c>
      <c r="K58" s="364">
        <f t="shared" si="30"/>
        <v>5.4893350062735253</v>
      </c>
      <c r="L58" s="335">
        <v>50.5</v>
      </c>
      <c r="M58" s="1338">
        <f t="shared" si="10"/>
        <v>7.7932098765432096</v>
      </c>
      <c r="N58" s="335">
        <v>11.542999999999999</v>
      </c>
      <c r="O58" s="347">
        <v>1.3</v>
      </c>
      <c r="P58" s="335">
        <v>0</v>
      </c>
      <c r="Q58" s="364">
        <f t="shared" si="31"/>
        <v>0</v>
      </c>
      <c r="R58" s="335">
        <v>18.7</v>
      </c>
      <c r="S58" s="364">
        <f t="shared" si="32"/>
        <v>3.4823091247672253</v>
      </c>
      <c r="T58" s="335">
        <v>7.4</v>
      </c>
      <c r="U58" s="364">
        <f t="shared" si="33"/>
        <v>1.378026070763501</v>
      </c>
      <c r="V58" s="335">
        <v>25.19098</v>
      </c>
      <c r="W58" s="364">
        <f t="shared" si="33"/>
        <v>4.6910577281191808</v>
      </c>
    </row>
    <row r="59" spans="1:23" s="383" customFormat="1" ht="13.5" customHeight="1">
      <c r="A59" s="337" t="s">
        <v>250</v>
      </c>
      <c r="B59" s="335">
        <f t="shared" si="27"/>
        <v>251.90038639999997</v>
      </c>
      <c r="C59" s="364">
        <f t="shared" si="34"/>
        <v>3.15313285720935</v>
      </c>
      <c r="D59" s="335"/>
      <c r="E59" s="364">
        <f t="shared" si="23"/>
        <v>0</v>
      </c>
      <c r="F59" s="335">
        <v>90.3</v>
      </c>
      <c r="G59" s="364">
        <f t="shared" si="28"/>
        <v>8.6403215003348972</v>
      </c>
      <c r="H59" s="335"/>
      <c r="I59" s="364">
        <f t="shared" si="29"/>
        <v>0</v>
      </c>
      <c r="J59" s="335">
        <v>16.032</v>
      </c>
      <c r="K59" s="364">
        <f t="shared" si="30"/>
        <v>8.3814303638644923</v>
      </c>
      <c r="L59" s="335">
        <v>20.3</v>
      </c>
      <c r="M59" s="1338">
        <f t="shared" si="10"/>
        <v>3.132716049382716</v>
      </c>
      <c r="N59" s="335">
        <v>3.3780000000000001</v>
      </c>
      <c r="O59" s="347">
        <v>10.7</v>
      </c>
      <c r="P59" s="335">
        <v>23.2</v>
      </c>
      <c r="Q59" s="364">
        <f t="shared" si="31"/>
        <v>6.0590232436667533</v>
      </c>
      <c r="R59" s="335">
        <v>49.6</v>
      </c>
      <c r="S59" s="364">
        <f t="shared" si="32"/>
        <v>9.2364990689013027</v>
      </c>
      <c r="T59" s="335">
        <v>43</v>
      </c>
      <c r="U59" s="364">
        <f t="shared" si="33"/>
        <v>8.0074487895716953</v>
      </c>
      <c r="V59" s="335">
        <v>6.0903864000000008</v>
      </c>
      <c r="W59" s="364">
        <f t="shared" si="33"/>
        <v>1.1341501675977654</v>
      </c>
    </row>
    <row r="60" spans="1:23" s="383" customFormat="1">
      <c r="A60" s="337" t="s">
        <v>41</v>
      </c>
      <c r="B60" s="335">
        <f t="shared" si="27"/>
        <v>44.4</v>
      </c>
      <c r="C60" s="364">
        <f t="shared" si="34"/>
        <v>0.55577167173450259</v>
      </c>
      <c r="D60" s="335"/>
      <c r="E60" s="364">
        <f t="shared" si="23"/>
        <v>0</v>
      </c>
      <c r="F60" s="335">
        <v>43.4</v>
      </c>
      <c r="G60" s="364">
        <f t="shared" si="28"/>
        <v>4.1527126590756867</v>
      </c>
      <c r="H60" s="335"/>
      <c r="I60" s="364">
        <f t="shared" si="29"/>
        <v>0</v>
      </c>
      <c r="J60" s="335"/>
      <c r="K60" s="364">
        <f t="shared" si="30"/>
        <v>0</v>
      </c>
      <c r="L60" s="335"/>
      <c r="M60" s="1338">
        <f t="shared" si="10"/>
        <v>0</v>
      </c>
      <c r="N60" s="335">
        <v>0</v>
      </c>
      <c r="O60" s="347">
        <v>1.8</v>
      </c>
      <c r="P60" s="335">
        <v>0</v>
      </c>
      <c r="Q60" s="364">
        <f t="shared" si="31"/>
        <v>0</v>
      </c>
      <c r="R60" s="335"/>
      <c r="S60" s="364">
        <f t="shared" si="32"/>
        <v>0</v>
      </c>
      <c r="T60" s="335">
        <v>1</v>
      </c>
      <c r="U60" s="364">
        <f t="shared" si="33"/>
        <v>0.18621973929236499</v>
      </c>
      <c r="V60" s="335">
        <v>0</v>
      </c>
      <c r="W60" s="364">
        <f t="shared" si="33"/>
        <v>0</v>
      </c>
    </row>
    <row r="61" spans="1:23" ht="13.5" thickBot="1">
      <c r="A61" s="337" t="s">
        <v>251</v>
      </c>
      <c r="B61" s="335">
        <f t="shared" si="27"/>
        <v>0.8</v>
      </c>
      <c r="C61" s="364">
        <f t="shared" si="34"/>
        <v>1.0013903995216265E-2</v>
      </c>
      <c r="D61" s="335"/>
      <c r="E61" s="364">
        <f t="shared" si="23"/>
        <v>0</v>
      </c>
      <c r="F61" s="335">
        <v>0.8</v>
      </c>
      <c r="G61" s="364">
        <f t="shared" si="28"/>
        <v>7.6547698784805288E-2</v>
      </c>
      <c r="H61" s="335"/>
      <c r="I61" s="364">
        <f t="shared" si="29"/>
        <v>0</v>
      </c>
      <c r="J61" s="335"/>
      <c r="K61" s="364">
        <f t="shared" si="30"/>
        <v>0</v>
      </c>
      <c r="L61" s="335"/>
      <c r="M61" s="1338">
        <f t="shared" si="10"/>
        <v>0</v>
      </c>
      <c r="N61" s="335">
        <v>0</v>
      </c>
      <c r="O61" s="347">
        <v>1.4</v>
      </c>
      <c r="P61" s="335">
        <v>0</v>
      </c>
      <c r="Q61" s="364">
        <f t="shared" si="31"/>
        <v>0</v>
      </c>
      <c r="R61" s="335"/>
      <c r="S61" s="364">
        <f t="shared" si="32"/>
        <v>0</v>
      </c>
      <c r="T61" s="335"/>
      <c r="U61" s="364">
        <f t="shared" si="33"/>
        <v>0</v>
      </c>
      <c r="V61" s="335">
        <v>0</v>
      </c>
      <c r="W61" s="364">
        <f t="shared" si="33"/>
        <v>0</v>
      </c>
    </row>
    <row r="62" spans="1:23" ht="13.5" thickBot="1">
      <c r="A62" s="355" t="s">
        <v>252</v>
      </c>
      <c r="B62" s="354">
        <f>SUM(B55:B61)</f>
        <v>2227.4884877500003</v>
      </c>
      <c r="C62" s="363">
        <f t="shared" ref="C62:C71" si="35">(B62/$B$72)*100</f>
        <v>27.882319833472451</v>
      </c>
      <c r="D62" s="354">
        <v>854.25439374999996</v>
      </c>
      <c r="E62" s="363">
        <f t="shared" si="23"/>
        <v>27.521223400802935</v>
      </c>
      <c r="F62" s="354">
        <v>314.10000000000002</v>
      </c>
      <c r="G62" s="363">
        <f>SUM(G55:G61)</f>
        <v>30.054540235384174</v>
      </c>
      <c r="H62" s="354">
        <v>80.599999999999994</v>
      </c>
      <c r="I62" s="363">
        <f t="shared" ref="I62:U62" si="36">SUM(I55:I61)</f>
        <v>22.094298245614031</v>
      </c>
      <c r="J62" s="354">
        <v>43.95</v>
      </c>
      <c r="K62" s="363">
        <f t="shared" si="36"/>
        <v>22.976787954830616</v>
      </c>
      <c r="L62" s="354">
        <v>193.8</v>
      </c>
      <c r="M62" s="1279">
        <f t="shared" si="36"/>
        <v>29.907407407407408</v>
      </c>
      <c r="N62" s="354">
        <v>38.945</v>
      </c>
      <c r="O62" s="1279">
        <f t="shared" si="36"/>
        <v>49.1</v>
      </c>
      <c r="P62" s="354">
        <v>111.8</v>
      </c>
      <c r="Q62" s="363">
        <f t="shared" si="36"/>
        <v>29.198224079394098</v>
      </c>
      <c r="R62" s="354">
        <v>184.7</v>
      </c>
      <c r="S62" s="363">
        <f t="shared" si="36"/>
        <v>34.394785847299815</v>
      </c>
      <c r="T62" s="354">
        <v>221.8</v>
      </c>
      <c r="U62" s="363">
        <f t="shared" si="36"/>
        <v>41.303538175046555</v>
      </c>
      <c r="V62" s="354">
        <v>183.53909400000001</v>
      </c>
      <c r="W62" s="363">
        <f>SUM(W55:W61)</f>
        <v>34.17860223463687</v>
      </c>
    </row>
    <row r="63" spans="1:23">
      <c r="A63" s="337" t="s">
        <v>253</v>
      </c>
      <c r="B63" s="335">
        <f>+D63+F63+H63+J63+L63+N63+P63+R63+T63+V63</f>
        <v>38.563500000000005</v>
      </c>
      <c r="C63" s="364">
        <f t="shared" si="35"/>
        <v>0.48271398339940302</v>
      </c>
      <c r="D63" s="335"/>
      <c r="E63" s="364">
        <f t="shared" si="23"/>
        <v>0</v>
      </c>
      <c r="F63" s="335">
        <v>12.5</v>
      </c>
      <c r="G63" s="364">
        <f>(F63/$F$72)*100</f>
        <v>1.1960577935125827</v>
      </c>
      <c r="H63" s="335">
        <v>3.6</v>
      </c>
      <c r="I63" s="364">
        <f t="shared" ref="I63:I69" si="37">(H63/$H$72)*100</f>
        <v>0.98684210526315785</v>
      </c>
      <c r="J63" s="335"/>
      <c r="K63" s="364">
        <f t="shared" ref="K63:K69" si="38">(J63/$J$72)*100</f>
        <v>0</v>
      </c>
      <c r="L63" s="335">
        <v>10.1</v>
      </c>
      <c r="M63" s="1339">
        <f t="shared" si="10"/>
        <v>1.5586419753086418</v>
      </c>
      <c r="N63" s="335">
        <v>3.4809999999999999</v>
      </c>
      <c r="O63" s="347">
        <v>0.1</v>
      </c>
      <c r="P63" s="335">
        <v>0</v>
      </c>
      <c r="Q63" s="364">
        <f>(P63/$P$72)*100</f>
        <v>0</v>
      </c>
      <c r="R63" s="335"/>
      <c r="S63" s="364">
        <f>(R63/$R$72)*100</f>
        <v>0</v>
      </c>
      <c r="T63" s="335"/>
      <c r="U63" s="364">
        <f>(T63/$R$72)*100</f>
        <v>0</v>
      </c>
      <c r="V63" s="335">
        <v>8.8825000000000003</v>
      </c>
      <c r="W63" s="364">
        <f>(V63/$R$72)*100</f>
        <v>1.6540968342644322</v>
      </c>
    </row>
    <row r="64" spans="1:23" ht="13.5" thickBot="1">
      <c r="A64" s="337" t="s">
        <v>254</v>
      </c>
      <c r="B64" s="335">
        <f>+D64+F64+H64+J64+L64+N64+P64+R64+T64+V64</f>
        <v>52.714890449999999</v>
      </c>
      <c r="C64" s="364">
        <f t="shared" si="35"/>
        <v>0.65985231510580333</v>
      </c>
      <c r="D64" s="335"/>
      <c r="E64" s="364">
        <f t="shared" si="23"/>
        <v>0</v>
      </c>
      <c r="F64" s="335"/>
      <c r="G64" s="364">
        <f>(F64/$F$72)*100</f>
        <v>0</v>
      </c>
      <c r="H64" s="335"/>
      <c r="I64" s="364">
        <f t="shared" si="37"/>
        <v>0</v>
      </c>
      <c r="J64" s="335">
        <v>4.3</v>
      </c>
      <c r="K64" s="364">
        <f t="shared" si="38"/>
        <v>2.2480133835215388</v>
      </c>
      <c r="L64" s="335"/>
      <c r="M64" s="1338">
        <f t="shared" si="10"/>
        <v>0</v>
      </c>
      <c r="N64" s="335">
        <v>4.2590000000000003</v>
      </c>
      <c r="O64" s="347">
        <v>1.2</v>
      </c>
      <c r="P64" s="335">
        <v>0</v>
      </c>
      <c r="Q64" s="364">
        <f>(P64/$P$72)*100</f>
        <v>0</v>
      </c>
      <c r="R64" s="335">
        <v>7.2</v>
      </c>
      <c r="S64" s="364">
        <f>(R64/$R$72)*100</f>
        <v>1.3407821229050279</v>
      </c>
      <c r="T64" s="335">
        <v>19.399999999999999</v>
      </c>
      <c r="U64" s="364">
        <f>(T64/$R$72)*100</f>
        <v>3.6126629422718803</v>
      </c>
      <c r="V64" s="335">
        <v>17.55589045</v>
      </c>
      <c r="W64" s="364">
        <f>(V64/$R$72)*100</f>
        <v>3.2692533426443204</v>
      </c>
    </row>
    <row r="65" spans="1:23" ht="13.5" thickBot="1">
      <c r="A65" s="355" t="s">
        <v>255</v>
      </c>
      <c r="B65" s="356">
        <f>SUM(B63:B64)</f>
        <v>91.278390450000003</v>
      </c>
      <c r="C65" s="363">
        <f t="shared" si="35"/>
        <v>1.1425662985052063</v>
      </c>
      <c r="D65" s="356">
        <v>0</v>
      </c>
      <c r="E65" s="363">
        <f t="shared" si="23"/>
        <v>0</v>
      </c>
      <c r="F65" s="356">
        <v>12.5</v>
      </c>
      <c r="G65" s="363">
        <f>(F65/$F72)*100</f>
        <v>1.1960577935125827</v>
      </c>
      <c r="H65" s="356">
        <v>3.6</v>
      </c>
      <c r="I65" s="363">
        <f t="shared" si="37"/>
        <v>0.98684210526315785</v>
      </c>
      <c r="J65" s="356">
        <v>4.3</v>
      </c>
      <c r="K65" s="363">
        <f t="shared" si="38"/>
        <v>2.2480133835215388</v>
      </c>
      <c r="L65" s="356">
        <v>10.1</v>
      </c>
      <c r="M65" s="1279">
        <v>0</v>
      </c>
      <c r="N65" s="356">
        <v>7.74</v>
      </c>
      <c r="O65" s="1279">
        <f>SUM(O63:O64)</f>
        <v>1.3</v>
      </c>
      <c r="P65" s="356">
        <v>0</v>
      </c>
      <c r="Q65" s="363">
        <f>(P65/$P72)*100</f>
        <v>0</v>
      </c>
      <c r="R65" s="356">
        <v>7.2</v>
      </c>
      <c r="S65" s="363">
        <f>(R65/$R72)*100</f>
        <v>1.3407821229050279</v>
      </c>
      <c r="T65" s="356">
        <v>19.399999999999999</v>
      </c>
      <c r="U65" s="363">
        <f>(T65/$R72)*100</f>
        <v>3.6126629422718803</v>
      </c>
      <c r="V65" s="356">
        <v>26.43839045</v>
      </c>
      <c r="W65" s="363">
        <f>(V65/$R72)*100</f>
        <v>4.9233501769087518</v>
      </c>
    </row>
    <row r="66" spans="1:23" ht="13.5" thickBot="1">
      <c r="A66" s="356" t="s">
        <v>256</v>
      </c>
      <c r="B66" s="335">
        <f>+D66+F66+H66+J67+L66+N66+P66+R66+T66+V66</f>
        <v>32.1</v>
      </c>
      <c r="C66" s="363">
        <f t="shared" si="35"/>
        <v>0.40180789780805259</v>
      </c>
      <c r="D66" s="359">
        <v>0</v>
      </c>
      <c r="E66" s="363">
        <f t="shared" si="23"/>
        <v>0</v>
      </c>
      <c r="F66" s="359"/>
      <c r="G66" s="369">
        <f>(F66/$F72)*100</f>
        <v>0</v>
      </c>
      <c r="H66" s="359"/>
      <c r="I66" s="363">
        <f t="shared" si="37"/>
        <v>0</v>
      </c>
      <c r="J66" s="359">
        <v>12.15</v>
      </c>
      <c r="K66" s="363">
        <f t="shared" si="38"/>
        <v>6.3519447929736517</v>
      </c>
      <c r="L66" s="359">
        <v>0.6</v>
      </c>
      <c r="M66" s="358">
        <v>0</v>
      </c>
      <c r="N66" s="359">
        <v>0</v>
      </c>
      <c r="O66" s="358">
        <v>0</v>
      </c>
      <c r="P66" s="359">
        <v>0</v>
      </c>
      <c r="Q66" s="369">
        <f>(P66/$P72)*100</f>
        <v>0</v>
      </c>
      <c r="R66" s="359"/>
      <c r="S66" s="369">
        <f>(R66/$R72)*100</f>
        <v>0</v>
      </c>
      <c r="T66" s="359"/>
      <c r="U66" s="369">
        <f>(T66/$R72)*100</f>
        <v>0</v>
      </c>
      <c r="V66" s="359">
        <v>31.5</v>
      </c>
      <c r="W66" s="369">
        <f>(V66/$R72)*100</f>
        <v>5.8659217877094969</v>
      </c>
    </row>
    <row r="67" spans="1:23" ht="13.5" thickBot="1">
      <c r="A67" s="356" t="s">
        <v>257</v>
      </c>
      <c r="B67" s="335">
        <f>+D67+F67+H67+J68+L67+N67+P67+R67+T67+V67</f>
        <v>0</v>
      </c>
      <c r="C67" s="363">
        <f t="shared" si="35"/>
        <v>0</v>
      </c>
      <c r="D67" s="359">
        <v>0</v>
      </c>
      <c r="E67" s="363">
        <f t="shared" si="23"/>
        <v>0</v>
      </c>
      <c r="F67" s="359"/>
      <c r="G67" s="369">
        <f>(F67/$F72)*100</f>
        <v>0</v>
      </c>
      <c r="H67" s="359"/>
      <c r="I67" s="363">
        <f t="shared" si="37"/>
        <v>0</v>
      </c>
      <c r="J67" s="359"/>
      <c r="K67" s="363">
        <f t="shared" si="38"/>
        <v>0</v>
      </c>
      <c r="L67" s="359"/>
      <c r="M67" s="358">
        <v>0</v>
      </c>
      <c r="N67" s="359">
        <v>0</v>
      </c>
      <c r="O67" s="358">
        <v>0</v>
      </c>
      <c r="P67" s="359">
        <v>0</v>
      </c>
      <c r="Q67" s="369">
        <f>(P67/$P72)*100</f>
        <v>0</v>
      </c>
      <c r="R67" s="359"/>
      <c r="S67" s="369">
        <f>(R67/$R72)*100</f>
        <v>0</v>
      </c>
      <c r="T67" s="359"/>
      <c r="U67" s="369">
        <f>(T67/$R72)*100</f>
        <v>0</v>
      </c>
      <c r="V67" s="359">
        <v>0</v>
      </c>
      <c r="W67" s="369">
        <f>(V67/$R72)*100</f>
        <v>0</v>
      </c>
    </row>
    <row r="68" spans="1:23" ht="13.5" thickBot="1">
      <c r="A68" s="356" t="s">
        <v>258</v>
      </c>
      <c r="B68" s="335">
        <f>+D68+F68+H68+J69+L68+N68+P68+R68+T68+V68</f>
        <v>0</v>
      </c>
      <c r="C68" s="363">
        <f t="shared" si="35"/>
        <v>0</v>
      </c>
      <c r="D68" s="1279">
        <v>0</v>
      </c>
      <c r="E68" s="363">
        <f t="shared" si="23"/>
        <v>0</v>
      </c>
      <c r="F68" s="1279"/>
      <c r="G68" s="369">
        <f>(F68/$F72)*100</f>
        <v>0</v>
      </c>
      <c r="H68" s="1279"/>
      <c r="I68" s="363">
        <f t="shared" si="37"/>
        <v>0</v>
      </c>
      <c r="J68" s="1279"/>
      <c r="K68" s="363">
        <f t="shared" si="38"/>
        <v>0</v>
      </c>
      <c r="L68" s="1279"/>
      <c r="M68" s="1279">
        <v>0</v>
      </c>
      <c r="N68" s="1279">
        <v>0</v>
      </c>
      <c r="O68" s="358">
        <v>0</v>
      </c>
      <c r="P68" s="1279">
        <v>0</v>
      </c>
      <c r="Q68" s="369">
        <f>(P68/$P72)*100</f>
        <v>0</v>
      </c>
      <c r="R68" s="1279"/>
      <c r="S68" s="369">
        <f>(R68/$R72)*100</f>
        <v>0</v>
      </c>
      <c r="T68" s="1279"/>
      <c r="U68" s="369">
        <f>(T68/$R72)*100</f>
        <v>0</v>
      </c>
      <c r="V68" s="1279">
        <v>0</v>
      </c>
      <c r="W68" s="369">
        <f>(V68/$R72)*100</f>
        <v>0</v>
      </c>
    </row>
    <row r="69" spans="1:23" ht="13.5" thickBot="1">
      <c r="A69" s="356" t="s">
        <v>259</v>
      </c>
      <c r="B69" s="335">
        <f>+D69+F69+H69+J69+L69+N69+P69+R69+T69+V69</f>
        <v>0.4</v>
      </c>
      <c r="C69" s="363">
        <f t="shared" si="35"/>
        <v>5.0069519976081323E-3</v>
      </c>
      <c r="D69" s="1279">
        <v>0</v>
      </c>
      <c r="E69" s="363">
        <f t="shared" si="23"/>
        <v>0</v>
      </c>
      <c r="F69" s="1279"/>
      <c r="G69" s="369">
        <f>(F69/$F72)*100</f>
        <v>0</v>
      </c>
      <c r="H69" s="1279"/>
      <c r="I69" s="363">
        <f t="shared" si="37"/>
        <v>0</v>
      </c>
      <c r="J69" s="1279"/>
      <c r="K69" s="363">
        <f t="shared" si="38"/>
        <v>0</v>
      </c>
      <c r="L69" s="1279"/>
      <c r="M69" s="1338">
        <f>+L69/$L$12*100</f>
        <v>0</v>
      </c>
      <c r="N69" s="1279">
        <v>0</v>
      </c>
      <c r="O69" s="358">
        <v>0</v>
      </c>
      <c r="P69" s="1279">
        <v>0.1</v>
      </c>
      <c r="Q69" s="369">
        <f>(P69/$P79)*100</f>
        <v>2.3343527013251785E-5</v>
      </c>
      <c r="R69" s="1279"/>
      <c r="S69" s="369">
        <f>(R69/$R72)*100</f>
        <v>0</v>
      </c>
      <c r="T69" s="1279">
        <v>0.3</v>
      </c>
      <c r="U69" s="369">
        <f>(T69/$R72)*100</f>
        <v>5.5865921787709494E-2</v>
      </c>
      <c r="V69" s="1279">
        <v>0</v>
      </c>
      <c r="W69" s="369">
        <f>(V69/$R72)*100</f>
        <v>0</v>
      </c>
    </row>
    <row r="70" spans="1:23" ht="13.5" thickBot="1">
      <c r="A70" s="360" t="s">
        <v>153</v>
      </c>
      <c r="B70" s="356">
        <f>SUM(B21+B26+B31+B62+B65+B54+B50+B34+B67+B68+B69+B66+B41+B47)</f>
        <v>7988.8922480400006</v>
      </c>
      <c r="C70" s="363">
        <f t="shared" si="35"/>
        <v>100</v>
      </c>
      <c r="D70" s="1379">
        <v>3103.9840827900007</v>
      </c>
      <c r="E70" s="363">
        <f t="shared" si="23"/>
        <v>100</v>
      </c>
      <c r="F70" s="1379">
        <v>1045.0999999999999</v>
      </c>
      <c r="G70" s="363">
        <f>(F70/F72)*100</f>
        <v>100</v>
      </c>
      <c r="H70" s="1379">
        <v>364.8</v>
      </c>
      <c r="I70" s="363">
        <f>(H70/H72)*100</f>
        <v>100</v>
      </c>
      <c r="J70" s="1379">
        <v>191.28</v>
      </c>
      <c r="K70" s="363">
        <f>(J70/J72)*100</f>
        <v>100</v>
      </c>
      <c r="L70" s="1379">
        <v>648</v>
      </c>
      <c r="M70" s="1279">
        <f>+M69+M68+M67+M66+M65+M62+M54+M50+M47+M41+M34+M31+M26+M21</f>
        <v>92.006172839506178</v>
      </c>
      <c r="N70" s="1379">
        <v>175.18199999999999</v>
      </c>
      <c r="O70" s="1279">
        <v>100</v>
      </c>
      <c r="P70" s="1379">
        <v>382.9</v>
      </c>
      <c r="Q70" s="363">
        <f>(P70/P72)*100</f>
        <v>100</v>
      </c>
      <c r="R70" s="1379">
        <v>537</v>
      </c>
      <c r="S70" s="363">
        <f>(R70/R72)*100</f>
        <v>100</v>
      </c>
      <c r="T70" s="1379">
        <v>935.7</v>
      </c>
      <c r="U70" s="363">
        <f>(T70/T72)*100</f>
        <v>100</v>
      </c>
      <c r="V70" s="1379">
        <v>617.0961652499999</v>
      </c>
      <c r="W70" s="363">
        <f>(V70/V72)*100</f>
        <v>100</v>
      </c>
    </row>
    <row r="71" spans="1:23" ht="13.5" thickBot="1">
      <c r="A71" s="360" t="s">
        <v>155</v>
      </c>
      <c r="B71" s="335">
        <f>+D71+F71+H71+J71+L71+N71+P71+R71+T71+V71</f>
        <v>0</v>
      </c>
      <c r="C71" s="363">
        <f t="shared" si="35"/>
        <v>0</v>
      </c>
      <c r="D71" s="354">
        <v>0</v>
      </c>
      <c r="E71" s="363">
        <f t="shared" si="23"/>
        <v>0</v>
      </c>
      <c r="F71" s="354"/>
      <c r="G71" s="363">
        <f>(F71/$F72)*100</f>
        <v>0</v>
      </c>
      <c r="H71" s="354"/>
      <c r="I71" s="363">
        <f>(H71/$H72)*100</f>
        <v>0</v>
      </c>
      <c r="J71" s="354"/>
      <c r="K71" s="363">
        <f>(J71/$J72)*100</f>
        <v>0</v>
      </c>
      <c r="L71" s="354"/>
      <c r="M71" s="1366">
        <f>+L71/$L$72*100</f>
        <v>0</v>
      </c>
      <c r="N71" s="354">
        <v>0</v>
      </c>
      <c r="O71" s="1279">
        <v>0</v>
      </c>
      <c r="P71" s="354">
        <v>0</v>
      </c>
      <c r="Q71" s="363">
        <f>(P71/$P72)*100</f>
        <v>0</v>
      </c>
      <c r="R71" s="354"/>
      <c r="S71" s="363">
        <f>(R71/$R72)*100</f>
        <v>0</v>
      </c>
      <c r="T71" s="354"/>
      <c r="U71" s="363">
        <f>(T71/$R72)*100</f>
        <v>0</v>
      </c>
      <c r="V71" s="354">
        <v>0</v>
      </c>
      <c r="W71" s="363">
        <f>(V71/$R72)*100</f>
        <v>0</v>
      </c>
    </row>
    <row r="72" spans="1:23" ht="15.75" thickBot="1">
      <c r="A72" s="352" t="s">
        <v>157</v>
      </c>
      <c r="B72" s="356">
        <f>B70+B71</f>
        <v>7988.8922480400006</v>
      </c>
      <c r="C72" s="363">
        <f t="shared" ref="C72:K72" si="39">SUM(C70:C71)</f>
        <v>100</v>
      </c>
      <c r="D72" s="356">
        <v>3103.9840827900007</v>
      </c>
      <c r="E72" s="363">
        <f t="shared" si="39"/>
        <v>100</v>
      </c>
      <c r="F72" s="356">
        <v>1045.0999999999999</v>
      </c>
      <c r="G72" s="363">
        <f t="shared" si="39"/>
        <v>100</v>
      </c>
      <c r="H72" s="356">
        <v>364.8</v>
      </c>
      <c r="I72" s="363">
        <f t="shared" si="39"/>
        <v>100</v>
      </c>
      <c r="J72" s="356">
        <v>191.28</v>
      </c>
      <c r="K72" s="363">
        <f t="shared" si="39"/>
        <v>100</v>
      </c>
      <c r="L72" s="356">
        <v>648</v>
      </c>
      <c r="M72" s="363">
        <v>100</v>
      </c>
      <c r="N72" s="356">
        <v>175.18199999999999</v>
      </c>
      <c r="O72" s="1343">
        <f>+O71+O70</f>
        <v>100</v>
      </c>
      <c r="P72" s="356">
        <v>382.9</v>
      </c>
      <c r="Q72" s="363">
        <f t="shared" ref="Q72:W72" si="40">SUM(Q70:Q71)</f>
        <v>100</v>
      </c>
      <c r="R72" s="356">
        <v>537</v>
      </c>
      <c r="S72" s="363">
        <f t="shared" si="40"/>
        <v>100</v>
      </c>
      <c r="T72" s="356">
        <v>935.7</v>
      </c>
      <c r="U72" s="363">
        <f t="shared" si="40"/>
        <v>100</v>
      </c>
      <c r="V72" s="356">
        <v>617.0961652499999</v>
      </c>
      <c r="W72" s="363">
        <f t="shared" si="40"/>
        <v>100</v>
      </c>
    </row>
    <row r="73" spans="1:23">
      <c r="A73" s="337" t="s">
        <v>438</v>
      </c>
      <c r="B73" s="358">
        <f>+D73+F73+H73+J73+L73+N73+P73+R73+T73+V73</f>
        <v>987.13062331000003</v>
      </c>
      <c r="C73" s="337">
        <v>0</v>
      </c>
      <c r="D73" s="335"/>
      <c r="E73" s="337">
        <v>0</v>
      </c>
      <c r="F73" s="335"/>
      <c r="G73" s="337">
        <v>0</v>
      </c>
      <c r="H73" s="335"/>
      <c r="I73" s="337">
        <v>0</v>
      </c>
      <c r="J73" s="335"/>
      <c r="K73" s="337">
        <v>0</v>
      </c>
      <c r="L73" s="335"/>
      <c r="M73" s="337">
        <v>0</v>
      </c>
      <c r="N73" s="335">
        <v>0</v>
      </c>
      <c r="O73" s="337">
        <v>0</v>
      </c>
      <c r="P73" s="335">
        <v>0</v>
      </c>
      <c r="Q73" s="337">
        <v>0</v>
      </c>
      <c r="R73" s="335">
        <v>0</v>
      </c>
      <c r="S73" s="337">
        <v>0</v>
      </c>
      <c r="T73" s="335">
        <v>946</v>
      </c>
      <c r="U73" s="337">
        <v>0</v>
      </c>
      <c r="V73" s="335">
        <v>41.130623310000004</v>
      </c>
      <c r="W73" s="337">
        <v>100</v>
      </c>
    </row>
    <row r="74" spans="1:23">
      <c r="A74" s="337" t="s">
        <v>439</v>
      </c>
      <c r="B74" s="347">
        <f>+D74+F74+H74+J74+L74+N74+P74+R74+T74+V74</f>
        <v>0</v>
      </c>
      <c r="C74" s="337">
        <v>0</v>
      </c>
      <c r="D74" s="335"/>
      <c r="E74" s="337">
        <v>0</v>
      </c>
      <c r="F74" s="335"/>
      <c r="G74" s="337">
        <v>0</v>
      </c>
      <c r="H74" s="335"/>
      <c r="I74" s="337">
        <v>0</v>
      </c>
      <c r="J74" s="335"/>
      <c r="K74" s="337">
        <v>0</v>
      </c>
      <c r="L74" s="335"/>
      <c r="M74" s="337">
        <v>0</v>
      </c>
      <c r="N74" s="335">
        <v>0</v>
      </c>
      <c r="O74" s="337">
        <v>0</v>
      </c>
      <c r="P74" s="335">
        <v>0</v>
      </c>
      <c r="Q74" s="337">
        <v>0</v>
      </c>
      <c r="R74" s="335">
        <v>0</v>
      </c>
      <c r="S74" s="337">
        <v>0</v>
      </c>
      <c r="T74" s="335">
        <v>0</v>
      </c>
      <c r="U74" s="337">
        <v>0</v>
      </c>
      <c r="V74" s="335">
        <v>0</v>
      </c>
      <c r="W74" s="337">
        <v>0</v>
      </c>
    </row>
    <row r="75" spans="1:23" ht="13.5" thickBot="1">
      <c r="A75" s="337" t="s">
        <v>440</v>
      </c>
      <c r="B75" s="1041">
        <f>+D75+F75+H75+J75+L75+N75+P75+R75+T75+V75</f>
        <v>0</v>
      </c>
      <c r="C75" s="337">
        <v>0</v>
      </c>
      <c r="D75" s="335"/>
      <c r="E75" s="337">
        <v>0</v>
      </c>
      <c r="F75" s="335"/>
      <c r="G75" s="337">
        <v>0</v>
      </c>
      <c r="H75" s="335"/>
      <c r="I75" s="337">
        <v>0</v>
      </c>
      <c r="J75" s="335"/>
      <c r="K75" s="337">
        <v>0</v>
      </c>
      <c r="L75" s="335"/>
      <c r="M75" s="337">
        <v>0</v>
      </c>
      <c r="N75" s="335">
        <v>0</v>
      </c>
      <c r="O75" s="337">
        <v>0</v>
      </c>
      <c r="P75" s="335">
        <v>0</v>
      </c>
      <c r="Q75" s="337">
        <v>0</v>
      </c>
      <c r="R75" s="335">
        <v>0</v>
      </c>
      <c r="S75" s="337">
        <v>0</v>
      </c>
      <c r="T75" s="335">
        <v>0</v>
      </c>
      <c r="U75" s="337">
        <v>0</v>
      </c>
      <c r="V75" s="335"/>
      <c r="W75" s="337">
        <v>0</v>
      </c>
    </row>
    <row r="76" spans="1:23" s="768" customFormat="1" ht="13.5" thickBot="1">
      <c r="A76" s="360" t="s">
        <v>441</v>
      </c>
      <c r="B76" s="355">
        <f t="shared" ref="B76:U76" si="41">SUM(B73:B75)</f>
        <v>987.13062331000003</v>
      </c>
      <c r="C76" s="355">
        <f t="shared" si="41"/>
        <v>0</v>
      </c>
      <c r="D76" s="354"/>
      <c r="E76" s="355">
        <f t="shared" si="41"/>
        <v>0</v>
      </c>
      <c r="F76" s="354"/>
      <c r="G76" s="355">
        <f t="shared" si="41"/>
        <v>0</v>
      </c>
      <c r="H76" s="354"/>
      <c r="I76" s="355">
        <f t="shared" si="41"/>
        <v>0</v>
      </c>
      <c r="J76" s="354"/>
      <c r="K76" s="355">
        <f t="shared" si="41"/>
        <v>0</v>
      </c>
      <c r="L76" s="354">
        <v>0</v>
      </c>
      <c r="M76" s="355">
        <f t="shared" si="41"/>
        <v>0</v>
      </c>
      <c r="N76" s="354">
        <v>0</v>
      </c>
      <c r="O76" s="355">
        <f t="shared" si="41"/>
        <v>0</v>
      </c>
      <c r="P76" s="354">
        <f>SUM(P73:P75)</f>
        <v>0</v>
      </c>
      <c r="Q76" s="355">
        <f t="shared" si="41"/>
        <v>0</v>
      </c>
      <c r="R76" s="354">
        <f>SUM(R73:R75)</f>
        <v>0</v>
      </c>
      <c r="S76" s="355">
        <f t="shared" si="41"/>
        <v>0</v>
      </c>
      <c r="T76" s="354">
        <f>SUM(T73:T75)</f>
        <v>946</v>
      </c>
      <c r="U76" s="355">
        <f t="shared" si="41"/>
        <v>0</v>
      </c>
      <c r="V76" s="354">
        <v>41.130623310000004</v>
      </c>
      <c r="W76" s="355">
        <f>SUM(W73:W75)</f>
        <v>100</v>
      </c>
    </row>
    <row r="77" spans="1:23" ht="13.5" thickBot="1">
      <c r="A77" s="335"/>
      <c r="B77" s="354"/>
      <c r="C77" s="365"/>
      <c r="D77" s="335"/>
      <c r="E77" s="365"/>
      <c r="F77" s="335"/>
      <c r="H77" s="335"/>
      <c r="J77" s="335"/>
      <c r="L77" s="335"/>
      <c r="N77" s="335"/>
      <c r="O77" s="335"/>
      <c r="P77" s="335"/>
      <c r="Q77" s="365"/>
      <c r="R77" s="335"/>
      <c r="T77" s="335"/>
      <c r="U77" s="365"/>
      <c r="V77" s="335"/>
      <c r="W77" s="365"/>
    </row>
    <row r="78" spans="1:23">
      <c r="A78" s="1344" t="s">
        <v>182</v>
      </c>
      <c r="B78" s="335">
        <f>+D78+F78+H78+J78+L78+N78+P78+R78+T78+V78</f>
        <v>18893</v>
      </c>
      <c r="C78" s="384"/>
      <c r="D78" s="410">
        <v>2179</v>
      </c>
      <c r="E78" s="384"/>
      <c r="F78" s="410">
        <v>19</v>
      </c>
      <c r="G78" s="384"/>
      <c r="H78" s="410">
        <v>42</v>
      </c>
      <c r="I78" s="384"/>
      <c r="J78" s="410">
        <v>1809</v>
      </c>
      <c r="K78" s="384"/>
      <c r="L78" s="410">
        <v>5316</v>
      </c>
      <c r="M78" s="384"/>
      <c r="N78" s="410">
        <v>179</v>
      </c>
      <c r="O78" s="410"/>
      <c r="P78" s="410">
        <v>916</v>
      </c>
      <c r="Q78" s="384"/>
      <c r="R78" s="410">
        <v>6235</v>
      </c>
      <c r="S78" s="384"/>
      <c r="T78" s="410">
        <v>6</v>
      </c>
      <c r="U78" s="384"/>
      <c r="V78" s="410">
        <v>2192</v>
      </c>
      <c r="W78" s="384"/>
    </row>
    <row r="79" spans="1:23" ht="13.5" thickBot="1">
      <c r="A79" s="1345" t="s">
        <v>183</v>
      </c>
      <c r="B79" s="412">
        <f>B12/B78*1000000</f>
        <v>435596.9369581326</v>
      </c>
      <c r="C79" s="385"/>
      <c r="D79" s="412">
        <f>(D12/D78)*1000000</f>
        <v>1446045.2661128961</v>
      </c>
      <c r="E79" s="385"/>
      <c r="F79" s="412">
        <f>(F12/F78)*1000000</f>
        <v>56436842.105263151</v>
      </c>
      <c r="G79" s="385"/>
      <c r="H79" s="412">
        <f>(H12/H78)*1000000</f>
        <v>8923809.5238095243</v>
      </c>
      <c r="I79" s="385"/>
      <c r="J79" s="412">
        <f>(J12/J78)*1000000</f>
        <v>109591.48700939746</v>
      </c>
      <c r="K79" s="385"/>
      <c r="L79" s="412">
        <f>(L12/L78)*1000000</f>
        <v>129815.65086531227</v>
      </c>
      <c r="M79" s="385"/>
      <c r="N79" s="412">
        <f>(N12/N78)*1000000</f>
        <v>1036575.4189944135</v>
      </c>
      <c r="O79" s="385"/>
      <c r="P79" s="412">
        <f>(P12/P78)*1000000</f>
        <v>428384.27947598253</v>
      </c>
      <c r="Q79" s="385"/>
      <c r="R79" s="412">
        <f>(R12/R78)*1000000</f>
        <v>89767.441860465115</v>
      </c>
      <c r="S79" s="385"/>
      <c r="T79" s="412">
        <f>(T12/T78)*1000000</f>
        <v>157666666.66666666</v>
      </c>
      <c r="U79" s="385"/>
      <c r="V79" s="412">
        <f>(V12/V78)*1000000</f>
        <v>300959.07622718974</v>
      </c>
      <c r="W79" s="385"/>
    </row>
    <row r="80" spans="1:23">
      <c r="A80" s="1247"/>
      <c r="B80" s="161"/>
      <c r="C80" s="1006"/>
      <c r="D80" s="359"/>
      <c r="E80" s="1006"/>
      <c r="F80" s="359"/>
      <c r="G80" s="1006"/>
      <c r="H80" s="359"/>
      <c r="I80" s="1006"/>
      <c r="J80" s="359"/>
      <c r="K80" s="1006"/>
      <c r="L80" s="359" t="s">
        <v>472</v>
      </c>
      <c r="M80" s="1006"/>
      <c r="N80" s="359"/>
      <c r="O80" s="1006"/>
      <c r="P80" t="s">
        <v>472</v>
      </c>
      <c r="Q80" s="1006"/>
      <c r="R80" s="359"/>
      <c r="S80" s="1006"/>
      <c r="T80" s="359"/>
      <c r="U80" s="1006"/>
      <c r="V80" t="s">
        <v>472</v>
      </c>
    </row>
    <row r="81" spans="1:22">
      <c r="A81" s="145"/>
      <c r="B81" s="336"/>
      <c r="C81" s="581"/>
      <c r="D81" s="336"/>
      <c r="E81" s="581"/>
      <c r="F81" s="336"/>
      <c r="G81" s="581"/>
      <c r="H81" s="336"/>
      <c r="I81" s="581"/>
      <c r="J81" s="336"/>
      <c r="K81" s="581"/>
      <c r="L81" s="336">
        <v>6.9</v>
      </c>
      <c r="M81" s="581"/>
      <c r="N81" s="336"/>
      <c r="O81" s="581"/>
      <c r="P81" s="336">
        <v>14.9</v>
      </c>
      <c r="Q81" s="581"/>
      <c r="R81" s="336"/>
      <c r="S81" s="581"/>
      <c r="T81" s="336"/>
      <c r="U81" s="581"/>
      <c r="V81">
        <v>160.69999999999999</v>
      </c>
    </row>
    <row r="82" spans="1:22">
      <c r="A82" s="145"/>
      <c r="B82" s="336"/>
      <c r="C82" s="581"/>
      <c r="D82" s="336"/>
      <c r="E82" s="581"/>
      <c r="F82" s="336"/>
      <c r="G82" s="581"/>
      <c r="H82" s="336"/>
      <c r="I82" s="581"/>
      <c r="J82" s="336"/>
      <c r="K82" s="581"/>
      <c r="L82" s="336"/>
      <c r="M82" s="581"/>
      <c r="N82" s="336"/>
      <c r="O82" s="581"/>
      <c r="P82" s="336"/>
      <c r="Q82" s="581"/>
      <c r="R82" s="336"/>
      <c r="S82" s="581"/>
      <c r="T82" s="336"/>
      <c r="U82" s="581"/>
    </row>
    <row r="83" spans="1:22">
      <c r="A83" s="145"/>
      <c r="B83" s="336"/>
      <c r="C83" s="581"/>
      <c r="D83" s="336"/>
      <c r="E83" s="581"/>
      <c r="F83" s="336"/>
      <c r="G83" s="581"/>
      <c r="H83" s="336"/>
      <c r="I83" s="581"/>
      <c r="J83" s="336"/>
      <c r="K83" s="581"/>
      <c r="L83" s="336"/>
      <c r="M83" s="581"/>
      <c r="N83" s="336"/>
      <c r="O83" s="581"/>
      <c r="P83" s="336"/>
      <c r="Q83" s="581"/>
      <c r="R83" s="336"/>
      <c r="S83" s="581"/>
      <c r="T83" s="336"/>
      <c r="U83" s="581"/>
    </row>
    <row r="84" spans="1:22">
      <c r="A84" s="145"/>
      <c r="B84" s="336"/>
      <c r="C84" s="581"/>
      <c r="D84" s="336"/>
      <c r="E84" s="581"/>
      <c r="F84" s="336"/>
      <c r="G84" s="581"/>
      <c r="H84" s="336"/>
      <c r="I84" s="581"/>
      <c r="J84" s="336"/>
      <c r="K84" s="581"/>
      <c r="L84" s="336"/>
      <c r="M84" s="581"/>
      <c r="N84" s="336"/>
      <c r="O84" s="581"/>
      <c r="P84" s="336"/>
      <c r="Q84" s="581"/>
      <c r="R84" s="336"/>
      <c r="S84" s="581"/>
      <c r="T84" s="336"/>
      <c r="U84" s="581"/>
    </row>
    <row r="85" spans="1:22">
      <c r="A85" s="145"/>
      <c r="B85" s="336"/>
      <c r="C85" s="581"/>
      <c r="D85" s="336"/>
      <c r="E85" s="581"/>
      <c r="F85" s="336"/>
      <c r="G85" s="581"/>
      <c r="H85" s="336"/>
      <c r="I85" s="581"/>
      <c r="J85" s="336"/>
      <c r="K85" s="581"/>
      <c r="L85" s="336"/>
      <c r="M85" s="581"/>
      <c r="N85" s="336"/>
      <c r="O85" s="581"/>
      <c r="P85" s="336"/>
      <c r="Q85" s="581"/>
      <c r="R85" s="336"/>
      <c r="S85" s="581"/>
      <c r="T85" s="336"/>
      <c r="U85" s="581"/>
    </row>
    <row r="86" spans="1:22">
      <c r="A86" s="145"/>
      <c r="B86" s="336"/>
      <c r="C86" s="581"/>
      <c r="D86" s="336"/>
      <c r="E86" s="581"/>
      <c r="F86" s="336"/>
      <c r="G86" s="581"/>
      <c r="H86" s="336"/>
      <c r="I86" s="581"/>
      <c r="J86" s="336"/>
      <c r="K86" s="581"/>
      <c r="L86" s="336"/>
      <c r="M86" s="581"/>
      <c r="N86" s="336"/>
      <c r="O86" s="581"/>
      <c r="P86" s="336"/>
      <c r="Q86" s="581"/>
      <c r="R86" s="336"/>
      <c r="S86" s="581"/>
      <c r="T86" s="336"/>
      <c r="U86" s="581"/>
    </row>
    <row r="87" spans="1:22">
      <c r="A87" s="145"/>
      <c r="B87" s="336"/>
      <c r="C87" s="581"/>
      <c r="D87" s="336"/>
      <c r="E87" s="581"/>
      <c r="F87" s="336"/>
      <c r="G87" s="581"/>
      <c r="H87" s="336"/>
      <c r="I87" s="581"/>
      <c r="J87" s="336"/>
      <c r="K87" s="581"/>
      <c r="L87" s="336"/>
      <c r="M87" s="581"/>
      <c r="N87" s="336"/>
      <c r="O87" s="581"/>
      <c r="P87" s="336"/>
      <c r="Q87" s="581"/>
      <c r="R87" s="336"/>
      <c r="S87" s="581"/>
      <c r="T87" s="336"/>
      <c r="U87" s="581"/>
    </row>
    <row r="88" spans="1:22">
      <c r="A88" s="145"/>
      <c r="B88" s="336"/>
      <c r="C88" s="581"/>
      <c r="D88" s="336"/>
      <c r="E88" s="581"/>
      <c r="F88" s="336"/>
      <c r="G88" s="581"/>
      <c r="H88" s="336"/>
      <c r="I88" s="581"/>
      <c r="J88" s="336"/>
      <c r="K88" s="581"/>
      <c r="L88" s="336"/>
      <c r="M88" s="581"/>
      <c r="N88" s="336"/>
      <c r="O88" s="581"/>
      <c r="P88" s="336"/>
      <c r="Q88" s="581"/>
      <c r="R88" s="336"/>
      <c r="S88" s="581"/>
      <c r="T88" s="336"/>
      <c r="U88" s="581"/>
    </row>
    <row r="89" spans="1:22">
      <c r="A89" s="769"/>
      <c r="B89" s="336"/>
      <c r="C89" s="581"/>
      <c r="D89" s="336"/>
      <c r="E89" s="581"/>
      <c r="F89" s="336"/>
      <c r="G89" s="581"/>
      <c r="H89" s="336"/>
      <c r="I89" s="581"/>
      <c r="J89" s="336"/>
      <c r="K89" s="581"/>
      <c r="L89" s="336"/>
      <c r="M89" s="581"/>
      <c r="N89" s="336"/>
      <c r="O89" s="581"/>
      <c r="P89" s="336"/>
      <c r="Q89" s="581"/>
      <c r="R89" s="336"/>
      <c r="S89" s="581"/>
      <c r="T89" s="336"/>
      <c r="U89" s="581"/>
    </row>
    <row r="90" spans="1:22">
      <c r="A90" s="145"/>
      <c r="B90" s="336"/>
      <c r="C90" s="581"/>
      <c r="D90" s="336"/>
      <c r="E90" s="581"/>
      <c r="F90" s="336"/>
      <c r="G90" s="581"/>
      <c r="H90" s="336"/>
      <c r="I90" s="581"/>
      <c r="J90" s="336"/>
      <c r="K90" s="581"/>
      <c r="L90" s="336"/>
      <c r="M90" s="581"/>
      <c r="N90" s="336"/>
      <c r="O90" s="581"/>
      <c r="P90" s="336"/>
      <c r="Q90" s="581"/>
      <c r="R90" s="336"/>
      <c r="S90" s="581"/>
      <c r="T90" s="336"/>
      <c r="U90" s="581"/>
    </row>
    <row r="91" spans="1:22">
      <c r="A91" s="145"/>
      <c r="B91" s="336"/>
      <c r="C91" s="581"/>
      <c r="D91" s="336"/>
      <c r="E91" s="581"/>
      <c r="F91" s="336"/>
      <c r="G91" s="581"/>
      <c r="H91" s="336"/>
      <c r="I91" s="581"/>
      <c r="J91" s="336"/>
      <c r="K91" s="581"/>
      <c r="L91" s="336"/>
      <c r="M91" s="581"/>
      <c r="N91" s="336"/>
      <c r="O91" s="581"/>
      <c r="P91" s="336"/>
      <c r="Q91" s="581"/>
      <c r="R91" s="336"/>
      <c r="S91" s="581"/>
      <c r="T91" s="336"/>
      <c r="U91" s="581"/>
    </row>
    <row r="92" spans="1:22">
      <c r="A92" s="145"/>
      <c r="B92" s="336"/>
      <c r="C92" s="581"/>
      <c r="D92" s="336"/>
      <c r="E92" s="581"/>
      <c r="F92" s="336"/>
      <c r="G92" s="581"/>
      <c r="H92" s="336"/>
      <c r="I92" s="581"/>
      <c r="J92" s="336"/>
      <c r="K92" s="581"/>
      <c r="L92" s="336"/>
      <c r="M92" s="581"/>
      <c r="N92" s="336"/>
      <c r="O92" s="581"/>
      <c r="P92" s="336"/>
      <c r="Q92" s="581"/>
      <c r="R92" s="336"/>
      <c r="S92" s="581"/>
      <c r="T92" s="336"/>
      <c r="U92" s="581"/>
    </row>
    <row r="93" spans="1:22">
      <c r="A93" s="769"/>
      <c r="B93" s="336"/>
      <c r="C93" s="581"/>
      <c r="D93" s="336"/>
      <c r="E93" s="581"/>
      <c r="F93" s="336"/>
      <c r="G93" s="581"/>
      <c r="H93" s="336"/>
      <c r="I93" s="581"/>
      <c r="J93" s="336"/>
      <c r="K93" s="581"/>
      <c r="L93" s="336"/>
      <c r="M93" s="581"/>
      <c r="N93" s="336"/>
      <c r="O93" s="581"/>
      <c r="P93" s="336"/>
      <c r="Q93" s="581"/>
      <c r="R93" s="336"/>
      <c r="S93" s="581"/>
      <c r="T93" s="336"/>
      <c r="U93" s="581"/>
    </row>
    <row r="94" spans="1:22">
      <c r="A94" s="145"/>
      <c r="B94" s="336"/>
      <c r="C94" s="581"/>
      <c r="D94" s="336"/>
      <c r="E94" s="581"/>
      <c r="F94" s="336"/>
      <c r="G94" s="581"/>
      <c r="H94" s="336"/>
      <c r="I94" s="581"/>
      <c r="J94" s="336"/>
      <c r="K94" s="581"/>
      <c r="L94" s="336"/>
      <c r="M94" s="581"/>
      <c r="N94" s="336"/>
      <c r="O94" s="581"/>
      <c r="P94" s="336"/>
      <c r="Q94" s="581"/>
      <c r="R94" s="336"/>
      <c r="S94" s="581"/>
      <c r="T94" s="336"/>
      <c r="U94" s="581"/>
    </row>
    <row r="95" spans="1:22">
      <c r="A95" s="145"/>
      <c r="B95" s="336"/>
      <c r="C95" s="581"/>
      <c r="D95" s="336"/>
      <c r="E95" s="581"/>
      <c r="F95" s="336"/>
      <c r="G95" s="581"/>
      <c r="H95" s="336"/>
      <c r="I95" s="581"/>
      <c r="J95" s="336"/>
      <c r="K95" s="581"/>
      <c r="L95" s="336"/>
      <c r="M95" s="581"/>
      <c r="N95" s="336"/>
      <c r="O95" s="581"/>
      <c r="P95" s="336"/>
      <c r="Q95" s="581"/>
      <c r="R95" s="336"/>
      <c r="S95" s="581"/>
      <c r="T95" s="336"/>
      <c r="U95" s="581"/>
    </row>
    <row r="96" spans="1:22">
      <c r="A96" s="145"/>
      <c r="B96" s="336"/>
      <c r="C96" s="581"/>
      <c r="D96" s="336"/>
      <c r="E96" s="581"/>
      <c r="F96" s="336"/>
      <c r="G96" s="581"/>
      <c r="H96" s="336"/>
      <c r="I96" s="581"/>
      <c r="J96" s="336"/>
      <c r="K96" s="581"/>
      <c r="L96" s="336"/>
      <c r="M96" s="581"/>
      <c r="N96" s="336"/>
      <c r="O96" s="581"/>
      <c r="P96" s="336"/>
      <c r="Q96" s="581"/>
      <c r="R96" s="336"/>
      <c r="S96" s="581"/>
      <c r="T96" s="336"/>
      <c r="U96" s="581"/>
    </row>
    <row r="97" spans="1:21">
      <c r="A97" s="145"/>
      <c r="B97" s="336"/>
      <c r="C97" s="581"/>
      <c r="D97" s="336"/>
      <c r="E97" s="581"/>
      <c r="F97" s="336"/>
      <c r="G97" s="581"/>
      <c r="H97" s="336"/>
      <c r="I97" s="581"/>
      <c r="J97" s="336"/>
      <c r="K97" s="581"/>
      <c r="L97" s="336"/>
      <c r="M97" s="581"/>
      <c r="N97" s="336"/>
      <c r="O97" s="581"/>
      <c r="P97" s="336"/>
      <c r="Q97" s="581"/>
      <c r="R97" s="336"/>
      <c r="S97" s="581"/>
      <c r="T97" s="336"/>
      <c r="U97" s="581"/>
    </row>
    <row r="98" spans="1:21">
      <c r="A98" s="145"/>
      <c r="B98" s="336"/>
      <c r="C98" s="581"/>
      <c r="D98" s="336"/>
      <c r="E98" s="581"/>
      <c r="F98" s="336"/>
      <c r="G98" s="581"/>
      <c r="H98" s="336"/>
      <c r="I98" s="581"/>
      <c r="J98" s="336"/>
      <c r="K98" s="581"/>
      <c r="L98" s="336"/>
      <c r="M98" s="581"/>
      <c r="N98" s="336"/>
      <c r="O98" s="581"/>
      <c r="P98" s="336"/>
      <c r="Q98" s="581"/>
      <c r="R98" s="336"/>
      <c r="S98" s="581"/>
      <c r="T98" s="336"/>
      <c r="U98" s="581"/>
    </row>
    <row r="99" spans="1:21">
      <c r="A99" s="145"/>
      <c r="B99" s="336"/>
      <c r="C99" s="581"/>
      <c r="D99" s="336"/>
      <c r="E99" s="581"/>
      <c r="F99" s="336"/>
      <c r="G99" s="581"/>
      <c r="H99" s="336"/>
      <c r="I99" s="581"/>
      <c r="J99" s="336"/>
      <c r="K99" s="581"/>
      <c r="L99" s="336"/>
      <c r="M99" s="581"/>
      <c r="N99" s="336"/>
      <c r="O99" s="581"/>
      <c r="P99" s="336"/>
      <c r="Q99" s="581"/>
      <c r="R99" s="336"/>
      <c r="S99" s="581"/>
      <c r="T99" s="336"/>
      <c r="U99" s="581"/>
    </row>
    <row r="100" spans="1:21">
      <c r="A100" s="769"/>
      <c r="B100" s="336"/>
      <c r="C100" s="581"/>
      <c r="D100" s="336"/>
      <c r="E100" s="581"/>
      <c r="F100" s="336"/>
      <c r="G100" s="581"/>
      <c r="H100" s="336"/>
      <c r="I100" s="581"/>
      <c r="J100" s="336"/>
      <c r="K100" s="581"/>
      <c r="L100" s="336"/>
      <c r="M100" s="581"/>
      <c r="N100" s="336"/>
      <c r="O100" s="581"/>
      <c r="P100" s="336"/>
      <c r="Q100" s="581"/>
      <c r="R100" s="336"/>
      <c r="S100" s="581"/>
      <c r="T100" s="336"/>
      <c r="U100" s="581"/>
    </row>
    <row r="101" spans="1:21">
      <c r="A101" s="145"/>
      <c r="B101" s="336"/>
      <c r="C101" s="581"/>
      <c r="D101" s="336"/>
      <c r="E101" s="581"/>
      <c r="F101" s="336"/>
      <c r="G101" s="581"/>
      <c r="H101" s="336"/>
      <c r="I101" s="581"/>
      <c r="J101" s="336"/>
      <c r="K101" s="581"/>
      <c r="L101" s="336"/>
      <c r="M101" s="581"/>
      <c r="N101" s="336"/>
      <c r="O101" s="581"/>
      <c r="P101" s="336"/>
      <c r="Q101" s="581"/>
      <c r="R101" s="336"/>
      <c r="S101" s="581"/>
      <c r="T101" s="336"/>
      <c r="U101" s="581"/>
    </row>
    <row r="102" spans="1:21">
      <c r="A102" s="145"/>
      <c r="B102" s="336"/>
      <c r="C102" s="581"/>
      <c r="D102" s="336"/>
      <c r="E102" s="581"/>
      <c r="F102" s="336"/>
      <c r="G102" s="581"/>
      <c r="H102" s="336"/>
      <c r="I102" s="581"/>
      <c r="J102" s="336"/>
      <c r="K102" s="581"/>
      <c r="L102" s="336"/>
      <c r="M102" s="581"/>
      <c r="N102" s="336"/>
      <c r="O102" s="581"/>
      <c r="P102" s="336"/>
      <c r="Q102" s="581"/>
      <c r="R102" s="336"/>
      <c r="S102" s="581"/>
      <c r="T102" s="336"/>
      <c r="U102" s="581"/>
    </row>
    <row r="103" spans="1:21">
      <c r="A103" s="145"/>
      <c r="B103" s="336"/>
      <c r="C103" s="581"/>
      <c r="D103" s="336"/>
      <c r="E103" s="581"/>
      <c r="F103" s="336"/>
      <c r="G103" s="581"/>
      <c r="H103" s="336"/>
      <c r="I103" s="581"/>
      <c r="J103" s="336"/>
      <c r="K103" s="581"/>
      <c r="L103" s="336"/>
      <c r="M103" s="581"/>
      <c r="N103" s="336"/>
      <c r="O103" s="581"/>
      <c r="P103" s="336"/>
      <c r="Q103" s="581"/>
      <c r="R103" s="336"/>
      <c r="S103" s="581"/>
      <c r="T103" s="336"/>
      <c r="U103" s="581"/>
    </row>
    <row r="104" spans="1:21">
      <c r="A104" s="145"/>
      <c r="B104" s="336"/>
      <c r="C104" s="581"/>
      <c r="D104" s="336"/>
      <c r="E104" s="581"/>
      <c r="F104" s="336"/>
      <c r="G104" s="581"/>
      <c r="H104" s="336"/>
      <c r="I104" s="581"/>
      <c r="J104" s="336"/>
      <c r="K104" s="581"/>
      <c r="L104" s="336"/>
      <c r="M104" s="581"/>
      <c r="N104" s="336"/>
      <c r="O104" s="581"/>
      <c r="P104" s="336"/>
      <c r="Q104" s="581"/>
      <c r="R104" s="336"/>
      <c r="S104" s="581"/>
      <c r="T104" s="336"/>
      <c r="U104" s="581"/>
    </row>
    <row r="105" spans="1:21">
      <c r="A105" s="145"/>
      <c r="B105" s="336"/>
      <c r="C105" s="581"/>
      <c r="D105" s="336"/>
      <c r="E105" s="581"/>
      <c r="F105" s="336"/>
      <c r="G105" s="581"/>
      <c r="H105" s="336"/>
      <c r="I105" s="581"/>
      <c r="J105" s="336"/>
      <c r="K105" s="581"/>
      <c r="L105" s="336"/>
      <c r="M105" s="581"/>
      <c r="N105" s="336"/>
      <c r="O105" s="581"/>
      <c r="P105" s="336"/>
      <c r="Q105" s="581"/>
      <c r="R105" s="336"/>
      <c r="S105" s="581"/>
      <c r="T105" s="336"/>
      <c r="U105" s="581"/>
    </row>
    <row r="106" spans="1:21">
      <c r="A106" s="145"/>
      <c r="B106" s="336"/>
      <c r="C106" s="581"/>
      <c r="D106" s="336"/>
      <c r="E106" s="581"/>
      <c r="F106" s="336"/>
      <c r="G106" s="581"/>
      <c r="H106" s="336"/>
      <c r="I106" s="581"/>
      <c r="J106" s="336"/>
      <c r="K106" s="581"/>
      <c r="L106" s="336"/>
      <c r="M106" s="581"/>
      <c r="N106" s="336"/>
      <c r="O106" s="581"/>
      <c r="P106" s="336"/>
      <c r="Q106" s="581"/>
      <c r="R106" s="336"/>
      <c r="S106" s="581"/>
      <c r="T106" s="336"/>
      <c r="U106" s="581"/>
    </row>
    <row r="107" spans="1:21">
      <c r="A107" s="145"/>
      <c r="B107" s="336"/>
      <c r="C107" s="581"/>
      <c r="D107" s="336"/>
      <c r="E107" s="581"/>
      <c r="F107" s="336"/>
      <c r="G107" s="581"/>
      <c r="H107" s="336"/>
      <c r="I107" s="581"/>
      <c r="J107" s="336"/>
      <c r="K107" s="581"/>
      <c r="L107" s="336"/>
      <c r="M107" s="581"/>
      <c r="N107" s="336"/>
      <c r="O107" s="581"/>
      <c r="P107" s="336"/>
      <c r="Q107" s="581"/>
      <c r="R107" s="336"/>
      <c r="S107" s="581"/>
      <c r="T107" s="336"/>
      <c r="U107" s="581"/>
    </row>
    <row r="108" spans="1:21">
      <c r="A108" s="145"/>
      <c r="B108" s="336"/>
      <c r="C108" s="581"/>
      <c r="D108" s="336"/>
      <c r="E108" s="581"/>
      <c r="F108" s="336"/>
      <c r="G108" s="581"/>
      <c r="H108" s="336"/>
      <c r="I108" s="581"/>
      <c r="J108" s="336"/>
      <c r="K108" s="581"/>
      <c r="L108" s="336"/>
      <c r="M108" s="581"/>
      <c r="N108" s="336"/>
      <c r="O108" s="581"/>
      <c r="P108" s="336"/>
      <c r="Q108" s="581"/>
      <c r="R108" s="336"/>
      <c r="S108" s="581"/>
      <c r="T108" s="336"/>
      <c r="U108" s="581"/>
    </row>
    <row r="109" spans="1:21">
      <c r="A109" s="145"/>
      <c r="B109" s="336"/>
      <c r="C109" s="581"/>
      <c r="D109" s="336"/>
      <c r="E109" s="581"/>
      <c r="F109" s="336"/>
      <c r="G109" s="581"/>
      <c r="H109" s="336"/>
      <c r="I109" s="581"/>
      <c r="J109" s="336"/>
      <c r="K109" s="581"/>
      <c r="L109" s="336"/>
      <c r="M109" s="581"/>
      <c r="N109" s="336"/>
      <c r="O109" s="581"/>
      <c r="P109" s="336"/>
      <c r="Q109" s="581"/>
      <c r="R109" s="336"/>
      <c r="S109" s="581"/>
      <c r="T109" s="336"/>
      <c r="U109" s="581"/>
    </row>
    <row r="110" spans="1:21">
      <c r="A110" s="145"/>
      <c r="B110" s="336"/>
      <c r="C110" s="581"/>
      <c r="D110" s="336"/>
      <c r="E110" s="581"/>
      <c r="F110" s="336"/>
      <c r="G110" s="581"/>
      <c r="H110" s="336"/>
      <c r="I110" s="581"/>
      <c r="J110" s="336"/>
      <c r="K110" s="581"/>
      <c r="L110" s="336"/>
      <c r="M110" s="581"/>
      <c r="N110" s="336"/>
      <c r="O110" s="581"/>
      <c r="P110" s="336"/>
      <c r="Q110" s="581"/>
      <c r="R110" s="336"/>
      <c r="S110" s="581"/>
      <c r="T110" s="336"/>
      <c r="U110" s="581"/>
    </row>
    <row r="111" spans="1:21">
      <c r="A111" s="145"/>
      <c r="B111" s="336"/>
      <c r="C111" s="581"/>
      <c r="D111" s="336"/>
      <c r="E111" s="581"/>
      <c r="F111" s="336"/>
      <c r="G111" s="581"/>
      <c r="H111" s="336"/>
      <c r="I111" s="581"/>
      <c r="J111" s="336"/>
      <c r="K111" s="581"/>
      <c r="L111" s="336"/>
      <c r="M111" s="581"/>
      <c r="N111" s="336"/>
      <c r="O111" s="581"/>
      <c r="P111" s="336"/>
      <c r="Q111" s="581"/>
      <c r="R111" s="336"/>
      <c r="S111" s="581"/>
      <c r="T111" s="336"/>
      <c r="U111" s="581"/>
    </row>
    <row r="112" spans="1:21">
      <c r="A112" s="145"/>
      <c r="B112" s="336"/>
      <c r="C112" s="581"/>
      <c r="D112" s="336"/>
      <c r="E112" s="581"/>
      <c r="F112" s="336"/>
      <c r="G112" s="581"/>
      <c r="H112" s="336"/>
      <c r="I112" s="581"/>
      <c r="J112" s="336"/>
      <c r="K112" s="581"/>
      <c r="L112" s="336"/>
      <c r="M112" s="581"/>
      <c r="N112" s="336"/>
      <c r="O112" s="581"/>
      <c r="P112" s="336"/>
      <c r="Q112" s="581"/>
      <c r="R112" s="336"/>
      <c r="S112" s="581"/>
      <c r="T112" s="336"/>
      <c r="U112" s="581"/>
    </row>
    <row r="113" spans="1:21">
      <c r="A113" s="145"/>
      <c r="B113" s="336"/>
      <c r="C113" s="581"/>
      <c r="D113" s="336"/>
      <c r="E113" s="581"/>
      <c r="F113" s="336"/>
      <c r="G113" s="581"/>
      <c r="H113" s="336"/>
      <c r="I113" s="581"/>
      <c r="J113" s="336"/>
      <c r="K113" s="581"/>
      <c r="L113" s="336"/>
      <c r="M113" s="581"/>
      <c r="N113" s="336"/>
      <c r="O113" s="581"/>
      <c r="P113" s="336"/>
      <c r="Q113" s="581"/>
      <c r="R113" s="336"/>
      <c r="S113" s="581"/>
      <c r="T113" s="336"/>
      <c r="U113" s="581"/>
    </row>
    <row r="114" spans="1:21">
      <c r="A114" s="145"/>
      <c r="B114" s="336"/>
      <c r="C114" s="581"/>
      <c r="D114" s="336"/>
      <c r="E114" s="581"/>
      <c r="F114" s="336"/>
      <c r="G114" s="581"/>
      <c r="H114" s="336"/>
      <c r="I114" s="581"/>
      <c r="J114" s="336"/>
      <c r="K114" s="581"/>
      <c r="L114" s="336"/>
      <c r="M114" s="581"/>
      <c r="N114" s="336"/>
      <c r="O114" s="581"/>
      <c r="P114" s="336"/>
      <c r="Q114" s="581"/>
      <c r="R114" s="336"/>
      <c r="S114" s="581"/>
      <c r="T114" s="336"/>
      <c r="U114" s="581"/>
    </row>
    <row r="115" spans="1:21">
      <c r="A115" s="145"/>
      <c r="B115" s="336"/>
      <c r="C115" s="581"/>
      <c r="D115" s="336"/>
      <c r="E115" s="581"/>
      <c r="F115" s="336"/>
      <c r="G115" s="581"/>
      <c r="H115" s="336"/>
      <c r="I115" s="581"/>
      <c r="J115" s="336"/>
      <c r="K115" s="581"/>
      <c r="L115" s="336"/>
      <c r="M115" s="581"/>
      <c r="N115" s="336"/>
      <c r="O115" s="581"/>
      <c r="P115" s="336"/>
      <c r="Q115" s="581"/>
      <c r="R115" s="336"/>
      <c r="S115" s="581"/>
      <c r="T115" s="336"/>
      <c r="U115" s="581"/>
    </row>
    <row r="116" spans="1:21">
      <c r="A116" s="145"/>
      <c r="B116" s="336"/>
      <c r="C116" s="581"/>
      <c r="D116" s="336"/>
      <c r="E116" s="581"/>
      <c r="F116" s="336"/>
      <c r="G116" s="581"/>
      <c r="H116" s="336"/>
      <c r="I116" s="581"/>
      <c r="J116" s="336"/>
      <c r="K116" s="581"/>
      <c r="L116" s="336"/>
      <c r="M116" s="581"/>
      <c r="N116" s="336"/>
      <c r="O116" s="581"/>
      <c r="P116" s="336"/>
      <c r="Q116" s="581"/>
      <c r="R116" s="336"/>
      <c r="S116" s="581"/>
      <c r="T116" s="336"/>
      <c r="U116" s="581"/>
    </row>
    <row r="117" spans="1:21">
      <c r="A117" s="145"/>
      <c r="B117" s="336"/>
      <c r="C117" s="581"/>
      <c r="D117" s="336"/>
      <c r="E117" s="581"/>
      <c r="F117" s="336"/>
      <c r="G117" s="581"/>
      <c r="H117" s="336"/>
      <c r="I117" s="581"/>
      <c r="J117" s="336"/>
      <c r="K117" s="581"/>
      <c r="L117" s="336"/>
      <c r="M117" s="581"/>
      <c r="N117" s="336"/>
      <c r="O117" s="581"/>
      <c r="P117" s="336"/>
      <c r="Q117" s="581"/>
      <c r="R117" s="336"/>
      <c r="S117" s="581"/>
      <c r="T117" s="336"/>
      <c r="U117" s="581"/>
    </row>
    <row r="118" spans="1:21">
      <c r="A118" s="145"/>
      <c r="B118" s="336"/>
      <c r="C118" s="581"/>
      <c r="D118" s="336"/>
      <c r="E118" s="581"/>
      <c r="F118" s="336"/>
      <c r="G118" s="581"/>
      <c r="H118" s="336"/>
      <c r="I118" s="581"/>
      <c r="J118" s="336"/>
      <c r="K118" s="581"/>
      <c r="L118" s="336"/>
      <c r="M118" s="581"/>
      <c r="N118" s="336"/>
      <c r="O118" s="581"/>
      <c r="P118" s="336"/>
      <c r="Q118" s="581"/>
      <c r="R118" s="336"/>
      <c r="S118" s="581"/>
      <c r="T118" s="336"/>
      <c r="U118" s="581"/>
    </row>
    <row r="119" spans="1:21">
      <c r="A119" s="145"/>
      <c r="B119" s="336"/>
      <c r="C119" s="581"/>
      <c r="D119" s="336"/>
      <c r="E119" s="581"/>
      <c r="F119" s="336"/>
      <c r="G119" s="581"/>
      <c r="H119" s="336"/>
      <c r="I119" s="581"/>
      <c r="J119" s="336"/>
      <c r="K119" s="581"/>
      <c r="L119" s="336"/>
      <c r="M119" s="581"/>
      <c r="N119" s="336"/>
      <c r="O119" s="581"/>
      <c r="P119" s="336"/>
      <c r="Q119" s="581"/>
      <c r="R119" s="336"/>
      <c r="S119" s="581"/>
      <c r="T119" s="336"/>
      <c r="U119" s="581"/>
    </row>
    <row r="120" spans="1:21">
      <c r="A120" s="769"/>
      <c r="B120" s="336"/>
      <c r="C120" s="581"/>
      <c r="D120" s="336"/>
      <c r="E120" s="581"/>
      <c r="F120" s="336"/>
      <c r="G120" s="581"/>
      <c r="H120" s="336"/>
      <c r="I120" s="581"/>
      <c r="J120" s="336"/>
      <c r="K120" s="581"/>
      <c r="L120" s="336"/>
      <c r="M120" s="581"/>
      <c r="N120" s="336"/>
      <c r="O120" s="581"/>
      <c r="P120" s="336"/>
      <c r="Q120" s="581"/>
      <c r="R120" s="336"/>
      <c r="S120" s="581"/>
      <c r="T120" s="336"/>
      <c r="U120" s="581"/>
    </row>
    <row r="121" spans="1:21">
      <c r="A121" s="769"/>
      <c r="B121" s="336"/>
      <c r="C121" s="581"/>
      <c r="D121" s="336"/>
      <c r="E121" s="581"/>
      <c r="F121" s="336"/>
      <c r="G121" s="581"/>
      <c r="H121" s="336"/>
      <c r="I121" s="581"/>
      <c r="J121" s="336"/>
      <c r="K121" s="581"/>
      <c r="L121" s="336"/>
      <c r="M121" s="581"/>
      <c r="N121" s="336"/>
      <c r="O121" s="581"/>
      <c r="P121" s="336"/>
      <c r="Q121" s="581"/>
      <c r="R121" s="336"/>
      <c r="S121" s="581"/>
      <c r="T121" s="336"/>
      <c r="U121" s="581"/>
    </row>
    <row r="122" spans="1:21">
      <c r="A122" s="145"/>
      <c r="B122" s="336"/>
      <c r="C122" s="581"/>
      <c r="D122" s="336"/>
      <c r="E122" s="581"/>
      <c r="F122" s="336"/>
      <c r="G122" s="581"/>
      <c r="H122" s="336"/>
      <c r="I122" s="581"/>
      <c r="J122" s="336"/>
      <c r="K122" s="581"/>
      <c r="L122" s="336"/>
      <c r="M122" s="581"/>
      <c r="N122" s="336"/>
      <c r="O122" s="581"/>
      <c r="P122" s="336"/>
      <c r="Q122" s="581"/>
      <c r="R122" s="336"/>
      <c r="S122" s="581"/>
      <c r="T122" s="336"/>
      <c r="U122" s="581"/>
    </row>
    <row r="123" spans="1:21">
      <c r="A123" s="144"/>
      <c r="B123" s="336"/>
      <c r="C123" s="581"/>
      <c r="D123" s="336"/>
      <c r="E123" s="581"/>
      <c r="F123" s="336"/>
      <c r="G123" s="581"/>
      <c r="H123" s="336"/>
      <c r="I123" s="581"/>
      <c r="J123" s="336"/>
      <c r="K123" s="581"/>
      <c r="L123" s="336"/>
      <c r="M123" s="581"/>
      <c r="N123" s="336"/>
      <c r="O123" s="581"/>
      <c r="P123" s="336"/>
      <c r="Q123" s="581"/>
      <c r="R123" s="336"/>
      <c r="S123" s="581"/>
      <c r="T123" s="336"/>
      <c r="U123" s="581"/>
    </row>
    <row r="124" spans="1:21">
      <c r="A124" s="144"/>
      <c r="B124" s="336"/>
      <c r="C124" s="581"/>
      <c r="D124" s="336"/>
      <c r="E124" s="581"/>
      <c r="F124" s="336"/>
      <c r="G124" s="581"/>
      <c r="H124" s="336"/>
      <c r="I124" s="581"/>
      <c r="J124" s="336"/>
      <c r="K124" s="581"/>
      <c r="L124" s="336"/>
      <c r="M124" s="581"/>
      <c r="N124" s="336"/>
      <c r="O124" s="581"/>
      <c r="P124" s="336"/>
      <c r="Q124" s="581"/>
      <c r="R124" s="336"/>
      <c r="S124" s="581"/>
      <c r="T124" s="336"/>
      <c r="U124" s="581"/>
    </row>
    <row r="125" spans="1:21" ht="15">
      <c r="A125" s="1246"/>
      <c r="B125" s="336"/>
      <c r="C125" s="581"/>
      <c r="D125" s="336"/>
      <c r="E125" s="581"/>
      <c r="F125" s="336"/>
      <c r="G125" s="581"/>
      <c r="H125" s="336"/>
      <c r="I125" s="581"/>
      <c r="J125" s="336"/>
      <c r="K125" s="581"/>
      <c r="L125" s="336"/>
      <c r="M125" s="581"/>
      <c r="N125" s="336"/>
      <c r="O125" s="581"/>
      <c r="P125" s="336"/>
      <c r="Q125" s="581"/>
      <c r="R125" s="336"/>
      <c r="S125" s="581"/>
      <c r="T125" s="336"/>
      <c r="U125" s="581"/>
    </row>
    <row r="126" spans="1:21">
      <c r="A126" s="145"/>
      <c r="B126" s="145"/>
      <c r="C126" s="145"/>
      <c r="D126" s="336"/>
      <c r="E126" s="581"/>
      <c r="F126" s="336"/>
      <c r="G126" s="581"/>
      <c r="H126" s="336"/>
      <c r="I126" s="581"/>
      <c r="J126" s="336"/>
      <c r="K126" s="581"/>
      <c r="L126" s="336"/>
      <c r="M126" s="581"/>
      <c r="N126" s="336"/>
      <c r="O126" s="581"/>
      <c r="P126" s="336"/>
      <c r="Q126" s="581"/>
      <c r="R126" s="336"/>
      <c r="S126" s="581"/>
      <c r="T126" s="336"/>
      <c r="U126" s="581"/>
    </row>
    <row r="127" spans="1:21">
      <c r="A127" s="509"/>
      <c r="B127" s="336"/>
      <c r="C127" s="509"/>
      <c r="D127" s="509"/>
      <c r="E127" s="509"/>
      <c r="F127" s="509"/>
      <c r="G127" s="509"/>
      <c r="H127" s="509"/>
      <c r="I127" s="509"/>
      <c r="J127" s="509"/>
      <c r="K127" s="509"/>
      <c r="L127" s="509"/>
      <c r="M127" s="509"/>
      <c r="N127" s="509"/>
      <c r="O127" s="509"/>
      <c r="P127" s="509"/>
      <c r="Q127" s="509"/>
      <c r="R127" s="509"/>
      <c r="S127" s="509"/>
      <c r="T127" s="581"/>
      <c r="U127" s="509"/>
    </row>
    <row r="128" spans="1:21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  <c r="T128" s="509"/>
      <c r="U128" s="509"/>
    </row>
  </sheetData>
  <sheetProtection password="DEEA" sheet="1" objects="1" scenarios="1"/>
  <phoneticPr fontId="0" type="noConversion"/>
  <pageMargins left="0.74803149606299213" right="0.55118110236220474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20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124"/>
  <sheetViews>
    <sheetView workbookViewId="0" xr3:uid="{96AA9D09-0E06-52DD-9EE1-B522AFA11096}"/>
  </sheetViews>
  <sheetFormatPr defaultRowHeight="12.75"/>
  <cols>
    <col min="1" max="1" width="30.5703125" customWidth="1"/>
    <col min="2" max="2" width="12.7109375" customWidth="1"/>
    <col min="3" max="3" width="4.5703125" customWidth="1"/>
    <col min="4" max="4" width="12.7109375" customWidth="1"/>
    <col min="5" max="5" width="4.85546875" customWidth="1"/>
    <col min="6" max="6" width="12.7109375" customWidth="1"/>
    <col min="7" max="7" width="4.7109375" style="335" customWidth="1"/>
    <col min="8" max="8" width="12.7109375" customWidth="1"/>
    <col min="9" max="9" width="5.5703125" style="365" customWidth="1"/>
    <col min="10" max="10" width="12.7109375" customWidth="1"/>
    <col min="11" max="11" width="5.5703125" style="365" customWidth="1"/>
    <col min="12" max="12" width="12.7109375" customWidth="1"/>
    <col min="13" max="13" width="5.5703125" style="365" bestFit="1" customWidth="1"/>
    <col min="14" max="14" width="12.7109375" customWidth="1"/>
    <col min="15" max="15" width="5.5703125" style="365" bestFit="1" customWidth="1"/>
    <col min="16" max="16" width="12.7109375" customWidth="1"/>
    <col min="17" max="17" width="4.7109375" customWidth="1"/>
    <col min="18" max="18" width="12.7109375" customWidth="1"/>
    <col min="19" max="19" width="5.5703125" style="335" bestFit="1" customWidth="1"/>
    <col min="20" max="20" width="11.140625" style="335" customWidth="1"/>
    <col min="21" max="21" width="5.5703125" style="335" customWidth="1"/>
    <col min="22" max="22" width="12.7109375" style="145" customWidth="1"/>
    <col min="23" max="23" width="4.7109375" style="145" customWidth="1"/>
  </cols>
  <sheetData>
    <row r="1" spans="1:23">
      <c r="A1" s="144" t="s">
        <v>534</v>
      </c>
      <c r="P1" t="str">
        <f>Summary!V1</f>
        <v>QUARTER ENDED 30 SEPTEMBER 2005</v>
      </c>
    </row>
    <row r="2" spans="1:23">
      <c r="A2" s="145"/>
    </row>
    <row r="3" spans="1:23" s="504" customFormat="1" ht="12">
      <c r="A3" s="502" t="s">
        <v>554</v>
      </c>
      <c r="B3" s="428" t="s">
        <v>79</v>
      </c>
      <c r="C3" s="503"/>
      <c r="D3" s="1228" t="s">
        <v>555</v>
      </c>
      <c r="E3" s="503"/>
      <c r="F3" s="428" t="s">
        <v>446</v>
      </c>
      <c r="G3" s="511"/>
      <c r="H3" s="1209" t="s">
        <v>474</v>
      </c>
      <c r="I3" s="1219"/>
      <c r="J3" s="1209" t="s">
        <v>474</v>
      </c>
      <c r="K3" s="1219"/>
      <c r="L3" s="1209" t="s">
        <v>556</v>
      </c>
      <c r="M3" s="512"/>
      <c r="N3" s="324" t="s">
        <v>490</v>
      </c>
      <c r="O3" s="512"/>
      <c r="P3" s="324" t="s">
        <v>557</v>
      </c>
      <c r="Q3" s="503"/>
      <c r="R3" s="324" t="s">
        <v>521</v>
      </c>
      <c r="S3" s="511"/>
      <c r="T3" s="324" t="s">
        <v>558</v>
      </c>
      <c r="U3" s="511"/>
      <c r="V3" s="324" t="s">
        <v>517</v>
      </c>
      <c r="W3" s="511"/>
    </row>
    <row r="4" spans="1:23" s="504" customFormat="1" ht="12">
      <c r="A4" s="502"/>
      <c r="B4" s="319"/>
      <c r="C4" s="505"/>
      <c r="D4" s="1360" t="s">
        <v>559</v>
      </c>
      <c r="E4" s="505"/>
      <c r="F4" s="429" t="s">
        <v>560</v>
      </c>
      <c r="G4" s="514"/>
      <c r="H4" s="1211" t="s">
        <v>561</v>
      </c>
      <c r="I4" s="1220"/>
      <c r="J4" s="1211" t="s">
        <v>263</v>
      </c>
      <c r="K4" s="1220"/>
      <c r="L4" s="1211" t="s">
        <v>561</v>
      </c>
      <c r="M4" s="515"/>
      <c r="N4" s="169" t="s">
        <v>562</v>
      </c>
      <c r="O4" s="515"/>
      <c r="P4" s="169" t="s">
        <v>529</v>
      </c>
      <c r="Q4" s="505"/>
      <c r="R4" s="169" t="s">
        <v>529</v>
      </c>
      <c r="S4" s="514"/>
      <c r="T4" s="169">
        <v>40</v>
      </c>
      <c r="U4" s="514"/>
      <c r="V4" s="169" t="s">
        <v>561</v>
      </c>
      <c r="W4" s="514"/>
    </row>
    <row r="5" spans="1:23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344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368" t="s">
        <v>21</v>
      </c>
      <c r="P5" s="156" t="s">
        <v>117</v>
      </c>
      <c r="Q5" s="157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  <c r="V5" s="156" t="s">
        <v>117</v>
      </c>
      <c r="W5" s="344" t="s">
        <v>21</v>
      </c>
    </row>
    <row r="6" spans="1:23">
      <c r="A6" s="141" t="s">
        <v>118</v>
      </c>
      <c r="C6" s="158"/>
      <c r="E6" s="158"/>
      <c r="G6" s="347"/>
      <c r="I6" s="364"/>
      <c r="K6" s="364"/>
      <c r="M6" s="364"/>
      <c r="O6" s="364"/>
      <c r="Q6" s="158"/>
      <c r="S6" s="347"/>
      <c r="T6"/>
      <c r="U6" s="347"/>
      <c r="V6"/>
      <c r="W6" s="347"/>
    </row>
    <row r="7" spans="1:23">
      <c r="A7" s="141" t="s">
        <v>205</v>
      </c>
      <c r="B7" s="335">
        <f>+D7+H7+J7+N7+P7+R7+F7+L7+T7+V7</f>
        <v>10676.736595210001</v>
      </c>
      <c r="C7" s="364">
        <f>(B7/$B$12)*100</f>
        <v>97.07856987185977</v>
      </c>
      <c r="D7" s="335">
        <v>156.19663013000002</v>
      </c>
      <c r="E7" s="364">
        <f>(D7/$D$12)*100</f>
        <v>87.480491713702264</v>
      </c>
      <c r="F7" s="335">
        <v>809.09893895999994</v>
      </c>
      <c r="G7" s="364">
        <f>(F7/$F$12)*100</f>
        <v>89.001143707930552</v>
      </c>
      <c r="H7" s="335">
        <v>1875.3</v>
      </c>
      <c r="I7" s="364">
        <f>(H7/$H$12)*100</f>
        <v>97.631195335276971</v>
      </c>
      <c r="J7" s="335">
        <v>1047.5899999999999</v>
      </c>
      <c r="K7" s="364">
        <f>(J7/$J$12)*100</f>
        <v>97.115972930379144</v>
      </c>
      <c r="L7" s="335">
        <v>376.8</v>
      </c>
      <c r="M7" s="364">
        <f>(L7/$L$12)*100</f>
        <v>96.343646126310404</v>
      </c>
      <c r="N7" s="335">
        <v>178.1</v>
      </c>
      <c r="O7" s="364">
        <f>(N7/$N$12)*100</f>
        <v>92.905581637976013</v>
      </c>
      <c r="P7" s="335">
        <v>187</v>
      </c>
      <c r="Q7" s="364">
        <f>(P7/$P$12)*100</f>
        <v>95.45686574783052</v>
      </c>
      <c r="R7" s="335">
        <v>1008.6</v>
      </c>
      <c r="S7" s="364">
        <f>(R7/$R$12)*100</f>
        <v>97.064767587335211</v>
      </c>
      <c r="T7" s="335">
        <v>4856.3209999999999</v>
      </c>
      <c r="U7" s="364">
        <f>(T7/$T$12)*100</f>
        <v>99.041021605055974</v>
      </c>
      <c r="V7" s="335">
        <v>181.73002611999999</v>
      </c>
      <c r="W7" s="364">
        <f>(V7/$V$12)*100</f>
        <v>95.770847495294532</v>
      </c>
    </row>
    <row r="8" spans="1:23">
      <c r="A8" s="317" t="s">
        <v>206</v>
      </c>
      <c r="B8" s="335">
        <f>+D8+H8+J8+N8+P8+R8+F8+L8+T8+V8</f>
        <v>316.56495323000024</v>
      </c>
      <c r="C8" s="364">
        <f>(B8/$B$12)*100</f>
        <v>2.8783769887989954</v>
      </c>
      <c r="D8" s="335">
        <v>22.35361241</v>
      </c>
      <c r="E8" s="364">
        <f>(D8/$D$12)*100</f>
        <v>12.519508286297732</v>
      </c>
      <c r="F8" s="335">
        <v>99.989310079999996</v>
      </c>
      <c r="G8" s="364">
        <f>(F8/$F$12)*100</f>
        <v>10.998856292069446</v>
      </c>
      <c r="H8" s="335">
        <v>45.500000000000227</v>
      </c>
      <c r="I8" s="364">
        <f>(H8/$H$12)*100</f>
        <v>2.3688046647230441</v>
      </c>
      <c r="J8" s="335">
        <v>31.110000000000127</v>
      </c>
      <c r="K8" s="364">
        <f>(J8/$J$12)*100</f>
        <v>2.8840270696208514</v>
      </c>
      <c r="L8" s="335">
        <v>14.3</v>
      </c>
      <c r="M8" s="364">
        <f>(L8/$L$12)*100</f>
        <v>3.6563538736895933</v>
      </c>
      <c r="N8" s="335">
        <v>13.5</v>
      </c>
      <c r="O8" s="364">
        <f>(N8/$N$12)*100</f>
        <v>7.042253521126761</v>
      </c>
      <c r="P8" s="335">
        <v>8.9</v>
      </c>
      <c r="Q8" s="364">
        <f>(P8/$P$12)*100</f>
        <v>4.543134252169474</v>
      </c>
      <c r="R8" s="335">
        <v>30.499999999999886</v>
      </c>
      <c r="S8" s="364">
        <f>(R8/$R$12)*100</f>
        <v>2.9352324126647957</v>
      </c>
      <c r="T8" s="335">
        <v>47.021999999999998</v>
      </c>
      <c r="U8" s="364">
        <f>(T8/$T$12)*100</f>
        <v>0.95897839494402082</v>
      </c>
      <c r="V8" s="335">
        <v>3.3900307400000003</v>
      </c>
      <c r="W8" s="364">
        <f>(V8/$V$12)*100</f>
        <v>1.7865298538531929</v>
      </c>
    </row>
    <row r="9" spans="1:23">
      <c r="A9" s="171" t="s">
        <v>207</v>
      </c>
      <c r="B9" s="335">
        <f>+D9+H9+J9+N9+P9+R9+F9+L9+T9+V9</f>
        <v>4.7349999999999994</v>
      </c>
      <c r="C9" s="364">
        <f>(B9/$B$12)*100</f>
        <v>4.3053139341236578E-2</v>
      </c>
      <c r="D9" s="335">
        <v>0</v>
      </c>
      <c r="E9" s="364">
        <f>(D9/$D$12)*100</f>
        <v>0</v>
      </c>
      <c r="F9" s="335">
        <v>0</v>
      </c>
      <c r="G9" s="364">
        <f>(F9/$F$12)*100</f>
        <v>0</v>
      </c>
      <c r="H9" s="335"/>
      <c r="I9" s="364">
        <f>(H9/$H$12)*100</f>
        <v>0</v>
      </c>
      <c r="J9" s="335"/>
      <c r="K9" s="364">
        <f>(J9/$J$12)*100</f>
        <v>0</v>
      </c>
      <c r="L9" s="335"/>
      <c r="M9" s="364">
        <f>(L9/$L$12)*100</f>
        <v>0</v>
      </c>
      <c r="N9" s="335">
        <v>0.1</v>
      </c>
      <c r="O9" s="364">
        <f>(N9/$N$12)*100</f>
        <v>5.2164840897235269E-2</v>
      </c>
      <c r="P9" s="335">
        <v>0</v>
      </c>
      <c r="Q9" s="364">
        <f>(P9/$P$12)*100</f>
        <v>0</v>
      </c>
      <c r="R9" s="335"/>
      <c r="S9" s="364">
        <f>(R9/$R$12)*100</f>
        <v>0</v>
      </c>
      <c r="U9" s="364">
        <f>(T9/$T$12)*100</f>
        <v>0</v>
      </c>
      <c r="V9" s="335">
        <v>4.6349999999999998</v>
      </c>
      <c r="W9" s="364">
        <f>(V9/$V$12)*100</f>
        <v>2.4426226508522895</v>
      </c>
    </row>
    <row r="10" spans="1:23">
      <c r="A10" s="143" t="s">
        <v>208</v>
      </c>
      <c r="B10" s="335">
        <f>+D10+H10+J10+N10+P10+R10+F10+L10+T10+V10</f>
        <v>0</v>
      </c>
      <c r="C10" s="364">
        <f>(B10/$B$12)*100</f>
        <v>0</v>
      </c>
      <c r="D10" s="335">
        <v>0</v>
      </c>
      <c r="E10" s="364">
        <f>(D10/$D$12)*100</f>
        <v>0</v>
      </c>
      <c r="F10" s="335">
        <v>0</v>
      </c>
      <c r="G10" s="364">
        <f>(F10/$F$12)*100</f>
        <v>0</v>
      </c>
      <c r="H10" s="335"/>
      <c r="I10" s="364">
        <f>(H10/$H$12)*100</f>
        <v>0</v>
      </c>
      <c r="J10" s="335"/>
      <c r="K10" s="364">
        <f>(J10/$J$12)*100</f>
        <v>0</v>
      </c>
      <c r="L10" s="335"/>
      <c r="M10" s="364">
        <f>(L10/$L$12)*100</f>
        <v>0</v>
      </c>
      <c r="N10" s="335"/>
      <c r="O10" s="364">
        <f>(N10/$N$12)*100</f>
        <v>0</v>
      </c>
      <c r="P10" s="335">
        <v>0</v>
      </c>
      <c r="Q10" s="364">
        <f>(P10/$P$12)*100</f>
        <v>0</v>
      </c>
      <c r="R10" s="335"/>
      <c r="S10" s="364">
        <f>(R10/$R$12)*100</f>
        <v>0</v>
      </c>
      <c r="U10" s="364">
        <f>(T10/$T$12)*100</f>
        <v>0</v>
      </c>
      <c r="V10" s="335">
        <v>0</v>
      </c>
      <c r="W10" s="364">
        <f>(V10/$V$12)*100</f>
        <v>0</v>
      </c>
    </row>
    <row r="11" spans="1:23" ht="13.5" thickBot="1">
      <c r="A11" s="318" t="s">
        <v>209</v>
      </c>
      <c r="B11" s="335">
        <f>+D11+H11+J11+N11+P11+R11+F11+L11+T11+V11</f>
        <v>0</v>
      </c>
      <c r="C11" s="364">
        <f>(B11/$B$12)*100</f>
        <v>0</v>
      </c>
      <c r="D11" s="335">
        <v>0</v>
      </c>
      <c r="E11" s="364">
        <f>(D11/$D$12)*100</f>
        <v>0</v>
      </c>
      <c r="F11" s="335">
        <v>0</v>
      </c>
      <c r="G11" s="364">
        <f>(F11/$F$12)*100</f>
        <v>0</v>
      </c>
      <c r="H11" s="335"/>
      <c r="I11" s="364">
        <f>(H11/$H$12)*100</f>
        <v>0</v>
      </c>
      <c r="J11" s="335"/>
      <c r="K11" s="364">
        <f>(J11/$J$12)*100</f>
        <v>0</v>
      </c>
      <c r="L11" s="335"/>
      <c r="M11" s="364">
        <f>(L11/$L$12)*100</f>
        <v>0</v>
      </c>
      <c r="N11" s="335"/>
      <c r="O11" s="364">
        <f>(N11/$N$12)*100</f>
        <v>0</v>
      </c>
      <c r="P11" s="335">
        <v>0</v>
      </c>
      <c r="Q11" s="364">
        <f>(P11/$P$12)*100</f>
        <v>0</v>
      </c>
      <c r="R11" s="335"/>
      <c r="S11" s="364">
        <f>(R11/$R$12)*100</f>
        <v>0</v>
      </c>
      <c r="U11" s="364">
        <f>(T11/$T$12)*100</f>
        <v>0</v>
      </c>
      <c r="V11" s="335">
        <v>0</v>
      </c>
      <c r="W11" s="364">
        <f>(V11/$V$12)*100</f>
        <v>0</v>
      </c>
    </row>
    <row r="12" spans="1:23" ht="16.5" customHeight="1" thickBot="1">
      <c r="A12" s="322" t="s">
        <v>124</v>
      </c>
      <c r="B12" s="353">
        <f t="shared" ref="B12:S12" si="0">SUM(B7:B11)</f>
        <v>10998.036548440001</v>
      </c>
      <c r="C12" s="363">
        <f t="shared" si="0"/>
        <v>100</v>
      </c>
      <c r="D12" s="354">
        <v>178.55024254000003</v>
      </c>
      <c r="E12" s="363">
        <f t="shared" si="0"/>
        <v>100</v>
      </c>
      <c r="F12" s="354">
        <v>909.08824903999994</v>
      </c>
      <c r="G12" s="363">
        <f t="shared" si="0"/>
        <v>100</v>
      </c>
      <c r="H12" s="354">
        <v>1920.8</v>
      </c>
      <c r="I12" s="363">
        <f t="shared" si="0"/>
        <v>100.00000000000001</v>
      </c>
      <c r="J12" s="354">
        <v>1078.7</v>
      </c>
      <c r="K12" s="363">
        <f t="shared" si="0"/>
        <v>100</v>
      </c>
      <c r="L12" s="354">
        <v>391.1</v>
      </c>
      <c r="M12" s="363">
        <f t="shared" si="0"/>
        <v>100</v>
      </c>
      <c r="N12" s="354">
        <v>191.7</v>
      </c>
      <c r="O12" s="363">
        <f t="shared" si="0"/>
        <v>100.00000000000001</v>
      </c>
      <c r="P12" s="354">
        <v>195.9</v>
      </c>
      <c r="Q12" s="363">
        <f t="shared" si="0"/>
        <v>100</v>
      </c>
      <c r="R12" s="354">
        <v>1039.0999999999999</v>
      </c>
      <c r="S12" s="363">
        <f t="shared" si="0"/>
        <v>100</v>
      </c>
      <c r="T12" s="354">
        <v>4903.3429999999998</v>
      </c>
      <c r="U12" s="363">
        <f>SUM(U7:U11)</f>
        <v>100</v>
      </c>
      <c r="V12" s="354">
        <v>189.75505685999997</v>
      </c>
      <c r="W12" s="363">
        <f>SUM(W7:W11)</f>
        <v>100.00000000000001</v>
      </c>
    </row>
    <row r="13" spans="1:23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5"/>
      <c r="M13" s="364"/>
      <c r="N13" s="335"/>
      <c r="O13" s="364"/>
      <c r="P13" s="335"/>
      <c r="Q13" s="364"/>
      <c r="R13" s="335"/>
      <c r="S13" s="364"/>
      <c r="U13" s="364"/>
      <c r="V13" s="335"/>
      <c r="W13" s="364"/>
    </row>
    <row r="14" spans="1:23">
      <c r="A14" s="337" t="s">
        <v>138</v>
      </c>
      <c r="B14" s="335">
        <f t="shared" ref="B14:B20" si="1">+D14+H14+J14+N14+P14+R14+F14+L14+T14+V14</f>
        <v>0</v>
      </c>
      <c r="C14" s="364">
        <f t="shared" ref="C14:C45" si="2">(B14/$B$72)*100</f>
        <v>0</v>
      </c>
      <c r="D14" s="335">
        <v>0</v>
      </c>
      <c r="E14" s="364">
        <f t="shared" ref="E14:E45" si="3">(D14/$D$72)*100</f>
        <v>0</v>
      </c>
      <c r="F14" s="335">
        <v>0</v>
      </c>
      <c r="G14" s="364">
        <f t="shared" ref="G14:G45" si="4">(F14/$F$72)*100</f>
        <v>0</v>
      </c>
      <c r="H14" s="335"/>
      <c r="I14" s="364">
        <f t="shared" ref="I14:I20" si="5">(H14/$H$72)*100</f>
        <v>0</v>
      </c>
      <c r="J14" s="335"/>
      <c r="K14" s="364">
        <f t="shared" ref="K14:K20" si="6">(J14/$J$72)*100</f>
        <v>0</v>
      </c>
      <c r="L14" s="335"/>
      <c r="M14" s="364">
        <f t="shared" ref="M14:M20" si="7">(L14/$L$72)*100</f>
        <v>0</v>
      </c>
      <c r="N14" s="335"/>
      <c r="O14" s="364">
        <f t="shared" ref="O14:O20" si="8">(N14/$N$72)*100</f>
        <v>0</v>
      </c>
      <c r="P14" s="335">
        <v>0</v>
      </c>
      <c r="Q14" s="364">
        <f t="shared" ref="Q14:Q20" si="9">(P14/$P$72)*100</f>
        <v>0</v>
      </c>
      <c r="R14" s="335"/>
      <c r="S14" s="364">
        <f t="shared" ref="S14:S20" si="10">(R14/$R$72)*100</f>
        <v>0</v>
      </c>
      <c r="U14" s="364">
        <f>(T14/$T$72)*100</f>
        <v>0</v>
      </c>
      <c r="V14" s="335">
        <v>0</v>
      </c>
      <c r="W14" s="364">
        <f t="shared" ref="W14:W20" si="11">(V14/$V$72)*100</f>
        <v>0</v>
      </c>
    </row>
    <row r="15" spans="1:23">
      <c r="A15" s="337" t="s">
        <v>140</v>
      </c>
      <c r="B15" s="335">
        <f t="shared" si="1"/>
        <v>463.90316383999993</v>
      </c>
      <c r="C15" s="364">
        <f t="shared" si="2"/>
        <v>4.344994317341845</v>
      </c>
      <c r="D15" s="335">
        <v>8.5138555399999998</v>
      </c>
      <c r="E15" s="364">
        <f t="shared" si="3"/>
        <v>5.4507293357827571</v>
      </c>
      <c r="F15" s="335">
        <v>0</v>
      </c>
      <c r="G15" s="364">
        <f t="shared" si="4"/>
        <v>0</v>
      </c>
      <c r="H15" s="335">
        <v>85.9</v>
      </c>
      <c r="I15" s="364">
        <f t="shared" si="5"/>
        <v>4.5806004372633708</v>
      </c>
      <c r="J15" s="335"/>
      <c r="K15" s="364">
        <f t="shared" si="6"/>
        <v>0</v>
      </c>
      <c r="L15" s="335">
        <v>20.5</v>
      </c>
      <c r="M15" s="364">
        <f t="shared" si="7"/>
        <v>5.440552016985138</v>
      </c>
      <c r="N15" s="335">
        <v>9.9</v>
      </c>
      <c r="O15" s="364">
        <f t="shared" si="8"/>
        <v>5.5586749017405959</v>
      </c>
      <c r="P15" s="335">
        <v>10.3</v>
      </c>
      <c r="Q15" s="364">
        <f t="shared" si="9"/>
        <v>5.5080213903743322</v>
      </c>
      <c r="R15" s="335">
        <v>54.8</v>
      </c>
      <c r="S15" s="364">
        <f t="shared" si="10"/>
        <v>5.4332738449335709</v>
      </c>
      <c r="T15" s="335">
        <v>263.97699999999998</v>
      </c>
      <c r="U15" s="364">
        <f t="shared" ref="U15:U64" si="12">(T15/$T$72)*100</f>
        <v>5.4357515406241497</v>
      </c>
      <c r="V15" s="335">
        <v>10.012308300000001</v>
      </c>
      <c r="W15" s="364">
        <f t="shared" si="11"/>
        <v>5.5094408523271063</v>
      </c>
    </row>
    <row r="16" spans="1:23">
      <c r="A16" s="337" t="s">
        <v>142</v>
      </c>
      <c r="B16" s="335">
        <f t="shared" si="1"/>
        <v>555.59301690000007</v>
      </c>
      <c r="C16" s="364">
        <f t="shared" si="2"/>
        <v>5.2037767563445998</v>
      </c>
      <c r="D16" s="335">
        <v>6.1644690000000004</v>
      </c>
      <c r="E16" s="364">
        <f t="shared" si="3"/>
        <v>3.9466081917832727</v>
      </c>
      <c r="F16" s="335">
        <v>66.450207000000006</v>
      </c>
      <c r="G16" s="364">
        <f t="shared" si="4"/>
        <v>8.2128654235307508</v>
      </c>
      <c r="H16" s="335">
        <v>98.9</v>
      </c>
      <c r="I16" s="364">
        <f t="shared" si="5"/>
        <v>5.2738228550098656</v>
      </c>
      <c r="J16" s="335">
        <v>118</v>
      </c>
      <c r="K16" s="364">
        <f t="shared" si="6"/>
        <v>11.263948682213462</v>
      </c>
      <c r="L16" s="335">
        <v>14.8</v>
      </c>
      <c r="M16" s="364">
        <f t="shared" si="7"/>
        <v>3.9278131634819533</v>
      </c>
      <c r="N16" s="335">
        <v>7</v>
      </c>
      <c r="O16" s="364">
        <f t="shared" si="8"/>
        <v>3.9303761931499164</v>
      </c>
      <c r="P16" s="335">
        <v>7.4</v>
      </c>
      <c r="Q16" s="364">
        <f t="shared" si="9"/>
        <v>3.9572192513368987</v>
      </c>
      <c r="R16" s="335">
        <v>39.6</v>
      </c>
      <c r="S16" s="364">
        <f t="shared" si="10"/>
        <v>3.9262343842950624</v>
      </c>
      <c r="T16" s="335">
        <v>190.13900000000001</v>
      </c>
      <c r="U16" s="364">
        <f t="shared" si="12"/>
        <v>3.9152970227812856</v>
      </c>
      <c r="V16" s="335">
        <v>7.1393408999999997</v>
      </c>
      <c r="W16" s="364">
        <f t="shared" si="11"/>
        <v>3.9285422736283264</v>
      </c>
    </row>
    <row r="17" spans="1:23">
      <c r="A17" s="337" t="s">
        <v>144</v>
      </c>
      <c r="B17" s="335">
        <f t="shared" si="1"/>
        <v>293.90000000000003</v>
      </c>
      <c r="C17" s="364">
        <f t="shared" si="2"/>
        <v>2.7527163628209341</v>
      </c>
      <c r="D17" s="335">
        <v>0</v>
      </c>
      <c r="E17" s="364">
        <f t="shared" si="3"/>
        <v>0</v>
      </c>
      <c r="F17" s="335">
        <v>0</v>
      </c>
      <c r="G17" s="364">
        <f t="shared" si="4"/>
        <v>0</v>
      </c>
      <c r="H17" s="335">
        <v>131.30000000000001</v>
      </c>
      <c r="I17" s="364">
        <f t="shared" si="5"/>
        <v>7.0015464192395891</v>
      </c>
      <c r="J17" s="335">
        <v>110.5</v>
      </c>
      <c r="K17" s="364">
        <f t="shared" si="6"/>
        <v>10.548019740547353</v>
      </c>
      <c r="L17" s="335">
        <v>52.1</v>
      </c>
      <c r="M17" s="364">
        <f t="shared" si="7"/>
        <v>13.82696390658174</v>
      </c>
      <c r="N17" s="335"/>
      <c r="O17" s="364">
        <f t="shared" si="8"/>
        <v>0</v>
      </c>
      <c r="P17" s="335">
        <v>0</v>
      </c>
      <c r="Q17" s="364">
        <f t="shared" si="9"/>
        <v>0</v>
      </c>
      <c r="R17" s="335"/>
      <c r="S17" s="364">
        <f t="shared" si="10"/>
        <v>0</v>
      </c>
      <c r="U17" s="364">
        <f t="shared" si="12"/>
        <v>0</v>
      </c>
      <c r="V17" s="335">
        <v>0</v>
      </c>
      <c r="W17" s="364">
        <f t="shared" si="11"/>
        <v>0</v>
      </c>
    </row>
    <row r="18" spans="1:23">
      <c r="A18" s="337" t="s">
        <v>146</v>
      </c>
      <c r="B18" s="335">
        <f t="shared" si="1"/>
        <v>0</v>
      </c>
      <c r="C18" s="364">
        <f t="shared" si="2"/>
        <v>0</v>
      </c>
      <c r="D18" s="335">
        <v>0</v>
      </c>
      <c r="E18" s="364">
        <f t="shared" si="3"/>
        <v>0</v>
      </c>
      <c r="F18" s="335">
        <v>0</v>
      </c>
      <c r="G18" s="364">
        <f t="shared" si="4"/>
        <v>0</v>
      </c>
      <c r="H18" s="335"/>
      <c r="I18" s="364">
        <f t="shared" si="5"/>
        <v>0</v>
      </c>
      <c r="J18" s="335"/>
      <c r="K18" s="364">
        <f t="shared" si="6"/>
        <v>0</v>
      </c>
      <c r="L18" s="335"/>
      <c r="M18" s="364">
        <f t="shared" si="7"/>
        <v>0</v>
      </c>
      <c r="N18" s="335"/>
      <c r="O18" s="364">
        <f t="shared" si="8"/>
        <v>0</v>
      </c>
      <c r="P18" s="335">
        <v>0</v>
      </c>
      <c r="Q18" s="364">
        <f t="shared" si="9"/>
        <v>0</v>
      </c>
      <c r="R18" s="335"/>
      <c r="S18" s="364">
        <f t="shared" si="10"/>
        <v>0</v>
      </c>
      <c r="U18" s="364">
        <f t="shared" si="12"/>
        <v>0</v>
      </c>
      <c r="V18" s="335">
        <v>0</v>
      </c>
      <c r="W18" s="364">
        <f t="shared" si="11"/>
        <v>0</v>
      </c>
    </row>
    <row r="19" spans="1:23">
      <c r="A19" s="337" t="s">
        <v>432</v>
      </c>
      <c r="B19" s="335">
        <f t="shared" si="1"/>
        <v>1940.6253497999999</v>
      </c>
      <c r="C19" s="364">
        <f t="shared" si="2"/>
        <v>18.176220328341469</v>
      </c>
      <c r="D19" s="335">
        <v>41.624783499999999</v>
      </c>
      <c r="E19" s="364">
        <f t="shared" si="3"/>
        <v>26.648963851112757</v>
      </c>
      <c r="F19" s="335">
        <v>20.150500000000001</v>
      </c>
      <c r="G19" s="364">
        <f t="shared" si="4"/>
        <v>2.4904865189788858</v>
      </c>
      <c r="H19" s="335">
        <v>120.5</v>
      </c>
      <c r="I19" s="364">
        <f t="shared" si="5"/>
        <v>6.4256385644963467</v>
      </c>
      <c r="J19" s="335"/>
      <c r="K19" s="364">
        <f t="shared" si="6"/>
        <v>0</v>
      </c>
      <c r="L19" s="335">
        <v>48.3</v>
      </c>
      <c r="M19" s="364">
        <f t="shared" si="7"/>
        <v>12.818471337579618</v>
      </c>
      <c r="N19" s="335">
        <v>47</v>
      </c>
      <c r="O19" s="364">
        <f t="shared" si="8"/>
        <v>26.389668725435151</v>
      </c>
      <c r="P19" s="335">
        <v>49.4</v>
      </c>
      <c r="Q19" s="364">
        <f t="shared" si="9"/>
        <v>26.417112299465238</v>
      </c>
      <c r="R19" s="335">
        <v>268.89999999999998</v>
      </c>
      <c r="S19" s="364">
        <f t="shared" si="10"/>
        <v>26.660717826690462</v>
      </c>
      <c r="T19" s="335">
        <v>1296.5840000000001</v>
      </c>
      <c r="U19" s="364">
        <f t="shared" si="12"/>
        <v>26.698949058246075</v>
      </c>
      <c r="V19" s="335">
        <v>48.166066299999997</v>
      </c>
      <c r="W19" s="364">
        <f t="shared" si="11"/>
        <v>26.504187188194745</v>
      </c>
    </row>
    <row r="20" spans="1:23" ht="13.5" thickBot="1">
      <c r="A20" s="337" t="s">
        <v>433</v>
      </c>
      <c r="B20" s="335">
        <f t="shared" si="1"/>
        <v>827.71073984999998</v>
      </c>
      <c r="C20" s="364">
        <f t="shared" si="2"/>
        <v>7.7524766834559919</v>
      </c>
      <c r="D20" s="335">
        <v>12.6039099</v>
      </c>
      <c r="E20" s="364">
        <f t="shared" si="3"/>
        <v>8.0692585297838768</v>
      </c>
      <c r="F20" s="335">
        <v>106.45086000000001</v>
      </c>
      <c r="G20" s="364">
        <f t="shared" si="4"/>
        <v>13.156717290573866</v>
      </c>
      <c r="H20" s="335">
        <v>159.1</v>
      </c>
      <c r="I20" s="364">
        <f t="shared" si="5"/>
        <v>8.483975897189783</v>
      </c>
      <c r="J20" s="335"/>
      <c r="K20" s="364">
        <f t="shared" si="6"/>
        <v>0</v>
      </c>
      <c r="L20" s="335">
        <v>30.4</v>
      </c>
      <c r="M20" s="364">
        <f t="shared" si="7"/>
        <v>8.0679405520169851</v>
      </c>
      <c r="N20" s="335">
        <v>14.4</v>
      </c>
      <c r="O20" s="364">
        <f t="shared" si="8"/>
        <v>8.0853453116226834</v>
      </c>
      <c r="P20" s="335">
        <v>15.1</v>
      </c>
      <c r="Q20" s="364">
        <f t="shared" si="9"/>
        <v>8.0748663101604272</v>
      </c>
      <c r="R20" s="335">
        <v>81.400000000000006</v>
      </c>
      <c r="S20" s="364">
        <f t="shared" si="10"/>
        <v>8.0705929010509614</v>
      </c>
      <c r="T20" s="335">
        <v>393.51799999999997</v>
      </c>
      <c r="U20" s="364">
        <f t="shared" si="12"/>
        <v>8.1032289735974494</v>
      </c>
      <c r="V20" s="335">
        <v>14.73796995</v>
      </c>
      <c r="W20" s="364">
        <f t="shared" si="11"/>
        <v>8.1098155679943726</v>
      </c>
    </row>
    <row r="21" spans="1:23" ht="13.5" thickBot="1">
      <c r="A21" s="355" t="s">
        <v>212</v>
      </c>
      <c r="B21" s="353">
        <f>SUM(B14:B20)</f>
        <v>4081.7322703899999</v>
      </c>
      <c r="C21" s="363">
        <f t="shared" si="2"/>
        <v>38.230184448304847</v>
      </c>
      <c r="D21" s="353">
        <v>68.907017940000003</v>
      </c>
      <c r="E21" s="363">
        <f t="shared" si="3"/>
        <v>44.115559908462664</v>
      </c>
      <c r="F21" s="353">
        <v>193.05156699999998</v>
      </c>
      <c r="G21" s="363">
        <f t="shared" si="4"/>
        <v>23.860069233083497</v>
      </c>
      <c r="H21" s="353">
        <v>595.70000000000005</v>
      </c>
      <c r="I21" s="363">
        <f t="shared" ref="I21:S21" si="13">SUM(I14:I20)</f>
        <v>31.765584173198953</v>
      </c>
      <c r="J21" s="353">
        <v>228.5</v>
      </c>
      <c r="K21" s="363">
        <f t="shared" si="13"/>
        <v>21.811968422760813</v>
      </c>
      <c r="L21" s="353">
        <v>166.1</v>
      </c>
      <c r="M21" s="363">
        <f t="shared" si="13"/>
        <v>44.081740976645435</v>
      </c>
      <c r="N21" s="353">
        <v>78.3</v>
      </c>
      <c r="O21" s="363">
        <f t="shared" si="13"/>
        <v>43.964065131948345</v>
      </c>
      <c r="P21" s="353">
        <v>82.2</v>
      </c>
      <c r="Q21" s="363">
        <f t="shared" si="13"/>
        <v>43.957219251336895</v>
      </c>
      <c r="R21" s="353">
        <v>444.7</v>
      </c>
      <c r="S21" s="363">
        <f t="shared" si="13"/>
        <v>44.090818956970054</v>
      </c>
      <c r="T21" s="353">
        <v>2144.2179999999998</v>
      </c>
      <c r="U21" s="363">
        <f>SUM(U14:U20)</f>
        <v>44.153226595248967</v>
      </c>
      <c r="V21" s="353">
        <v>80.055685449999999</v>
      </c>
      <c r="W21" s="363">
        <f>SUM(W14:W20)</f>
        <v>44.05198588214455</v>
      </c>
    </row>
    <row r="22" spans="1:23">
      <c r="A22" s="337" t="s">
        <v>213</v>
      </c>
      <c r="B22" s="335">
        <f>+D22+H22+J22+N22+P22+R22+F22+L22+T22+V22</f>
        <v>152.19999999999999</v>
      </c>
      <c r="C22" s="364">
        <f t="shared" si="2"/>
        <v>1.4255305560440494</v>
      </c>
      <c r="D22" s="335">
        <v>0</v>
      </c>
      <c r="E22" s="364">
        <f t="shared" si="3"/>
        <v>0</v>
      </c>
      <c r="F22" s="335">
        <v>0</v>
      </c>
      <c r="G22" s="364">
        <f t="shared" si="4"/>
        <v>0</v>
      </c>
      <c r="H22" s="335"/>
      <c r="I22" s="364">
        <f>(H22/$H$72)*100</f>
        <v>0</v>
      </c>
      <c r="J22" s="335">
        <v>152.19999999999999</v>
      </c>
      <c r="K22" s="364">
        <f>(J22/$J$72)*100</f>
        <v>14.528584656210922</v>
      </c>
      <c r="L22" s="335"/>
      <c r="M22" s="364">
        <f>(L22/$L$72)*100</f>
        <v>0</v>
      </c>
      <c r="N22" s="335"/>
      <c r="O22" s="364">
        <f>(N22/$N$72)*100</f>
        <v>0</v>
      </c>
      <c r="P22" s="335">
        <v>0</v>
      </c>
      <c r="Q22" s="364">
        <f>(P22/$P$72)*100</f>
        <v>0</v>
      </c>
      <c r="R22" s="335"/>
      <c r="S22" s="364">
        <f>(R22/$R$72)*100</f>
        <v>0</v>
      </c>
      <c r="U22" s="364">
        <f t="shared" si="12"/>
        <v>0</v>
      </c>
      <c r="V22" s="335">
        <v>0</v>
      </c>
      <c r="W22" s="364">
        <f>(V22/$V$72)*100</f>
        <v>0</v>
      </c>
    </row>
    <row r="23" spans="1:23">
      <c r="A23" s="337" t="s">
        <v>214</v>
      </c>
      <c r="B23" s="335">
        <f>+D23+H23+J23+N23+P23+R23+F23+L23+T23+V23</f>
        <v>24.147467499999998</v>
      </c>
      <c r="C23" s="364">
        <f t="shared" si="2"/>
        <v>0.22616920349757297</v>
      </c>
      <c r="D23" s="335">
        <v>0.46967399999999998</v>
      </c>
      <c r="E23" s="364">
        <f t="shared" si="3"/>
        <v>0.30069406722097503</v>
      </c>
      <c r="F23" s="335">
        <v>0</v>
      </c>
      <c r="G23" s="364">
        <f t="shared" si="4"/>
        <v>0</v>
      </c>
      <c r="H23" s="335">
        <v>3</v>
      </c>
      <c r="I23" s="364">
        <f>(H23/$H$72)*100</f>
        <v>0.15997440409534475</v>
      </c>
      <c r="J23" s="335"/>
      <c r="K23" s="364">
        <f>(J23/$J$72)*100</f>
        <v>0</v>
      </c>
      <c r="L23" s="335">
        <v>1.2</v>
      </c>
      <c r="M23" s="364">
        <f>(L23/$L$72)*100</f>
        <v>0.31847133757961782</v>
      </c>
      <c r="N23" s="335">
        <v>0.5</v>
      </c>
      <c r="O23" s="364">
        <f>(N23/$N$72)*100</f>
        <v>0.28074115665356542</v>
      </c>
      <c r="P23" s="335">
        <v>0.6</v>
      </c>
      <c r="Q23" s="364">
        <f>(P23/$P$72)*100</f>
        <v>0.32085561497326204</v>
      </c>
      <c r="R23" s="335">
        <v>3</v>
      </c>
      <c r="S23" s="364">
        <f>(R23/$R$72)*100</f>
        <v>0.29744199881023198</v>
      </c>
      <c r="T23" s="335">
        <v>14.827999999999999</v>
      </c>
      <c r="U23" s="364">
        <f t="shared" si="12"/>
        <v>0.30533464598951765</v>
      </c>
      <c r="V23" s="335">
        <v>0.54979350000000005</v>
      </c>
      <c r="W23" s="364">
        <f>(V23/$V$72)*100</f>
        <v>0.3025331100964902</v>
      </c>
    </row>
    <row r="24" spans="1:23">
      <c r="A24" s="337" t="s">
        <v>434</v>
      </c>
      <c r="B24" s="335">
        <f>+D24+H24+J24+N24+P24+R24+F24+L24+T24+V24</f>
        <v>76.189532</v>
      </c>
      <c r="C24" s="364">
        <f t="shared" si="2"/>
        <v>0.71360384964977597</v>
      </c>
      <c r="D24" s="335">
        <v>1.364636</v>
      </c>
      <c r="E24" s="364">
        <f t="shared" si="3"/>
        <v>0.87366545543539242</v>
      </c>
      <c r="F24" s="335">
        <v>0</v>
      </c>
      <c r="G24" s="364">
        <f t="shared" si="4"/>
        <v>0</v>
      </c>
      <c r="H24" s="335">
        <v>15.4</v>
      </c>
      <c r="I24" s="364">
        <f>(H24/$H$72)*100</f>
        <v>0.82120194102276967</v>
      </c>
      <c r="J24" s="335"/>
      <c r="K24" s="364">
        <f>(J24/$J$72)*100</f>
        <v>0</v>
      </c>
      <c r="L24" s="335">
        <v>3.3</v>
      </c>
      <c r="M24" s="364">
        <f>(L24/$L$72)*100</f>
        <v>0.87579617834394907</v>
      </c>
      <c r="N24" s="335">
        <v>1.6</v>
      </c>
      <c r="O24" s="364">
        <f>(N24/$N$72)*100</f>
        <v>0.89837170129140942</v>
      </c>
      <c r="P24" s="335">
        <v>1.7</v>
      </c>
      <c r="Q24" s="364">
        <f>(P24/$P$72)*100</f>
        <v>0.90909090909090906</v>
      </c>
      <c r="R24" s="335">
        <v>8.8000000000000007</v>
      </c>
      <c r="S24" s="364">
        <f>(R24/$R$72)*100</f>
        <v>0.87249652984334714</v>
      </c>
      <c r="T24" s="335">
        <v>42.418999999999997</v>
      </c>
      <c r="U24" s="364">
        <f t="shared" si="12"/>
        <v>0.8734819495703634</v>
      </c>
      <c r="V24" s="335">
        <v>1.605896</v>
      </c>
      <c r="W24" s="364">
        <f>(V24/$V$72)*100</f>
        <v>0.88367125360978849</v>
      </c>
    </row>
    <row r="25" spans="1:23" ht="13.5" thickBot="1">
      <c r="A25" s="337" t="s">
        <v>435</v>
      </c>
      <c r="B25" s="335">
        <f>+D25+H25+J25+N25+P25+R25+F25+L25+T25+V25</f>
        <v>71.934051079999989</v>
      </c>
      <c r="C25" s="364">
        <f t="shared" si="2"/>
        <v>0.67374630640324196</v>
      </c>
      <c r="D25" s="335">
        <v>0.96265343999999997</v>
      </c>
      <c r="E25" s="364">
        <f t="shared" si="3"/>
        <v>0.61630871242151553</v>
      </c>
      <c r="F25" s="335">
        <v>16.883591039999999</v>
      </c>
      <c r="G25" s="364">
        <f t="shared" si="4"/>
        <v>2.0867152615107663</v>
      </c>
      <c r="H25" s="335">
        <v>12.2</v>
      </c>
      <c r="I25" s="364">
        <f>(H25/$H$72)*100</f>
        <v>0.65056257665440198</v>
      </c>
      <c r="J25" s="335"/>
      <c r="K25" s="364">
        <f>(J25/$J$72)*100</f>
        <v>0</v>
      </c>
      <c r="L25" s="335">
        <v>2.2999999999999998</v>
      </c>
      <c r="M25" s="364">
        <f>(L25/$L$72)*100</f>
        <v>0.61040339702760082</v>
      </c>
      <c r="N25" s="335">
        <v>1.1000000000000001</v>
      </c>
      <c r="O25" s="364">
        <f>(N25/$N$72)*100</f>
        <v>0.61763054463784395</v>
      </c>
      <c r="P25" s="335">
        <v>1.2</v>
      </c>
      <c r="Q25" s="364">
        <f>(P25/$P$72)*100</f>
        <v>0.64171122994652408</v>
      </c>
      <c r="R25" s="335">
        <v>6.2</v>
      </c>
      <c r="S25" s="364">
        <f>(R25/$R$72)*100</f>
        <v>0.61471346420781281</v>
      </c>
      <c r="T25" s="335">
        <v>29.963999999999999</v>
      </c>
      <c r="U25" s="364">
        <f t="shared" si="12"/>
        <v>0.61701155465537538</v>
      </c>
      <c r="V25" s="335">
        <v>1.1238066</v>
      </c>
      <c r="W25" s="364">
        <f>(V25/$V$72)*100</f>
        <v>0.6183934619906607</v>
      </c>
    </row>
    <row r="26" spans="1:23" ht="13.5" thickBot="1">
      <c r="A26" s="355" t="s">
        <v>217</v>
      </c>
      <c r="B26" s="353">
        <f>SUM(B22:B25)</f>
        <v>324.47105058</v>
      </c>
      <c r="C26" s="363">
        <f t="shared" si="2"/>
        <v>3.0390499155946404</v>
      </c>
      <c r="D26" s="353">
        <v>2.7969634399999994</v>
      </c>
      <c r="E26" s="363">
        <f t="shared" si="3"/>
        <v>1.7906682350778826</v>
      </c>
      <c r="F26" s="353">
        <v>16.883591039999999</v>
      </c>
      <c r="G26" s="363">
        <f t="shared" si="4"/>
        <v>2.0867152615107663</v>
      </c>
      <c r="H26" s="353">
        <v>30.6</v>
      </c>
      <c r="I26" s="363">
        <f>SUM(I22:I25)</f>
        <v>1.6317389217725164</v>
      </c>
      <c r="J26" s="353">
        <v>152.19999999999999</v>
      </c>
      <c r="K26" s="363">
        <f>SUM(K22:K25)</f>
        <v>14.528584656210922</v>
      </c>
      <c r="L26" s="353">
        <v>6.8</v>
      </c>
      <c r="M26" s="363">
        <f>SUM(M22:M24)</f>
        <v>1.1942675159235669</v>
      </c>
      <c r="N26" s="353">
        <v>3.2</v>
      </c>
      <c r="O26" s="363">
        <f>SUM(O22:O24)</f>
        <v>1.1791128579449748</v>
      </c>
      <c r="P26" s="353">
        <v>3.5</v>
      </c>
      <c r="Q26" s="363">
        <f>SUM(Q22:Q24)</f>
        <v>1.2299465240641712</v>
      </c>
      <c r="R26" s="353">
        <v>18</v>
      </c>
      <c r="S26" s="363">
        <f>SUM(S22:S24)</f>
        <v>1.1699385286535791</v>
      </c>
      <c r="T26" s="353">
        <v>87.210999999999999</v>
      </c>
      <c r="U26" s="363">
        <f>SUM(U22:U24)</f>
        <v>1.1788165955598811</v>
      </c>
      <c r="V26" s="353">
        <v>3.2794961000000002</v>
      </c>
      <c r="W26" s="363">
        <f>SUM(W22:W24)</f>
        <v>1.1862043637062787</v>
      </c>
    </row>
    <row r="27" spans="1:23">
      <c r="A27" s="337" t="s">
        <v>218</v>
      </c>
      <c r="B27" s="335">
        <f>+D27+H27+J27+N27+P27+R27+F27+L27+T27+V27</f>
        <v>0</v>
      </c>
      <c r="C27" s="364">
        <f t="shared" si="2"/>
        <v>0</v>
      </c>
      <c r="D27" s="335">
        <v>0</v>
      </c>
      <c r="E27" s="364">
        <f t="shared" si="3"/>
        <v>0</v>
      </c>
      <c r="F27" s="335">
        <v>0</v>
      </c>
      <c r="G27" s="364">
        <f t="shared" si="4"/>
        <v>0</v>
      </c>
      <c r="H27" s="335"/>
      <c r="I27" s="364">
        <f>(H27/$H$72)*100</f>
        <v>0</v>
      </c>
      <c r="J27" s="335"/>
      <c r="K27" s="364">
        <f>(J27/$J$72)*100</f>
        <v>0</v>
      </c>
      <c r="L27" s="335"/>
      <c r="M27" s="364">
        <f>(L27/$L$72)*100</f>
        <v>0</v>
      </c>
      <c r="N27" s="335"/>
      <c r="O27" s="364">
        <f>(N27/$N$72)*100</f>
        <v>0</v>
      </c>
      <c r="P27" s="335">
        <v>0</v>
      </c>
      <c r="Q27" s="364">
        <f>(P27/$P$72)*100</f>
        <v>0</v>
      </c>
      <c r="R27" s="335"/>
      <c r="S27" s="364">
        <f>(R27/$R$72)*100</f>
        <v>0</v>
      </c>
      <c r="U27" s="364">
        <f t="shared" si="12"/>
        <v>0</v>
      </c>
      <c r="V27" s="335">
        <v>0</v>
      </c>
      <c r="W27" s="364">
        <f>(V27/$V$72)*100</f>
        <v>0</v>
      </c>
    </row>
    <row r="28" spans="1:23">
      <c r="A28" s="337" t="s">
        <v>219</v>
      </c>
      <c r="B28" s="335">
        <f>+D28+H28+J28+N28+P28+R28+F28+L28+T28+V28</f>
        <v>0</v>
      </c>
      <c r="C28" s="364">
        <f t="shared" si="2"/>
        <v>0</v>
      </c>
      <c r="D28" s="335">
        <v>0</v>
      </c>
      <c r="E28" s="364">
        <f t="shared" si="3"/>
        <v>0</v>
      </c>
      <c r="F28" s="335">
        <v>0</v>
      </c>
      <c r="G28" s="364">
        <f t="shared" si="4"/>
        <v>0</v>
      </c>
      <c r="H28" s="335"/>
      <c r="I28" s="364">
        <f>(H28/$H$72)*100</f>
        <v>0</v>
      </c>
      <c r="J28" s="335"/>
      <c r="K28" s="364">
        <f>(J28/$J$72)*100</f>
        <v>0</v>
      </c>
      <c r="L28" s="335"/>
      <c r="M28" s="364">
        <f>(L28/$L$72)*100</f>
        <v>0</v>
      </c>
      <c r="N28" s="335"/>
      <c r="O28" s="364">
        <f>(N28/$N$72)*100</f>
        <v>0</v>
      </c>
      <c r="P28" s="335">
        <v>0</v>
      </c>
      <c r="Q28" s="364">
        <f>(P28/$P$72)*100</f>
        <v>0</v>
      </c>
      <c r="R28" s="335"/>
      <c r="S28" s="364">
        <f>(R28/$R$72)*100</f>
        <v>0</v>
      </c>
      <c r="U28" s="364">
        <f t="shared" si="12"/>
        <v>0</v>
      </c>
      <c r="V28" s="335">
        <v>0</v>
      </c>
      <c r="W28" s="364">
        <f>(V28/$V$72)*100</f>
        <v>0</v>
      </c>
    </row>
    <row r="29" spans="1:23">
      <c r="A29" s="337" t="s">
        <v>220</v>
      </c>
      <c r="B29" s="335">
        <f>+D29+H29+J29+N29+P29+R29+F29+L29+T29+V29</f>
        <v>317.04391835999996</v>
      </c>
      <c r="C29" s="364">
        <f t="shared" si="2"/>
        <v>2.9694861578851177</v>
      </c>
      <c r="D29" s="335">
        <v>4.1012142599999999</v>
      </c>
      <c r="E29" s="364">
        <f t="shared" si="3"/>
        <v>2.6256739704221683</v>
      </c>
      <c r="F29" s="335">
        <v>0</v>
      </c>
      <c r="G29" s="364">
        <f t="shared" si="4"/>
        <v>0</v>
      </c>
      <c r="H29" s="335">
        <v>80.599999999999994</v>
      </c>
      <c r="I29" s="364">
        <f>(H29/$H$72)*100</f>
        <v>4.2979789900282617</v>
      </c>
      <c r="J29" s="335">
        <v>53.9</v>
      </c>
      <c r="K29" s="364">
        <f>(J29/$J$72)*100</f>
        <v>5.145142660773776</v>
      </c>
      <c r="L29" s="335">
        <v>9.9</v>
      </c>
      <c r="M29" s="364">
        <f>(L29/$L$72)*100</f>
        <v>2.6273885350318471</v>
      </c>
      <c r="N29" s="335">
        <v>4.7</v>
      </c>
      <c r="O29" s="364">
        <f>(N29/$N$72)*100</f>
        <v>2.6389668725435151</v>
      </c>
      <c r="P29" s="335">
        <v>5</v>
      </c>
      <c r="Q29" s="364">
        <f>(P29/$P$72)*100</f>
        <v>2.6737967914438503</v>
      </c>
      <c r="R29" s="335">
        <v>26.5</v>
      </c>
      <c r="S29" s="364">
        <f>(R29/$R$72)*100</f>
        <v>2.6274043228237161</v>
      </c>
      <c r="T29" s="335">
        <v>127.35299999999999</v>
      </c>
      <c r="U29" s="364">
        <f t="shared" si="12"/>
        <v>2.622422657856962</v>
      </c>
      <c r="V29" s="335">
        <v>4.9897041</v>
      </c>
      <c r="W29" s="364">
        <f>(V29/$V$72)*100</f>
        <v>2.7456685097845073</v>
      </c>
    </row>
    <row r="30" spans="1:23" ht="13.5" thickBot="1">
      <c r="A30" s="337" t="s">
        <v>221</v>
      </c>
      <c r="B30" s="335">
        <f>+D30+H30+J30+N30+P30+R30+F30+L30+T30+V30</f>
        <v>70.7</v>
      </c>
      <c r="C30" s="364">
        <f t="shared" si="2"/>
        <v>0.6621879783989113</v>
      </c>
      <c r="D30" s="335">
        <v>0</v>
      </c>
      <c r="E30" s="364">
        <f t="shared" si="3"/>
        <v>0</v>
      </c>
      <c r="F30" s="335">
        <v>0</v>
      </c>
      <c r="G30" s="364">
        <f t="shared" si="4"/>
        <v>0</v>
      </c>
      <c r="H30" s="335"/>
      <c r="I30" s="364">
        <f>(H30/$H$72)*100</f>
        <v>0</v>
      </c>
      <c r="J30" s="335">
        <v>70.7</v>
      </c>
      <c r="K30" s="364">
        <f>(J30/$J$72)*100</f>
        <v>6.7488234901058624</v>
      </c>
      <c r="L30" s="335"/>
      <c r="M30" s="364">
        <f>(L30/$L$72)*100</f>
        <v>0</v>
      </c>
      <c r="N30" s="335"/>
      <c r="O30" s="364">
        <f>(N30/$N$72)*100</f>
        <v>0</v>
      </c>
      <c r="P30" s="335">
        <v>0</v>
      </c>
      <c r="Q30" s="364">
        <f>(P30/$P$72)*100</f>
        <v>0</v>
      </c>
      <c r="R30" s="335"/>
      <c r="S30" s="364">
        <f>(R30/$R$72)*100</f>
        <v>0</v>
      </c>
      <c r="U30" s="364">
        <f t="shared" si="12"/>
        <v>0</v>
      </c>
      <c r="V30" s="335">
        <v>0</v>
      </c>
      <c r="W30" s="364">
        <f>(V30/$V$72)*100</f>
        <v>0</v>
      </c>
    </row>
    <row r="31" spans="1:23" ht="13.5" thickBot="1">
      <c r="A31" s="355" t="s">
        <v>222</v>
      </c>
      <c r="B31" s="353">
        <f>SUM(B27:B30)</f>
        <v>387.74391835999995</v>
      </c>
      <c r="C31" s="363">
        <f t="shared" si="2"/>
        <v>3.6316741362840292</v>
      </c>
      <c r="D31" s="353">
        <v>4.1012142599999999</v>
      </c>
      <c r="E31" s="363">
        <f t="shared" si="3"/>
        <v>2.6256739704221683</v>
      </c>
      <c r="F31" s="353">
        <v>0</v>
      </c>
      <c r="G31" s="363">
        <f t="shared" si="4"/>
        <v>0</v>
      </c>
      <c r="H31" s="353">
        <v>80.599999999999994</v>
      </c>
      <c r="I31" s="363">
        <f t="shared" ref="I31:S31" si="14">SUM(I27:I30)</f>
        <v>4.2979789900282617</v>
      </c>
      <c r="J31" s="353">
        <v>124.6</v>
      </c>
      <c r="K31" s="363">
        <f t="shared" si="14"/>
        <v>11.893966150879638</v>
      </c>
      <c r="L31" s="353">
        <v>9.9</v>
      </c>
      <c r="M31" s="363">
        <f t="shared" si="14"/>
        <v>2.6273885350318471</v>
      </c>
      <c r="N31" s="353">
        <v>4.7</v>
      </c>
      <c r="O31" s="363">
        <f t="shared" si="14"/>
        <v>2.6389668725435151</v>
      </c>
      <c r="P31" s="353">
        <v>5</v>
      </c>
      <c r="Q31" s="363">
        <f t="shared" si="14"/>
        <v>2.6737967914438503</v>
      </c>
      <c r="R31" s="353">
        <v>26.5</v>
      </c>
      <c r="S31" s="363">
        <f t="shared" si="14"/>
        <v>2.6274043228237161</v>
      </c>
      <c r="T31" s="353">
        <v>127.35299999999999</v>
      </c>
      <c r="U31" s="363">
        <f>SUM(U27:U30)</f>
        <v>2.622422657856962</v>
      </c>
      <c r="V31" s="353">
        <v>4.9897041</v>
      </c>
      <c r="W31" s="363">
        <f>SUM(W27:W30)</f>
        <v>2.7456685097845073</v>
      </c>
    </row>
    <row r="32" spans="1:23">
      <c r="A32" s="337" t="s">
        <v>223</v>
      </c>
      <c r="B32" s="335">
        <f>+D32+H32+J32+N32+P32+R32+F32+L32+T32+V32</f>
        <v>709.72163490000003</v>
      </c>
      <c r="C32" s="364">
        <f t="shared" si="2"/>
        <v>6.6473710698783757</v>
      </c>
      <c r="D32" s="335">
        <v>11.735521739999999</v>
      </c>
      <c r="E32" s="364">
        <f t="shared" si="3"/>
        <v>7.5133002102751565</v>
      </c>
      <c r="F32" s="335">
        <v>56.447403999999999</v>
      </c>
      <c r="G32" s="364">
        <f t="shared" si="4"/>
        <v>6.9765761987719817</v>
      </c>
      <c r="H32" s="335">
        <v>130.69999999999999</v>
      </c>
      <c r="I32" s="364">
        <f>(H32/$H$72)*100</f>
        <v>6.9695515384205198</v>
      </c>
      <c r="J32" s="335"/>
      <c r="K32" s="364">
        <f>(J32/$J$72)*100</f>
        <v>0</v>
      </c>
      <c r="L32" s="335">
        <v>28.4</v>
      </c>
      <c r="M32" s="364">
        <f>(L32/$L$72)*100</f>
        <v>7.5371549893842884</v>
      </c>
      <c r="N32" s="335">
        <v>13.4</v>
      </c>
      <c r="O32" s="364">
        <f>(N32/$N$72)*100</f>
        <v>7.5238629983155532</v>
      </c>
      <c r="P32" s="335">
        <v>14</v>
      </c>
      <c r="Q32" s="364">
        <f>(P32/$P$72)*100</f>
        <v>7.4866310160427805</v>
      </c>
      <c r="R32" s="335">
        <v>75.8</v>
      </c>
      <c r="S32" s="364">
        <f>(R32/$R$72)*100</f>
        <v>7.5153678366051953</v>
      </c>
      <c r="T32" s="335">
        <v>365.58300000000003</v>
      </c>
      <c r="U32" s="364">
        <f t="shared" si="12"/>
        <v>7.527998103910563</v>
      </c>
      <c r="V32" s="335">
        <v>13.655709160000001</v>
      </c>
      <c r="W32" s="364">
        <f>(V32/$V$72)*100</f>
        <v>7.5142833859402307</v>
      </c>
    </row>
    <row r="33" spans="1:23" ht="13.5" thickBot="1">
      <c r="A33" s="337" t="s">
        <v>224</v>
      </c>
      <c r="B33" s="335">
        <f>+D33+H33+J33+N33+P33+R33+F33+L33+T33+V33</f>
        <v>0</v>
      </c>
      <c r="C33" s="364">
        <f t="shared" si="2"/>
        <v>0</v>
      </c>
      <c r="D33" s="335">
        <v>0</v>
      </c>
      <c r="E33" s="364">
        <f t="shared" si="3"/>
        <v>0</v>
      </c>
      <c r="F33" s="335">
        <v>0</v>
      </c>
      <c r="G33" s="364">
        <f t="shared" si="4"/>
        <v>0</v>
      </c>
      <c r="H33" s="335"/>
      <c r="I33" s="364">
        <f>(H33/$H$72)*100</f>
        <v>0</v>
      </c>
      <c r="J33" s="335"/>
      <c r="K33" s="364">
        <f>(J33/$J$72)*100</f>
        <v>0</v>
      </c>
      <c r="L33" s="335"/>
      <c r="M33" s="364">
        <f>(L33/$L$72)*100</f>
        <v>0</v>
      </c>
      <c r="N33" s="335"/>
      <c r="O33" s="364">
        <f>(N33/$N$72)*100</f>
        <v>0</v>
      </c>
      <c r="P33" s="335">
        <v>0</v>
      </c>
      <c r="Q33" s="364">
        <f>(P33/$P$72)*100</f>
        <v>0</v>
      </c>
      <c r="R33" s="335"/>
      <c r="S33" s="364">
        <f>(R33/$R$72)*100</f>
        <v>0</v>
      </c>
      <c r="U33" s="364">
        <f t="shared" si="12"/>
        <v>0</v>
      </c>
      <c r="V33" s="335">
        <v>0</v>
      </c>
      <c r="W33" s="364">
        <f>(V33/$V$72)*100</f>
        <v>0</v>
      </c>
    </row>
    <row r="34" spans="1:23" ht="13.5" thickBot="1">
      <c r="A34" s="355" t="s">
        <v>225</v>
      </c>
      <c r="B34" s="353">
        <f>SUM(B32:B33)</f>
        <v>709.72163490000003</v>
      </c>
      <c r="C34" s="363">
        <f t="shared" si="2"/>
        <v>6.6473710698783757</v>
      </c>
      <c r="D34" s="353">
        <v>11.735521739999999</v>
      </c>
      <c r="E34" s="363">
        <f t="shared" si="3"/>
        <v>7.5133002102751565</v>
      </c>
      <c r="F34" s="353">
        <v>56.447403999999999</v>
      </c>
      <c r="G34" s="363">
        <f t="shared" si="4"/>
        <v>6.9765761987719817</v>
      </c>
      <c r="H34" s="353">
        <v>130.69999999999999</v>
      </c>
      <c r="I34" s="363">
        <f t="shared" ref="I34:S34" si="15">SUM(I32:I33)</f>
        <v>6.9695515384205198</v>
      </c>
      <c r="J34" s="353">
        <v>0</v>
      </c>
      <c r="K34" s="363">
        <f t="shared" si="15"/>
        <v>0</v>
      </c>
      <c r="L34" s="353">
        <v>28.4</v>
      </c>
      <c r="M34" s="363">
        <f t="shared" si="15"/>
        <v>7.5371549893842884</v>
      </c>
      <c r="N34" s="353">
        <v>13.4</v>
      </c>
      <c r="O34" s="363">
        <f t="shared" si="15"/>
        <v>7.5238629983155532</v>
      </c>
      <c r="P34" s="353">
        <v>14</v>
      </c>
      <c r="Q34" s="363">
        <f t="shared" si="15"/>
        <v>7.4866310160427805</v>
      </c>
      <c r="R34" s="353">
        <v>75.8</v>
      </c>
      <c r="S34" s="363">
        <f t="shared" si="15"/>
        <v>7.5153678366051953</v>
      </c>
      <c r="T34" s="353">
        <v>365.58300000000003</v>
      </c>
      <c r="U34" s="363">
        <f>SUM(U32:U33)</f>
        <v>7.527998103910563</v>
      </c>
      <c r="V34" s="353">
        <v>13.655709160000001</v>
      </c>
      <c r="W34" s="363">
        <f>SUM(W32:W33)</f>
        <v>7.5142833859402307</v>
      </c>
    </row>
    <row r="35" spans="1:23">
      <c r="A35" s="337" t="s">
        <v>226</v>
      </c>
      <c r="B35" s="335">
        <f t="shared" ref="B35:B40" si="16">+D35+H35+J35+N35+P35+R35+F35+L35+T35+V35</f>
        <v>623.3743594</v>
      </c>
      <c r="C35" s="364">
        <f t="shared" si="2"/>
        <v>5.8386281023592979</v>
      </c>
      <c r="D35" s="335">
        <v>10.499375000000001</v>
      </c>
      <c r="E35" s="364">
        <f t="shared" si="3"/>
        <v>6.7218959789731274</v>
      </c>
      <c r="F35" s="335">
        <v>45.65</v>
      </c>
      <c r="G35" s="364">
        <f t="shared" si="4"/>
        <v>5.6420788363259531</v>
      </c>
      <c r="H35" s="335">
        <v>80.900000000000006</v>
      </c>
      <c r="I35" s="364">
        <f t="shared" ref="I35:I40" si="17">(H35/$H$72)*100</f>
        <v>4.3139764304377968</v>
      </c>
      <c r="J35" s="335">
        <v>29.2</v>
      </c>
      <c r="K35" s="364">
        <f t="shared" ref="K35:K40" si="18">(J35/$J$72)*100</f>
        <v>2.787350012886721</v>
      </c>
      <c r="L35" s="335">
        <v>25.3</v>
      </c>
      <c r="M35" s="364">
        <f t="shared" ref="M35:M40" si="19">(L35/$L$72)*100</f>
        <v>6.7144373673036091</v>
      </c>
      <c r="N35" s="335">
        <v>12.1</v>
      </c>
      <c r="O35" s="364">
        <f t="shared" ref="O35:O40" si="20">(N35/$N$72)*100</f>
        <v>6.7939359910162826</v>
      </c>
      <c r="P35" s="335">
        <v>12.7</v>
      </c>
      <c r="Q35" s="364">
        <f t="shared" ref="Q35:Q40" si="21">(P35/$P$72)*100</f>
        <v>6.7914438502673802</v>
      </c>
      <c r="R35" s="335">
        <v>67.900000000000006</v>
      </c>
      <c r="S35" s="364">
        <f t="shared" ref="S35:S40" si="22">(R35/$R$72)*100</f>
        <v>6.7321039064049177</v>
      </c>
      <c r="T35" s="335">
        <v>326.74400000000003</v>
      </c>
      <c r="U35" s="364">
        <f t="shared" si="12"/>
        <v>6.728234662071686</v>
      </c>
      <c r="V35" s="335">
        <v>12.380984400000001</v>
      </c>
      <c r="W35" s="364">
        <f t="shared" ref="W35:W40" si="23">(V35/$V$72)*100</f>
        <v>6.8128446709321375</v>
      </c>
    </row>
    <row r="36" spans="1:23">
      <c r="A36" s="337" t="s">
        <v>227</v>
      </c>
      <c r="B36" s="335">
        <f t="shared" si="16"/>
        <v>17.03458655</v>
      </c>
      <c r="C36" s="364">
        <f t="shared" si="2"/>
        <v>0.15954877553614971</v>
      </c>
      <c r="D36" s="335">
        <v>0.83821005000000004</v>
      </c>
      <c r="E36" s="364">
        <f t="shared" si="3"/>
        <v>0.53663772982961977</v>
      </c>
      <c r="F36" s="335">
        <v>0</v>
      </c>
      <c r="G36" s="364">
        <f t="shared" si="4"/>
        <v>0</v>
      </c>
      <c r="H36" s="335">
        <v>7.8</v>
      </c>
      <c r="I36" s="364">
        <f t="shared" si="17"/>
        <v>0.41593345064789633</v>
      </c>
      <c r="J36" s="335"/>
      <c r="K36" s="364">
        <f t="shared" si="18"/>
        <v>0</v>
      </c>
      <c r="L36" s="335"/>
      <c r="M36" s="364">
        <f t="shared" si="19"/>
        <v>0</v>
      </c>
      <c r="N36" s="335">
        <v>1</v>
      </c>
      <c r="O36" s="364">
        <f t="shared" si="20"/>
        <v>0.56148231330713083</v>
      </c>
      <c r="P36" s="335">
        <v>1</v>
      </c>
      <c r="Q36" s="364">
        <f t="shared" si="21"/>
        <v>0.53475935828876997</v>
      </c>
      <c r="R36" s="335">
        <v>5.4</v>
      </c>
      <c r="S36" s="364">
        <f t="shared" si="22"/>
        <v>0.53539559785841762</v>
      </c>
      <c r="U36" s="364">
        <f t="shared" si="12"/>
        <v>0</v>
      </c>
      <c r="V36" s="335">
        <v>0.9963765</v>
      </c>
      <c r="W36" s="364">
        <f t="shared" si="23"/>
        <v>0.54827290859578293</v>
      </c>
    </row>
    <row r="37" spans="1:23">
      <c r="A37" s="337" t="s">
        <v>228</v>
      </c>
      <c r="B37" s="335">
        <f t="shared" si="16"/>
        <v>210.91897328000002</v>
      </c>
      <c r="C37" s="364">
        <f t="shared" si="2"/>
        <v>1.9755022421818556</v>
      </c>
      <c r="D37" s="335">
        <v>1.7997851999999999</v>
      </c>
      <c r="E37" s="364">
        <f t="shared" si="3"/>
        <v>1.1522561008531789</v>
      </c>
      <c r="F37" s="335">
        <v>30.498069000000001</v>
      </c>
      <c r="G37" s="364">
        <f t="shared" si="4"/>
        <v>3.7693868489311861</v>
      </c>
      <c r="H37" s="335">
        <v>40.9</v>
      </c>
      <c r="I37" s="364">
        <f t="shared" si="17"/>
        <v>2.1809843758332002</v>
      </c>
      <c r="J37" s="335">
        <v>59.6</v>
      </c>
      <c r="K37" s="364">
        <f t="shared" si="18"/>
        <v>5.6892486564400198</v>
      </c>
      <c r="L37" s="335">
        <v>4.3</v>
      </c>
      <c r="M37" s="364">
        <f t="shared" si="19"/>
        <v>1.1411889596602971</v>
      </c>
      <c r="N37" s="335">
        <v>2</v>
      </c>
      <c r="O37" s="364">
        <f t="shared" si="20"/>
        <v>1.1229646266142617</v>
      </c>
      <c r="P37" s="335">
        <v>2.2000000000000002</v>
      </c>
      <c r="Q37" s="364">
        <f t="shared" si="21"/>
        <v>1.1764705882352944</v>
      </c>
      <c r="R37" s="335">
        <v>11.6</v>
      </c>
      <c r="S37" s="364">
        <f t="shared" si="22"/>
        <v>1.1501090620662302</v>
      </c>
      <c r="T37" s="335">
        <v>55.917000000000002</v>
      </c>
      <c r="U37" s="364">
        <f t="shared" si="12"/>
        <v>1.1514295521847759</v>
      </c>
      <c r="V37" s="335">
        <v>2.1041190800000003</v>
      </c>
      <c r="W37" s="364">
        <f t="shared" si="23"/>
        <v>1.1578268737003361</v>
      </c>
    </row>
    <row r="38" spans="1:23">
      <c r="A38" s="337" t="s">
        <v>229</v>
      </c>
      <c r="B38" s="335">
        <f t="shared" si="16"/>
        <v>26.047000000000001</v>
      </c>
      <c r="C38" s="364">
        <f t="shared" si="2"/>
        <v>0.2439605413487474</v>
      </c>
      <c r="D38" s="335">
        <v>0</v>
      </c>
      <c r="E38" s="364">
        <f t="shared" si="3"/>
        <v>0</v>
      </c>
      <c r="F38" s="335">
        <v>0</v>
      </c>
      <c r="G38" s="364">
        <f t="shared" si="4"/>
        <v>0</v>
      </c>
      <c r="H38" s="335"/>
      <c r="I38" s="364">
        <f t="shared" si="17"/>
        <v>0</v>
      </c>
      <c r="J38" s="335"/>
      <c r="K38" s="364">
        <f t="shared" si="18"/>
        <v>0</v>
      </c>
      <c r="L38" s="335"/>
      <c r="M38" s="364">
        <f t="shared" si="19"/>
        <v>0</v>
      </c>
      <c r="N38" s="335"/>
      <c r="O38" s="364">
        <f t="shared" si="20"/>
        <v>0</v>
      </c>
      <c r="P38" s="335">
        <v>0</v>
      </c>
      <c r="Q38" s="364">
        <f t="shared" si="21"/>
        <v>0</v>
      </c>
      <c r="R38" s="335"/>
      <c r="S38" s="364">
        <f t="shared" si="22"/>
        <v>0</v>
      </c>
      <c r="T38" s="335">
        <v>26.047000000000001</v>
      </c>
      <c r="U38" s="364">
        <f t="shared" si="12"/>
        <v>0.53635362315140045</v>
      </c>
      <c r="V38" s="335">
        <v>0</v>
      </c>
      <c r="W38" s="364">
        <f t="shared" si="23"/>
        <v>0</v>
      </c>
    </row>
    <row r="39" spans="1:23">
      <c r="A39" s="337" t="s">
        <v>230</v>
      </c>
      <c r="B39" s="335">
        <f t="shared" si="16"/>
        <v>2.1</v>
      </c>
      <c r="C39" s="364">
        <f t="shared" si="2"/>
        <v>1.966894985343301E-2</v>
      </c>
      <c r="D39" s="335">
        <v>0</v>
      </c>
      <c r="E39" s="364">
        <f t="shared" si="3"/>
        <v>0</v>
      </c>
      <c r="F39" s="335">
        <v>0</v>
      </c>
      <c r="G39" s="364">
        <f t="shared" si="4"/>
        <v>0</v>
      </c>
      <c r="H39" s="335"/>
      <c r="I39" s="364">
        <f t="shared" si="17"/>
        <v>0</v>
      </c>
      <c r="J39" s="335"/>
      <c r="K39" s="364">
        <f t="shared" si="18"/>
        <v>0</v>
      </c>
      <c r="L39" s="335">
        <v>2.1</v>
      </c>
      <c r="M39" s="364">
        <f t="shared" si="19"/>
        <v>0.55732484076433131</v>
      </c>
      <c r="N39" s="335"/>
      <c r="O39" s="364">
        <f t="shared" si="20"/>
        <v>0</v>
      </c>
      <c r="P39" s="335">
        <v>0</v>
      </c>
      <c r="Q39" s="364">
        <f t="shared" si="21"/>
        <v>0</v>
      </c>
      <c r="R39" s="335"/>
      <c r="S39" s="364">
        <f t="shared" si="22"/>
        <v>0</v>
      </c>
      <c r="U39" s="364">
        <f t="shared" si="12"/>
        <v>0</v>
      </c>
      <c r="V39" s="335">
        <v>0</v>
      </c>
      <c r="W39" s="364">
        <f t="shared" si="23"/>
        <v>0</v>
      </c>
    </row>
    <row r="40" spans="1:23" ht="13.5" thickBot="1">
      <c r="A40" s="337" t="s">
        <v>231</v>
      </c>
      <c r="B40" s="335">
        <f t="shared" si="16"/>
        <v>0</v>
      </c>
      <c r="C40" s="364">
        <f t="shared" si="2"/>
        <v>0</v>
      </c>
      <c r="D40" s="335">
        <v>0</v>
      </c>
      <c r="E40" s="364">
        <f t="shared" si="3"/>
        <v>0</v>
      </c>
      <c r="F40" s="335">
        <v>0</v>
      </c>
      <c r="G40" s="364">
        <f t="shared" si="4"/>
        <v>0</v>
      </c>
      <c r="H40" s="335"/>
      <c r="I40" s="364">
        <f t="shared" si="17"/>
        <v>0</v>
      </c>
      <c r="J40" s="335"/>
      <c r="K40" s="364">
        <f t="shared" si="18"/>
        <v>0</v>
      </c>
      <c r="L40" s="335"/>
      <c r="M40" s="364">
        <f t="shared" si="19"/>
        <v>0</v>
      </c>
      <c r="N40" s="335"/>
      <c r="O40" s="364">
        <f t="shared" si="20"/>
        <v>0</v>
      </c>
      <c r="P40" s="335">
        <v>0</v>
      </c>
      <c r="Q40" s="364">
        <f t="shared" si="21"/>
        <v>0</v>
      </c>
      <c r="R40" s="335"/>
      <c r="S40" s="364">
        <f t="shared" si="22"/>
        <v>0</v>
      </c>
      <c r="U40" s="364">
        <f t="shared" si="12"/>
        <v>0</v>
      </c>
      <c r="V40" s="335">
        <v>0</v>
      </c>
      <c r="W40" s="364">
        <f t="shared" si="23"/>
        <v>0</v>
      </c>
    </row>
    <row r="41" spans="1:23" ht="13.5" thickBot="1">
      <c r="A41" s="355" t="s">
        <v>436</v>
      </c>
      <c r="B41" s="353">
        <f>SUM(B35:B40)</f>
        <v>879.47491923000007</v>
      </c>
      <c r="C41" s="363">
        <f t="shared" si="2"/>
        <v>8.2373086112794844</v>
      </c>
      <c r="D41" s="353">
        <v>13.137370249999998</v>
      </c>
      <c r="E41" s="363">
        <f t="shared" si="3"/>
        <v>8.4107898096559257</v>
      </c>
      <c r="F41" s="353">
        <v>76.148068999999978</v>
      </c>
      <c r="G41" s="363">
        <f t="shared" si="4"/>
        <v>9.4114656852571361</v>
      </c>
      <c r="H41" s="353">
        <v>129.6</v>
      </c>
      <c r="I41" s="363">
        <f t="shared" ref="I41:S41" si="24">SUM(I35:I40)</f>
        <v>6.910894256918894</v>
      </c>
      <c r="J41" s="353">
        <v>88.8</v>
      </c>
      <c r="K41" s="363">
        <f t="shared" si="24"/>
        <v>8.4765986693267408</v>
      </c>
      <c r="L41" s="353">
        <v>31.7</v>
      </c>
      <c r="M41" s="363">
        <f t="shared" si="24"/>
        <v>8.4129511677282363</v>
      </c>
      <c r="N41" s="353">
        <v>15.1</v>
      </c>
      <c r="O41" s="363">
        <f t="shared" si="24"/>
        <v>8.4783829309376753</v>
      </c>
      <c r="P41" s="353">
        <v>15.9</v>
      </c>
      <c r="Q41" s="363">
        <f t="shared" si="24"/>
        <v>8.502673796791445</v>
      </c>
      <c r="R41" s="353">
        <v>84.9</v>
      </c>
      <c r="S41" s="363">
        <f t="shared" si="24"/>
        <v>8.4176085663295659</v>
      </c>
      <c r="T41" s="353">
        <v>408.70800000000008</v>
      </c>
      <c r="U41" s="363">
        <f>SUM(U35:U40)</f>
        <v>8.4160178374078622</v>
      </c>
      <c r="V41" s="353">
        <v>15.481479980000001</v>
      </c>
      <c r="W41" s="363">
        <f>SUM(W35:W40)</f>
        <v>8.5189444532282579</v>
      </c>
    </row>
    <row r="42" spans="1:23">
      <c r="A42" s="337" t="s">
        <v>233</v>
      </c>
      <c r="B42" s="335">
        <f>+D42+H42+J42+N42+P42+R42+F42+L42+T42+V42</f>
        <v>270.85026889</v>
      </c>
      <c r="C42" s="364">
        <f t="shared" si="2"/>
        <v>2.5368287412315507</v>
      </c>
      <c r="D42" s="335">
        <v>3.2517743000000001</v>
      </c>
      <c r="E42" s="364">
        <f t="shared" si="3"/>
        <v>2.0818466424618758</v>
      </c>
      <c r="F42" s="335">
        <v>70.221069700000001</v>
      </c>
      <c r="G42" s="364">
        <f t="shared" si="4"/>
        <v>8.6789224801432567</v>
      </c>
      <c r="H42" s="335">
        <v>56.2</v>
      </c>
      <c r="I42" s="364">
        <f>(H42/$H$72)*100</f>
        <v>2.9968538367194584</v>
      </c>
      <c r="J42" s="335"/>
      <c r="K42" s="364">
        <f>(J42/$J$72)*100</f>
        <v>0</v>
      </c>
      <c r="L42" s="335">
        <v>7.9</v>
      </c>
      <c r="M42" s="364">
        <f>(L42/$L$72)*100</f>
        <v>2.0966029723991508</v>
      </c>
      <c r="N42" s="335">
        <v>3.6</v>
      </c>
      <c r="O42" s="364">
        <f>(N42/$N$72)*100</f>
        <v>2.0213363279056709</v>
      </c>
      <c r="P42" s="335">
        <v>3.9</v>
      </c>
      <c r="Q42" s="364">
        <f>(P42/$P$72)*100</f>
        <v>2.0855614973262031</v>
      </c>
      <c r="R42" s="335">
        <v>21</v>
      </c>
      <c r="S42" s="364">
        <f>(R42/$R$72)*100</f>
        <v>2.0820939916716243</v>
      </c>
      <c r="T42" s="335">
        <v>100.959</v>
      </c>
      <c r="U42" s="364">
        <f t="shared" si="12"/>
        <v>2.078923693313711</v>
      </c>
      <c r="V42" s="335">
        <v>3.8184248900000002</v>
      </c>
      <c r="W42" s="364">
        <f>(V42/$V$72)*100</f>
        <v>2.1011524465850333</v>
      </c>
    </row>
    <row r="43" spans="1:23">
      <c r="A43" s="337" t="s">
        <v>234</v>
      </c>
      <c r="B43" s="335">
        <f>+D43+H43+J43+N43+P43+R43+F43+L43+T43+V43</f>
        <v>221.76531421999999</v>
      </c>
      <c r="C43" s="364">
        <f t="shared" si="2"/>
        <v>2.077090878392378</v>
      </c>
      <c r="D43" s="335">
        <v>3.0336806699999999</v>
      </c>
      <c r="E43" s="364">
        <f t="shared" si="3"/>
        <v>1.9422190270527058</v>
      </c>
      <c r="F43" s="335">
        <v>0</v>
      </c>
      <c r="G43" s="364">
        <f t="shared" si="4"/>
        <v>0</v>
      </c>
      <c r="H43" s="335">
        <v>40.799999999999997</v>
      </c>
      <c r="I43" s="364">
        <f>(H43/$H$72)*100</f>
        <v>2.1756518956966882</v>
      </c>
      <c r="J43" s="335">
        <v>46.99</v>
      </c>
      <c r="K43" s="364">
        <f>(J43/$J$72)*100</f>
        <v>4.4855334625187346</v>
      </c>
      <c r="L43" s="335">
        <v>7.3</v>
      </c>
      <c r="M43" s="364">
        <f>(L43/$L$72)*100</f>
        <v>1.9373673036093417</v>
      </c>
      <c r="N43" s="335">
        <v>3.4</v>
      </c>
      <c r="O43" s="364">
        <f>(N43/$N$72)*100</f>
        <v>1.9090398652442448</v>
      </c>
      <c r="P43" s="335">
        <v>3.6</v>
      </c>
      <c r="Q43" s="364">
        <f>(P43/$P$72)*100</f>
        <v>1.9251336898395723</v>
      </c>
      <c r="R43" s="335">
        <v>19.5</v>
      </c>
      <c r="S43" s="364">
        <f>(R43/$R$72)*100</f>
        <v>1.9333729922665082</v>
      </c>
      <c r="T43" s="335">
        <v>93.632999999999996</v>
      </c>
      <c r="U43" s="364">
        <f t="shared" si="12"/>
        <v>1.9280684453693353</v>
      </c>
      <c r="V43" s="335">
        <v>3.5086335499999999</v>
      </c>
      <c r="W43" s="364">
        <f>(V43/$V$72)*100</f>
        <v>1.9306845571480733</v>
      </c>
    </row>
    <row r="44" spans="1:23">
      <c r="A44" s="337" t="s">
        <v>235</v>
      </c>
      <c r="B44" s="335">
        <f>+D44+H44+J44+N44+P44+R44+F44+L44+T44+V44</f>
        <v>0</v>
      </c>
      <c r="C44" s="364">
        <f t="shared" si="2"/>
        <v>0</v>
      </c>
      <c r="D44" s="335">
        <v>0</v>
      </c>
      <c r="E44" s="364">
        <f t="shared" si="3"/>
        <v>0</v>
      </c>
      <c r="F44" s="335">
        <v>0</v>
      </c>
      <c r="G44" s="364">
        <f t="shared" si="4"/>
        <v>0</v>
      </c>
      <c r="H44" s="335"/>
      <c r="I44" s="364">
        <f>(H44/$H$72)*100</f>
        <v>0</v>
      </c>
      <c r="J44" s="335"/>
      <c r="K44" s="364">
        <f>(J44/$J$72)*100</f>
        <v>0</v>
      </c>
      <c r="L44" s="335"/>
      <c r="M44" s="364">
        <f>(L44/$L$72)*100</f>
        <v>0</v>
      </c>
      <c r="N44" s="335"/>
      <c r="O44" s="364">
        <f>(N44/$N$72)*100</f>
        <v>0</v>
      </c>
      <c r="P44" s="335">
        <v>0</v>
      </c>
      <c r="Q44" s="364">
        <f>(P44/$P$72)*100</f>
        <v>0</v>
      </c>
      <c r="R44" s="335"/>
      <c r="S44" s="364">
        <f>(R44/$R$72)*100</f>
        <v>0</v>
      </c>
      <c r="U44" s="364">
        <f t="shared" si="12"/>
        <v>0</v>
      </c>
      <c r="V44" s="335">
        <v>0</v>
      </c>
      <c r="W44" s="364">
        <f>(V44/$V$72)*100</f>
        <v>0</v>
      </c>
    </row>
    <row r="45" spans="1:23">
      <c r="A45" s="337" t="s">
        <v>236</v>
      </c>
      <c r="B45" s="335">
        <f>+D45+H45+J45+N45+P45+R45+F45+L45+T45+V45</f>
        <v>77.991</v>
      </c>
      <c r="C45" s="364">
        <f t="shared" si="2"/>
        <v>0.73047669905671131</v>
      </c>
      <c r="D45" s="335">
        <v>0</v>
      </c>
      <c r="E45" s="364">
        <f t="shared" si="3"/>
        <v>0</v>
      </c>
      <c r="F45" s="335">
        <v>0</v>
      </c>
      <c r="G45" s="364">
        <f t="shared" si="4"/>
        <v>0</v>
      </c>
      <c r="H45" s="335"/>
      <c r="I45" s="364">
        <f>(H45/$H$72)*100</f>
        <v>0</v>
      </c>
      <c r="J45" s="335"/>
      <c r="K45" s="364">
        <f>(J45/$J$72)*100</f>
        <v>0</v>
      </c>
      <c r="L45" s="335"/>
      <c r="M45" s="364">
        <f>(L45/$L$72)*100</f>
        <v>0</v>
      </c>
      <c r="N45" s="335"/>
      <c r="O45" s="364">
        <f>(N45/$N$72)*100</f>
        <v>0</v>
      </c>
      <c r="P45" s="335">
        <v>0</v>
      </c>
      <c r="Q45" s="364">
        <f>(P45/$P$72)*100</f>
        <v>0</v>
      </c>
      <c r="R45" s="335"/>
      <c r="S45" s="364">
        <f>(R45/$R$72)*100</f>
        <v>0</v>
      </c>
      <c r="T45" s="335">
        <v>77.991</v>
      </c>
      <c r="U45" s="364">
        <f t="shared" si="12"/>
        <v>1.6059721051637759</v>
      </c>
      <c r="V45" s="335">
        <v>0</v>
      </c>
      <c r="W45" s="364">
        <f>(V45/$V$72)*100</f>
        <v>0</v>
      </c>
    </row>
    <row r="46" spans="1:23" ht="13.5" thickBot="1">
      <c r="A46" s="337" t="s">
        <v>237</v>
      </c>
      <c r="B46" s="335">
        <f>+D46+H46+J46+N46+P46+R46+F46+L46+T46+V46</f>
        <v>116.13028687999999</v>
      </c>
      <c r="C46" s="364">
        <f t="shared" ref="C46:C71" si="25">(B46/$B$72)*100</f>
        <v>1.0876956138607186</v>
      </c>
      <c r="D46" s="335">
        <v>2.5076148599999999</v>
      </c>
      <c r="E46" s="364">
        <f t="shared" ref="E46:E69" si="26">(D46/$D$72)*100</f>
        <v>1.605421869801513</v>
      </c>
      <c r="F46" s="335">
        <v>88.958037519999991</v>
      </c>
      <c r="G46" s="364">
        <f t="shared" ref="G46:G71" si="27">(F46/$F$72)*100</f>
        <v>10.994704508492486</v>
      </c>
      <c r="H46" s="335"/>
      <c r="I46" s="364">
        <f>(H46/$H$72)*100</f>
        <v>0</v>
      </c>
      <c r="J46" s="335"/>
      <c r="K46" s="364">
        <f>(J46/$J$72)*100</f>
        <v>0</v>
      </c>
      <c r="L46" s="335"/>
      <c r="M46" s="364">
        <f>(L46/$L$72)*100</f>
        <v>0</v>
      </c>
      <c r="N46" s="335">
        <v>2.8</v>
      </c>
      <c r="O46" s="364">
        <f>(N46/$N$72)*100</f>
        <v>1.5721504772599662</v>
      </c>
      <c r="P46" s="335">
        <v>2.9</v>
      </c>
      <c r="Q46" s="364">
        <f>(P46/$P$72)*100</f>
        <v>1.5508021390374331</v>
      </c>
      <c r="R46" s="335">
        <v>16.100000000000001</v>
      </c>
      <c r="S46" s="364">
        <f>(R46/$R$72)*100</f>
        <v>1.5962720602815788</v>
      </c>
      <c r="U46" s="364">
        <f t="shared" si="12"/>
        <v>0</v>
      </c>
      <c r="V46" s="335">
        <v>2.8646345000000002</v>
      </c>
      <c r="W46" s="364">
        <f>(V46/$V$72)*100</f>
        <v>1.5763132604781693</v>
      </c>
    </row>
    <row r="47" spans="1:23" ht="13.5" thickBot="1">
      <c r="A47" s="355" t="s">
        <v>238</v>
      </c>
      <c r="B47" s="353">
        <f>SUM(B42:B46)</f>
        <v>686.73686998999995</v>
      </c>
      <c r="C47" s="363">
        <f t="shared" si="25"/>
        <v>6.4320919325413577</v>
      </c>
      <c r="D47" s="353">
        <v>8.7930698300000003</v>
      </c>
      <c r="E47" s="363">
        <f t="shared" si="26"/>
        <v>5.629487539316095</v>
      </c>
      <c r="F47" s="353">
        <v>159.17910721999999</v>
      </c>
      <c r="G47" s="363">
        <f t="shared" si="27"/>
        <v>19.673626988635746</v>
      </c>
      <c r="H47" s="353">
        <v>97</v>
      </c>
      <c r="I47" s="363">
        <f t="shared" ref="I47:S47" si="28">SUM(I42:I46)</f>
        <v>5.1725057324161465</v>
      </c>
      <c r="J47" s="353">
        <v>46.99</v>
      </c>
      <c r="K47" s="363">
        <f t="shared" si="28"/>
        <v>4.4855334625187346</v>
      </c>
      <c r="L47" s="353">
        <v>15.2</v>
      </c>
      <c r="M47" s="363">
        <f t="shared" si="28"/>
        <v>4.0339702760084926</v>
      </c>
      <c r="N47" s="353">
        <v>9.8000000000000007</v>
      </c>
      <c r="O47" s="363">
        <f t="shared" si="28"/>
        <v>5.5025266704098819</v>
      </c>
      <c r="P47" s="353">
        <v>10.4</v>
      </c>
      <c r="Q47" s="363">
        <f t="shared" si="28"/>
        <v>5.5614973262032086</v>
      </c>
      <c r="R47" s="353">
        <v>56.6</v>
      </c>
      <c r="S47" s="363">
        <f t="shared" si="28"/>
        <v>5.6117390442197115</v>
      </c>
      <c r="T47" s="353">
        <v>272.58299999999997</v>
      </c>
      <c r="U47" s="363">
        <f>SUM(U42:U46)</f>
        <v>5.6129642438468217</v>
      </c>
      <c r="V47" s="353">
        <v>10.191692939999999</v>
      </c>
      <c r="W47" s="363">
        <f>SUM(W42:W46)</f>
        <v>5.6081502642112762</v>
      </c>
    </row>
    <row r="48" spans="1:23">
      <c r="A48" s="337" t="s">
        <v>239</v>
      </c>
      <c r="B48" s="335">
        <f>+D48+H48+J48+N48+P48+R48+F48+L48+T48+V48</f>
        <v>40.650828400000002</v>
      </c>
      <c r="C48" s="364">
        <f t="shared" si="25"/>
        <v>0.38074243109529066</v>
      </c>
      <c r="D48" s="335">
        <v>0.52754835</v>
      </c>
      <c r="E48" s="364">
        <f t="shared" si="26"/>
        <v>0.33774630704960135</v>
      </c>
      <c r="F48" s="335">
        <v>0</v>
      </c>
      <c r="G48" s="364">
        <f t="shared" si="27"/>
        <v>0</v>
      </c>
      <c r="H48" s="335">
        <v>4.9000000000000004</v>
      </c>
      <c r="I48" s="364">
        <f>(H48/$H$72)*100</f>
        <v>0.26129152668906308</v>
      </c>
      <c r="J48" s="335">
        <v>12.3</v>
      </c>
      <c r="K48" s="364">
        <f>(J48/$J$72)*100</f>
        <v>1.1741234643324203</v>
      </c>
      <c r="L48" s="335">
        <v>1.3</v>
      </c>
      <c r="M48" s="364">
        <f>(L48/$L$72)*100</f>
        <v>0.34501061571125269</v>
      </c>
      <c r="N48" s="335">
        <v>0.6</v>
      </c>
      <c r="O48" s="364">
        <f>(N48/$N$72)*100</f>
        <v>0.33688938798427848</v>
      </c>
      <c r="P48" s="335">
        <v>0.6</v>
      </c>
      <c r="Q48" s="364">
        <f>(P48/$P$72)*100</f>
        <v>0.32085561497326204</v>
      </c>
      <c r="R48" s="335">
        <v>3.4</v>
      </c>
      <c r="S48" s="364">
        <f>(R48/$R$72)*100</f>
        <v>0.33710093198492957</v>
      </c>
      <c r="T48" s="335">
        <v>16.408000000000001</v>
      </c>
      <c r="U48" s="364">
        <f t="shared" si="12"/>
        <v>0.33786962984866509</v>
      </c>
      <c r="V48" s="335">
        <v>0.61528005000000008</v>
      </c>
      <c r="W48" s="364">
        <f>(V48/$V$72)*100</f>
        <v>0.3385681844307436</v>
      </c>
    </row>
    <row r="49" spans="1:23" ht="13.5" thickBot="1">
      <c r="A49" s="337" t="s">
        <v>240</v>
      </c>
      <c r="B49" s="335">
        <f>+D49+H49+J49+N49+P49+R49+F49+L49+T49+V49</f>
        <v>680.56661925999992</v>
      </c>
      <c r="C49" s="364">
        <f t="shared" si="25"/>
        <v>6.3743003362597017</v>
      </c>
      <c r="D49" s="335">
        <v>9.332416460000001</v>
      </c>
      <c r="E49" s="364">
        <f t="shared" si="26"/>
        <v>5.9747873255862025</v>
      </c>
      <c r="F49" s="335">
        <v>43.756073899999997</v>
      </c>
      <c r="G49" s="364">
        <f t="shared" si="27"/>
        <v>5.4080004055181687</v>
      </c>
      <c r="H49" s="335">
        <v>213.7</v>
      </c>
      <c r="I49" s="364">
        <f>(H49/$H$72)*100</f>
        <v>11.395510051725056</v>
      </c>
      <c r="J49" s="335"/>
      <c r="K49" s="364">
        <f>(J49/$J$72)*100</f>
        <v>0</v>
      </c>
      <c r="L49" s="335">
        <v>28.4</v>
      </c>
      <c r="M49" s="364">
        <f>(L49/$L$72)*100</f>
        <v>7.5371549893842884</v>
      </c>
      <c r="N49" s="335">
        <v>12.1</v>
      </c>
      <c r="O49" s="364">
        <f>(N49/$N$72)*100</f>
        <v>6.7939359910162826</v>
      </c>
      <c r="P49" s="335">
        <v>11.2</v>
      </c>
      <c r="Q49" s="364">
        <f>(P49/$P$72)*100</f>
        <v>5.9893048128342246</v>
      </c>
      <c r="R49" s="335">
        <v>60.4</v>
      </c>
      <c r="S49" s="364">
        <f>(R49/$R$72)*100</f>
        <v>5.9884989093793379</v>
      </c>
      <c r="T49" s="335">
        <v>290.738</v>
      </c>
      <c r="U49" s="364">
        <f t="shared" si="12"/>
        <v>5.9868076817979752</v>
      </c>
      <c r="V49" s="335">
        <v>10.940128899999999</v>
      </c>
      <c r="W49" s="364">
        <f>(V49/$V$72)*100</f>
        <v>6.019989725184991</v>
      </c>
    </row>
    <row r="50" spans="1:23" ht="13.5" thickBot="1">
      <c r="A50" s="355" t="s">
        <v>437</v>
      </c>
      <c r="B50" s="353">
        <f>SUM(B48:B49)</f>
        <v>721.21744765999995</v>
      </c>
      <c r="C50" s="363">
        <f t="shared" si="25"/>
        <v>6.7550427673549924</v>
      </c>
      <c r="D50" s="353">
        <v>9.859964810000001</v>
      </c>
      <c r="E50" s="363">
        <f t="shared" si="26"/>
        <v>6.3125336326358044</v>
      </c>
      <c r="F50" s="353">
        <v>43.756073899999997</v>
      </c>
      <c r="G50" s="363">
        <f t="shared" si="27"/>
        <v>5.4080004055181687</v>
      </c>
      <c r="H50" s="353">
        <v>218.6</v>
      </c>
      <c r="I50" s="363">
        <f t="shared" ref="I50:S50" si="29">SUM(I48:I49)</f>
        <v>11.65680157841412</v>
      </c>
      <c r="J50" s="353">
        <v>12.3</v>
      </c>
      <c r="K50" s="363">
        <f t="shared" si="29"/>
        <v>1.1741234643324203</v>
      </c>
      <c r="L50" s="353">
        <v>29.7</v>
      </c>
      <c r="M50" s="363">
        <f t="shared" si="29"/>
        <v>7.8821656050955413</v>
      </c>
      <c r="N50" s="353">
        <v>12.7</v>
      </c>
      <c r="O50" s="363">
        <f t="shared" si="29"/>
        <v>7.1308253790005613</v>
      </c>
      <c r="P50" s="353">
        <v>11.8</v>
      </c>
      <c r="Q50" s="363">
        <f t="shared" si="29"/>
        <v>6.310160427807487</v>
      </c>
      <c r="R50" s="353">
        <v>63.8</v>
      </c>
      <c r="S50" s="363">
        <f t="shared" si="29"/>
        <v>6.3255998413642676</v>
      </c>
      <c r="T50" s="353">
        <v>307.14600000000002</v>
      </c>
      <c r="U50" s="363">
        <f>SUM(U48:U49)</f>
        <v>6.3246773116466404</v>
      </c>
      <c r="V50" s="353">
        <v>11.55540895</v>
      </c>
      <c r="W50" s="363">
        <f>SUM(W48:W49)</f>
        <v>6.358557909615735</v>
      </c>
    </row>
    <row r="51" spans="1:23">
      <c r="A51" s="337" t="s">
        <v>242</v>
      </c>
      <c r="B51" s="335">
        <f>+D51+H51+J51+N51+P51+R51+F51+L51+T51+V51</f>
        <v>0</v>
      </c>
      <c r="C51" s="364">
        <f t="shared" si="25"/>
        <v>0</v>
      </c>
      <c r="D51" s="335">
        <v>0</v>
      </c>
      <c r="E51" s="364">
        <f t="shared" si="26"/>
        <v>0</v>
      </c>
      <c r="F51" s="335">
        <v>0</v>
      </c>
      <c r="G51" s="364">
        <f t="shared" si="27"/>
        <v>0</v>
      </c>
      <c r="H51" s="335"/>
      <c r="I51" s="364">
        <f>(H51/$H$72)*100</f>
        <v>0</v>
      </c>
      <c r="J51" s="335"/>
      <c r="K51" s="364">
        <f>(J51/$J$72)*100</f>
        <v>0</v>
      </c>
      <c r="L51" s="335"/>
      <c r="M51" s="364">
        <f>(L51/$L$72)*100</f>
        <v>0</v>
      </c>
      <c r="N51" s="335"/>
      <c r="O51" s="364">
        <f>(N51/$N$72)*100</f>
        <v>0</v>
      </c>
      <c r="P51" s="335">
        <v>0</v>
      </c>
      <c r="Q51" s="364">
        <f>(P51/$P$72)*100</f>
        <v>0</v>
      </c>
      <c r="R51" s="335"/>
      <c r="S51" s="364">
        <f>(R51/$R$72)*100</f>
        <v>0</v>
      </c>
      <c r="U51" s="364">
        <f t="shared" si="12"/>
        <v>0</v>
      </c>
      <c r="V51" s="335">
        <v>0</v>
      </c>
      <c r="W51" s="364">
        <f>(V51/$V$72)*100</f>
        <v>0</v>
      </c>
    </row>
    <row r="52" spans="1:23" ht="14.25" customHeight="1">
      <c r="A52" s="337" t="s">
        <v>243</v>
      </c>
      <c r="B52" s="335">
        <f>+D52+H52+J52+N52+P52+R52+F52+L52+T52+V52</f>
        <v>0</v>
      </c>
      <c r="C52" s="364">
        <f t="shared" si="25"/>
        <v>0</v>
      </c>
      <c r="D52" s="335">
        <v>0</v>
      </c>
      <c r="E52" s="364">
        <f t="shared" si="26"/>
        <v>0</v>
      </c>
      <c r="F52" s="335">
        <v>0</v>
      </c>
      <c r="G52" s="364">
        <f t="shared" si="27"/>
        <v>0</v>
      </c>
      <c r="H52" s="335"/>
      <c r="I52" s="364">
        <f>(H52/$H$72)*100</f>
        <v>0</v>
      </c>
      <c r="J52" s="335"/>
      <c r="K52" s="364">
        <f>(J52/$J$72)*100</f>
        <v>0</v>
      </c>
      <c r="L52" s="335"/>
      <c r="M52" s="364">
        <f>(L52/$L$72)*100</f>
        <v>0</v>
      </c>
      <c r="N52" s="335"/>
      <c r="O52" s="364">
        <f>(N52/$N$72)*100</f>
        <v>0</v>
      </c>
      <c r="P52" s="335">
        <v>0</v>
      </c>
      <c r="Q52" s="364">
        <f>(P52/$P$72)*100</f>
        <v>0</v>
      </c>
      <c r="R52" s="335"/>
      <c r="S52" s="364">
        <f>(R52/$R$72)*100</f>
        <v>0</v>
      </c>
      <c r="U52" s="364">
        <f t="shared" si="12"/>
        <v>0</v>
      </c>
      <c r="V52" s="335">
        <v>0</v>
      </c>
      <c r="W52" s="364">
        <f>(V52/$V$72)*100</f>
        <v>0</v>
      </c>
    </row>
    <row r="53" spans="1:23" ht="14.25" customHeight="1" thickBot="1">
      <c r="A53" s="337" t="s">
        <v>244</v>
      </c>
      <c r="B53" s="335">
        <f>+D53+H53+J53+N53+P53+R53+F53+L53+T53+V53</f>
        <v>0</v>
      </c>
      <c r="C53" s="364">
        <f t="shared" si="25"/>
        <v>0</v>
      </c>
      <c r="D53" s="335">
        <v>0</v>
      </c>
      <c r="E53" s="364">
        <f t="shared" si="26"/>
        <v>0</v>
      </c>
      <c r="F53" s="335">
        <v>0</v>
      </c>
      <c r="G53" s="364">
        <f t="shared" si="27"/>
        <v>0</v>
      </c>
      <c r="H53" s="335"/>
      <c r="I53" s="364">
        <f>(H53/$H$72)*100</f>
        <v>0</v>
      </c>
      <c r="J53" s="335"/>
      <c r="K53" s="364">
        <f>(J53/$J$72)*100</f>
        <v>0</v>
      </c>
      <c r="L53" s="335"/>
      <c r="M53" s="364">
        <f>(L53/$L$72)*100</f>
        <v>0</v>
      </c>
      <c r="N53" s="335"/>
      <c r="O53" s="364">
        <f>(N53/$N$72)*100</f>
        <v>0</v>
      </c>
      <c r="P53" s="335">
        <v>0</v>
      </c>
      <c r="Q53" s="364">
        <f>(P53/$P$72)*100</f>
        <v>0</v>
      </c>
      <c r="R53" s="335"/>
      <c r="S53" s="364">
        <f>(R53/$R$72)*100</f>
        <v>0</v>
      </c>
      <c r="U53" s="364">
        <f t="shared" si="12"/>
        <v>0</v>
      </c>
      <c r="V53" s="335">
        <v>0</v>
      </c>
      <c r="W53" s="364">
        <f>(V53/$V$72)*100</f>
        <v>0</v>
      </c>
    </row>
    <row r="54" spans="1:23" ht="14.25" customHeight="1" thickBot="1">
      <c r="A54" s="355" t="s">
        <v>245</v>
      </c>
      <c r="B54" s="353">
        <f>SUM(B51:B53)</f>
        <v>0</v>
      </c>
      <c r="C54" s="363">
        <f t="shared" si="25"/>
        <v>0</v>
      </c>
      <c r="D54" s="353">
        <v>0</v>
      </c>
      <c r="E54" s="363">
        <f t="shared" si="26"/>
        <v>0</v>
      </c>
      <c r="F54" s="353">
        <v>0</v>
      </c>
      <c r="G54" s="363">
        <f t="shared" si="27"/>
        <v>0</v>
      </c>
      <c r="H54" s="353">
        <v>0</v>
      </c>
      <c r="I54" s="363">
        <f t="shared" ref="I54:S54" si="30">SUM(I51:I53)</f>
        <v>0</v>
      </c>
      <c r="J54" s="353">
        <v>0</v>
      </c>
      <c r="K54" s="363">
        <f t="shared" si="30"/>
        <v>0</v>
      </c>
      <c r="L54" s="353">
        <v>0</v>
      </c>
      <c r="M54" s="363">
        <f t="shared" si="30"/>
        <v>0</v>
      </c>
      <c r="N54" s="353"/>
      <c r="O54" s="363">
        <f t="shared" si="30"/>
        <v>0</v>
      </c>
      <c r="P54" s="353">
        <v>0</v>
      </c>
      <c r="Q54" s="363">
        <f t="shared" si="30"/>
        <v>0</v>
      </c>
      <c r="R54" s="353"/>
      <c r="S54" s="363">
        <f t="shared" si="30"/>
        <v>0</v>
      </c>
      <c r="T54" s="353"/>
      <c r="U54" s="363">
        <f>SUM(U51:U53)</f>
        <v>0</v>
      </c>
      <c r="V54" s="353">
        <v>0</v>
      </c>
      <c r="W54" s="363">
        <f>SUM(W51:W53)</f>
        <v>0</v>
      </c>
    </row>
    <row r="55" spans="1:23" ht="14.25" customHeight="1">
      <c r="A55" s="337" t="s">
        <v>246</v>
      </c>
      <c r="B55" s="335">
        <f t="shared" ref="B55:B61" si="31">+D55+H55+J55+N55+P55+R55+F55+L55+T55+V55</f>
        <v>1492.8675663499998</v>
      </c>
      <c r="C55" s="364">
        <f t="shared" si="25"/>
        <v>13.982446333502246</v>
      </c>
      <c r="D55" s="335">
        <v>18.38726475</v>
      </c>
      <c r="E55" s="364">
        <f t="shared" si="26"/>
        <v>11.77187032440877</v>
      </c>
      <c r="F55" s="335">
        <v>75.005238000000006</v>
      </c>
      <c r="G55" s="364">
        <f t="shared" si="27"/>
        <v>9.2702183117938937</v>
      </c>
      <c r="H55" s="335">
        <v>334</v>
      </c>
      <c r="I55" s="364">
        <f t="shared" ref="I55:I61" si="32">(H55/$H$72)*100</f>
        <v>17.810483655948381</v>
      </c>
      <c r="J55" s="335">
        <v>267.3</v>
      </c>
      <c r="K55" s="364">
        <f t="shared" ref="K55:K61" si="33">(J55/$J$72)*100</f>
        <v>25.515707480980161</v>
      </c>
      <c r="L55" s="335">
        <v>44.4</v>
      </c>
      <c r="M55" s="364">
        <f t="shared" ref="M55:M61" si="34">(L55/$L$72)*100</f>
        <v>11.783439490445859</v>
      </c>
      <c r="N55" s="335">
        <v>21.1</v>
      </c>
      <c r="O55" s="364">
        <f t="shared" ref="O55:O61" si="35">(N55/$N$72)*100</f>
        <v>11.847276810780462</v>
      </c>
      <c r="P55" s="335">
        <v>22.1</v>
      </c>
      <c r="Q55" s="364">
        <f t="shared" ref="Q55:Q61" si="36">(P55/$P$72)*100</f>
        <v>11.81818181818182</v>
      </c>
      <c r="R55" s="335">
        <v>119</v>
      </c>
      <c r="S55" s="364">
        <f t="shared" ref="S55:S61" si="37">(R55/$R$72)*100</f>
        <v>11.798532619472537</v>
      </c>
      <c r="T55" s="335">
        <v>570.24199999999996</v>
      </c>
      <c r="U55" s="364">
        <f t="shared" si="12"/>
        <v>11.742287510005024</v>
      </c>
      <c r="V55" s="335">
        <v>21.333063600000003</v>
      </c>
      <c r="W55" s="364">
        <f t="shared" ref="W55:W61" si="38">(V55/$V$72)*100</f>
        <v>11.738876648767635</v>
      </c>
    </row>
    <row r="56" spans="1:23" ht="14.25" customHeight="1">
      <c r="A56" s="337" t="s">
        <v>247</v>
      </c>
      <c r="B56" s="335">
        <f t="shared" si="31"/>
        <v>122.2</v>
      </c>
      <c r="C56" s="364">
        <f t="shared" si="25"/>
        <v>1.1445455581378636</v>
      </c>
      <c r="D56" s="335">
        <v>0</v>
      </c>
      <c r="E56" s="364">
        <f t="shared" si="26"/>
        <v>0</v>
      </c>
      <c r="F56" s="335">
        <v>0</v>
      </c>
      <c r="G56" s="364">
        <f t="shared" si="27"/>
        <v>0</v>
      </c>
      <c r="H56" s="335">
        <v>102.2</v>
      </c>
      <c r="I56" s="364">
        <f t="shared" si="32"/>
        <v>5.4497946995147446</v>
      </c>
      <c r="J56" s="335"/>
      <c r="K56" s="364">
        <f t="shared" si="33"/>
        <v>0</v>
      </c>
      <c r="L56" s="335">
        <v>20</v>
      </c>
      <c r="M56" s="364">
        <f t="shared" si="34"/>
        <v>5.3078556263269636</v>
      </c>
      <c r="N56" s="335"/>
      <c r="O56" s="364">
        <f t="shared" si="35"/>
        <v>0</v>
      </c>
      <c r="P56" s="335">
        <v>0</v>
      </c>
      <c r="Q56" s="364">
        <f t="shared" si="36"/>
        <v>0</v>
      </c>
      <c r="R56" s="335"/>
      <c r="S56" s="364">
        <f t="shared" si="37"/>
        <v>0</v>
      </c>
      <c r="U56" s="364">
        <f t="shared" si="12"/>
        <v>0</v>
      </c>
      <c r="V56" s="335">
        <v>0</v>
      </c>
      <c r="W56" s="364">
        <f t="shared" si="38"/>
        <v>0</v>
      </c>
    </row>
    <row r="57" spans="1:23" ht="16.5" customHeight="1">
      <c r="A57" s="337" t="s">
        <v>248</v>
      </c>
      <c r="B57" s="335">
        <f t="shared" si="31"/>
        <v>396.17223465000001</v>
      </c>
      <c r="C57" s="364">
        <f t="shared" si="25"/>
        <v>3.7106151507873069</v>
      </c>
      <c r="D57" s="335">
        <v>8.2621854499999987</v>
      </c>
      <c r="E57" s="364">
        <f t="shared" si="26"/>
        <v>5.2896054435511894</v>
      </c>
      <c r="F57" s="335">
        <v>17.875566800000001</v>
      </c>
      <c r="G57" s="364">
        <f t="shared" si="27"/>
        <v>2.2093177903529213</v>
      </c>
      <c r="H57" s="335"/>
      <c r="I57" s="364">
        <f t="shared" si="32"/>
        <v>0</v>
      </c>
      <c r="J57" s="335">
        <v>32.299999999999997</v>
      </c>
      <c r="K57" s="364">
        <f t="shared" si="33"/>
        <v>3.0832673087753797</v>
      </c>
      <c r="L57" s="335"/>
      <c r="M57" s="364">
        <f t="shared" si="34"/>
        <v>0</v>
      </c>
      <c r="N57" s="335">
        <v>9.4</v>
      </c>
      <c r="O57" s="364">
        <f t="shared" si="35"/>
        <v>5.2779337450870303</v>
      </c>
      <c r="P57" s="335">
        <v>9.9</v>
      </c>
      <c r="Q57" s="364">
        <f t="shared" si="36"/>
        <v>5.2941176470588234</v>
      </c>
      <c r="R57" s="335">
        <v>53.3</v>
      </c>
      <c r="S57" s="364">
        <f t="shared" si="37"/>
        <v>5.2845528455284549</v>
      </c>
      <c r="T57" s="335">
        <v>255.846</v>
      </c>
      <c r="U57" s="364">
        <f t="shared" si="12"/>
        <v>5.2683199243211574</v>
      </c>
      <c r="V57" s="335">
        <v>9.2884824000000012</v>
      </c>
      <c r="W57" s="364">
        <f t="shared" si="38"/>
        <v>5.1111434903259356</v>
      </c>
    </row>
    <row r="58" spans="1:23">
      <c r="A58" s="337" t="s">
        <v>249</v>
      </c>
      <c r="B58" s="335">
        <f t="shared" si="31"/>
        <v>92.294298039999987</v>
      </c>
      <c r="C58" s="364">
        <f t="shared" si="25"/>
        <v>0.86444377138407624</v>
      </c>
      <c r="D58" s="335">
        <v>0</v>
      </c>
      <c r="E58" s="364">
        <f t="shared" si="26"/>
        <v>0</v>
      </c>
      <c r="F58" s="335">
        <v>0</v>
      </c>
      <c r="G58" s="364">
        <f t="shared" si="27"/>
        <v>0</v>
      </c>
      <c r="H58" s="335"/>
      <c r="I58" s="364">
        <f t="shared" si="32"/>
        <v>0</v>
      </c>
      <c r="J58" s="335">
        <v>1.9</v>
      </c>
      <c r="K58" s="364">
        <f t="shared" si="33"/>
        <v>0.18136866522208114</v>
      </c>
      <c r="L58" s="335"/>
      <c r="M58" s="364">
        <f t="shared" si="34"/>
        <v>0</v>
      </c>
      <c r="N58" s="335">
        <v>2.6</v>
      </c>
      <c r="O58" s="364">
        <f t="shared" si="35"/>
        <v>1.4598540145985404</v>
      </c>
      <c r="P58" s="335">
        <v>2.6</v>
      </c>
      <c r="Q58" s="364">
        <f t="shared" si="36"/>
        <v>1.3903743315508021</v>
      </c>
      <c r="R58" s="335">
        <v>14.2</v>
      </c>
      <c r="S58" s="364">
        <f t="shared" si="37"/>
        <v>1.4078921277017649</v>
      </c>
      <c r="T58" s="335">
        <v>68.441999999999993</v>
      </c>
      <c r="U58" s="364">
        <f t="shared" si="12"/>
        <v>1.4093413704352957</v>
      </c>
      <c r="V58" s="335">
        <v>2.5522980400000002</v>
      </c>
      <c r="W58" s="364">
        <f t="shared" si="38"/>
        <v>1.4044448760023105</v>
      </c>
    </row>
    <row r="59" spans="1:23" s="383" customFormat="1">
      <c r="A59" s="337" t="s">
        <v>250</v>
      </c>
      <c r="B59" s="335">
        <f t="shared" si="31"/>
        <v>603.5579677500001</v>
      </c>
      <c r="C59" s="364">
        <f t="shared" si="25"/>
        <v>5.6530244768165181</v>
      </c>
      <c r="D59" s="335">
        <v>5.2417443499999994</v>
      </c>
      <c r="E59" s="364">
        <f t="shared" si="26"/>
        <v>3.3558626364969446</v>
      </c>
      <c r="F59" s="335">
        <v>170.75232199999999</v>
      </c>
      <c r="G59" s="364">
        <f t="shared" si="27"/>
        <v>21.104010125075892</v>
      </c>
      <c r="H59" s="335">
        <v>113.2</v>
      </c>
      <c r="I59" s="364">
        <f t="shared" si="32"/>
        <v>6.0363675145310092</v>
      </c>
      <c r="J59" s="335">
        <v>88</v>
      </c>
      <c r="K59" s="364">
        <f t="shared" si="33"/>
        <v>8.4002329155490241</v>
      </c>
      <c r="L59" s="335">
        <v>12.6</v>
      </c>
      <c r="M59" s="364">
        <f t="shared" si="34"/>
        <v>3.3439490445859872</v>
      </c>
      <c r="N59" s="335">
        <v>4.7</v>
      </c>
      <c r="O59" s="364">
        <f t="shared" si="35"/>
        <v>2.6389668725435151</v>
      </c>
      <c r="P59" s="335">
        <v>6.3</v>
      </c>
      <c r="Q59" s="364">
        <f t="shared" si="36"/>
        <v>3.3689839572192515</v>
      </c>
      <c r="R59" s="335">
        <v>33.9</v>
      </c>
      <c r="S59" s="364">
        <f t="shared" si="37"/>
        <v>3.3610945865556214</v>
      </c>
      <c r="T59" s="335">
        <v>162.73599999999999</v>
      </c>
      <c r="U59" s="364">
        <f t="shared" si="12"/>
        <v>3.3510209704444391</v>
      </c>
      <c r="V59" s="335">
        <v>6.1279014000000007</v>
      </c>
      <c r="W59" s="364">
        <f t="shared" si="38"/>
        <v>3.37198069621892</v>
      </c>
    </row>
    <row r="60" spans="1:23" s="383" customFormat="1">
      <c r="A60" s="337" t="s">
        <v>41</v>
      </c>
      <c r="B60" s="335">
        <f t="shared" si="31"/>
        <v>140.73951119</v>
      </c>
      <c r="C60" s="364">
        <f t="shared" si="25"/>
        <v>1.3181897085679923</v>
      </c>
      <c r="D60" s="335">
        <v>2.7774071899999999</v>
      </c>
      <c r="E60" s="364">
        <f t="shared" si="26"/>
        <v>1.7781479585624909</v>
      </c>
      <c r="F60" s="335">
        <v>0</v>
      </c>
      <c r="G60" s="364">
        <f t="shared" si="27"/>
        <v>0</v>
      </c>
      <c r="H60" s="335">
        <v>12.8</v>
      </c>
      <c r="I60" s="364">
        <f t="shared" si="32"/>
        <v>0.68255745747347096</v>
      </c>
      <c r="J60" s="335">
        <v>4.7</v>
      </c>
      <c r="K60" s="364">
        <f t="shared" si="33"/>
        <v>0.44864880344409558</v>
      </c>
      <c r="L60" s="335">
        <v>6.7</v>
      </c>
      <c r="M60" s="364">
        <f t="shared" si="34"/>
        <v>1.7781316348195328</v>
      </c>
      <c r="N60" s="335">
        <v>3.1</v>
      </c>
      <c r="O60" s="364">
        <f t="shared" si="35"/>
        <v>1.7405951712521055</v>
      </c>
      <c r="P60" s="335">
        <v>3.3</v>
      </c>
      <c r="Q60" s="364">
        <f t="shared" si="36"/>
        <v>1.7647058823529411</v>
      </c>
      <c r="R60" s="335">
        <v>17.899999999999999</v>
      </c>
      <c r="S60" s="364">
        <f t="shared" si="37"/>
        <v>1.7747372595677176</v>
      </c>
      <c r="T60" s="335">
        <v>86.242999999999995</v>
      </c>
      <c r="U60" s="364">
        <f t="shared" si="12"/>
        <v>1.7758953246610445</v>
      </c>
      <c r="V60" s="335">
        <v>3.2191040000000002</v>
      </c>
      <c r="W60" s="364">
        <f t="shared" si="38"/>
        <v>1.7713660580637132</v>
      </c>
    </row>
    <row r="61" spans="1:23" ht="13.5" thickBot="1">
      <c r="A61" s="337" t="s">
        <v>251</v>
      </c>
      <c r="B61" s="335">
        <f t="shared" si="31"/>
        <v>37.796906119999996</v>
      </c>
      <c r="C61" s="364">
        <f t="shared" si="25"/>
        <v>0.35401211956628337</v>
      </c>
      <c r="D61" s="335">
        <v>2.19690612</v>
      </c>
      <c r="E61" s="364">
        <f t="shared" si="26"/>
        <v>1.4065003311348967</v>
      </c>
      <c r="F61" s="335">
        <v>0</v>
      </c>
      <c r="G61" s="364">
        <f t="shared" si="27"/>
        <v>0</v>
      </c>
      <c r="H61" s="335">
        <v>30.3</v>
      </c>
      <c r="I61" s="364">
        <f t="shared" si="32"/>
        <v>1.6157414813629822</v>
      </c>
      <c r="J61" s="335"/>
      <c r="K61" s="364">
        <f t="shared" si="33"/>
        <v>0</v>
      </c>
      <c r="L61" s="335">
        <v>5.3</v>
      </c>
      <c r="M61" s="364">
        <f t="shared" si="34"/>
        <v>1.4065817409766452</v>
      </c>
      <c r="N61" s="335"/>
      <c r="O61" s="364">
        <f t="shared" si="35"/>
        <v>0</v>
      </c>
      <c r="P61" s="335">
        <v>0</v>
      </c>
      <c r="Q61" s="364">
        <f t="shared" si="36"/>
        <v>0</v>
      </c>
      <c r="R61" s="335"/>
      <c r="S61" s="364">
        <f t="shared" si="37"/>
        <v>0</v>
      </c>
      <c r="U61" s="364">
        <f t="shared" si="12"/>
        <v>0</v>
      </c>
      <c r="V61" s="335">
        <v>0</v>
      </c>
      <c r="W61" s="364">
        <f t="shared" si="38"/>
        <v>0</v>
      </c>
    </row>
    <row r="62" spans="1:23" ht="13.5" thickBot="1">
      <c r="A62" s="355" t="s">
        <v>252</v>
      </c>
      <c r="B62" s="354">
        <f>SUM(B55:B61)</f>
        <v>2885.6284841000002</v>
      </c>
      <c r="C62" s="363">
        <f t="shared" si="25"/>
        <v>27.027277118762289</v>
      </c>
      <c r="D62" s="354">
        <v>36.865507859999994</v>
      </c>
      <c r="E62" s="363">
        <f t="shared" si="26"/>
        <v>23.601986694154288</v>
      </c>
      <c r="F62" s="354">
        <v>263.63312680000001</v>
      </c>
      <c r="G62" s="363">
        <f t="shared" si="27"/>
        <v>32.583546227222712</v>
      </c>
      <c r="H62" s="354">
        <v>592.5</v>
      </c>
      <c r="I62" s="363">
        <f t="shared" ref="I62:S62" si="39">SUM(I55:I61)</f>
        <v>31.594944808830586</v>
      </c>
      <c r="J62" s="354">
        <v>394.2</v>
      </c>
      <c r="K62" s="363">
        <f t="shared" si="39"/>
        <v>37.629225173970738</v>
      </c>
      <c r="L62" s="354">
        <v>89</v>
      </c>
      <c r="M62" s="363">
        <f t="shared" si="39"/>
        <v>23.619957537154988</v>
      </c>
      <c r="N62" s="354">
        <v>40.9</v>
      </c>
      <c r="O62" s="363">
        <f t="shared" si="39"/>
        <v>22.964626614261658</v>
      </c>
      <c r="P62" s="354">
        <v>44.2</v>
      </c>
      <c r="Q62" s="363">
        <f t="shared" si="39"/>
        <v>23.63636363636364</v>
      </c>
      <c r="R62" s="354">
        <v>238.3</v>
      </c>
      <c r="S62" s="363">
        <f t="shared" si="39"/>
        <v>23.626809438826097</v>
      </c>
      <c r="T62" s="354">
        <v>1143.509</v>
      </c>
      <c r="U62" s="363">
        <f>SUM(U55:U61)</f>
        <v>23.54686509986696</v>
      </c>
      <c r="V62" s="354">
        <v>42.520849440000006</v>
      </c>
      <c r="W62" s="363">
        <f>SUM(W55:W61)</f>
        <v>23.397811769378514</v>
      </c>
    </row>
    <row r="63" spans="1:23">
      <c r="A63" s="337" t="s">
        <v>253</v>
      </c>
      <c r="B63" s="335">
        <f>+D63+H63+J63+N63+P63+R63+F63+L63+T63+V63</f>
        <v>0</v>
      </c>
      <c r="C63" s="364">
        <f t="shared" si="25"/>
        <v>0</v>
      </c>
      <c r="D63" s="335">
        <v>0</v>
      </c>
      <c r="E63" s="364">
        <f t="shared" si="26"/>
        <v>0</v>
      </c>
      <c r="F63" s="335">
        <v>0</v>
      </c>
      <c r="G63" s="364">
        <f t="shared" si="27"/>
        <v>0</v>
      </c>
      <c r="H63" s="335"/>
      <c r="I63" s="364">
        <f>(H63/$H$72)*100</f>
        <v>0</v>
      </c>
      <c r="J63" s="335"/>
      <c r="K63" s="364">
        <f t="shared" ref="K63:K69" si="40">(J63/$J$72)*100</f>
        <v>0</v>
      </c>
      <c r="L63" s="335"/>
      <c r="M63" s="364">
        <f t="shared" ref="M63:M69" si="41">(L63/$L$72)*100</f>
        <v>0</v>
      </c>
      <c r="N63" s="335"/>
      <c r="O63" s="364">
        <f>(N63/$N$72)*100</f>
        <v>0</v>
      </c>
      <c r="P63" s="335">
        <v>0</v>
      </c>
      <c r="Q63" s="364">
        <f>(P63/$P$72)*100</f>
        <v>0</v>
      </c>
      <c r="R63" s="335"/>
      <c r="S63" s="364">
        <f>(R63/$R$72)*100</f>
        <v>0</v>
      </c>
      <c r="U63" s="364">
        <f t="shared" si="12"/>
        <v>0</v>
      </c>
      <c r="V63" s="335">
        <v>0</v>
      </c>
      <c r="W63" s="364">
        <f>(V63/$V$72)*100</f>
        <v>0</v>
      </c>
    </row>
    <row r="64" spans="1:23" ht="13.5" thickBot="1">
      <c r="A64" s="337" t="s">
        <v>254</v>
      </c>
      <c r="B64" s="335">
        <f>+D64+H64+J64+N64+P64+R64+F64+L64+T64+V64</f>
        <v>0</v>
      </c>
      <c r="C64" s="364">
        <f t="shared" si="25"/>
        <v>0</v>
      </c>
      <c r="D64" s="335">
        <v>0</v>
      </c>
      <c r="E64" s="364">
        <f t="shared" si="26"/>
        <v>0</v>
      </c>
      <c r="F64" s="335">
        <v>0</v>
      </c>
      <c r="G64" s="364">
        <f t="shared" si="27"/>
        <v>0</v>
      </c>
      <c r="H64" s="335"/>
      <c r="I64" s="364">
        <f>(H64/$H$72)*100</f>
        <v>0</v>
      </c>
      <c r="J64" s="335"/>
      <c r="K64" s="364">
        <f t="shared" si="40"/>
        <v>0</v>
      </c>
      <c r="L64" s="335"/>
      <c r="M64" s="364">
        <f t="shared" si="41"/>
        <v>0</v>
      </c>
      <c r="N64" s="335"/>
      <c r="O64" s="364">
        <f>(N64/$N$72)*100</f>
        <v>0</v>
      </c>
      <c r="P64" s="335">
        <v>0</v>
      </c>
      <c r="Q64" s="364">
        <f>(P64/$P$72)*100</f>
        <v>0</v>
      </c>
      <c r="R64" s="335"/>
      <c r="S64" s="364">
        <f>(R64/$R$72)*100</f>
        <v>0</v>
      </c>
      <c r="U64" s="364">
        <f t="shared" si="12"/>
        <v>0</v>
      </c>
      <c r="V64" s="335">
        <v>0</v>
      </c>
      <c r="W64" s="364">
        <f>(V64/$V$72)*100</f>
        <v>0</v>
      </c>
    </row>
    <row r="65" spans="1:23" ht="13.5" thickBot="1">
      <c r="A65" s="355" t="s">
        <v>255</v>
      </c>
      <c r="B65" s="356">
        <f>SUM(B63:B64)</f>
        <v>0</v>
      </c>
      <c r="C65" s="363">
        <f t="shared" si="25"/>
        <v>0</v>
      </c>
      <c r="D65" s="356">
        <v>0</v>
      </c>
      <c r="E65" s="363">
        <f t="shared" si="26"/>
        <v>0</v>
      </c>
      <c r="F65" s="356">
        <v>0</v>
      </c>
      <c r="G65" s="363">
        <f t="shared" si="27"/>
        <v>0</v>
      </c>
      <c r="H65" s="356">
        <v>0</v>
      </c>
      <c r="I65" s="363">
        <f>(H65/$H72)*100</f>
        <v>0</v>
      </c>
      <c r="J65" s="356">
        <v>0</v>
      </c>
      <c r="K65" s="363">
        <f t="shared" si="40"/>
        <v>0</v>
      </c>
      <c r="L65" s="356">
        <v>0</v>
      </c>
      <c r="M65" s="363">
        <f t="shared" si="41"/>
        <v>0</v>
      </c>
      <c r="N65" s="356"/>
      <c r="O65" s="363">
        <f>(N65/$N72)*100</f>
        <v>0</v>
      </c>
      <c r="P65" s="356">
        <v>0</v>
      </c>
      <c r="Q65" s="363">
        <f>(P65/$P72)*100</f>
        <v>0</v>
      </c>
      <c r="R65" s="356"/>
      <c r="S65" s="363">
        <f>(R65/$R72)*100</f>
        <v>0</v>
      </c>
      <c r="T65" s="356">
        <f>SUM(T63:T64)</f>
        <v>0</v>
      </c>
      <c r="U65" s="363">
        <f>(T65/$R72)*100</f>
        <v>0</v>
      </c>
      <c r="V65" s="356">
        <v>0</v>
      </c>
      <c r="W65" s="363">
        <f>(V65/$V72)*100</f>
        <v>0</v>
      </c>
    </row>
    <row r="66" spans="1:23" ht="13.5" thickBot="1">
      <c r="A66" s="356" t="s">
        <v>256</v>
      </c>
      <c r="B66" s="1272">
        <f>+D66+H66+J66+N66+P66+R66+F66+L66+T66+V66</f>
        <v>0</v>
      </c>
      <c r="C66" s="363">
        <f t="shared" si="25"/>
        <v>0</v>
      </c>
      <c r="D66" s="359">
        <v>0</v>
      </c>
      <c r="E66" s="363">
        <f t="shared" si="26"/>
        <v>0</v>
      </c>
      <c r="F66" s="359">
        <v>0</v>
      </c>
      <c r="G66" s="363">
        <f t="shared" si="27"/>
        <v>0</v>
      </c>
      <c r="H66" s="359"/>
      <c r="I66" s="369">
        <f>(H66/$H72)*100</f>
        <v>0</v>
      </c>
      <c r="J66" s="359"/>
      <c r="K66" s="363">
        <f t="shared" si="40"/>
        <v>0</v>
      </c>
      <c r="L66" s="359"/>
      <c r="M66" s="363">
        <f t="shared" si="41"/>
        <v>0</v>
      </c>
      <c r="N66" s="359"/>
      <c r="O66" s="369">
        <f>(N66/$N72)*100</f>
        <v>0</v>
      </c>
      <c r="P66" s="359">
        <v>0</v>
      </c>
      <c r="Q66" s="369">
        <f>(P66/$P72)*100</f>
        <v>0</v>
      </c>
      <c r="R66" s="359"/>
      <c r="S66" s="369">
        <f>(R66/$R72)*100</f>
        <v>0</v>
      </c>
      <c r="T66" s="359">
        <v>0</v>
      </c>
      <c r="U66" s="369">
        <f>(T66/$T$72)*100</f>
        <v>0</v>
      </c>
      <c r="V66" s="359">
        <v>0</v>
      </c>
      <c r="W66" s="369">
        <f>(V66/$V72)*100</f>
        <v>0</v>
      </c>
    </row>
    <row r="67" spans="1:23" ht="13.5" thickBot="1">
      <c r="A67" s="356" t="s">
        <v>257</v>
      </c>
      <c r="B67" s="1272">
        <f>+D67+H67+J67+N67+P67+R67+F67+L67+T67+V67</f>
        <v>0</v>
      </c>
      <c r="C67" s="363">
        <f t="shared" si="25"/>
        <v>0</v>
      </c>
      <c r="D67" s="359">
        <v>0</v>
      </c>
      <c r="E67" s="363">
        <f t="shared" si="26"/>
        <v>0</v>
      </c>
      <c r="F67" s="359">
        <v>0</v>
      </c>
      <c r="G67" s="363">
        <f t="shared" si="27"/>
        <v>0</v>
      </c>
      <c r="H67" s="359"/>
      <c r="I67" s="369">
        <f>(H67/$H72)*100</f>
        <v>0</v>
      </c>
      <c r="J67" s="359"/>
      <c r="K67" s="363">
        <f t="shared" si="40"/>
        <v>0</v>
      </c>
      <c r="L67" s="359"/>
      <c r="M67" s="363">
        <f t="shared" si="41"/>
        <v>0</v>
      </c>
      <c r="N67" s="359"/>
      <c r="O67" s="369">
        <f>(N67/$N72)*100</f>
        <v>0</v>
      </c>
      <c r="P67" s="359">
        <v>0</v>
      </c>
      <c r="Q67" s="369">
        <f>(P67/$P72)*100</f>
        <v>0</v>
      </c>
      <c r="R67" s="359"/>
      <c r="S67" s="369">
        <f>(R67/$R72)*100</f>
        <v>0</v>
      </c>
      <c r="T67" s="359">
        <v>0</v>
      </c>
      <c r="U67" s="369">
        <f>(T67/$T$72)*100</f>
        <v>0</v>
      </c>
      <c r="V67" s="359">
        <v>0</v>
      </c>
      <c r="W67" s="369">
        <f>(V67/$V72)*100</f>
        <v>0</v>
      </c>
    </row>
    <row r="68" spans="1:23" ht="13.5" thickBot="1">
      <c r="A68" s="356" t="s">
        <v>258</v>
      </c>
      <c r="B68" s="1272">
        <f>+D68+H68+J68+N68+P68+R68+F68+L68+T68+V68</f>
        <v>0</v>
      </c>
      <c r="C68" s="363">
        <f t="shared" si="25"/>
        <v>0</v>
      </c>
      <c r="D68" s="1279">
        <v>0</v>
      </c>
      <c r="E68" s="363">
        <f t="shared" si="26"/>
        <v>0</v>
      </c>
      <c r="F68" s="1279">
        <v>0</v>
      </c>
      <c r="G68" s="363">
        <f t="shared" si="27"/>
        <v>0</v>
      </c>
      <c r="H68" s="1279"/>
      <c r="I68" s="369">
        <f>(H68/$H72)*100</f>
        <v>0</v>
      </c>
      <c r="J68" s="1279"/>
      <c r="K68" s="363">
        <f t="shared" si="40"/>
        <v>0</v>
      </c>
      <c r="L68" s="1279"/>
      <c r="M68" s="363">
        <f t="shared" si="41"/>
        <v>0</v>
      </c>
      <c r="N68" s="1279"/>
      <c r="O68" s="369">
        <f>(N68/$N72)*100</f>
        <v>0</v>
      </c>
      <c r="P68" s="1279">
        <v>0</v>
      </c>
      <c r="Q68" s="369">
        <f>(P68/$P72)*100</f>
        <v>0</v>
      </c>
      <c r="R68" s="1279"/>
      <c r="S68" s="369">
        <f>(R68/$R72)*100</f>
        <v>0</v>
      </c>
      <c r="T68" s="1279">
        <v>0</v>
      </c>
      <c r="U68" s="369">
        <f>(T68/$T$72)*100</f>
        <v>0</v>
      </c>
      <c r="V68" s="1279">
        <v>0</v>
      </c>
      <c r="W68" s="369">
        <f>(V68/$V72)*100</f>
        <v>0</v>
      </c>
    </row>
    <row r="69" spans="1:23" ht="13.5" thickBot="1">
      <c r="A69" s="356" t="s">
        <v>259</v>
      </c>
      <c r="B69" s="1272">
        <f>+D69+H69+J69+N69+P69+R69+F69+L69+T69+V69</f>
        <v>0</v>
      </c>
      <c r="C69" s="363">
        <f t="shared" si="25"/>
        <v>0</v>
      </c>
      <c r="D69" s="1279">
        <v>0</v>
      </c>
      <c r="E69" s="363">
        <f t="shared" si="26"/>
        <v>0</v>
      </c>
      <c r="F69" s="1279">
        <v>0</v>
      </c>
      <c r="G69" s="363">
        <f t="shared" si="27"/>
        <v>0</v>
      </c>
      <c r="H69" s="1279"/>
      <c r="I69" s="369">
        <f>(H69/$H72)*100</f>
        <v>0</v>
      </c>
      <c r="J69" s="1279"/>
      <c r="K69" s="363">
        <f t="shared" si="40"/>
        <v>0</v>
      </c>
      <c r="L69" s="1279"/>
      <c r="M69" s="363">
        <f t="shared" si="41"/>
        <v>0</v>
      </c>
      <c r="N69" s="1279"/>
      <c r="O69" s="369">
        <f>(N69/$N72)*100</f>
        <v>0</v>
      </c>
      <c r="P69" s="1279">
        <v>0</v>
      </c>
      <c r="Q69" s="369">
        <f>(P69/$P75)*100</f>
        <v>0</v>
      </c>
      <c r="R69" s="1279"/>
      <c r="S69" s="369">
        <f>(R69/$R72)*100</f>
        <v>0</v>
      </c>
      <c r="T69" s="1279">
        <v>0</v>
      </c>
      <c r="U69" s="369">
        <f>(T69/$T$72)*100</f>
        <v>0</v>
      </c>
      <c r="V69" s="1279">
        <v>0</v>
      </c>
      <c r="W69" s="369">
        <f>(V69/$V72)*100</f>
        <v>0</v>
      </c>
    </row>
    <row r="70" spans="1:23" ht="13.5" thickBot="1">
      <c r="A70" s="360" t="s">
        <v>153</v>
      </c>
      <c r="B70" s="356">
        <f>SUM(B21+B26+B31+B62+B65+B54+B50+B34+B67+B68+B69+B66+B41+B47)</f>
        <v>10676.726595209999</v>
      </c>
      <c r="C70" s="363">
        <f t="shared" si="25"/>
        <v>100</v>
      </c>
      <c r="D70" s="1379">
        <v>156.19663013000002</v>
      </c>
      <c r="E70" s="363">
        <f>D70/D72*100</f>
        <v>100</v>
      </c>
      <c r="F70" s="1379">
        <v>809.09893895999994</v>
      </c>
      <c r="G70" s="363">
        <f t="shared" si="27"/>
        <v>100</v>
      </c>
      <c r="H70" s="1379">
        <v>1875.3</v>
      </c>
      <c r="I70" s="363">
        <f>(H70/H72)*100</f>
        <v>100</v>
      </c>
      <c r="J70" s="1379">
        <v>1047.5899999999999</v>
      </c>
      <c r="K70" s="363">
        <f>(J70/J72)*100</f>
        <v>100</v>
      </c>
      <c r="L70" s="1379">
        <v>376.8</v>
      </c>
      <c r="M70" s="363">
        <f>(L70/L72)*100</f>
        <v>100</v>
      </c>
      <c r="N70" s="1379">
        <v>178.1</v>
      </c>
      <c r="O70" s="363">
        <f>(N70/N72)*100</f>
        <v>100</v>
      </c>
      <c r="P70" s="1379">
        <v>187</v>
      </c>
      <c r="Q70" s="363">
        <f>(P70/P72)*100</f>
        <v>100</v>
      </c>
      <c r="R70" s="1379">
        <v>1008.6</v>
      </c>
      <c r="S70" s="363">
        <f>(R70/R72)*100</f>
        <v>100</v>
      </c>
      <c r="T70" s="1379">
        <f>SUM(T21+T26+T31+T62+T65+T54+T50+T34+T67+T68+T69+T66+T41+T47)</f>
        <v>4856.3109999999988</v>
      </c>
      <c r="U70" s="363">
        <f>(T70/T72)*100</f>
        <v>100</v>
      </c>
      <c r="V70" s="1379">
        <v>181.73002611999999</v>
      </c>
      <c r="W70" s="363">
        <f>(V70/V72)*100</f>
        <v>100</v>
      </c>
    </row>
    <row r="71" spans="1:23" ht="13.5" thickBot="1">
      <c r="A71" s="360" t="s">
        <v>155</v>
      </c>
      <c r="B71" s="1272">
        <f>+D71+H71+J71+N71+P71+R71+F71+L71+T71+V71</f>
        <v>0</v>
      </c>
      <c r="C71" s="363">
        <f t="shared" si="25"/>
        <v>0</v>
      </c>
      <c r="D71" s="354">
        <v>0</v>
      </c>
      <c r="E71" s="363">
        <f>(D71/$D$72)*100</f>
        <v>0</v>
      </c>
      <c r="F71" s="354">
        <v>0</v>
      </c>
      <c r="G71" s="363">
        <f t="shared" si="27"/>
        <v>0</v>
      </c>
      <c r="H71" s="354"/>
      <c r="I71" s="363">
        <f>(H71/$H72)*100</f>
        <v>0</v>
      </c>
      <c r="J71" s="354"/>
      <c r="K71" s="363">
        <f>(J71/$J72)*100</f>
        <v>0</v>
      </c>
      <c r="L71" s="354"/>
      <c r="M71" s="363">
        <f>(L71/$L72)*100</f>
        <v>0</v>
      </c>
      <c r="N71" s="354"/>
      <c r="O71" s="363">
        <f>(N71/$N72)*100</f>
        <v>0</v>
      </c>
      <c r="P71" s="354">
        <v>0</v>
      </c>
      <c r="Q71" s="363">
        <f>(P71/$P72)*100</f>
        <v>0</v>
      </c>
      <c r="R71" s="354"/>
      <c r="S71" s="363">
        <f>(R71/$R72)*100</f>
        <v>0</v>
      </c>
      <c r="T71" s="354">
        <v>0</v>
      </c>
      <c r="U71" s="369">
        <f>(T71/$T$72)*100</f>
        <v>0</v>
      </c>
      <c r="V71" s="354">
        <v>0</v>
      </c>
      <c r="W71" s="363">
        <f>(V71/$V72)*100</f>
        <v>0</v>
      </c>
    </row>
    <row r="72" spans="1:23" ht="15.75" thickBot="1">
      <c r="A72" s="352" t="s">
        <v>157</v>
      </c>
      <c r="B72" s="356">
        <f>B70+B71</f>
        <v>10676.726595209999</v>
      </c>
      <c r="C72" s="363">
        <f>SUM(C70:C71)</f>
        <v>100</v>
      </c>
      <c r="D72" s="356">
        <v>156.19663013000002</v>
      </c>
      <c r="E72" s="363">
        <f>SUM(E70:E71)</f>
        <v>100</v>
      </c>
      <c r="F72" s="356">
        <v>809.09893895999994</v>
      </c>
      <c r="G72" s="363">
        <f t="shared" ref="G72:S72" si="42">SUM(G70:G71)</f>
        <v>100</v>
      </c>
      <c r="H72" s="356">
        <v>1875.3</v>
      </c>
      <c r="I72" s="363">
        <f t="shared" si="42"/>
        <v>100</v>
      </c>
      <c r="J72" s="356">
        <v>1047.5899999999999</v>
      </c>
      <c r="K72" s="363">
        <f t="shared" si="42"/>
        <v>100</v>
      </c>
      <c r="L72" s="356">
        <v>376.8</v>
      </c>
      <c r="M72" s="363">
        <f t="shared" si="42"/>
        <v>100</v>
      </c>
      <c r="N72" s="356">
        <v>178.1</v>
      </c>
      <c r="O72" s="363">
        <f t="shared" si="42"/>
        <v>100</v>
      </c>
      <c r="P72" s="356">
        <v>187</v>
      </c>
      <c r="Q72" s="363">
        <f t="shared" si="42"/>
        <v>100</v>
      </c>
      <c r="R72" s="356">
        <v>1008.6</v>
      </c>
      <c r="S72" s="363">
        <f t="shared" si="42"/>
        <v>100</v>
      </c>
      <c r="T72" s="356">
        <f>SUM(T70:T71)</f>
        <v>4856.3109999999988</v>
      </c>
      <c r="U72" s="363">
        <f>SUM(U70:U71)</f>
        <v>100</v>
      </c>
      <c r="V72" s="356">
        <v>181.73002611999999</v>
      </c>
      <c r="W72" s="363">
        <f>SUM(W70:W71)</f>
        <v>100</v>
      </c>
    </row>
    <row r="73" spans="1:23" ht="13.5" thickBot="1">
      <c r="B73" s="1432"/>
      <c r="C73" s="1432"/>
      <c r="D73" s="1432"/>
      <c r="E73" s="1432"/>
      <c r="F73" s="1432"/>
      <c r="G73" s="1432"/>
      <c r="H73" s="1432"/>
      <c r="I73" s="1432"/>
      <c r="J73" s="1432"/>
      <c r="K73" s="1432"/>
      <c r="L73" s="1432"/>
      <c r="M73" s="1432"/>
      <c r="N73" s="1432"/>
      <c r="O73" s="1432"/>
      <c r="P73" s="1432"/>
      <c r="Q73" s="1432"/>
      <c r="R73" s="1432"/>
      <c r="S73" s="1432"/>
      <c r="T73" s="1432"/>
      <c r="U73" s="1432"/>
      <c r="V73" s="1432"/>
      <c r="W73" s="1432"/>
    </row>
    <row r="74" spans="1:23">
      <c r="A74" s="1344" t="s">
        <v>182</v>
      </c>
      <c r="B74" s="335">
        <f>+D74+H74+J74+N74+P74+R74+F74+L74+T74+V74</f>
        <v>74393</v>
      </c>
      <c r="C74" s="1431"/>
      <c r="D74" s="336">
        <v>128</v>
      </c>
      <c r="E74" s="1431"/>
      <c r="F74" s="347">
        <v>493</v>
      </c>
      <c r="G74" s="1431"/>
      <c r="H74" s="336">
        <v>35</v>
      </c>
      <c r="I74" s="509"/>
      <c r="J74" s="347">
        <v>24</v>
      </c>
      <c r="K74" s="509"/>
      <c r="L74" s="347">
        <v>37</v>
      </c>
      <c r="M74" s="1431"/>
      <c r="N74" s="347">
        <v>2336</v>
      </c>
      <c r="O74" s="1431"/>
      <c r="P74" s="347">
        <v>2048</v>
      </c>
      <c r="Q74" s="1431"/>
      <c r="R74" s="347">
        <v>67254</v>
      </c>
      <c r="S74" s="1431"/>
      <c r="T74" s="347">
        <v>1</v>
      </c>
      <c r="U74" s="1431"/>
      <c r="V74" s="347">
        <v>2037</v>
      </c>
      <c r="W74" s="1431"/>
    </row>
    <row r="75" spans="1:23" ht="13.5" thickBot="1">
      <c r="A75" s="1345" t="s">
        <v>183</v>
      </c>
      <c r="B75" s="412">
        <f>B12/B74*1000000</f>
        <v>147836.9812810345</v>
      </c>
      <c r="C75" s="385"/>
      <c r="D75" s="1041">
        <f>D12/D74</f>
        <v>1.3949237698437502</v>
      </c>
      <c r="E75" s="385"/>
      <c r="F75" s="1041">
        <f>F12/F74</f>
        <v>1.8439923915618659</v>
      </c>
      <c r="G75" s="385"/>
      <c r="H75" s="1041">
        <f>H12/H74</f>
        <v>54.879999999999995</v>
      </c>
      <c r="I75" s="385"/>
      <c r="J75" s="1041">
        <f>J12/J74</f>
        <v>44.945833333333333</v>
      </c>
      <c r="K75" s="385"/>
      <c r="L75" s="1041">
        <f>L12/L74</f>
        <v>10.570270270270271</v>
      </c>
      <c r="M75" s="385"/>
      <c r="N75" s="1041">
        <f>N12/N74</f>
        <v>8.2063356164383552E-2</v>
      </c>
      <c r="O75" s="385"/>
      <c r="P75" s="1041">
        <f>P12/P74</f>
        <v>9.5654296875000003E-2</v>
      </c>
      <c r="Q75" s="385"/>
      <c r="R75" s="1460">
        <f>R12/R74</f>
        <v>1.5450382133404703E-2</v>
      </c>
      <c r="S75" s="385"/>
      <c r="T75" s="1460">
        <f>T12/T74</f>
        <v>4903.3429999999998</v>
      </c>
      <c r="U75" s="385"/>
      <c r="V75" s="1460">
        <f>V12/V74</f>
        <v>9.3154176170839459E-2</v>
      </c>
      <c r="W75" s="385"/>
    </row>
    <row r="76" spans="1:23">
      <c r="A76" s="1247"/>
      <c r="B76" s="161"/>
      <c r="C76" s="1006"/>
      <c r="D76" s="336"/>
      <c r="E76" s="581"/>
      <c r="F76" s="336"/>
      <c r="G76" s="581"/>
      <c r="H76" s="336"/>
      <c r="I76" s="581"/>
      <c r="J76" s="336"/>
      <c r="K76" s="581"/>
      <c r="L76" s="336"/>
      <c r="M76" s="581"/>
      <c r="N76" s="336" t="s">
        <v>472</v>
      </c>
      <c r="O76" s="581"/>
      <c r="P76" s="336"/>
      <c r="Q76" s="581"/>
      <c r="R76" s="336"/>
      <c r="S76" s="581"/>
      <c r="T76" s="581"/>
      <c r="U76" s="581"/>
    </row>
    <row r="77" spans="1:23">
      <c r="A77" s="145"/>
      <c r="B77" s="336"/>
      <c r="C77" s="581"/>
      <c r="D77" s="336"/>
      <c r="E77" s="581"/>
      <c r="F77" s="336"/>
      <c r="G77" s="581"/>
      <c r="H77" s="336"/>
      <c r="I77" s="581"/>
      <c r="J77" s="336"/>
      <c r="K77" s="581"/>
      <c r="L77" s="336"/>
      <c r="M77" s="581"/>
      <c r="N77" s="336">
        <v>108.9</v>
      </c>
      <c r="O77" s="581"/>
      <c r="P77" s="336">
        <v>3.7</v>
      </c>
      <c r="Q77" s="581"/>
      <c r="R77" s="336"/>
      <c r="S77" s="581"/>
      <c r="T77" s="581"/>
      <c r="U77" s="581"/>
    </row>
    <row r="78" spans="1:23">
      <c r="A78" s="145"/>
      <c r="B78" s="336"/>
      <c r="C78" s="581"/>
      <c r="D78" s="336"/>
      <c r="E78" s="581"/>
      <c r="F78" s="336"/>
      <c r="G78" s="581"/>
      <c r="H78" s="336"/>
      <c r="I78" s="581"/>
      <c r="J78" s="336"/>
      <c r="K78" s="581"/>
      <c r="L78" s="336"/>
      <c r="M78" s="581"/>
      <c r="N78" s="336"/>
      <c r="O78" s="581"/>
      <c r="P78" s="336"/>
      <c r="Q78" s="581"/>
      <c r="R78" s="336"/>
      <c r="S78" s="581"/>
      <c r="T78" s="581"/>
      <c r="U78" s="581"/>
    </row>
    <row r="79" spans="1:23">
      <c r="A79" s="145"/>
      <c r="B79" s="336"/>
      <c r="C79" s="581"/>
      <c r="D79" s="336"/>
      <c r="E79" s="581"/>
      <c r="F79" s="336"/>
      <c r="G79" s="581"/>
      <c r="H79" s="336"/>
      <c r="I79" s="581"/>
      <c r="J79" s="336"/>
      <c r="K79" s="581"/>
      <c r="L79" s="336"/>
      <c r="M79" s="581"/>
      <c r="N79" s="336"/>
      <c r="O79" s="581"/>
      <c r="P79" s="336"/>
      <c r="Q79" s="581"/>
      <c r="R79" s="336"/>
      <c r="S79" s="581"/>
      <c r="T79" s="581"/>
      <c r="U79" s="581"/>
    </row>
    <row r="80" spans="1:23">
      <c r="A80" s="145"/>
      <c r="B80" s="336"/>
      <c r="C80" s="581"/>
      <c r="D80" s="336"/>
      <c r="E80" s="581"/>
      <c r="F80" s="336"/>
      <c r="G80" s="581"/>
      <c r="H80" s="336"/>
      <c r="I80" s="581"/>
      <c r="J80" s="336"/>
      <c r="K80" s="581"/>
      <c r="L80" s="336"/>
      <c r="M80" s="581"/>
      <c r="N80" s="336"/>
      <c r="O80" s="581"/>
      <c r="P80" s="336"/>
      <c r="Q80" s="581"/>
      <c r="R80" s="336"/>
      <c r="S80" s="581"/>
      <c r="T80" s="581"/>
      <c r="U80" s="581"/>
    </row>
    <row r="81" spans="1:21">
      <c r="A81" s="145"/>
      <c r="B81" s="336"/>
      <c r="C81" s="581"/>
      <c r="D81" s="336"/>
      <c r="E81" s="581"/>
      <c r="F81" s="336"/>
      <c r="G81" s="581"/>
      <c r="H81" s="336"/>
      <c r="I81" s="581"/>
      <c r="J81" s="336"/>
      <c r="K81" s="581"/>
      <c r="L81" s="336"/>
      <c r="M81" s="581"/>
      <c r="N81" s="336"/>
      <c r="O81" s="581"/>
      <c r="P81" s="336"/>
      <c r="Q81" s="581"/>
      <c r="R81" s="336"/>
      <c r="S81" s="581"/>
      <c r="T81" s="581"/>
      <c r="U81" s="581"/>
    </row>
    <row r="82" spans="1:21">
      <c r="A82" s="145"/>
      <c r="B82" s="336"/>
      <c r="C82" s="581"/>
      <c r="D82" s="336"/>
      <c r="E82" s="581"/>
      <c r="F82" s="336"/>
      <c r="G82" s="581"/>
      <c r="H82" s="336"/>
      <c r="I82" s="581"/>
      <c r="J82" s="336"/>
      <c r="K82" s="581"/>
      <c r="L82" s="336"/>
      <c r="M82" s="581"/>
      <c r="N82" s="336"/>
      <c r="O82" s="581"/>
      <c r="P82" s="336"/>
      <c r="Q82" s="581"/>
      <c r="R82" s="336"/>
      <c r="S82" s="581"/>
      <c r="T82" s="581"/>
      <c r="U82" s="581"/>
    </row>
    <row r="83" spans="1:21">
      <c r="A83" s="145"/>
      <c r="B83" s="336"/>
      <c r="C83" s="581"/>
      <c r="D83" s="336"/>
      <c r="E83" s="581"/>
      <c r="F83" s="336"/>
      <c r="G83" s="581"/>
      <c r="H83" s="336"/>
      <c r="I83" s="581"/>
      <c r="J83" s="336"/>
      <c r="K83" s="581"/>
      <c r="L83" s="336"/>
      <c r="M83" s="581"/>
      <c r="N83" s="336"/>
      <c r="O83" s="581"/>
      <c r="P83" s="336"/>
      <c r="Q83" s="581"/>
      <c r="R83" s="336"/>
      <c r="S83" s="581"/>
      <c r="T83" s="581"/>
      <c r="U83" s="581"/>
    </row>
    <row r="84" spans="1:21">
      <c r="A84" s="145"/>
      <c r="B84" s="336"/>
      <c r="C84" s="581"/>
      <c r="D84" s="336"/>
      <c r="E84" s="581"/>
      <c r="F84" s="336"/>
      <c r="G84" s="581"/>
      <c r="H84" s="336"/>
      <c r="I84" s="581"/>
      <c r="J84" s="336"/>
      <c r="K84" s="581"/>
      <c r="L84" s="336"/>
      <c r="M84" s="581"/>
      <c r="N84" s="336"/>
      <c r="O84" s="581"/>
      <c r="P84" s="336"/>
      <c r="Q84" s="581"/>
      <c r="R84" s="336"/>
      <c r="S84" s="581"/>
      <c r="T84" s="581"/>
      <c r="U84" s="581"/>
    </row>
    <row r="85" spans="1:21">
      <c r="A85" s="769"/>
      <c r="B85" s="336"/>
      <c r="C85" s="581"/>
      <c r="D85" s="336"/>
      <c r="E85" s="581"/>
      <c r="F85" s="336"/>
      <c r="G85" s="581"/>
      <c r="H85" s="336"/>
      <c r="I85" s="581"/>
      <c r="J85" s="336"/>
      <c r="K85" s="581"/>
      <c r="L85" s="336"/>
      <c r="M85" s="581"/>
      <c r="N85" s="336"/>
      <c r="O85" s="581"/>
      <c r="P85" s="336"/>
      <c r="Q85" s="581"/>
      <c r="R85" s="336"/>
      <c r="S85" s="581"/>
      <c r="T85" s="581"/>
      <c r="U85" s="581"/>
    </row>
    <row r="86" spans="1:21">
      <c r="A86" s="145"/>
      <c r="B86" s="336"/>
      <c r="C86" s="581"/>
      <c r="D86" s="336"/>
      <c r="E86" s="581"/>
      <c r="F86" s="336"/>
      <c r="G86" s="581"/>
      <c r="H86" s="336"/>
      <c r="I86" s="581"/>
      <c r="J86" s="336"/>
      <c r="K86" s="581"/>
      <c r="L86" s="336"/>
      <c r="M86" s="581"/>
      <c r="N86" s="336"/>
      <c r="O86" s="581"/>
      <c r="P86" s="336"/>
      <c r="Q86" s="581"/>
      <c r="R86" s="336"/>
      <c r="S86" s="581"/>
      <c r="T86" s="581"/>
      <c r="U86" s="581"/>
    </row>
    <row r="87" spans="1:21">
      <c r="A87" s="145"/>
      <c r="B87" s="336"/>
      <c r="C87" s="581"/>
      <c r="D87" s="336"/>
      <c r="E87" s="581"/>
      <c r="F87" s="336"/>
      <c r="G87" s="581"/>
      <c r="H87" s="336"/>
      <c r="I87" s="581"/>
      <c r="J87" s="336"/>
      <c r="K87" s="581"/>
      <c r="L87" s="336"/>
      <c r="M87" s="581"/>
      <c r="N87" s="336"/>
      <c r="O87" s="581"/>
      <c r="P87" s="336"/>
      <c r="Q87" s="581"/>
      <c r="R87" s="336"/>
      <c r="S87" s="581"/>
      <c r="T87" s="581"/>
      <c r="U87" s="581"/>
    </row>
    <row r="88" spans="1:21">
      <c r="A88" s="145"/>
      <c r="B88" s="336"/>
      <c r="C88" s="581"/>
      <c r="D88" s="336"/>
      <c r="E88" s="581"/>
      <c r="F88" s="336"/>
      <c r="G88" s="581"/>
      <c r="H88" s="336"/>
      <c r="I88" s="581"/>
      <c r="J88" s="336"/>
      <c r="K88" s="581"/>
      <c r="L88" s="336"/>
      <c r="M88" s="581"/>
      <c r="N88" s="336"/>
      <c r="O88" s="581"/>
      <c r="P88" s="336"/>
      <c r="Q88" s="581"/>
      <c r="R88" s="336"/>
      <c r="S88" s="581"/>
      <c r="T88" s="581"/>
      <c r="U88" s="581"/>
    </row>
    <row r="89" spans="1:21">
      <c r="A89" s="769"/>
      <c r="B89" s="336"/>
      <c r="C89" s="581"/>
      <c r="D89" s="336"/>
      <c r="E89" s="581"/>
      <c r="F89" s="336"/>
      <c r="G89" s="581"/>
      <c r="H89" s="336"/>
      <c r="I89" s="581"/>
      <c r="J89" s="336"/>
      <c r="K89" s="581"/>
      <c r="L89" s="336"/>
      <c r="M89" s="581"/>
      <c r="N89" s="336"/>
      <c r="O89" s="581"/>
      <c r="P89" s="336"/>
      <c r="Q89" s="581"/>
      <c r="R89" s="336"/>
      <c r="S89" s="581"/>
      <c r="T89" s="581"/>
      <c r="U89" s="581"/>
    </row>
    <row r="90" spans="1:21">
      <c r="A90" s="145"/>
      <c r="B90" s="336"/>
      <c r="C90" s="581"/>
      <c r="D90" s="336"/>
      <c r="E90" s="581"/>
      <c r="F90" s="336"/>
      <c r="G90" s="581"/>
      <c r="H90" s="336"/>
      <c r="I90" s="581"/>
      <c r="J90" s="336"/>
      <c r="K90" s="581"/>
      <c r="L90" s="336"/>
      <c r="M90" s="581"/>
      <c r="N90" s="336"/>
      <c r="O90" s="581"/>
      <c r="P90" s="336"/>
      <c r="Q90" s="581"/>
      <c r="R90" s="336"/>
      <c r="S90" s="581"/>
      <c r="T90" s="581"/>
      <c r="U90" s="581"/>
    </row>
    <row r="91" spans="1:21">
      <c r="A91" s="145"/>
      <c r="B91" s="336"/>
      <c r="C91" s="581"/>
      <c r="D91" s="336"/>
      <c r="E91" s="581"/>
      <c r="F91" s="336"/>
      <c r="G91" s="581"/>
      <c r="H91" s="336"/>
      <c r="I91" s="581"/>
      <c r="J91" s="336"/>
      <c r="K91" s="581"/>
      <c r="L91" s="336"/>
      <c r="M91" s="581"/>
      <c r="N91" s="336"/>
      <c r="O91" s="581"/>
      <c r="P91" s="336"/>
      <c r="Q91" s="581"/>
      <c r="R91" s="336"/>
      <c r="S91" s="581"/>
      <c r="T91" s="581"/>
      <c r="U91" s="581"/>
    </row>
    <row r="92" spans="1:21">
      <c r="A92" s="145"/>
      <c r="B92" s="336"/>
      <c r="C92" s="581"/>
      <c r="D92" s="336"/>
      <c r="E92" s="581"/>
      <c r="F92" s="336"/>
      <c r="G92" s="581"/>
      <c r="H92" s="336"/>
      <c r="I92" s="581"/>
      <c r="J92" s="336"/>
      <c r="K92" s="581"/>
      <c r="L92" s="336"/>
      <c r="M92" s="581"/>
      <c r="N92" s="336"/>
      <c r="O92" s="581"/>
      <c r="P92" s="336"/>
      <c r="Q92" s="581"/>
      <c r="R92" s="336"/>
      <c r="S92" s="581"/>
      <c r="T92" s="581"/>
      <c r="U92" s="581"/>
    </row>
    <row r="93" spans="1:21">
      <c r="A93" s="145"/>
      <c r="B93" s="336"/>
      <c r="C93" s="581"/>
      <c r="D93" s="336"/>
      <c r="E93" s="581"/>
      <c r="F93" s="336"/>
      <c r="G93" s="581"/>
      <c r="H93" s="336"/>
      <c r="I93" s="581"/>
      <c r="J93" s="336"/>
      <c r="K93" s="581"/>
      <c r="L93" s="336"/>
      <c r="M93" s="581"/>
      <c r="N93" s="336"/>
      <c r="O93" s="581"/>
      <c r="P93" s="336"/>
      <c r="Q93" s="581"/>
      <c r="R93" s="336"/>
      <c r="S93" s="581"/>
      <c r="T93" s="581"/>
      <c r="U93" s="581"/>
    </row>
    <row r="94" spans="1:21">
      <c r="A94" s="145"/>
      <c r="B94" s="336"/>
      <c r="C94" s="581"/>
      <c r="D94" s="336"/>
      <c r="E94" s="581"/>
      <c r="F94" s="336"/>
      <c r="G94" s="581"/>
      <c r="H94" s="336"/>
      <c r="I94" s="581"/>
      <c r="J94" s="336"/>
      <c r="K94" s="581"/>
      <c r="L94" s="336"/>
      <c r="M94" s="581"/>
      <c r="N94" s="336"/>
      <c r="O94" s="581"/>
      <c r="P94" s="336"/>
      <c r="Q94" s="581"/>
      <c r="R94" s="336"/>
      <c r="S94" s="581"/>
      <c r="T94" s="581"/>
      <c r="U94" s="581"/>
    </row>
    <row r="95" spans="1:21">
      <c r="A95" s="145"/>
      <c r="B95" s="336"/>
      <c r="C95" s="581"/>
      <c r="D95" s="336"/>
      <c r="E95" s="581"/>
      <c r="F95" s="336"/>
      <c r="G95" s="581"/>
      <c r="H95" s="336"/>
      <c r="I95" s="581"/>
      <c r="J95" s="336"/>
      <c r="K95" s="581"/>
      <c r="L95" s="336"/>
      <c r="M95" s="581"/>
      <c r="N95" s="336"/>
      <c r="O95" s="581"/>
      <c r="P95" s="336"/>
      <c r="Q95" s="581"/>
      <c r="R95" s="336"/>
      <c r="S95" s="581"/>
      <c r="T95" s="581"/>
      <c r="U95" s="581"/>
    </row>
    <row r="96" spans="1:21">
      <c r="A96" s="769"/>
      <c r="B96" s="336"/>
      <c r="C96" s="581"/>
      <c r="D96" s="336"/>
      <c r="E96" s="581"/>
      <c r="F96" s="336"/>
      <c r="G96" s="581"/>
      <c r="H96" s="336"/>
      <c r="I96" s="581"/>
      <c r="J96" s="336"/>
      <c r="K96" s="581"/>
      <c r="L96" s="336"/>
      <c r="M96" s="581"/>
      <c r="N96" s="336"/>
      <c r="O96" s="581"/>
      <c r="P96" s="336"/>
      <c r="Q96" s="581"/>
      <c r="R96" s="336"/>
      <c r="S96" s="581"/>
      <c r="T96" s="581"/>
      <c r="U96" s="581"/>
    </row>
    <row r="97" spans="1:21">
      <c r="A97" s="145"/>
      <c r="B97" s="336"/>
      <c r="C97" s="581"/>
      <c r="D97" s="336"/>
      <c r="E97" s="581"/>
      <c r="F97" s="336"/>
      <c r="G97" s="581"/>
      <c r="H97" s="336"/>
      <c r="I97" s="581"/>
      <c r="J97" s="336"/>
      <c r="K97" s="581"/>
      <c r="L97" s="336"/>
      <c r="M97" s="581"/>
      <c r="N97" s="336"/>
      <c r="O97" s="581"/>
      <c r="P97" s="336"/>
      <c r="Q97" s="581"/>
      <c r="R97" s="336"/>
      <c r="S97" s="581"/>
      <c r="T97" s="581"/>
      <c r="U97" s="581"/>
    </row>
    <row r="98" spans="1:21">
      <c r="A98" s="145"/>
      <c r="B98" s="336"/>
      <c r="C98" s="581"/>
      <c r="D98" s="336"/>
      <c r="E98" s="581"/>
      <c r="F98" s="336"/>
      <c r="G98" s="581"/>
      <c r="H98" s="336"/>
      <c r="I98" s="581"/>
      <c r="J98" s="336"/>
      <c r="K98" s="581"/>
      <c r="L98" s="336"/>
      <c r="M98" s="581"/>
      <c r="N98" s="336"/>
      <c r="O98" s="581"/>
      <c r="P98" s="336"/>
      <c r="Q98" s="581"/>
      <c r="R98" s="336"/>
      <c r="S98" s="581"/>
      <c r="T98" s="581"/>
      <c r="U98" s="581"/>
    </row>
    <row r="99" spans="1:21">
      <c r="A99" s="145"/>
      <c r="B99" s="336"/>
      <c r="C99" s="581"/>
      <c r="D99" s="336"/>
      <c r="E99" s="581"/>
      <c r="F99" s="336"/>
      <c r="G99" s="581"/>
      <c r="H99" s="336"/>
      <c r="I99" s="581"/>
      <c r="J99" s="336"/>
      <c r="K99" s="581"/>
      <c r="L99" s="336"/>
      <c r="M99" s="581"/>
      <c r="N99" s="336"/>
      <c r="O99" s="581"/>
      <c r="P99" s="336"/>
      <c r="Q99" s="581"/>
      <c r="R99" s="336"/>
      <c r="S99" s="581"/>
      <c r="T99" s="581"/>
      <c r="U99" s="581"/>
    </row>
    <row r="100" spans="1:21">
      <c r="A100" s="145"/>
      <c r="B100" s="336"/>
      <c r="C100" s="581"/>
      <c r="D100" s="336"/>
      <c r="E100" s="581"/>
      <c r="F100" s="336"/>
      <c r="G100" s="581"/>
      <c r="H100" s="336"/>
      <c r="I100" s="581"/>
      <c r="J100" s="336"/>
      <c r="K100" s="581"/>
      <c r="L100" s="336"/>
      <c r="M100" s="581"/>
      <c r="N100" s="336"/>
      <c r="O100" s="581"/>
      <c r="P100" s="336"/>
      <c r="Q100" s="581"/>
      <c r="R100" s="336"/>
      <c r="S100" s="581"/>
      <c r="T100" s="581"/>
      <c r="U100" s="581"/>
    </row>
    <row r="101" spans="1:21">
      <c r="A101" s="145"/>
      <c r="B101" s="336"/>
      <c r="C101" s="581"/>
      <c r="D101" s="336"/>
      <c r="E101" s="581"/>
      <c r="F101" s="336"/>
      <c r="G101" s="581"/>
      <c r="H101" s="336"/>
      <c r="I101" s="581"/>
      <c r="J101" s="336"/>
      <c r="K101" s="581"/>
      <c r="L101" s="336"/>
      <c r="M101" s="581"/>
      <c r="N101" s="336"/>
      <c r="O101" s="581"/>
      <c r="P101" s="336"/>
      <c r="Q101" s="581"/>
      <c r="R101" s="336"/>
      <c r="S101" s="581"/>
      <c r="T101" s="581"/>
      <c r="U101" s="581"/>
    </row>
    <row r="102" spans="1:21">
      <c r="A102" s="145"/>
      <c r="B102" s="336"/>
      <c r="C102" s="581"/>
      <c r="D102" s="336"/>
      <c r="E102" s="581"/>
      <c r="F102" s="336"/>
      <c r="G102" s="581"/>
      <c r="H102" s="336"/>
      <c r="I102" s="581"/>
      <c r="J102" s="336"/>
      <c r="K102" s="581"/>
      <c r="L102" s="336"/>
      <c r="M102" s="581"/>
      <c r="N102" s="336"/>
      <c r="O102" s="581"/>
      <c r="P102" s="336"/>
      <c r="Q102" s="581"/>
      <c r="R102" s="336"/>
      <c r="S102" s="581"/>
      <c r="T102" s="581"/>
      <c r="U102" s="581"/>
    </row>
    <row r="103" spans="1:21">
      <c r="A103" s="145"/>
      <c r="B103" s="336"/>
      <c r="C103" s="581"/>
      <c r="D103" s="336"/>
      <c r="E103" s="581"/>
      <c r="F103" s="336"/>
      <c r="G103" s="581"/>
      <c r="H103" s="336"/>
      <c r="I103" s="581"/>
      <c r="J103" s="336"/>
      <c r="K103" s="581"/>
      <c r="L103" s="336"/>
      <c r="M103" s="581"/>
      <c r="N103" s="336"/>
      <c r="O103" s="581"/>
      <c r="P103" s="336"/>
      <c r="Q103" s="581"/>
      <c r="R103" s="336"/>
      <c r="S103" s="581"/>
      <c r="T103" s="581"/>
      <c r="U103" s="581"/>
    </row>
    <row r="104" spans="1:21">
      <c r="A104" s="145"/>
      <c r="B104" s="336"/>
      <c r="C104" s="581"/>
      <c r="D104" s="336"/>
      <c r="E104" s="581"/>
      <c r="F104" s="336"/>
      <c r="G104" s="581"/>
      <c r="H104" s="336"/>
      <c r="I104" s="581"/>
      <c r="J104" s="336"/>
      <c r="K104" s="581"/>
      <c r="L104" s="336"/>
      <c r="M104" s="581"/>
      <c r="N104" s="336"/>
      <c r="O104" s="581"/>
      <c r="P104" s="336"/>
      <c r="Q104" s="581"/>
      <c r="R104" s="336"/>
      <c r="S104" s="581"/>
      <c r="T104" s="581"/>
      <c r="U104" s="581"/>
    </row>
    <row r="105" spans="1:21">
      <c r="A105" s="145"/>
      <c r="B105" s="336"/>
      <c r="C105" s="581"/>
      <c r="D105" s="336"/>
      <c r="E105" s="581"/>
      <c r="F105" s="336"/>
      <c r="G105" s="581"/>
      <c r="H105" s="336"/>
      <c r="I105" s="581"/>
      <c r="J105" s="336"/>
      <c r="K105" s="581"/>
      <c r="L105" s="336"/>
      <c r="M105" s="581"/>
      <c r="N105" s="336"/>
      <c r="O105" s="581"/>
      <c r="P105" s="336"/>
      <c r="Q105" s="581"/>
      <c r="R105" s="336"/>
      <c r="S105" s="581"/>
      <c r="T105" s="581"/>
      <c r="U105" s="581"/>
    </row>
    <row r="106" spans="1:21">
      <c r="A106" s="145"/>
      <c r="B106" s="336"/>
      <c r="C106" s="581"/>
      <c r="D106" s="336"/>
      <c r="E106" s="581"/>
      <c r="F106" s="336"/>
      <c r="G106" s="581"/>
      <c r="H106" s="336"/>
      <c r="I106" s="581"/>
      <c r="J106" s="336"/>
      <c r="K106" s="581"/>
      <c r="L106" s="336"/>
      <c r="M106" s="581"/>
      <c r="N106" s="336"/>
      <c r="O106" s="581"/>
      <c r="P106" s="336"/>
      <c r="Q106" s="581"/>
      <c r="R106" s="336"/>
      <c r="S106" s="581"/>
      <c r="T106" s="581"/>
      <c r="U106" s="581"/>
    </row>
    <row r="107" spans="1:21">
      <c r="A107" s="145"/>
      <c r="B107" s="336"/>
      <c r="C107" s="581"/>
      <c r="D107" s="336"/>
      <c r="E107" s="581"/>
      <c r="F107" s="336"/>
      <c r="G107" s="581"/>
      <c r="H107" s="336"/>
      <c r="I107" s="581"/>
      <c r="J107" s="336"/>
      <c r="K107" s="581"/>
      <c r="L107" s="336"/>
      <c r="M107" s="581"/>
      <c r="N107" s="336"/>
      <c r="O107" s="581"/>
      <c r="P107" s="336"/>
      <c r="Q107" s="581"/>
      <c r="R107" s="336"/>
      <c r="S107" s="581"/>
      <c r="T107" s="581"/>
      <c r="U107" s="581"/>
    </row>
    <row r="108" spans="1:21">
      <c r="A108" s="145"/>
      <c r="B108" s="336"/>
      <c r="C108" s="581"/>
      <c r="D108" s="336"/>
      <c r="E108" s="581"/>
      <c r="F108" s="336"/>
      <c r="G108" s="581"/>
      <c r="H108" s="336"/>
      <c r="I108" s="581"/>
      <c r="J108" s="336"/>
      <c r="K108" s="581"/>
      <c r="L108" s="336"/>
      <c r="M108" s="581"/>
      <c r="N108" s="336"/>
      <c r="O108" s="581"/>
      <c r="P108" s="336"/>
      <c r="Q108" s="581"/>
      <c r="R108" s="336"/>
      <c r="S108" s="581"/>
      <c r="T108" s="581"/>
      <c r="U108" s="581"/>
    </row>
    <row r="109" spans="1:21">
      <c r="A109" s="145"/>
      <c r="B109" s="336"/>
      <c r="C109" s="581"/>
      <c r="D109" s="336"/>
      <c r="E109" s="581"/>
      <c r="F109" s="336"/>
      <c r="G109" s="581"/>
      <c r="H109" s="336"/>
      <c r="I109" s="581"/>
      <c r="J109" s="336"/>
      <c r="K109" s="581"/>
      <c r="L109" s="336"/>
      <c r="M109" s="581"/>
      <c r="N109" s="336"/>
      <c r="O109" s="581"/>
      <c r="P109" s="336"/>
      <c r="Q109" s="581"/>
      <c r="R109" s="336"/>
      <c r="S109" s="581"/>
      <c r="T109" s="581"/>
      <c r="U109" s="581"/>
    </row>
    <row r="110" spans="1:21">
      <c r="A110" s="145"/>
      <c r="B110" s="336"/>
      <c r="C110" s="581"/>
      <c r="D110" s="336"/>
      <c r="E110" s="581"/>
      <c r="F110" s="336"/>
      <c r="G110" s="581"/>
      <c r="H110" s="336"/>
      <c r="I110" s="581"/>
      <c r="J110" s="336"/>
      <c r="K110" s="581"/>
      <c r="L110" s="336"/>
      <c r="M110" s="581"/>
      <c r="N110" s="336"/>
      <c r="O110" s="581"/>
      <c r="P110" s="336"/>
      <c r="Q110" s="581"/>
      <c r="R110" s="336"/>
      <c r="S110" s="581"/>
      <c r="T110" s="581"/>
      <c r="U110" s="581"/>
    </row>
    <row r="111" spans="1:21">
      <c r="A111" s="145"/>
      <c r="B111" s="336"/>
      <c r="C111" s="581"/>
      <c r="D111" s="336"/>
      <c r="E111" s="581"/>
      <c r="F111" s="336"/>
      <c r="G111" s="581"/>
      <c r="H111" s="336"/>
      <c r="I111" s="581"/>
      <c r="J111" s="336"/>
      <c r="K111" s="581"/>
      <c r="L111" s="336"/>
      <c r="M111" s="581"/>
      <c r="N111" s="336"/>
      <c r="O111" s="581"/>
      <c r="P111" s="336"/>
      <c r="Q111" s="581"/>
      <c r="R111" s="336"/>
      <c r="S111" s="581"/>
      <c r="T111" s="581"/>
      <c r="U111" s="581"/>
    </row>
    <row r="112" spans="1:21">
      <c r="A112" s="145"/>
      <c r="B112" s="336"/>
      <c r="C112" s="581"/>
      <c r="D112" s="336"/>
      <c r="E112" s="581"/>
      <c r="F112" s="336"/>
      <c r="G112" s="581"/>
      <c r="H112" s="336"/>
      <c r="I112" s="581"/>
      <c r="J112" s="336"/>
      <c r="K112" s="581"/>
      <c r="L112" s="336"/>
      <c r="M112" s="581"/>
      <c r="N112" s="336"/>
      <c r="O112" s="581"/>
      <c r="P112" s="336"/>
      <c r="Q112" s="581"/>
      <c r="R112" s="336"/>
      <c r="S112" s="581"/>
      <c r="T112" s="581"/>
      <c r="U112" s="581"/>
    </row>
    <row r="113" spans="1:21">
      <c r="A113" s="145"/>
      <c r="B113" s="336"/>
      <c r="C113" s="581"/>
      <c r="D113" s="336"/>
      <c r="E113" s="581"/>
      <c r="F113" s="336"/>
      <c r="G113" s="581"/>
      <c r="H113" s="336"/>
      <c r="I113" s="581"/>
      <c r="J113" s="336"/>
      <c r="K113" s="581"/>
      <c r="L113" s="336"/>
      <c r="M113" s="581"/>
      <c r="N113" s="336"/>
      <c r="O113" s="581"/>
      <c r="P113" s="336"/>
      <c r="Q113" s="581"/>
      <c r="R113" s="336"/>
      <c r="S113" s="581"/>
      <c r="T113" s="581"/>
      <c r="U113" s="581"/>
    </row>
    <row r="114" spans="1:21">
      <c r="A114" s="145"/>
      <c r="B114" s="336"/>
      <c r="C114" s="581"/>
      <c r="D114" s="336"/>
      <c r="E114" s="581"/>
      <c r="F114" s="336"/>
      <c r="G114" s="581"/>
      <c r="H114" s="336"/>
      <c r="I114" s="581"/>
      <c r="J114" s="336"/>
      <c r="K114" s="581"/>
      <c r="L114" s="336"/>
      <c r="M114" s="581"/>
      <c r="N114" s="336"/>
      <c r="O114" s="581"/>
      <c r="P114" s="336"/>
      <c r="Q114" s="581"/>
      <c r="R114" s="336"/>
      <c r="S114" s="581"/>
      <c r="T114" s="581"/>
      <c r="U114" s="581"/>
    </row>
    <row r="115" spans="1:21">
      <c r="A115" s="145"/>
      <c r="B115" s="336"/>
      <c r="C115" s="581"/>
      <c r="D115" s="336"/>
      <c r="E115" s="581"/>
      <c r="F115" s="336"/>
      <c r="G115" s="581"/>
      <c r="H115" s="336"/>
      <c r="I115" s="581"/>
      <c r="J115" s="336"/>
      <c r="K115" s="581"/>
      <c r="L115" s="336"/>
      <c r="M115" s="581"/>
      <c r="N115" s="336"/>
      <c r="O115" s="581"/>
      <c r="P115" s="336"/>
      <c r="Q115" s="581"/>
      <c r="R115" s="336"/>
      <c r="S115" s="581"/>
      <c r="T115" s="581"/>
      <c r="U115" s="581"/>
    </row>
    <row r="116" spans="1:21">
      <c r="A116" s="769"/>
      <c r="B116" s="336"/>
      <c r="C116" s="581"/>
      <c r="D116" s="336"/>
      <c r="E116" s="581"/>
      <c r="F116" s="336"/>
      <c r="G116" s="581"/>
      <c r="H116" s="336"/>
      <c r="I116" s="581"/>
      <c r="J116" s="336"/>
      <c r="K116" s="581"/>
      <c r="L116" s="336"/>
      <c r="M116" s="581"/>
      <c r="N116" s="336"/>
      <c r="O116" s="581"/>
      <c r="P116" s="336"/>
      <c r="Q116" s="581"/>
      <c r="R116" s="336"/>
      <c r="S116" s="581"/>
      <c r="T116" s="581"/>
      <c r="U116" s="581"/>
    </row>
    <row r="117" spans="1:21">
      <c r="A117" s="769"/>
      <c r="B117" s="336"/>
      <c r="C117" s="581"/>
      <c r="D117" s="336"/>
      <c r="E117" s="581"/>
      <c r="F117" s="336"/>
      <c r="G117" s="581"/>
      <c r="H117" s="336"/>
      <c r="I117" s="581"/>
      <c r="J117" s="336"/>
      <c r="K117" s="581"/>
      <c r="L117" s="336"/>
      <c r="M117" s="581"/>
      <c r="N117" s="336"/>
      <c r="O117" s="581"/>
      <c r="P117" s="336"/>
      <c r="Q117" s="581"/>
      <c r="R117" s="336"/>
      <c r="S117" s="581"/>
      <c r="T117" s="581"/>
      <c r="U117" s="581"/>
    </row>
    <row r="118" spans="1:21">
      <c r="A118" s="145"/>
      <c r="B118" s="336"/>
      <c r="C118" s="581"/>
      <c r="D118" s="336"/>
      <c r="E118" s="581"/>
      <c r="F118" s="336"/>
      <c r="G118" s="581"/>
      <c r="H118" s="336"/>
      <c r="I118" s="581"/>
      <c r="J118" s="336"/>
      <c r="K118" s="581"/>
      <c r="L118" s="336"/>
      <c r="M118" s="581"/>
      <c r="N118" s="336"/>
      <c r="O118" s="581"/>
      <c r="P118" s="336"/>
      <c r="Q118" s="581"/>
      <c r="R118" s="336"/>
      <c r="S118" s="581"/>
      <c r="T118" s="581"/>
      <c r="U118" s="581"/>
    </row>
    <row r="119" spans="1:21">
      <c r="A119" s="144"/>
      <c r="B119" s="336"/>
      <c r="C119" s="581"/>
      <c r="D119" s="336"/>
      <c r="E119" s="581"/>
      <c r="F119" s="336"/>
      <c r="G119" s="581"/>
      <c r="H119" s="336"/>
      <c r="I119" s="581"/>
      <c r="J119" s="336"/>
      <c r="K119" s="581"/>
      <c r="L119" s="336"/>
      <c r="M119" s="581"/>
      <c r="N119" s="336"/>
      <c r="O119" s="581"/>
      <c r="P119" s="336"/>
      <c r="Q119" s="581"/>
      <c r="R119" s="336"/>
      <c r="S119" s="581"/>
      <c r="T119" s="581"/>
      <c r="U119" s="581"/>
    </row>
    <row r="120" spans="1:21">
      <c r="A120" s="144"/>
      <c r="B120" s="336"/>
      <c r="C120" s="581"/>
      <c r="D120" s="336"/>
      <c r="E120" s="581"/>
      <c r="F120" s="336"/>
      <c r="G120" s="581"/>
      <c r="H120" s="336"/>
      <c r="I120" s="581"/>
      <c r="J120" s="336"/>
      <c r="K120" s="581"/>
      <c r="L120" s="336"/>
      <c r="M120" s="581"/>
      <c r="N120" s="336"/>
      <c r="O120" s="581"/>
      <c r="P120" s="336"/>
      <c r="Q120" s="581"/>
      <c r="R120" s="336"/>
      <c r="S120" s="581"/>
      <c r="T120" s="581"/>
      <c r="U120" s="581"/>
    </row>
    <row r="121" spans="1:21" ht="15">
      <c r="A121" s="1246"/>
      <c r="B121" s="336"/>
      <c r="C121" s="581"/>
      <c r="D121" s="336"/>
      <c r="E121" s="581"/>
      <c r="F121" s="336"/>
      <c r="G121" s="581"/>
      <c r="H121" s="336"/>
      <c r="I121" s="581"/>
      <c r="J121" s="336"/>
      <c r="K121" s="581"/>
      <c r="L121" s="336"/>
      <c r="M121" s="581"/>
      <c r="N121" s="336"/>
      <c r="O121" s="581"/>
      <c r="P121" s="336"/>
      <c r="Q121" s="581"/>
      <c r="R121" s="336"/>
      <c r="S121" s="581"/>
      <c r="T121" s="581"/>
      <c r="U121" s="581"/>
    </row>
    <row r="122" spans="1:21">
      <c r="A122" s="145"/>
      <c r="B122" s="145"/>
      <c r="C122" s="145"/>
      <c r="D122" s="336"/>
      <c r="E122" s="581"/>
      <c r="F122" s="336"/>
      <c r="G122" s="581"/>
      <c r="H122" s="336"/>
      <c r="I122" s="581"/>
      <c r="J122" s="336"/>
      <c r="K122" s="581"/>
      <c r="L122" s="336"/>
      <c r="M122" s="581"/>
      <c r="N122" s="336"/>
      <c r="O122" s="581"/>
      <c r="P122" s="336"/>
      <c r="Q122" s="581"/>
      <c r="R122" s="336"/>
      <c r="S122" s="581"/>
      <c r="T122" s="581"/>
      <c r="U122" s="581"/>
    </row>
    <row r="123" spans="1:21">
      <c r="A123" s="509"/>
      <c r="B123" s="336"/>
      <c r="C123" s="509"/>
      <c r="D123" s="509"/>
      <c r="E123" s="509"/>
      <c r="F123" s="509"/>
      <c r="G123" s="509"/>
      <c r="H123" s="509"/>
      <c r="I123" s="509"/>
      <c r="J123" s="509"/>
      <c r="K123" s="509"/>
      <c r="L123" s="509"/>
      <c r="M123" s="509"/>
      <c r="N123" s="509"/>
      <c r="O123" s="509"/>
      <c r="P123" s="509"/>
      <c r="Q123" s="509"/>
      <c r="R123" s="509"/>
      <c r="S123" s="509"/>
      <c r="T123" s="509"/>
      <c r="U123" s="509"/>
    </row>
    <row r="124" spans="1:21">
      <c r="A124" s="509"/>
      <c r="B124" s="509"/>
      <c r="C124" s="509"/>
      <c r="D124" s="509"/>
      <c r="E124" s="509"/>
      <c r="F124" s="509"/>
      <c r="G124" s="509"/>
      <c r="H124" s="509"/>
      <c r="I124" s="509"/>
      <c r="J124" s="509"/>
      <c r="K124" s="509"/>
      <c r="L124" s="509"/>
      <c r="M124" s="509"/>
      <c r="N124" s="509"/>
      <c r="O124" s="509"/>
      <c r="P124" s="509"/>
      <c r="Q124" s="509"/>
      <c r="R124" s="509"/>
      <c r="S124" s="509"/>
      <c r="T124" s="509"/>
      <c r="U124" s="509"/>
    </row>
  </sheetData>
  <sheetProtection password="DEE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&amp;RPAGE 21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G128"/>
  <sheetViews>
    <sheetView workbookViewId="0" xr3:uid="{2C1BA805-FFAE-53D9-94C0-3D95D45B0C9C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3" customWidth="1"/>
    <col min="7" max="7" width="4.85546875" customWidth="1"/>
    <col min="8" max="8" width="12.7109375" customWidth="1"/>
    <col min="9" max="9" width="4.7109375" style="335" customWidth="1"/>
    <col min="10" max="10" width="12.7109375" customWidth="1"/>
    <col min="11" max="11" width="5.5703125" style="365" bestFit="1" customWidth="1"/>
    <col min="12" max="12" width="12.7109375" customWidth="1"/>
    <col min="13" max="13" width="4.7109375" customWidth="1"/>
    <col min="14" max="14" width="13.42578125" customWidth="1"/>
    <col min="15" max="15" width="5.42578125" customWidth="1"/>
    <col min="16" max="16" width="12.7109375" style="145" customWidth="1"/>
    <col min="17" max="17" width="5.5703125" style="335" bestFit="1" customWidth="1"/>
    <col min="18" max="18" width="12.7109375" style="145" customWidth="1"/>
    <col min="19" max="19" width="4.140625" style="36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406</v>
      </c>
      <c r="Q1" t="str">
        <f>Summary!V1</f>
        <v>QUARTER ENDED 30 SEPTEMBER 2005</v>
      </c>
    </row>
    <row r="2" spans="1:33">
      <c r="A2" s="145"/>
    </row>
    <row r="3" spans="1:33" s="504" customFormat="1" ht="12">
      <c r="A3" s="507" t="s">
        <v>563</v>
      </c>
      <c r="B3" s="428" t="s">
        <v>79</v>
      </c>
      <c r="C3" s="503"/>
      <c r="D3" s="428" t="s">
        <v>564</v>
      </c>
      <c r="E3" s="503"/>
      <c r="F3" s="1228" t="s">
        <v>565</v>
      </c>
      <c r="G3" s="503"/>
      <c r="H3" s="324" t="s">
        <v>446</v>
      </c>
      <c r="I3" s="511"/>
      <c r="J3" s="324" t="s">
        <v>536</v>
      </c>
      <c r="K3" s="512"/>
      <c r="L3" s="1209" t="s">
        <v>474</v>
      </c>
      <c r="M3" s="1210"/>
      <c r="N3" s="1209" t="s">
        <v>474</v>
      </c>
      <c r="O3" s="1210"/>
      <c r="P3" s="1209" t="s">
        <v>478</v>
      </c>
      <c r="Q3" s="1221"/>
      <c r="R3" s="1209" t="s">
        <v>478</v>
      </c>
      <c r="S3" s="512"/>
      <c r="X3" s="507"/>
      <c r="Y3" s="507"/>
      <c r="Z3" s="507"/>
      <c r="AA3" s="507"/>
      <c r="AB3" s="507"/>
      <c r="AC3" s="507"/>
      <c r="AD3" s="507"/>
      <c r="AE3" s="507"/>
      <c r="AF3" s="507"/>
      <c r="AG3" s="507"/>
    </row>
    <row r="4" spans="1:33" s="504" customFormat="1" ht="12">
      <c r="A4" s="507"/>
      <c r="B4" s="319"/>
      <c r="C4" s="505"/>
      <c r="D4" s="319" t="s">
        <v>264</v>
      </c>
      <c r="E4" s="505"/>
      <c r="F4" s="1360" t="s">
        <v>566</v>
      </c>
      <c r="G4" s="505"/>
      <c r="H4" s="169" t="s">
        <v>567</v>
      </c>
      <c r="I4" s="514"/>
      <c r="J4" s="169" t="s">
        <v>568</v>
      </c>
      <c r="K4" s="515"/>
      <c r="L4" s="1211" t="s">
        <v>569</v>
      </c>
      <c r="M4" s="1212"/>
      <c r="N4" s="1211" t="s">
        <v>570</v>
      </c>
      <c r="O4" s="1212"/>
      <c r="P4" s="1211" t="s">
        <v>571</v>
      </c>
      <c r="Q4" s="1222"/>
      <c r="R4" s="1211" t="s">
        <v>572</v>
      </c>
      <c r="S4" s="515"/>
      <c r="X4" s="507"/>
      <c r="Y4" s="507"/>
      <c r="Z4" s="507"/>
      <c r="AA4" s="507"/>
      <c r="AB4" s="507"/>
      <c r="AC4" s="507"/>
      <c r="AD4" s="507"/>
      <c r="AE4" s="507"/>
      <c r="AF4" s="507"/>
      <c r="AG4" s="507"/>
    </row>
    <row r="5" spans="1:33">
      <c r="A5" s="145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344" t="s">
        <v>21</v>
      </c>
      <c r="J5" s="156" t="s">
        <v>117</v>
      </c>
      <c r="K5" s="368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68" t="s">
        <v>21</v>
      </c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4" t="s">
        <v>118</v>
      </c>
      <c r="B6" s="1393"/>
      <c r="C6" s="158"/>
      <c r="E6" s="158"/>
      <c r="G6" s="158"/>
      <c r="I6" s="347"/>
      <c r="K6" s="364"/>
      <c r="M6" s="158"/>
      <c r="O6" s="158"/>
      <c r="P6"/>
      <c r="Q6" s="347"/>
      <c r="R6"/>
      <c r="S6" s="364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4" t="s">
        <v>205</v>
      </c>
      <c r="B7" s="382">
        <f>D7+F7+H7+J7+L7+N7+P7+R7+'Small Co 2'!B7+'Small Co 2'!D7+'Small Co 2'!F7+'Small Co 2'!H7+'Small Co 2'!J7</f>
        <v>4329.9881699799998</v>
      </c>
      <c r="C7" s="364">
        <f>(B7/$B$12)*100</f>
        <v>95.14879727631741</v>
      </c>
      <c r="D7" s="335">
        <v>26.501175349999997</v>
      </c>
      <c r="E7" s="364">
        <f>(D7/$D$12)*100</f>
        <v>89.086755531654134</v>
      </c>
      <c r="F7" s="335">
        <v>34.182000000000002</v>
      </c>
      <c r="G7" s="364">
        <f>(F7/$F$12)*100</f>
        <v>95.34728033472804</v>
      </c>
      <c r="H7" s="335">
        <v>123.19048416000001</v>
      </c>
      <c r="I7" s="364">
        <f>(H7/$H$12)*100</f>
        <v>93.830271705225698</v>
      </c>
      <c r="J7" s="335">
        <v>774.64492943999994</v>
      </c>
      <c r="K7" s="364">
        <f>(J7/$J$12)*100</f>
        <v>100.47958391903799</v>
      </c>
      <c r="L7" s="335">
        <v>314.10000000000002</v>
      </c>
      <c r="M7" s="364">
        <f>(L7/$L$12)*100</f>
        <v>99.022698612862555</v>
      </c>
      <c r="N7" s="335">
        <v>359.4</v>
      </c>
      <c r="O7" s="364">
        <f>(N7/$N$12)*100</f>
        <v>97.138023022306058</v>
      </c>
      <c r="P7" s="335">
        <v>214.1</v>
      </c>
      <c r="Q7" s="364">
        <f>(P7/$P$12)*100</f>
        <v>97.495446265938071</v>
      </c>
      <c r="R7" s="335">
        <v>372.2</v>
      </c>
      <c r="S7" s="364">
        <f>(R7/$R$12)*100</f>
        <v>91.046966731898237</v>
      </c>
      <c r="X7" s="336"/>
      <c r="Y7" s="581"/>
      <c r="Z7" s="336"/>
      <c r="AA7" s="581"/>
      <c r="AB7" s="336"/>
      <c r="AC7" s="581"/>
      <c r="AD7" s="336"/>
      <c r="AE7" s="581"/>
      <c r="AF7" s="336"/>
      <c r="AG7" s="581"/>
    </row>
    <row r="8" spans="1:33">
      <c r="A8" s="1548" t="s">
        <v>206</v>
      </c>
      <c r="B8" s="382">
        <f>D8+F8+H8+J8+L8+N8+P8+R8+'Small Co 2'!B8+'Small Co 2'!D8+'Small Co 2'!F8+'Small Co 2'!H8+'Small Co 2'!J8</f>
        <v>215.16632605999996</v>
      </c>
      <c r="C8" s="364">
        <f>(B8/$B$12)*100</f>
        <v>4.7281462062441415</v>
      </c>
      <c r="D8" s="335">
        <v>3.2464287599999997</v>
      </c>
      <c r="E8" s="364">
        <f>(D8/$D$12)*100</f>
        <v>10.913244468345857</v>
      </c>
      <c r="F8" s="335">
        <v>1.6679999999999999</v>
      </c>
      <c r="G8" s="364">
        <f>(F8/$F$12)*100</f>
        <v>4.6527196652719667</v>
      </c>
      <c r="H8" s="335">
        <v>8.1002836499999997</v>
      </c>
      <c r="I8" s="364">
        <f>(H8/$H$12)*100</f>
        <v>6.1697282947743011</v>
      </c>
      <c r="J8" s="335">
        <v>-3.6973406600000001</v>
      </c>
      <c r="K8" s="364">
        <f>(J8/$J$12)*100</f>
        <v>-0.47958391903798858</v>
      </c>
      <c r="L8" s="335">
        <v>3.0999999999999659</v>
      </c>
      <c r="M8" s="364">
        <f>(L8/$L$12)*100</f>
        <v>0.97730138713744197</v>
      </c>
      <c r="N8" s="335">
        <v>10.588999999999999</v>
      </c>
      <c r="O8" s="364">
        <f>(N8/$N$12)*100</f>
        <v>2.861976977693931</v>
      </c>
      <c r="P8" s="335">
        <v>5.4999999999999716</v>
      </c>
      <c r="Q8" s="364">
        <f>(P8/$P$12)*100</f>
        <v>2.5045537340619179</v>
      </c>
      <c r="R8" s="335">
        <v>36.6</v>
      </c>
      <c r="S8" s="364">
        <f>(R8/$R$12)*100</f>
        <v>8.9530332681017608</v>
      </c>
      <c r="X8" s="336"/>
      <c r="Y8" s="581"/>
      <c r="Z8" s="336"/>
      <c r="AA8" s="581"/>
      <c r="AB8" s="336"/>
      <c r="AC8" s="581"/>
      <c r="AD8" s="336"/>
      <c r="AE8" s="581"/>
      <c r="AF8" s="336"/>
      <c r="AG8" s="581"/>
    </row>
    <row r="9" spans="1:33">
      <c r="A9" s="508" t="s">
        <v>207</v>
      </c>
      <c r="B9" s="382">
        <f>D9+F9+H9+J9+L9+N9+P9+R9+'Small Co 2'!B9+'Small Co 2'!D9+'Small Co 2'!F9+'Small Co 2'!H9+'Small Co 2'!J9</f>
        <v>0</v>
      </c>
      <c r="C9" s="364">
        <f>(B9/$B$12)*100</f>
        <v>0</v>
      </c>
      <c r="D9" s="335">
        <v>0</v>
      </c>
      <c r="E9" s="364">
        <f>(D9/$D$12)*100</f>
        <v>0</v>
      </c>
      <c r="F9" s="335"/>
      <c r="G9" s="364">
        <f>(F9/$F$12)*100</f>
        <v>0</v>
      </c>
      <c r="H9" s="335">
        <v>0</v>
      </c>
      <c r="I9" s="364">
        <f>(H9/$H$12)*100</f>
        <v>0</v>
      </c>
      <c r="J9" s="335"/>
      <c r="K9" s="364">
        <f>(J9/$J$12)*100</f>
        <v>0</v>
      </c>
      <c r="L9" s="335"/>
      <c r="M9" s="364">
        <f>(L9/$L$12)*100</f>
        <v>0</v>
      </c>
      <c r="N9" s="335"/>
      <c r="O9" s="364">
        <f>(N9/$N$12)*100</f>
        <v>0</v>
      </c>
      <c r="P9" s="335"/>
      <c r="Q9" s="364">
        <f>(P9/$P$12)*100</f>
        <v>0</v>
      </c>
      <c r="R9" s="335"/>
      <c r="S9" s="364">
        <f>(R9/$R$12)*100</f>
        <v>0</v>
      </c>
      <c r="X9" s="336"/>
      <c r="Y9" s="581"/>
      <c r="Z9" s="336"/>
      <c r="AA9" s="581"/>
      <c r="AB9" s="336"/>
      <c r="AC9" s="581"/>
      <c r="AD9" s="336"/>
      <c r="AE9" s="581"/>
      <c r="AF9" s="336"/>
      <c r="AG9" s="581"/>
    </row>
    <row r="10" spans="1:33">
      <c r="A10" s="174" t="s">
        <v>208</v>
      </c>
      <c r="B10" s="382">
        <f>D10+F10+H10+J10+L10+N10+P10+R10+'Small Co 2'!B10+'Small Co 2'!D10+'Small Co 2'!F10+'Small Co 2'!H10+'Small Co 2'!J10</f>
        <v>0</v>
      </c>
      <c r="C10" s="364">
        <f>(B10/$B$12)*100</f>
        <v>0</v>
      </c>
      <c r="D10" s="335">
        <v>0</v>
      </c>
      <c r="E10" s="364">
        <f>(D10/$D$12)*100</f>
        <v>0</v>
      </c>
      <c r="F10" s="335"/>
      <c r="G10" s="364">
        <f>(F10/$F$12)*100</f>
        <v>0</v>
      </c>
      <c r="H10" s="335">
        <v>0</v>
      </c>
      <c r="I10" s="364">
        <f>(H10/$H$12)*100</f>
        <v>0</v>
      </c>
      <c r="J10" s="335"/>
      <c r="K10" s="364">
        <f>(J10/$J$12)*100</f>
        <v>0</v>
      </c>
      <c r="L10" s="335"/>
      <c r="M10" s="364">
        <f>(L10/$L$12)*100</f>
        <v>0</v>
      </c>
      <c r="N10" s="335"/>
      <c r="O10" s="364">
        <f>(N10/$N$12)*100</f>
        <v>0</v>
      </c>
      <c r="P10" s="335"/>
      <c r="Q10" s="364">
        <f>(P10/$P$12)*100</f>
        <v>0</v>
      </c>
      <c r="R10" s="335"/>
      <c r="S10" s="364">
        <f>(R10/$R$12)*100</f>
        <v>0</v>
      </c>
      <c r="X10" s="336"/>
      <c r="Y10" s="581"/>
      <c r="Z10" s="336"/>
      <c r="AA10" s="581"/>
      <c r="AB10" s="336"/>
      <c r="AC10" s="581"/>
      <c r="AD10" s="336"/>
      <c r="AE10" s="581"/>
      <c r="AF10" s="336"/>
      <c r="AG10" s="581"/>
    </row>
    <row r="11" spans="1:33" ht="13.5" thickBot="1">
      <c r="A11" s="1549" t="s">
        <v>209</v>
      </c>
      <c r="B11" s="382">
        <f>D11+F11+H11+J11+L11+N11+P11+R11+'Small Co 2'!B11+'Small Co 2'!D11+'Small Co 2'!F11+'Small Co 2'!H11+'Small Co 2'!J11</f>
        <v>5.6</v>
      </c>
      <c r="C11" s="364">
        <f>(B11/$B$12)*100</f>
        <v>0.12305651743843879</v>
      </c>
      <c r="D11" s="335">
        <v>0</v>
      </c>
      <c r="E11" s="364">
        <f>(D11/$D$12)*100</f>
        <v>0</v>
      </c>
      <c r="F11" s="335"/>
      <c r="G11" s="364">
        <f>(F11/$F$12)*100</f>
        <v>0</v>
      </c>
      <c r="H11" s="335">
        <v>0</v>
      </c>
      <c r="I11" s="364">
        <f>(H11/$H$12)*100</f>
        <v>0</v>
      </c>
      <c r="J11" s="335"/>
      <c r="K11" s="364">
        <f>(J11/$J$12)*100</f>
        <v>0</v>
      </c>
      <c r="L11" s="335"/>
      <c r="M11" s="364">
        <f>(L11/$L$12)*100</f>
        <v>0</v>
      </c>
      <c r="N11" s="335"/>
      <c r="O11" s="364">
        <f>(N11/$N$12)*100</f>
        <v>0</v>
      </c>
      <c r="P11" s="335"/>
      <c r="Q11" s="364">
        <f>(P11/$P$12)*100</f>
        <v>0</v>
      </c>
      <c r="R11" s="335"/>
      <c r="S11" s="364">
        <f>(R11/$R$12)*100</f>
        <v>0</v>
      </c>
      <c r="X11" s="336"/>
      <c r="Y11" s="581"/>
      <c r="Z11" s="336"/>
      <c r="AA11" s="581"/>
      <c r="AB11" s="336"/>
      <c r="AC11" s="581"/>
      <c r="AD11" s="336"/>
      <c r="AE11" s="581"/>
      <c r="AF11" s="336"/>
      <c r="AG11" s="581"/>
    </row>
    <row r="12" spans="1:33" ht="16.5" customHeight="1" thickBot="1">
      <c r="A12" s="1550" t="s">
        <v>124</v>
      </c>
      <c r="B12" s="489">
        <f t="shared" ref="B12:I12" si="0">SUM(B7:B11)</f>
        <v>4550.75449604</v>
      </c>
      <c r="C12" s="363">
        <f t="shared" si="0"/>
        <v>100</v>
      </c>
      <c r="D12" s="354">
        <v>29.747604109999997</v>
      </c>
      <c r="E12" s="363">
        <f t="shared" si="0"/>
        <v>99.999999999999986</v>
      </c>
      <c r="F12" s="354">
        <v>35.85</v>
      </c>
      <c r="G12" s="363">
        <f>SUM(G7:G11)</f>
        <v>100</v>
      </c>
      <c r="H12" s="354">
        <v>131.29076781000001</v>
      </c>
      <c r="I12" s="363">
        <f t="shared" si="0"/>
        <v>100</v>
      </c>
      <c r="J12" s="354">
        <v>770.94758877999993</v>
      </c>
      <c r="K12" s="363">
        <f t="shared" ref="K12:S12" si="1">SUM(K7:K11)</f>
        <v>100</v>
      </c>
      <c r="L12" s="354">
        <v>317.2</v>
      </c>
      <c r="M12" s="363">
        <f t="shared" si="1"/>
        <v>100</v>
      </c>
      <c r="N12" s="354">
        <v>369.98899999999998</v>
      </c>
      <c r="O12" s="363">
        <f>SUM(O7:O11)</f>
        <v>99.999999999999986</v>
      </c>
      <c r="P12" s="354">
        <v>219.6</v>
      </c>
      <c r="Q12" s="363">
        <f t="shared" si="1"/>
        <v>99.999999999999986</v>
      </c>
      <c r="R12" s="354">
        <v>408.8</v>
      </c>
      <c r="S12" s="363">
        <f t="shared" si="1"/>
        <v>100</v>
      </c>
      <c r="X12" s="336"/>
      <c r="Y12" s="581"/>
      <c r="Z12" s="336"/>
      <c r="AA12" s="581"/>
      <c r="AB12" s="336"/>
      <c r="AC12" s="581"/>
      <c r="AD12" s="336"/>
      <c r="AE12" s="581"/>
      <c r="AF12" s="336"/>
      <c r="AG12" s="581"/>
    </row>
    <row r="13" spans="1:33">
      <c r="A13" s="334" t="s">
        <v>210</v>
      </c>
      <c r="B13" s="382"/>
      <c r="C13" s="364"/>
      <c r="D13" s="335">
        <v>0</v>
      </c>
      <c r="E13" s="364"/>
      <c r="F13" s="335"/>
      <c r="G13" s="364"/>
      <c r="H13" s="335"/>
      <c r="I13" s="364"/>
      <c r="J13" s="335"/>
      <c r="K13" s="364"/>
      <c r="L13" s="335"/>
      <c r="M13" s="364"/>
      <c r="N13" s="335"/>
      <c r="O13" s="364"/>
      <c r="P13" s="335"/>
      <c r="Q13" s="364"/>
      <c r="R13" s="335"/>
      <c r="S13" s="364"/>
      <c r="X13" s="336"/>
      <c r="Y13" s="581"/>
      <c r="Z13" s="336"/>
      <c r="AA13" s="581"/>
      <c r="AB13" s="336"/>
      <c r="AC13" s="581"/>
      <c r="AD13" s="336"/>
      <c r="AE13" s="581"/>
      <c r="AF13" s="336"/>
      <c r="AG13" s="581"/>
    </row>
    <row r="14" spans="1:33">
      <c r="A14" s="336" t="s">
        <v>138</v>
      </c>
      <c r="B14" s="382">
        <f>D14+F14+H14+J14+L14+N14+P14+R14+'Small Co 2'!B14+'Small Co 2'!D14+'Small Co 2'!F14+'Small Co 2'!H14+'Small Co 2'!J14</f>
        <v>0</v>
      </c>
      <c r="C14" s="364">
        <f t="shared" ref="C14:C45" si="2">(B14/$B$72)*100</f>
        <v>0</v>
      </c>
      <c r="D14" s="335">
        <v>0</v>
      </c>
      <c r="E14" s="364">
        <f t="shared" ref="E14:E45" si="3">(D14/$D$72)*100</f>
        <v>0</v>
      </c>
      <c r="F14" s="335"/>
      <c r="G14" s="364">
        <f t="shared" ref="G14:G45" si="4">(F14/$F$72)*100</f>
        <v>0</v>
      </c>
      <c r="H14" s="335">
        <v>0</v>
      </c>
      <c r="I14" s="364">
        <f t="shared" ref="I14:I45" si="5">(H14/$H$72)*100</f>
        <v>0</v>
      </c>
      <c r="J14" s="335"/>
      <c r="K14" s="364">
        <f t="shared" ref="K14:K20" si="6">(J14/$J$72)*100</f>
        <v>0</v>
      </c>
      <c r="L14" s="335"/>
      <c r="M14" s="364">
        <f t="shared" ref="M14:M20" si="7">(L14/$L$72)*100</f>
        <v>0</v>
      </c>
      <c r="N14" s="335"/>
      <c r="O14" s="364">
        <f>(N14/$N$72)*100</f>
        <v>0</v>
      </c>
      <c r="P14" s="335"/>
      <c r="Q14" s="364">
        <f t="shared" ref="Q14:Q20" si="8">(P14/$P$72)*100</f>
        <v>0</v>
      </c>
      <c r="R14" s="335"/>
      <c r="S14" s="364">
        <f t="shared" ref="S14:S20" si="9">(R14/$P$72)*100</f>
        <v>0</v>
      </c>
      <c r="X14" s="336"/>
      <c r="Y14" s="581"/>
      <c r="Z14" s="336"/>
      <c r="AA14" s="581"/>
      <c r="AB14" s="336"/>
      <c r="AC14" s="581"/>
      <c r="AD14" s="336"/>
      <c r="AE14" s="581"/>
      <c r="AF14" s="336"/>
      <c r="AG14" s="581"/>
    </row>
    <row r="15" spans="1:33">
      <c r="A15" s="336" t="s">
        <v>140</v>
      </c>
      <c r="B15" s="382">
        <f>D15+F15+H15+J15+L15+N15+P15+R15+'Small Co 2'!B15+'Small Co 2'!D15+'Small Co 2'!F15+'Small Co 2'!H15+'Small Co 2'!J15</f>
        <v>5.8455000000000004</v>
      </c>
      <c r="C15" s="364">
        <f t="shared" si="2"/>
        <v>0.13500497398295605</v>
      </c>
      <c r="D15" s="335">
        <v>0</v>
      </c>
      <c r="E15" s="364">
        <f t="shared" si="3"/>
        <v>0</v>
      </c>
      <c r="F15" s="335"/>
      <c r="G15" s="364">
        <f t="shared" si="4"/>
        <v>0</v>
      </c>
      <c r="H15" s="335">
        <v>0</v>
      </c>
      <c r="I15" s="364">
        <f t="shared" si="5"/>
        <v>0</v>
      </c>
      <c r="J15" s="335"/>
      <c r="K15" s="364">
        <f t="shared" si="6"/>
        <v>0</v>
      </c>
      <c r="L15" s="335"/>
      <c r="M15" s="364">
        <f t="shared" si="7"/>
        <v>0</v>
      </c>
      <c r="N15" s="335"/>
      <c r="O15" s="364">
        <f t="shared" ref="O15:O20" si="10">(N15/$N$72)*100</f>
        <v>0</v>
      </c>
      <c r="P15" s="335"/>
      <c r="Q15" s="364">
        <f t="shared" si="8"/>
        <v>0</v>
      </c>
      <c r="R15" s="335"/>
      <c r="S15" s="364">
        <f t="shared" si="9"/>
        <v>0</v>
      </c>
      <c r="X15" s="336"/>
      <c r="Y15" s="581"/>
      <c r="Z15" s="336"/>
      <c r="AA15" s="581"/>
      <c r="AB15" s="336"/>
      <c r="AC15" s="581"/>
      <c r="AD15" s="336"/>
      <c r="AE15" s="581"/>
      <c r="AF15" s="336"/>
      <c r="AG15" s="581"/>
    </row>
    <row r="16" spans="1:33">
      <c r="A16" s="336" t="s">
        <v>142</v>
      </c>
      <c r="B16" s="382">
        <f>D16+F16+H16+J16+L16+N16+P16+R16+'Small Co 2'!B16+'Small Co 2'!D16+'Small Co 2'!F16+'Small Co 2'!H16+'Small Co 2'!J16</f>
        <v>57.341999999999999</v>
      </c>
      <c r="C16" s="364">
        <f t="shared" si="2"/>
        <v>1.3243444047781483</v>
      </c>
      <c r="D16" s="335">
        <v>0</v>
      </c>
      <c r="E16" s="364">
        <f t="shared" si="3"/>
        <v>0</v>
      </c>
      <c r="F16" s="335">
        <v>2</v>
      </c>
      <c r="G16" s="364">
        <f t="shared" si="4"/>
        <v>5.8510327072728341</v>
      </c>
      <c r="H16" s="335">
        <v>0</v>
      </c>
      <c r="I16" s="364">
        <f t="shared" si="5"/>
        <v>0</v>
      </c>
      <c r="J16" s="335">
        <v>27.93</v>
      </c>
      <c r="K16" s="364">
        <f t="shared" si="6"/>
        <v>3.6055228580907297</v>
      </c>
      <c r="L16" s="335"/>
      <c r="M16" s="364">
        <f t="shared" si="7"/>
        <v>0</v>
      </c>
      <c r="N16" s="335">
        <v>0.2</v>
      </c>
      <c r="O16" s="364">
        <f t="shared" si="10"/>
        <v>5.5648302726766838E-2</v>
      </c>
      <c r="P16" s="335">
        <v>4.5</v>
      </c>
      <c r="Q16" s="364">
        <f t="shared" si="8"/>
        <v>2.1018215787015415</v>
      </c>
      <c r="R16" s="335"/>
      <c r="S16" s="364">
        <f t="shared" si="9"/>
        <v>0</v>
      </c>
      <c r="X16" s="336"/>
      <c r="Y16" s="581"/>
      <c r="Z16" s="336"/>
      <c r="AA16" s="581"/>
      <c r="AB16" s="336"/>
      <c r="AC16" s="581"/>
      <c r="AD16" s="336"/>
      <c r="AE16" s="581"/>
      <c r="AF16" s="336"/>
      <c r="AG16" s="581"/>
    </row>
    <row r="17" spans="1:33">
      <c r="A17" s="336" t="s">
        <v>144</v>
      </c>
      <c r="B17" s="382">
        <f>D17+F17+H17+J17+L17+N17+P17+R17+'Small Co 2'!B17+'Small Co 2'!D17+'Small Co 2'!F17+'Small Co 2'!H17+'Small Co 2'!J17</f>
        <v>21.098412</v>
      </c>
      <c r="C17" s="364">
        <f t="shared" si="2"/>
        <v>0.48727919992159568</v>
      </c>
      <c r="D17" s="335">
        <v>0</v>
      </c>
      <c r="E17" s="364">
        <f t="shared" si="3"/>
        <v>0</v>
      </c>
      <c r="F17" s="335"/>
      <c r="G17" s="364">
        <f t="shared" si="4"/>
        <v>0</v>
      </c>
      <c r="H17" s="335">
        <v>0</v>
      </c>
      <c r="I17" s="364">
        <f t="shared" si="5"/>
        <v>0</v>
      </c>
      <c r="J17" s="335">
        <v>0.83041200000000004</v>
      </c>
      <c r="K17" s="364">
        <f t="shared" si="6"/>
        <v>0.10719904932448403</v>
      </c>
      <c r="L17" s="335"/>
      <c r="M17" s="364">
        <f t="shared" si="7"/>
        <v>0</v>
      </c>
      <c r="N17" s="335"/>
      <c r="O17" s="364">
        <f t="shared" si="10"/>
        <v>0</v>
      </c>
      <c r="P17" s="335"/>
      <c r="Q17" s="364">
        <f t="shared" si="8"/>
        <v>0</v>
      </c>
      <c r="R17" s="335"/>
      <c r="S17" s="364">
        <f t="shared" si="9"/>
        <v>0</v>
      </c>
      <c r="X17" s="336"/>
      <c r="Y17" s="581"/>
      <c r="Z17" s="336"/>
      <c r="AA17" s="581"/>
      <c r="AB17" s="336"/>
      <c r="AC17" s="581"/>
      <c r="AD17" s="336"/>
      <c r="AE17" s="581"/>
      <c r="AF17" s="336"/>
      <c r="AG17" s="581"/>
    </row>
    <row r="18" spans="1:33">
      <c r="A18" s="336" t="s">
        <v>146</v>
      </c>
      <c r="B18" s="382">
        <f>D18+F18+H18+J18+L18+N18+P18+R18+'Small Co 2'!B18+'Small Co 2'!D18+'Small Co 2'!F18+'Small Co 2'!H18+'Small Co 2'!J18</f>
        <v>33.507691699999995</v>
      </c>
      <c r="C18" s="364">
        <f t="shared" si="2"/>
        <v>0.77387820480496305</v>
      </c>
      <c r="D18" s="335">
        <v>0</v>
      </c>
      <c r="E18" s="364">
        <f t="shared" si="3"/>
        <v>0</v>
      </c>
      <c r="F18" s="335"/>
      <c r="G18" s="364">
        <f t="shared" si="4"/>
        <v>0</v>
      </c>
      <c r="H18" s="335">
        <v>5.7876877000000002</v>
      </c>
      <c r="I18" s="364">
        <f t="shared" si="5"/>
        <v>4.6981613388928176</v>
      </c>
      <c r="J18" s="335">
        <v>19.420003999999999</v>
      </c>
      <c r="K18" s="364">
        <f t="shared" si="6"/>
        <v>2.5069555433660362</v>
      </c>
      <c r="L18" s="335"/>
      <c r="M18" s="364">
        <f t="shared" si="7"/>
        <v>0</v>
      </c>
      <c r="N18" s="335">
        <v>5.2</v>
      </c>
      <c r="O18" s="364">
        <f t="shared" si="10"/>
        <v>1.4468558708959378</v>
      </c>
      <c r="P18" s="335"/>
      <c r="Q18" s="364">
        <f t="shared" si="8"/>
        <v>0</v>
      </c>
      <c r="R18" s="335"/>
      <c r="S18" s="364">
        <f t="shared" si="9"/>
        <v>0</v>
      </c>
      <c r="X18" s="336"/>
      <c r="Y18" s="581"/>
      <c r="Z18" s="336"/>
      <c r="AA18" s="581"/>
      <c r="AB18" s="336"/>
      <c r="AC18" s="581"/>
      <c r="AD18" s="336"/>
      <c r="AE18" s="581"/>
      <c r="AF18" s="336"/>
      <c r="AG18" s="581"/>
    </row>
    <row r="19" spans="1:33">
      <c r="A19" s="336" t="s">
        <v>432</v>
      </c>
      <c r="B19" s="382">
        <f>D19+F19+H19+J19+L19+N19+P19+R19+'Small Co 2'!B19+'Small Co 2'!D19+'Small Co 2'!F19+'Small Co 2'!H19+'Small Co 2'!J19</f>
        <v>31.232504999999996</v>
      </c>
      <c r="C19" s="364">
        <f t="shared" si="2"/>
        <v>0.72133154134762534</v>
      </c>
      <c r="D19" s="335">
        <v>0</v>
      </c>
      <c r="E19" s="364">
        <f t="shared" si="3"/>
        <v>0</v>
      </c>
      <c r="F19" s="335">
        <v>0.39</v>
      </c>
      <c r="G19" s="364">
        <f t="shared" si="4"/>
        <v>1.1409513779182028</v>
      </c>
      <c r="H19" s="335">
        <v>0</v>
      </c>
      <c r="I19" s="364">
        <f t="shared" si="5"/>
        <v>0</v>
      </c>
      <c r="J19" s="335">
        <v>3.6102050000000001</v>
      </c>
      <c r="K19" s="364">
        <f t="shared" si="6"/>
        <v>0.46604642498723386</v>
      </c>
      <c r="L19" s="335"/>
      <c r="M19" s="364">
        <f t="shared" si="7"/>
        <v>0</v>
      </c>
      <c r="N19" s="335"/>
      <c r="O19" s="364">
        <f t="shared" si="10"/>
        <v>0</v>
      </c>
      <c r="P19" s="335"/>
      <c r="Q19" s="364">
        <f t="shared" si="8"/>
        <v>0</v>
      </c>
      <c r="R19" s="335">
        <v>15.6</v>
      </c>
      <c r="S19" s="364">
        <f t="shared" si="9"/>
        <v>7.2863148061653433</v>
      </c>
      <c r="X19" s="336"/>
      <c r="Y19" s="581"/>
      <c r="Z19" s="336"/>
      <c r="AA19" s="581"/>
      <c r="AB19" s="336"/>
      <c r="AC19" s="581"/>
      <c r="AD19" s="336"/>
      <c r="AE19" s="581"/>
      <c r="AF19" s="336"/>
      <c r="AG19" s="581"/>
    </row>
    <row r="20" spans="1:33" ht="13.5" thickBot="1">
      <c r="A20" s="336" t="s">
        <v>433</v>
      </c>
      <c r="B20" s="382">
        <f>D20+F20+H20+J20+L20+N20+P20+R20+'Small Co 2'!B20+'Small Co 2'!D20+'Small Co 2'!F20+'Small Co 2'!H20+'Small Co 2'!J20</f>
        <v>0</v>
      </c>
      <c r="C20" s="364">
        <f t="shared" si="2"/>
        <v>0</v>
      </c>
      <c r="D20" s="335">
        <v>0</v>
      </c>
      <c r="E20" s="364">
        <f t="shared" si="3"/>
        <v>0</v>
      </c>
      <c r="F20" s="335"/>
      <c r="G20" s="364">
        <f t="shared" si="4"/>
        <v>0</v>
      </c>
      <c r="H20" s="335">
        <v>0</v>
      </c>
      <c r="I20" s="364">
        <f t="shared" si="5"/>
        <v>0</v>
      </c>
      <c r="J20" s="335"/>
      <c r="K20" s="364">
        <f t="shared" si="6"/>
        <v>0</v>
      </c>
      <c r="L20" s="335"/>
      <c r="M20" s="364">
        <f t="shared" si="7"/>
        <v>0</v>
      </c>
      <c r="N20" s="335"/>
      <c r="O20" s="364">
        <f t="shared" si="10"/>
        <v>0</v>
      </c>
      <c r="P20" s="335"/>
      <c r="Q20" s="364">
        <f t="shared" si="8"/>
        <v>0</v>
      </c>
      <c r="R20" s="335"/>
      <c r="S20" s="364">
        <f t="shared" si="9"/>
        <v>0</v>
      </c>
      <c r="X20" s="336"/>
      <c r="Y20" s="581"/>
      <c r="Z20" s="336"/>
      <c r="AA20" s="581"/>
      <c r="AB20" s="336"/>
      <c r="AC20" s="581"/>
      <c r="AD20" s="336"/>
      <c r="AE20" s="581"/>
      <c r="AF20" s="336"/>
      <c r="AG20" s="581"/>
    </row>
    <row r="21" spans="1:33" ht="13.5" thickBot="1">
      <c r="A21" s="456" t="s">
        <v>212</v>
      </c>
      <c r="B21" s="489">
        <f>SUM(B14:B20)</f>
        <v>149.02610869999998</v>
      </c>
      <c r="C21" s="363">
        <f t="shared" si="2"/>
        <v>3.4418383248352882</v>
      </c>
      <c r="D21" s="353">
        <v>0</v>
      </c>
      <c r="E21" s="363">
        <f t="shared" si="3"/>
        <v>0</v>
      </c>
      <c r="F21" s="353">
        <v>2.39</v>
      </c>
      <c r="G21" s="363">
        <f t="shared" si="4"/>
        <v>6.9919840851910369</v>
      </c>
      <c r="H21" s="353">
        <v>5.7876877000000002</v>
      </c>
      <c r="I21" s="363">
        <f t="shared" si="5"/>
        <v>4.6981613388928176</v>
      </c>
      <c r="J21" s="353">
        <v>51.790620999999994</v>
      </c>
      <c r="K21" s="363">
        <f t="shared" ref="K21:S21" si="11">SUM(K14:K20)</f>
        <v>6.6857238757684838</v>
      </c>
      <c r="L21" s="353">
        <v>0</v>
      </c>
      <c r="M21" s="363">
        <f t="shared" si="11"/>
        <v>0</v>
      </c>
      <c r="N21" s="353">
        <v>5.4</v>
      </c>
      <c r="O21" s="363">
        <f>SUM(O14:O20)</f>
        <v>1.5025041736227047</v>
      </c>
      <c r="P21" s="353">
        <v>4.5</v>
      </c>
      <c r="Q21" s="363">
        <f t="shared" si="11"/>
        <v>2.1018215787015415</v>
      </c>
      <c r="R21" s="353">
        <v>15.6</v>
      </c>
      <c r="S21" s="363">
        <f t="shared" si="11"/>
        <v>7.2863148061653433</v>
      </c>
      <c r="X21" s="336"/>
      <c r="Y21" s="581"/>
      <c r="Z21" s="336"/>
      <c r="AA21" s="581"/>
      <c r="AB21" s="336"/>
      <c r="AC21" s="581"/>
      <c r="AD21" s="336"/>
      <c r="AE21" s="581"/>
      <c r="AF21" s="336"/>
      <c r="AG21" s="581"/>
    </row>
    <row r="22" spans="1:33">
      <c r="A22" s="336" t="s">
        <v>213</v>
      </c>
      <c r="B22" s="382">
        <f>D22+F22+H22+J22+L22+N22+P22+R22+'Small Co 2'!B22+'Small Co 2'!D22+'Small Co 2'!F22+'Small Co 2'!H22+'Small Co 2'!J22</f>
        <v>279.95485600000001</v>
      </c>
      <c r="C22" s="364">
        <f t="shared" si="2"/>
        <v>6.4657083313116424</v>
      </c>
      <c r="D22" s="335">
        <v>2.87500125</v>
      </c>
      <c r="E22" s="364">
        <f t="shared" si="3"/>
        <v>10.848580155521292</v>
      </c>
      <c r="F22" s="335">
        <v>1.0860000000000001</v>
      </c>
      <c r="G22" s="364">
        <f t="shared" si="4"/>
        <v>3.1771107600491497</v>
      </c>
      <c r="H22" s="335">
        <v>6.5150292499999995</v>
      </c>
      <c r="I22" s="364">
        <f t="shared" si="5"/>
        <v>5.2885815770788502</v>
      </c>
      <c r="J22" s="335">
        <v>76.106825499999999</v>
      </c>
      <c r="K22" s="364">
        <f>(J22/$J$72)*100</f>
        <v>9.8247368061930693</v>
      </c>
      <c r="L22" s="335">
        <v>25</v>
      </c>
      <c r="M22" s="364">
        <f>(L22/$L$72)*100</f>
        <v>7.9592486469277288</v>
      </c>
      <c r="N22" s="335">
        <v>37.299999999999997</v>
      </c>
      <c r="O22" s="364">
        <f>(N22/$N$72)*100</f>
        <v>10.378408458542014</v>
      </c>
      <c r="P22" s="335">
        <v>13.9</v>
      </c>
      <c r="Q22" s="364">
        <f>(P22/$P$72)*100</f>
        <v>6.4922933208780957</v>
      </c>
      <c r="R22" s="335">
        <v>23.2</v>
      </c>
      <c r="S22" s="364">
        <f>(R22/$P$72)*100</f>
        <v>10.836057916861281</v>
      </c>
      <c r="X22" s="336"/>
      <c r="Y22" s="581"/>
      <c r="Z22" s="336"/>
      <c r="AA22" s="581"/>
      <c r="AB22" s="336"/>
      <c r="AC22" s="581"/>
      <c r="AD22" s="336"/>
      <c r="AE22" s="581"/>
      <c r="AF22" s="336"/>
      <c r="AG22" s="581"/>
    </row>
    <row r="23" spans="1:33">
      <c r="A23" s="336" t="s">
        <v>214</v>
      </c>
      <c r="B23" s="382">
        <f>D23+F23+H23+J23+L23+N23+P23+R23+'Small Co 2'!B23+'Small Co 2'!D23+'Small Co 2'!F23+'Small Co 2'!H23+'Small Co 2'!J23</f>
        <v>486.29283498999996</v>
      </c>
      <c r="C23" s="364">
        <f t="shared" si="2"/>
        <v>11.231195199028805</v>
      </c>
      <c r="D23" s="335">
        <v>2.52887</v>
      </c>
      <c r="E23" s="364">
        <f t="shared" si="3"/>
        <v>9.5424824242748176</v>
      </c>
      <c r="F23" s="335">
        <v>3.63</v>
      </c>
      <c r="G23" s="364">
        <f t="shared" si="4"/>
        <v>10.619624363700195</v>
      </c>
      <c r="H23" s="335">
        <v>14.7402655</v>
      </c>
      <c r="I23" s="364">
        <f t="shared" si="5"/>
        <v>11.965425414559876</v>
      </c>
      <c r="J23" s="335">
        <v>46.414711689999997</v>
      </c>
      <c r="K23" s="364">
        <f>(J23/$J$72)*100</f>
        <v>5.9917402058713201</v>
      </c>
      <c r="L23" s="335">
        <v>28.6</v>
      </c>
      <c r="M23" s="364">
        <f>(L23/$L$72)*100</f>
        <v>9.1053804520853223</v>
      </c>
      <c r="N23" s="335">
        <v>27.2</v>
      </c>
      <c r="O23" s="364">
        <f>(N23/$N$72)*100</f>
        <v>7.5681691708402905</v>
      </c>
      <c r="P23" s="335">
        <v>31.1</v>
      </c>
      <c r="Q23" s="364">
        <f>(P23/$P$72)*100</f>
        <v>14.52592246613732</v>
      </c>
      <c r="R23" s="335">
        <v>44.9</v>
      </c>
      <c r="S23" s="364">
        <f>(R23/$P$72)*100</f>
        <v>20.971508640822044</v>
      </c>
      <c r="X23" s="336"/>
      <c r="Y23" s="581"/>
      <c r="Z23" s="336"/>
      <c r="AA23" s="581"/>
      <c r="AB23" s="336"/>
      <c r="AC23" s="581"/>
      <c r="AD23" s="336"/>
      <c r="AE23" s="581"/>
      <c r="AF23" s="336"/>
      <c r="AG23" s="581"/>
    </row>
    <row r="24" spans="1:33">
      <c r="A24" s="336" t="s">
        <v>434</v>
      </c>
      <c r="B24" s="382">
        <f>D24+F24+H24+J24+L24+N24+P24+R24+'Small Co 2'!B24+'Small Co 2'!D24+'Small Co 2'!F24+'Small Co 2'!H24+'Small Co 2'!J24</f>
        <v>0</v>
      </c>
      <c r="C24" s="364">
        <f t="shared" si="2"/>
        <v>0</v>
      </c>
      <c r="D24" s="335">
        <v>0</v>
      </c>
      <c r="E24" s="364">
        <f t="shared" si="3"/>
        <v>0</v>
      </c>
      <c r="F24" s="335"/>
      <c r="G24" s="364">
        <f t="shared" si="4"/>
        <v>0</v>
      </c>
      <c r="H24" s="335">
        <v>0</v>
      </c>
      <c r="I24" s="364">
        <f t="shared" si="5"/>
        <v>0</v>
      </c>
      <c r="J24" s="335"/>
      <c r="K24" s="364">
        <f>(J24/$J$72)*100</f>
        <v>0</v>
      </c>
      <c r="L24" s="335"/>
      <c r="M24" s="364">
        <f>(L24/$L$72)*100</f>
        <v>0</v>
      </c>
      <c r="N24" s="335"/>
      <c r="O24" s="364">
        <f>(N24/$N$72)*100</f>
        <v>0</v>
      </c>
      <c r="P24" s="335"/>
      <c r="Q24" s="364">
        <f>(P24/$P$72)*100</f>
        <v>0</v>
      </c>
      <c r="R24" s="335"/>
      <c r="S24" s="364">
        <f>(R24/$P$72)*100</f>
        <v>0</v>
      </c>
      <c r="X24" s="336"/>
      <c r="Y24" s="581"/>
      <c r="Z24" s="336"/>
      <c r="AA24" s="581"/>
      <c r="AB24" s="336"/>
      <c r="AC24" s="581"/>
      <c r="AD24" s="336"/>
      <c r="AE24" s="581"/>
      <c r="AF24" s="336"/>
      <c r="AG24" s="581"/>
    </row>
    <row r="25" spans="1:33" ht="13.5" thickBot="1">
      <c r="A25" s="336" t="s">
        <v>435</v>
      </c>
      <c r="B25" s="382">
        <f>D25+F25+H25+J25+L25+N25+P25+R25+'Small Co 2'!B25+'Small Co 2'!D25+'Small Co 2'!F25+'Small Co 2'!H25+'Small Co 2'!J25</f>
        <v>2.0720000000000001</v>
      </c>
      <c r="C25" s="364">
        <f t="shared" si="2"/>
        <v>4.7853957076842861E-2</v>
      </c>
      <c r="D25" s="335">
        <v>0</v>
      </c>
      <c r="E25" s="364">
        <f t="shared" si="3"/>
        <v>0</v>
      </c>
      <c r="F25" s="335">
        <v>0.57199999999999995</v>
      </c>
      <c r="G25" s="364">
        <f t="shared" si="4"/>
        <v>1.6733953542800304</v>
      </c>
      <c r="H25" s="335">
        <v>0</v>
      </c>
      <c r="I25" s="364">
        <f t="shared" si="5"/>
        <v>0</v>
      </c>
      <c r="J25" s="335"/>
      <c r="K25" s="364">
        <f>(J25/$J$72)*100</f>
        <v>0</v>
      </c>
      <c r="L25" s="335">
        <v>1.5</v>
      </c>
      <c r="M25" s="364">
        <f>(L25/$L$72)*100</f>
        <v>0.47755491881566375</v>
      </c>
      <c r="N25" s="335"/>
      <c r="O25" s="364">
        <f>(N25/$N$72)*100</f>
        <v>0</v>
      </c>
      <c r="P25" s="335"/>
      <c r="Q25" s="364">
        <f>(P25/$P$72)*100</f>
        <v>0</v>
      </c>
      <c r="R25" s="335"/>
      <c r="S25" s="364">
        <f>(R25/$P$72)*100</f>
        <v>0</v>
      </c>
      <c r="X25" s="336"/>
      <c r="Y25" s="581"/>
      <c r="Z25" s="336"/>
      <c r="AA25" s="581"/>
      <c r="AB25" s="336"/>
      <c r="AC25" s="581"/>
      <c r="AD25" s="336"/>
      <c r="AE25" s="581"/>
      <c r="AF25" s="336"/>
      <c r="AG25" s="581"/>
    </row>
    <row r="26" spans="1:33" ht="13.5" thickBot="1">
      <c r="A26" s="456" t="s">
        <v>217</v>
      </c>
      <c r="B26" s="489">
        <f>SUM(B22:B25)</f>
        <v>768.31969098999991</v>
      </c>
      <c r="C26" s="363">
        <f t="shared" si="2"/>
        <v>17.744757487417289</v>
      </c>
      <c r="D26" s="353">
        <v>5.4038712499999999</v>
      </c>
      <c r="E26" s="363">
        <f t="shared" si="3"/>
        <v>20.39106257979611</v>
      </c>
      <c r="F26" s="353">
        <v>5.2880000000000003</v>
      </c>
      <c r="G26" s="363">
        <f t="shared" si="4"/>
        <v>15.470130478029375</v>
      </c>
      <c r="H26" s="353">
        <v>21.255294750000004</v>
      </c>
      <c r="I26" s="363">
        <f t="shared" si="5"/>
        <v>17.254006991638729</v>
      </c>
      <c r="J26" s="353">
        <v>122.52153719</v>
      </c>
      <c r="K26" s="363">
        <f>SUM(K22:K24)</f>
        <v>15.816477012064389</v>
      </c>
      <c r="L26" s="353">
        <v>55.1</v>
      </c>
      <c r="M26" s="363">
        <f>SUM(M22:M24)</f>
        <v>17.06462909901305</v>
      </c>
      <c r="N26" s="353">
        <v>64.5</v>
      </c>
      <c r="O26" s="363">
        <f>SUM(O22:O24)</f>
        <v>17.946577629382304</v>
      </c>
      <c r="P26" s="353">
        <v>45</v>
      </c>
      <c r="Q26" s="363">
        <f>SUM(Q22:Q24)</f>
        <v>21.018215787015414</v>
      </c>
      <c r="R26" s="353">
        <v>68.099999999999994</v>
      </c>
      <c r="S26" s="363">
        <f>SUM(S22:S24)</f>
        <v>31.807566557683323</v>
      </c>
      <c r="X26" s="336"/>
      <c r="Y26" s="581"/>
      <c r="Z26" s="336"/>
      <c r="AA26" s="581"/>
      <c r="AB26" s="336"/>
      <c r="AC26" s="581"/>
      <c r="AD26" s="336"/>
      <c r="AE26" s="581"/>
      <c r="AF26" s="336"/>
      <c r="AG26" s="581"/>
    </row>
    <row r="27" spans="1:33">
      <c r="A27" s="336" t="s">
        <v>218</v>
      </c>
      <c r="B27" s="382">
        <f>D27+F27+H27+J27+L27+N27+P27+R27+'Small Co 2'!B27+'Small Co 2'!D27+'Small Co 2'!F27+'Small Co 2'!H27+'Small Co 2'!J27</f>
        <v>0</v>
      </c>
      <c r="C27" s="364">
        <f t="shared" si="2"/>
        <v>0</v>
      </c>
      <c r="D27" s="335">
        <v>0</v>
      </c>
      <c r="E27" s="364">
        <f t="shared" si="3"/>
        <v>0</v>
      </c>
      <c r="F27" s="335"/>
      <c r="G27" s="364">
        <f t="shared" si="4"/>
        <v>0</v>
      </c>
      <c r="H27" s="335">
        <v>0</v>
      </c>
      <c r="I27" s="364">
        <f t="shared" si="5"/>
        <v>0</v>
      </c>
      <c r="J27" s="335"/>
      <c r="K27" s="364">
        <f>(J27/$J$72)*100</f>
        <v>0</v>
      </c>
      <c r="L27" s="335"/>
      <c r="M27" s="364">
        <f>(L27/$L$72)*100</f>
        <v>0</v>
      </c>
      <c r="N27" s="335"/>
      <c r="O27" s="364">
        <f>(N27/$N$72)*100</f>
        <v>0</v>
      </c>
      <c r="P27" s="335"/>
      <c r="Q27" s="364">
        <f>(P27/$P$72)*100</f>
        <v>0</v>
      </c>
      <c r="R27" s="335"/>
      <c r="S27" s="364">
        <f>(R27/$P$72)*100</f>
        <v>0</v>
      </c>
      <c r="X27" s="336"/>
      <c r="Y27" s="581"/>
      <c r="Z27" s="336"/>
      <c r="AA27" s="581"/>
      <c r="AB27" s="336"/>
      <c r="AC27" s="581"/>
      <c r="AD27" s="336"/>
      <c r="AE27" s="581"/>
      <c r="AF27" s="336"/>
      <c r="AG27" s="581"/>
    </row>
    <row r="28" spans="1:33">
      <c r="A28" s="336" t="s">
        <v>219</v>
      </c>
      <c r="B28" s="382">
        <f>D28+F28+H28+J28+L28+N28+P28+R28+'Small Co 2'!B28+'Small Co 2'!D28+'Small Co 2'!F28+'Small Co 2'!H28+'Small Co 2'!J28</f>
        <v>207.09365055000001</v>
      </c>
      <c r="C28" s="364">
        <f t="shared" si="2"/>
        <v>4.782939509800384</v>
      </c>
      <c r="D28" s="335">
        <v>1.827</v>
      </c>
      <c r="E28" s="364">
        <f t="shared" si="3"/>
        <v>6.8940338527287244</v>
      </c>
      <c r="F28" s="335">
        <v>1.71</v>
      </c>
      <c r="G28" s="364">
        <f t="shared" si="4"/>
        <v>5.0026329647182735</v>
      </c>
      <c r="H28" s="335">
        <v>3.6683775000000001</v>
      </c>
      <c r="I28" s="364">
        <f t="shared" si="5"/>
        <v>2.9778091424947282</v>
      </c>
      <c r="J28" s="335">
        <v>43.871773049999994</v>
      </c>
      <c r="K28" s="364">
        <f>(J28/$J$72)*100</f>
        <v>5.6634686916127395</v>
      </c>
      <c r="L28" s="335">
        <v>13.8</v>
      </c>
      <c r="M28" s="364">
        <f>(L28/$L$72)*100</f>
        <v>4.3935052531041068</v>
      </c>
      <c r="N28" s="335">
        <v>21.3</v>
      </c>
      <c r="O28" s="364">
        <f>(N28/$N$72)*100</f>
        <v>5.9265442404006681</v>
      </c>
      <c r="P28" s="335"/>
      <c r="Q28" s="364">
        <f>(P28/$P$72)*100</f>
        <v>0</v>
      </c>
      <c r="R28" s="335">
        <v>5.4</v>
      </c>
      <c r="S28" s="364">
        <f>(R28/$P$72)*100</f>
        <v>2.5221858944418498</v>
      </c>
      <c r="X28" s="336"/>
      <c r="Y28" s="581"/>
      <c r="Z28" s="336"/>
      <c r="AA28" s="581"/>
      <c r="AB28" s="336"/>
      <c r="AC28" s="581"/>
      <c r="AD28" s="336"/>
      <c r="AE28" s="581"/>
      <c r="AF28" s="336"/>
      <c r="AG28" s="581"/>
    </row>
    <row r="29" spans="1:33">
      <c r="A29" s="336" t="s">
        <v>220</v>
      </c>
      <c r="B29" s="382">
        <f>D29+F29+H29+J29+L29+N29+P29+R29+'Small Co 2'!B29+'Small Co 2'!D29+'Small Co 2'!F29+'Small Co 2'!H29+'Small Co 2'!J29</f>
        <v>64.217187999999993</v>
      </c>
      <c r="C29" s="364">
        <f t="shared" si="2"/>
        <v>1.4831305782565385</v>
      </c>
      <c r="D29" s="335">
        <v>0.81479999999999997</v>
      </c>
      <c r="E29" s="364">
        <f t="shared" si="3"/>
        <v>3.0745806147801669</v>
      </c>
      <c r="F29" s="335">
        <v>1.2450000000000001</v>
      </c>
      <c r="G29" s="364">
        <f t="shared" si="4"/>
        <v>3.64226786027734</v>
      </c>
      <c r="H29" s="335">
        <v>0</v>
      </c>
      <c r="I29" s="364">
        <f t="shared" si="5"/>
        <v>0</v>
      </c>
      <c r="J29" s="335">
        <v>10.490952</v>
      </c>
      <c r="K29" s="364">
        <f>(J29/$J$72)*100</f>
        <v>1.3542917020813696</v>
      </c>
      <c r="L29" s="335"/>
      <c r="M29" s="364">
        <f>(L29/$L$72)*100</f>
        <v>0</v>
      </c>
      <c r="N29" s="335">
        <v>13.8</v>
      </c>
      <c r="O29" s="364">
        <f>(N29/$N$72)*100</f>
        <v>3.8397328881469122</v>
      </c>
      <c r="P29" s="335"/>
      <c r="Q29" s="364">
        <f>(P29/$P$72)*100</f>
        <v>0</v>
      </c>
      <c r="R29" s="335"/>
      <c r="S29" s="364">
        <f>(R29/$P$72)*100</f>
        <v>0</v>
      </c>
      <c r="X29" s="336"/>
      <c r="Y29" s="581"/>
      <c r="Z29" s="336"/>
      <c r="AA29" s="581"/>
      <c r="AB29" s="336"/>
      <c r="AC29" s="581"/>
      <c r="AD29" s="336"/>
      <c r="AE29" s="581"/>
      <c r="AF29" s="336"/>
      <c r="AG29" s="581"/>
    </row>
    <row r="30" spans="1:33" ht="13.5" thickBot="1">
      <c r="A30" s="336" t="s">
        <v>221</v>
      </c>
      <c r="B30" s="382">
        <f>D30+F30+H30+J30+L30+N30+P30+R30+'Small Co 2'!B30+'Small Co 2'!D30+'Small Co 2'!F30+'Small Co 2'!H30+'Small Co 2'!J30</f>
        <v>211.56546160000002</v>
      </c>
      <c r="C30" s="364">
        <f t="shared" si="2"/>
        <v>4.8862183968865089</v>
      </c>
      <c r="D30" s="335">
        <v>0.43889999999999996</v>
      </c>
      <c r="E30" s="364">
        <f t="shared" si="3"/>
        <v>1.6561529600233371</v>
      </c>
      <c r="F30" s="335">
        <v>1.6779999999999999</v>
      </c>
      <c r="G30" s="364">
        <f t="shared" si="4"/>
        <v>4.9090164414019082</v>
      </c>
      <c r="H30" s="335">
        <v>3.8384939999999999</v>
      </c>
      <c r="I30" s="364">
        <f t="shared" si="5"/>
        <v>3.1159013832712574</v>
      </c>
      <c r="J30" s="335">
        <v>28.451357600000001</v>
      </c>
      <c r="K30" s="364">
        <f>(J30/$J$72)*100</f>
        <v>3.6728256416223917</v>
      </c>
      <c r="L30" s="335">
        <v>9.1999999999999993</v>
      </c>
      <c r="M30" s="364">
        <f>(L30/$L$72)*100</f>
        <v>2.9290035020694041</v>
      </c>
      <c r="N30" s="335">
        <v>13.7</v>
      </c>
      <c r="O30" s="364">
        <f>(N30/$N$72)*100</f>
        <v>3.8119087367835278</v>
      </c>
      <c r="P30" s="335">
        <v>7.9</v>
      </c>
      <c r="Q30" s="364">
        <f>(P30/$P$72)*100</f>
        <v>3.6898645492760398</v>
      </c>
      <c r="R30" s="335">
        <v>14.3</v>
      </c>
      <c r="S30" s="364">
        <f>(R30/$P$72)*100</f>
        <v>6.6791219056515656</v>
      </c>
      <c r="X30" s="336"/>
      <c r="Y30" s="581"/>
      <c r="Z30" s="336"/>
      <c r="AA30" s="581"/>
      <c r="AB30" s="336"/>
      <c r="AC30" s="581"/>
      <c r="AD30" s="336"/>
      <c r="AE30" s="581"/>
      <c r="AF30" s="336"/>
      <c r="AG30" s="581"/>
    </row>
    <row r="31" spans="1:33" ht="13.5" thickBot="1">
      <c r="A31" s="456" t="s">
        <v>222</v>
      </c>
      <c r="B31" s="489">
        <f>SUM(B27:B30)</f>
        <v>482.87630015000002</v>
      </c>
      <c r="C31" s="363">
        <f t="shared" si="2"/>
        <v>11.152288484943432</v>
      </c>
      <c r="D31" s="353">
        <v>3.0807000000000002</v>
      </c>
      <c r="E31" s="363">
        <f t="shared" si="3"/>
        <v>11.62476742753223</v>
      </c>
      <c r="F31" s="353">
        <v>4.633</v>
      </c>
      <c r="G31" s="363">
        <f t="shared" si="4"/>
        <v>13.553917266397523</v>
      </c>
      <c r="H31" s="353">
        <v>7.5068715000000008</v>
      </c>
      <c r="I31" s="363">
        <f t="shared" si="5"/>
        <v>6.093710525765986</v>
      </c>
      <c r="J31" s="353">
        <v>82.814082649999989</v>
      </c>
      <c r="K31" s="363">
        <f t="shared" ref="K31:S31" si="12">SUM(K27:K30)</f>
        <v>10.690586035316501</v>
      </c>
      <c r="L31" s="353">
        <v>23</v>
      </c>
      <c r="M31" s="363">
        <f t="shared" si="12"/>
        <v>7.3225087551735104</v>
      </c>
      <c r="N31" s="353">
        <v>48.8</v>
      </c>
      <c r="O31" s="363">
        <f>SUM(O27:O30)</f>
        <v>13.578185865331108</v>
      </c>
      <c r="P31" s="353">
        <v>7.9</v>
      </c>
      <c r="Q31" s="363">
        <f t="shared" si="12"/>
        <v>3.6898645492760398</v>
      </c>
      <c r="R31" s="353">
        <v>19.7</v>
      </c>
      <c r="S31" s="363">
        <f t="shared" si="12"/>
        <v>9.2013078000934154</v>
      </c>
      <c r="X31" s="336"/>
      <c r="Y31" s="581"/>
      <c r="Z31" s="336"/>
      <c r="AA31" s="581"/>
      <c r="AB31" s="336"/>
      <c r="AC31" s="581"/>
      <c r="AD31" s="336"/>
      <c r="AE31" s="581"/>
      <c r="AF31" s="336"/>
      <c r="AG31" s="581"/>
    </row>
    <row r="32" spans="1:33">
      <c r="A32" s="336" t="s">
        <v>223</v>
      </c>
      <c r="B32" s="382">
        <f>D32+F32+H32+J32+L32+N32+P32+R32+'Small Co 2'!B32+'Small Co 2'!D32+'Small Co 2'!F32+'Small Co 2'!H32+'Small Co 2'!J32</f>
        <v>117.98821</v>
      </c>
      <c r="C32" s="364">
        <f t="shared" si="2"/>
        <v>2.7250013209042088</v>
      </c>
      <c r="D32" s="335">
        <v>1.1214500000000001</v>
      </c>
      <c r="E32" s="364">
        <f t="shared" si="3"/>
        <v>4.2316991046210344</v>
      </c>
      <c r="F32" s="335">
        <v>1.268</v>
      </c>
      <c r="G32" s="364">
        <f t="shared" si="4"/>
        <v>3.7095547364109769</v>
      </c>
      <c r="H32" s="335">
        <v>4.3692599999999997</v>
      </c>
      <c r="I32" s="364">
        <f t="shared" si="5"/>
        <v>3.546751220106577</v>
      </c>
      <c r="J32" s="335">
        <v>8.8275000000000006</v>
      </c>
      <c r="K32" s="364">
        <f>(J32/$J$72)*100</f>
        <v>1.1395543512279238</v>
      </c>
      <c r="L32" s="335">
        <v>8.1999999999999993</v>
      </c>
      <c r="M32" s="364">
        <f>(L32/$L$72)*100</f>
        <v>2.6106335561922949</v>
      </c>
      <c r="N32" s="335">
        <v>17.899999999999999</v>
      </c>
      <c r="O32" s="364">
        <f>(N32/$N$72)*100</f>
        <v>4.9805230940456315</v>
      </c>
      <c r="P32" s="335">
        <v>7.9</v>
      </c>
      <c r="Q32" s="364">
        <f>(P32/$P$72)*100</f>
        <v>3.6898645492760398</v>
      </c>
      <c r="R32" s="335">
        <v>8.4</v>
      </c>
      <c r="S32" s="364">
        <f>(R32/$P$72)*100</f>
        <v>3.9234002802428773</v>
      </c>
      <c r="X32" s="336"/>
      <c r="Y32" s="581"/>
      <c r="Z32" s="336"/>
      <c r="AA32" s="581"/>
      <c r="AB32" s="336"/>
      <c r="AC32" s="581"/>
      <c r="AD32" s="336"/>
      <c r="AE32" s="581"/>
      <c r="AF32" s="336"/>
      <c r="AG32" s="581"/>
    </row>
    <row r="33" spans="1:33" ht="13.5" thickBot="1">
      <c r="A33" s="336" t="s">
        <v>224</v>
      </c>
      <c r="B33" s="382">
        <f>D33+F33+H33+J33+L33+N33+P33+R33+'Small Co 2'!B33+'Small Co 2'!D33+'Small Co 2'!F33+'Small Co 2'!H33+'Small Co 2'!J33</f>
        <v>156.78531329999998</v>
      </c>
      <c r="C33" s="364">
        <f t="shared" si="2"/>
        <v>3.6210413382903277</v>
      </c>
      <c r="D33" s="335">
        <v>0</v>
      </c>
      <c r="E33" s="364">
        <f t="shared" si="3"/>
        <v>0</v>
      </c>
      <c r="F33" s="335"/>
      <c r="G33" s="364">
        <f t="shared" si="4"/>
        <v>0</v>
      </c>
      <c r="H33" s="335">
        <v>4.4878799999999996</v>
      </c>
      <c r="I33" s="364">
        <f t="shared" si="5"/>
        <v>3.6430411249712544</v>
      </c>
      <c r="J33" s="335">
        <v>53.549878</v>
      </c>
      <c r="K33" s="364">
        <f>(J33/$J$72)*100</f>
        <v>6.9128288283913308</v>
      </c>
      <c r="L33" s="335"/>
      <c r="M33" s="364">
        <f>(L33/$L$72)*100</f>
        <v>0</v>
      </c>
      <c r="N33" s="335"/>
      <c r="O33" s="364">
        <f>(N33/$N$72)*100</f>
        <v>0</v>
      </c>
      <c r="P33" s="335">
        <v>3.9</v>
      </c>
      <c r="Q33" s="364">
        <f>(P33/$P$72)*100</f>
        <v>1.8215787015413358</v>
      </c>
      <c r="R33" s="335">
        <v>18.3</v>
      </c>
      <c r="S33" s="364">
        <f>(R33/$P$72)*100</f>
        <v>8.5474077533862687</v>
      </c>
      <c r="X33" s="336"/>
      <c r="Y33" s="581"/>
      <c r="Z33" s="336"/>
      <c r="AA33" s="581"/>
      <c r="AB33" s="336"/>
      <c r="AC33" s="581"/>
      <c r="AD33" s="336"/>
      <c r="AE33" s="581"/>
      <c r="AF33" s="336"/>
      <c r="AG33" s="581"/>
    </row>
    <row r="34" spans="1:33" ht="13.5" thickBot="1">
      <c r="A34" s="456" t="s">
        <v>225</v>
      </c>
      <c r="B34" s="489">
        <f>SUM(B32:B33)</f>
        <v>274.77352329999997</v>
      </c>
      <c r="C34" s="363">
        <f t="shared" si="2"/>
        <v>6.3460426591945369</v>
      </c>
      <c r="D34" s="353">
        <v>1.1214500000000001</v>
      </c>
      <c r="E34" s="363">
        <f t="shared" si="3"/>
        <v>4.2316991046210344</v>
      </c>
      <c r="F34" s="353">
        <v>1.268</v>
      </c>
      <c r="G34" s="363">
        <f t="shared" si="4"/>
        <v>3.7095547364109769</v>
      </c>
      <c r="H34" s="353">
        <v>8.8571399999999976</v>
      </c>
      <c r="I34" s="363">
        <f t="shared" si="5"/>
        <v>7.1897923450778309</v>
      </c>
      <c r="J34" s="353">
        <v>62.377378</v>
      </c>
      <c r="K34" s="363">
        <f t="shared" ref="K34:S34" si="13">SUM(K32:K33)</f>
        <v>8.0523831796192553</v>
      </c>
      <c r="L34" s="353">
        <v>8.1999999999999993</v>
      </c>
      <c r="M34" s="363">
        <f t="shared" si="13"/>
        <v>2.6106335561922949</v>
      </c>
      <c r="N34" s="353">
        <v>17.899999999999999</v>
      </c>
      <c r="O34" s="363">
        <f>SUM(O32:O33)</f>
        <v>4.9805230940456315</v>
      </c>
      <c r="P34" s="353">
        <v>11.8</v>
      </c>
      <c r="Q34" s="363">
        <f t="shared" si="13"/>
        <v>5.5114432508173756</v>
      </c>
      <c r="R34" s="353">
        <v>26.7</v>
      </c>
      <c r="S34" s="363">
        <f t="shared" si="13"/>
        <v>12.470808033629146</v>
      </c>
      <c r="X34" s="336"/>
      <c r="Y34" s="581"/>
      <c r="Z34" s="336"/>
      <c r="AA34" s="581"/>
      <c r="AB34" s="336"/>
      <c r="AC34" s="581"/>
      <c r="AD34" s="336"/>
      <c r="AE34" s="581"/>
      <c r="AF34" s="336"/>
      <c r="AG34" s="581"/>
    </row>
    <row r="35" spans="1:33">
      <c r="A35" s="336" t="s">
        <v>226</v>
      </c>
      <c r="B35" s="382">
        <f>D35+F35+H35+J35+L35+N35+P35+R35+'Small Co 2'!B35+'Small Co 2'!D35+'Small Co 2'!F35+'Small Co 2'!H35+'Small Co 2'!J35</f>
        <v>34.031336000000003</v>
      </c>
      <c r="C35" s="364">
        <f t="shared" si="2"/>
        <v>0.78597205222568411</v>
      </c>
      <c r="D35" s="335">
        <v>0.97499999999999998</v>
      </c>
      <c r="E35" s="364">
        <f t="shared" si="3"/>
        <v>3.6790821053150013</v>
      </c>
      <c r="F35" s="335">
        <v>0.8</v>
      </c>
      <c r="G35" s="364">
        <f t="shared" si="4"/>
        <v>2.3404130829091341</v>
      </c>
      <c r="H35" s="335">
        <v>0</v>
      </c>
      <c r="I35" s="364">
        <f t="shared" si="5"/>
        <v>0</v>
      </c>
      <c r="J35" s="335">
        <v>30.756336000000001</v>
      </c>
      <c r="K35" s="364">
        <f t="shared" ref="K35:K40" si="14">(J35/$J$72)*100</f>
        <v>3.9703785348771494</v>
      </c>
      <c r="L35" s="335"/>
      <c r="M35" s="364">
        <f t="shared" ref="M35:M40" si="15">(L35/$L$72)*100</f>
        <v>0</v>
      </c>
      <c r="N35" s="335">
        <v>1.5</v>
      </c>
      <c r="O35" s="364">
        <f t="shared" ref="O35:O40" si="16">(N35/$N$72)*100</f>
        <v>0.4173622704507513</v>
      </c>
      <c r="P35" s="335"/>
      <c r="Q35" s="364">
        <f t="shared" ref="Q35:Q40" si="17">(P35/$P$72)*100</f>
        <v>0</v>
      </c>
      <c r="R35" s="335"/>
      <c r="S35" s="364">
        <f t="shared" ref="S35:S40" si="18">(R35/$P$72)*100</f>
        <v>0</v>
      </c>
      <c r="X35" s="336"/>
      <c r="Y35" s="581"/>
      <c r="Z35" s="336"/>
      <c r="AA35" s="581"/>
      <c r="AB35" s="336"/>
      <c r="AC35" s="581"/>
      <c r="AD35" s="336"/>
      <c r="AE35" s="581"/>
      <c r="AF35" s="336"/>
      <c r="AG35" s="581"/>
    </row>
    <row r="36" spans="1:33">
      <c r="A36" s="336" t="s">
        <v>227</v>
      </c>
      <c r="B36" s="382">
        <f>D36+F36+H36+J36+L36+N36+P36+R36+'Small Co 2'!B36+'Small Co 2'!D36+'Small Co 2'!F36+'Small Co 2'!H36+'Small Co 2'!J36</f>
        <v>44.444000000000003</v>
      </c>
      <c r="C36" s="364">
        <f t="shared" si="2"/>
        <v>1.0264581410826275</v>
      </c>
      <c r="D36" s="335">
        <v>0</v>
      </c>
      <c r="E36" s="364">
        <f t="shared" si="3"/>
        <v>0</v>
      </c>
      <c r="F36" s="335">
        <v>1.302</v>
      </c>
      <c r="G36" s="364">
        <f t="shared" si="4"/>
        <v>3.8090222924346153</v>
      </c>
      <c r="H36" s="335">
        <v>0</v>
      </c>
      <c r="I36" s="364">
        <f t="shared" si="5"/>
        <v>0</v>
      </c>
      <c r="J36" s="335"/>
      <c r="K36" s="364">
        <f t="shared" si="14"/>
        <v>0</v>
      </c>
      <c r="L36" s="335"/>
      <c r="M36" s="364">
        <f t="shared" si="15"/>
        <v>0</v>
      </c>
      <c r="N36" s="335">
        <v>21.7</v>
      </c>
      <c r="O36" s="364">
        <f t="shared" si="16"/>
        <v>6.0378408458542019</v>
      </c>
      <c r="P36" s="335">
        <v>5</v>
      </c>
      <c r="Q36" s="364">
        <f t="shared" si="17"/>
        <v>2.3353573096683791</v>
      </c>
      <c r="R36" s="335"/>
      <c r="S36" s="364">
        <f t="shared" si="18"/>
        <v>0</v>
      </c>
      <c r="X36" s="336"/>
      <c r="Y36" s="581"/>
      <c r="Z36" s="336"/>
      <c r="AA36" s="581"/>
      <c r="AB36" s="336"/>
      <c r="AC36" s="581"/>
      <c r="AD36" s="336"/>
      <c r="AE36" s="581"/>
      <c r="AF36" s="336"/>
      <c r="AG36" s="581"/>
    </row>
    <row r="37" spans="1:33">
      <c r="A37" s="336" t="s">
        <v>228</v>
      </c>
      <c r="B37" s="382">
        <f>D37+F37+H37+J37+L37+N37+P37+R37+'Small Co 2'!B37+'Small Co 2'!D37+'Small Co 2'!F37+'Small Co 2'!H37+'Small Co 2'!J37</f>
        <v>338.42660160000003</v>
      </c>
      <c r="C37" s="364">
        <f t="shared" si="2"/>
        <v>7.8161448198012549</v>
      </c>
      <c r="D37" s="335">
        <v>2.3049899999999997</v>
      </c>
      <c r="E37" s="364">
        <f t="shared" si="3"/>
        <v>8.6976897045436132</v>
      </c>
      <c r="F37" s="335">
        <v>1.675</v>
      </c>
      <c r="G37" s="364">
        <f t="shared" si="4"/>
        <v>4.9002398923409993</v>
      </c>
      <c r="H37" s="335">
        <v>8.4716179999999994</v>
      </c>
      <c r="I37" s="364">
        <f t="shared" si="5"/>
        <v>6.8768444720105553</v>
      </c>
      <c r="J37" s="335">
        <v>78.450373599999992</v>
      </c>
      <c r="K37" s="364">
        <f t="shared" si="14"/>
        <v>10.127268716095864</v>
      </c>
      <c r="L37" s="335">
        <v>28.4</v>
      </c>
      <c r="M37" s="364">
        <f t="shared" si="15"/>
        <v>9.0417064629099002</v>
      </c>
      <c r="N37" s="335">
        <v>42.1</v>
      </c>
      <c r="O37" s="364">
        <f t="shared" si="16"/>
        <v>11.713967723984419</v>
      </c>
      <c r="P37" s="335">
        <v>6.3</v>
      </c>
      <c r="Q37" s="364">
        <f t="shared" si="17"/>
        <v>2.9425502101821577</v>
      </c>
      <c r="R37" s="335">
        <v>22.8</v>
      </c>
      <c r="S37" s="364">
        <f t="shared" si="18"/>
        <v>10.64922933208781</v>
      </c>
      <c r="X37" s="336"/>
      <c r="Y37" s="581"/>
      <c r="Z37" s="336"/>
      <c r="AA37" s="581"/>
      <c r="AB37" s="336"/>
      <c r="AC37" s="581"/>
      <c r="AD37" s="336"/>
      <c r="AE37" s="581"/>
      <c r="AF37" s="336"/>
      <c r="AG37" s="581"/>
    </row>
    <row r="38" spans="1:33">
      <c r="A38" s="336" t="s">
        <v>229</v>
      </c>
      <c r="B38" s="382">
        <f>D38+F38+H38+J38+L38+N38+P38+R38+'Small Co 2'!B38+'Small Co 2'!D38+'Small Co 2'!F38+'Small Co 2'!H38+'Small Co 2'!J38</f>
        <v>7.4</v>
      </c>
      <c r="C38" s="364">
        <f t="shared" si="2"/>
        <v>0.17090698956015307</v>
      </c>
      <c r="D38" s="335">
        <v>0</v>
      </c>
      <c r="E38" s="364">
        <f t="shared" si="3"/>
        <v>0</v>
      </c>
      <c r="F38" s="335"/>
      <c r="G38" s="364">
        <f t="shared" si="4"/>
        <v>0</v>
      </c>
      <c r="H38" s="335">
        <v>0</v>
      </c>
      <c r="I38" s="364">
        <f t="shared" si="5"/>
        <v>0</v>
      </c>
      <c r="J38" s="335"/>
      <c r="K38" s="364">
        <f t="shared" si="14"/>
        <v>0</v>
      </c>
      <c r="L38" s="335"/>
      <c r="M38" s="364">
        <f t="shared" si="15"/>
        <v>0</v>
      </c>
      <c r="N38" s="335">
        <v>7.4</v>
      </c>
      <c r="O38" s="364">
        <f t="shared" si="16"/>
        <v>2.0589872008903729</v>
      </c>
      <c r="P38" s="335"/>
      <c r="Q38" s="364">
        <f t="shared" si="17"/>
        <v>0</v>
      </c>
      <c r="R38" s="335"/>
      <c r="S38" s="364">
        <f t="shared" si="18"/>
        <v>0</v>
      </c>
      <c r="X38" s="336"/>
      <c r="Y38" s="581"/>
      <c r="Z38" s="336"/>
      <c r="AA38" s="581"/>
      <c r="AB38" s="336"/>
      <c r="AC38" s="581"/>
      <c r="AD38" s="336"/>
      <c r="AE38" s="581"/>
      <c r="AF38" s="336"/>
      <c r="AG38" s="581"/>
    </row>
    <row r="39" spans="1:33">
      <c r="A39" s="336" t="s">
        <v>230</v>
      </c>
      <c r="B39" s="382">
        <f>D39+F39+H39+J39+L39+N39+P39+R39+'Small Co 2'!B39+'Small Co 2'!D39+'Small Co 2'!F39+'Small Co 2'!H39+'Small Co 2'!J39</f>
        <v>10.456628500000001</v>
      </c>
      <c r="C39" s="364">
        <f t="shared" si="2"/>
        <v>0.24150147268701341</v>
      </c>
      <c r="D39" s="335">
        <v>0</v>
      </c>
      <c r="E39" s="364">
        <f t="shared" si="3"/>
        <v>0</v>
      </c>
      <c r="F39" s="335">
        <v>0.65300000000000002</v>
      </c>
      <c r="G39" s="364">
        <f t="shared" si="4"/>
        <v>1.9103621789245806</v>
      </c>
      <c r="H39" s="335">
        <v>0</v>
      </c>
      <c r="I39" s="364">
        <f t="shared" si="5"/>
        <v>0</v>
      </c>
      <c r="J39" s="335"/>
      <c r="K39" s="364">
        <f t="shared" si="14"/>
        <v>0</v>
      </c>
      <c r="L39" s="335"/>
      <c r="M39" s="364">
        <f t="shared" si="15"/>
        <v>0</v>
      </c>
      <c r="N39" s="335"/>
      <c r="O39" s="364">
        <f t="shared" si="16"/>
        <v>0</v>
      </c>
      <c r="P39" s="335"/>
      <c r="Q39" s="364">
        <f t="shared" si="17"/>
        <v>0</v>
      </c>
      <c r="R39" s="335"/>
      <c r="S39" s="364">
        <f t="shared" si="18"/>
        <v>0</v>
      </c>
      <c r="X39" s="336"/>
      <c r="Y39" s="581"/>
      <c r="Z39" s="336"/>
      <c r="AA39" s="581"/>
      <c r="AB39" s="336"/>
      <c r="AC39" s="581"/>
      <c r="AD39" s="336"/>
      <c r="AE39" s="581"/>
      <c r="AF39" s="336"/>
      <c r="AG39" s="581"/>
    </row>
    <row r="40" spans="1:33" ht="13.5" thickBot="1">
      <c r="A40" s="336" t="s">
        <v>231</v>
      </c>
      <c r="B40" s="382">
        <f>D40+F40+H40+J40+L40+N40+P40+R40+'Small Co 2'!B40+'Small Co 2'!D40+'Small Co 2'!F40+'Small Co 2'!H40+'Small Co 2'!J40</f>
        <v>0</v>
      </c>
      <c r="C40" s="364">
        <f t="shared" si="2"/>
        <v>0</v>
      </c>
      <c r="D40" s="335">
        <v>0</v>
      </c>
      <c r="E40" s="364">
        <f t="shared" si="3"/>
        <v>0</v>
      </c>
      <c r="F40" s="335"/>
      <c r="G40" s="364">
        <f t="shared" si="4"/>
        <v>0</v>
      </c>
      <c r="H40" s="335">
        <v>0</v>
      </c>
      <c r="I40" s="364">
        <f t="shared" si="5"/>
        <v>0</v>
      </c>
      <c r="J40" s="335"/>
      <c r="K40" s="364">
        <f t="shared" si="14"/>
        <v>0</v>
      </c>
      <c r="L40" s="335"/>
      <c r="M40" s="364">
        <f t="shared" si="15"/>
        <v>0</v>
      </c>
      <c r="N40" s="335"/>
      <c r="O40" s="364">
        <f t="shared" si="16"/>
        <v>0</v>
      </c>
      <c r="P40" s="335"/>
      <c r="Q40" s="364">
        <f t="shared" si="17"/>
        <v>0</v>
      </c>
      <c r="R40" s="335"/>
      <c r="S40" s="364">
        <f t="shared" si="18"/>
        <v>0</v>
      </c>
      <c r="X40" s="336"/>
      <c r="Y40" s="581"/>
      <c r="Z40" s="336"/>
      <c r="AA40" s="581"/>
      <c r="AB40" s="336"/>
      <c r="AC40" s="581"/>
      <c r="AD40" s="336"/>
      <c r="AE40" s="581"/>
      <c r="AF40" s="336"/>
      <c r="AG40" s="581"/>
    </row>
    <row r="41" spans="1:33" ht="13.5" thickBot="1">
      <c r="A41" s="456" t="s">
        <v>436</v>
      </c>
      <c r="B41" s="489">
        <f>SUM(B35:B40)</f>
        <v>434.7585661</v>
      </c>
      <c r="C41" s="363">
        <f t="shared" si="2"/>
        <v>10.040983475356732</v>
      </c>
      <c r="D41" s="353">
        <v>3.2799899999999997</v>
      </c>
      <c r="E41" s="363">
        <f t="shared" si="3"/>
        <v>12.376771809858615</v>
      </c>
      <c r="F41" s="353">
        <v>4.43</v>
      </c>
      <c r="G41" s="363">
        <f t="shared" si="4"/>
        <v>12.960037446609327</v>
      </c>
      <c r="H41" s="353">
        <v>8.4716179999999994</v>
      </c>
      <c r="I41" s="363">
        <f t="shared" si="5"/>
        <v>6.8768444720105553</v>
      </c>
      <c r="J41" s="353">
        <v>109.2067096</v>
      </c>
      <c r="K41" s="363">
        <f t="shared" ref="K41:S41" si="19">SUM(K35:K40)</f>
        <v>14.097647250973013</v>
      </c>
      <c r="L41" s="353">
        <v>28.4</v>
      </c>
      <c r="M41" s="363">
        <f t="shared" si="19"/>
        <v>9.0417064629099002</v>
      </c>
      <c r="N41" s="353">
        <v>72.7</v>
      </c>
      <c r="O41" s="363">
        <f>SUM(O35:O40)</f>
        <v>20.228158041179746</v>
      </c>
      <c r="P41" s="353">
        <v>11.3</v>
      </c>
      <c r="Q41" s="363">
        <f t="shared" si="19"/>
        <v>5.2779075198505367</v>
      </c>
      <c r="R41" s="353">
        <v>22.8</v>
      </c>
      <c r="S41" s="363">
        <f t="shared" si="19"/>
        <v>10.64922933208781</v>
      </c>
      <c r="X41" s="336"/>
      <c r="Y41" s="581"/>
      <c r="Z41" s="336"/>
      <c r="AA41" s="581"/>
      <c r="AB41" s="336"/>
      <c r="AC41" s="581"/>
      <c r="AD41" s="336"/>
      <c r="AE41" s="581"/>
      <c r="AF41" s="336"/>
      <c r="AG41" s="581"/>
    </row>
    <row r="42" spans="1:33">
      <c r="A42" s="336" t="s">
        <v>233</v>
      </c>
      <c r="B42" s="382">
        <f>D42+F42+H42+J42+L42+N42+P42+R42+'Small Co 2'!B42+'Small Co 2'!D42+'Small Co 2'!F42+'Small Co 2'!H42+'Small Co 2'!J42</f>
        <v>629.64664718000006</v>
      </c>
      <c r="C42" s="364">
        <f t="shared" si="2"/>
        <v>14.542028777861846</v>
      </c>
      <c r="D42" s="335">
        <v>3.8137816999999998</v>
      </c>
      <c r="E42" s="364">
        <f t="shared" si="3"/>
        <v>14.390990775433664</v>
      </c>
      <c r="F42" s="335">
        <v>3.8170000000000002</v>
      </c>
      <c r="G42" s="364">
        <f t="shared" si="4"/>
        <v>11.166695921830206</v>
      </c>
      <c r="H42" s="335">
        <v>12.0424641</v>
      </c>
      <c r="I42" s="364">
        <f t="shared" si="5"/>
        <v>9.7754824020004882</v>
      </c>
      <c r="J42" s="335">
        <v>124.3846867</v>
      </c>
      <c r="K42" s="364">
        <f>(J42/$J$72)*100</f>
        <v>16.056993594461293</v>
      </c>
      <c r="L42" s="335">
        <v>63</v>
      </c>
      <c r="M42" s="364">
        <f>(L42/$L$72)*100</f>
        <v>20.057306590257877</v>
      </c>
      <c r="N42" s="335">
        <v>40.700000000000003</v>
      </c>
      <c r="O42" s="364">
        <f>(N42/$N$72)*100</f>
        <v>11.324429604897052</v>
      </c>
      <c r="P42" s="335">
        <v>45.5</v>
      </c>
      <c r="Q42" s="364">
        <f>(P42/$P$72)*100</f>
        <v>21.25175151798225</v>
      </c>
      <c r="R42" s="335">
        <v>73.5</v>
      </c>
      <c r="S42" s="364">
        <f>(R42/$P$72)*100</f>
        <v>34.329752452125177</v>
      </c>
      <c r="X42" s="336"/>
      <c r="Y42" s="581"/>
      <c r="Z42" s="336"/>
      <c r="AA42" s="581"/>
      <c r="AB42" s="336"/>
      <c r="AC42" s="581"/>
      <c r="AD42" s="336"/>
      <c r="AE42" s="581"/>
      <c r="AF42" s="336"/>
      <c r="AG42" s="581"/>
    </row>
    <row r="43" spans="1:33">
      <c r="A43" s="336" t="s">
        <v>234</v>
      </c>
      <c r="B43" s="382">
        <f>D43+F43+H43+J43+L43+N43+P43+R43+'Small Co 2'!B43+'Small Co 2'!D43+'Small Co 2'!F43+'Small Co 2'!H43+'Small Co 2'!J43</f>
        <v>230.42191924999997</v>
      </c>
      <c r="C43" s="364">
        <f t="shared" si="2"/>
        <v>5.3217184523905647</v>
      </c>
      <c r="D43" s="335">
        <v>0.42066000000000003</v>
      </c>
      <c r="E43" s="364">
        <f t="shared" si="3"/>
        <v>1.5873258240223675</v>
      </c>
      <c r="F43" s="335">
        <v>1.47</v>
      </c>
      <c r="G43" s="364">
        <f t="shared" si="4"/>
        <v>4.300509039845533</v>
      </c>
      <c r="H43" s="335">
        <v>5.3026245000000003</v>
      </c>
      <c r="I43" s="364">
        <f t="shared" si="5"/>
        <v>4.3044107961398561</v>
      </c>
      <c r="J43" s="335">
        <v>40.240769</v>
      </c>
      <c r="K43" s="364">
        <f>(J43/$J$72)*100</f>
        <v>5.1947372881005665</v>
      </c>
      <c r="L43" s="335"/>
      <c r="M43" s="364">
        <f>(L43/$L$72)*100</f>
        <v>0</v>
      </c>
      <c r="N43" s="335">
        <v>28.8</v>
      </c>
      <c r="O43" s="364">
        <f>(N43/$N$72)*100</f>
        <v>8.0133555926544258</v>
      </c>
      <c r="P43" s="335">
        <v>4.5</v>
      </c>
      <c r="Q43" s="364">
        <f>(P43/$P$72)*100</f>
        <v>2.1018215787015415</v>
      </c>
      <c r="R43" s="335">
        <v>16.3</v>
      </c>
      <c r="S43" s="364">
        <f>(R43/$P$72)*100</f>
        <v>7.6132648295189176</v>
      </c>
      <c r="X43" s="336"/>
      <c r="Y43" s="581"/>
      <c r="Z43" s="336"/>
      <c r="AA43" s="581"/>
      <c r="AB43" s="336"/>
      <c r="AC43" s="581"/>
      <c r="AD43" s="336"/>
      <c r="AE43" s="581"/>
      <c r="AF43" s="336"/>
      <c r="AG43" s="581"/>
    </row>
    <row r="44" spans="1:33">
      <c r="A44" s="336" t="s">
        <v>235</v>
      </c>
      <c r="B44" s="382">
        <f>D44+F44+H44+J44+L44+N44+P44+R44+'Small Co 2'!B44+'Small Co 2'!D44+'Small Co 2'!F44+'Small Co 2'!H44+'Small Co 2'!J44</f>
        <v>179.89048109999996</v>
      </c>
      <c r="C44" s="364">
        <f t="shared" si="2"/>
        <v>4.1546676453146762</v>
      </c>
      <c r="D44" s="335">
        <v>2.0260903999999997</v>
      </c>
      <c r="E44" s="364">
        <f t="shared" si="3"/>
        <v>7.6452850609133458</v>
      </c>
      <c r="F44" s="335">
        <v>2.59</v>
      </c>
      <c r="G44" s="364">
        <f t="shared" si="4"/>
        <v>7.5770873559183203</v>
      </c>
      <c r="H44" s="335">
        <v>17.0024157</v>
      </c>
      <c r="I44" s="364">
        <f t="shared" si="5"/>
        <v>13.801728125296783</v>
      </c>
      <c r="J44" s="335"/>
      <c r="K44" s="364">
        <f>(J44/$J$72)*100</f>
        <v>0</v>
      </c>
      <c r="L44" s="335"/>
      <c r="M44" s="364">
        <f>(L44/$L$72)*100</f>
        <v>0</v>
      </c>
      <c r="N44" s="335">
        <v>15.6</v>
      </c>
      <c r="O44" s="364">
        <f>(N44/$N$72)*100</f>
        <v>4.3405676126878134</v>
      </c>
      <c r="P44" s="335">
        <v>9.3000000000000007</v>
      </c>
      <c r="Q44" s="364">
        <f>(P44/$P$72)*100</f>
        <v>4.3437645959831857</v>
      </c>
      <c r="R44" s="335">
        <v>20.100000000000001</v>
      </c>
      <c r="S44" s="364">
        <f>(R44/$P$72)*100</f>
        <v>9.3881363848668862</v>
      </c>
      <c r="X44" s="336"/>
      <c r="Y44" s="581"/>
      <c r="Z44" s="336"/>
      <c r="AA44" s="581"/>
      <c r="AB44" s="336"/>
      <c r="AC44" s="581"/>
      <c r="AD44" s="336"/>
      <c r="AE44" s="581"/>
      <c r="AF44" s="336"/>
      <c r="AG44" s="581"/>
    </row>
    <row r="45" spans="1:33">
      <c r="A45" s="336" t="s">
        <v>236</v>
      </c>
      <c r="B45" s="382">
        <f>D45+F45+H45+J45+L45+N45+P45+R45+'Small Co 2'!B45+'Small Co 2'!D45+'Small Co 2'!F45+'Small Co 2'!H45+'Small Co 2'!J45</f>
        <v>215.8076427</v>
      </c>
      <c r="C45" s="364">
        <f t="shared" si="2"/>
        <v>4.984193856477046</v>
      </c>
      <c r="D45" s="335">
        <v>0.78117999999999999</v>
      </c>
      <c r="E45" s="364">
        <f t="shared" si="3"/>
        <v>2.9477183169538179</v>
      </c>
      <c r="F45" s="335">
        <v>2.1230000000000002</v>
      </c>
      <c r="G45" s="364">
        <f t="shared" si="4"/>
        <v>6.2108712187701141</v>
      </c>
      <c r="H45" s="335">
        <v>17.336462699999998</v>
      </c>
      <c r="I45" s="364">
        <f t="shared" si="5"/>
        <v>14.072891115098932</v>
      </c>
      <c r="J45" s="335"/>
      <c r="K45" s="364">
        <f>(J45/$J$72)*100</f>
        <v>0</v>
      </c>
      <c r="L45" s="335">
        <v>23.8</v>
      </c>
      <c r="M45" s="364">
        <f>(L45/$L$72)*100</f>
        <v>7.5772047118751988</v>
      </c>
      <c r="N45" s="335">
        <v>18.399999999999999</v>
      </c>
      <c r="O45" s="364">
        <f>(N45/$N$72)*100</f>
        <v>5.1196438508625484</v>
      </c>
      <c r="P45" s="335">
        <v>15.5</v>
      </c>
      <c r="Q45" s="364">
        <f>(P45/$P$72)*100</f>
        <v>7.2396076599719761</v>
      </c>
      <c r="R45" s="335">
        <v>39.799999999999997</v>
      </c>
      <c r="S45" s="364">
        <f>(R45/$P$72)*100</f>
        <v>18.5894441849603</v>
      </c>
      <c r="X45" s="336"/>
      <c r="Y45" s="581"/>
      <c r="Z45" s="336"/>
      <c r="AA45" s="581"/>
      <c r="AB45" s="336"/>
      <c r="AC45" s="581"/>
      <c r="AD45" s="336"/>
      <c r="AE45" s="581"/>
      <c r="AF45" s="336"/>
      <c r="AG45" s="581"/>
    </row>
    <row r="46" spans="1:33" ht="13.5" thickBot="1">
      <c r="A46" s="336" t="s">
        <v>237</v>
      </c>
      <c r="B46" s="382">
        <f>D46+F46+H46+J46+L46+N46+P46+R46+'Small Co 2'!B46+'Small Co 2'!D46+'Small Co 2'!F46+'Small Co 2'!H46+'Small Co 2'!J46</f>
        <v>116.398672</v>
      </c>
      <c r="C46" s="364">
        <f t="shared" ref="C46:C71" si="20">(B46/$B$72)*100</f>
        <v>2.6882900838269839</v>
      </c>
      <c r="D46" s="335">
        <v>2.1275569999999999</v>
      </c>
      <c r="E46" s="364">
        <f t="shared" ref="E46:E71" si="21">(D46/$D$72)*100</f>
        <v>8.028160909474531</v>
      </c>
      <c r="F46" s="335">
        <v>0.72799999999999998</v>
      </c>
      <c r="G46" s="364">
        <f t="shared" ref="G46:G71" si="22">(F46/$F$72)*100</f>
        <v>2.1297759054473118</v>
      </c>
      <c r="H46" s="335">
        <v>8.0311149999999998</v>
      </c>
      <c r="I46" s="364">
        <f t="shared" ref="I46:I71" si="23">(H46/$H$72)*100</f>
        <v>6.5192657166353642</v>
      </c>
      <c r="J46" s="335">
        <v>8.2669999999999995</v>
      </c>
      <c r="K46" s="364">
        <f>(J46/$J$72)*100</f>
        <v>1.0671986204022936</v>
      </c>
      <c r="L46" s="335"/>
      <c r="M46" s="364">
        <f>(L46/$L$72)*100</f>
        <v>0</v>
      </c>
      <c r="N46" s="335">
        <v>8</v>
      </c>
      <c r="O46" s="364">
        <f>(N46/$N$72)*100</f>
        <v>2.2259321090706736</v>
      </c>
      <c r="P46" s="335">
        <v>6.1</v>
      </c>
      <c r="Q46" s="364">
        <f>(P46/$P$72)*100</f>
        <v>2.8491359177954223</v>
      </c>
      <c r="R46" s="335">
        <v>16.8</v>
      </c>
      <c r="S46" s="364">
        <f>(R46/$P$72)*100</f>
        <v>7.8468005604857547</v>
      </c>
      <c r="X46" s="336"/>
      <c r="Y46" s="581"/>
      <c r="Z46" s="336"/>
      <c r="AA46" s="581"/>
      <c r="AB46" s="336"/>
      <c r="AC46" s="581"/>
      <c r="AD46" s="336"/>
      <c r="AE46" s="581"/>
      <c r="AF46" s="336"/>
      <c r="AG46" s="581"/>
    </row>
    <row r="47" spans="1:33" ht="13.5" thickBot="1">
      <c r="A47" s="456" t="s">
        <v>238</v>
      </c>
      <c r="B47" s="489">
        <f>SUM(B42:B46)</f>
        <v>1372.16536223</v>
      </c>
      <c r="C47" s="363">
        <f t="shared" si="20"/>
        <v>31.690898815871115</v>
      </c>
      <c r="D47" s="353">
        <v>9.1692691000000011</v>
      </c>
      <c r="E47" s="363">
        <f t="shared" si="21"/>
        <v>34.599480886797735</v>
      </c>
      <c r="F47" s="353">
        <v>10.728</v>
      </c>
      <c r="G47" s="363">
        <f t="shared" si="22"/>
        <v>31.384939441811483</v>
      </c>
      <c r="H47" s="353">
        <v>59.715081999999995</v>
      </c>
      <c r="I47" s="363">
        <f t="shared" si="23"/>
        <v>48.473778155171424</v>
      </c>
      <c r="J47" s="353">
        <v>172.8924557</v>
      </c>
      <c r="K47" s="363">
        <f t="shared" ref="K47:S47" si="24">SUM(K42:K46)</f>
        <v>22.318929502964153</v>
      </c>
      <c r="L47" s="353">
        <v>86.8</v>
      </c>
      <c r="M47" s="363">
        <f t="shared" si="24"/>
        <v>27.634511302133077</v>
      </c>
      <c r="N47" s="353">
        <v>111.5</v>
      </c>
      <c r="O47" s="363">
        <f>SUM(O42:O46)</f>
        <v>31.02392877017251</v>
      </c>
      <c r="P47" s="353">
        <v>80.900000000000006</v>
      </c>
      <c r="Q47" s="363">
        <f t="shared" si="24"/>
        <v>37.786081270434373</v>
      </c>
      <c r="R47" s="353">
        <v>166.5</v>
      </c>
      <c r="S47" s="363">
        <f t="shared" si="24"/>
        <v>77.767398411957046</v>
      </c>
      <c r="X47" s="336"/>
      <c r="Y47" s="581"/>
      <c r="Z47" s="336"/>
      <c r="AA47" s="581"/>
      <c r="AB47" s="336"/>
      <c r="AC47" s="581"/>
      <c r="AD47" s="336"/>
      <c r="AE47" s="581"/>
      <c r="AF47" s="336"/>
      <c r="AG47" s="581"/>
    </row>
    <row r="48" spans="1:33">
      <c r="A48" s="336" t="s">
        <v>239</v>
      </c>
      <c r="B48" s="382">
        <f>D48+F48+H48+J48+L48+N48+P48+R48+'Small Co 2'!B48+'Small Co 2'!D48+'Small Co 2'!F48+'Small Co 2'!H48+'Small Co 2'!J48</f>
        <v>42.481000000000002</v>
      </c>
      <c r="C48" s="364">
        <f t="shared" si="20"/>
        <v>0.98112159777092744</v>
      </c>
      <c r="D48" s="335">
        <v>0</v>
      </c>
      <c r="E48" s="364">
        <f t="shared" si="21"/>
        <v>0</v>
      </c>
      <c r="F48" s="335">
        <v>0.76300000000000001</v>
      </c>
      <c r="G48" s="364">
        <f t="shared" si="22"/>
        <v>2.2321689778245863</v>
      </c>
      <c r="H48" s="335">
        <v>0</v>
      </c>
      <c r="I48" s="364">
        <f t="shared" si="23"/>
        <v>0</v>
      </c>
      <c r="J48" s="335"/>
      <c r="K48" s="364">
        <f>(J48/$J$72)*100</f>
        <v>0</v>
      </c>
      <c r="L48" s="335">
        <v>9.8000000000000007</v>
      </c>
      <c r="M48" s="364">
        <f>(L48/$L$72)*100</f>
        <v>3.1200254695956704</v>
      </c>
      <c r="N48" s="335"/>
      <c r="O48" s="364">
        <f>(N48/$N$72)*100</f>
        <v>0</v>
      </c>
      <c r="P48" s="335"/>
      <c r="Q48" s="364">
        <f>(P48/$P$72)*100</f>
        <v>0</v>
      </c>
      <c r="R48" s="335">
        <v>9.5</v>
      </c>
      <c r="S48" s="364">
        <f>(R48/$P$72)*100</f>
        <v>4.437178888369921</v>
      </c>
      <c r="X48" s="336"/>
      <c r="Y48" s="581"/>
      <c r="Z48" s="336"/>
      <c r="AA48" s="581"/>
      <c r="AB48" s="336"/>
      <c r="AC48" s="581"/>
      <c r="AD48" s="336"/>
      <c r="AE48" s="581"/>
      <c r="AF48" s="336"/>
      <c r="AG48" s="581"/>
    </row>
    <row r="49" spans="1:33" ht="13.5" thickBot="1">
      <c r="A49" s="336" t="s">
        <v>240</v>
      </c>
      <c r="B49" s="382">
        <f>D49+F49+H49+J49+L49+N49+P49+R49+'Small Co 2'!B49+'Small Co 2'!D49+'Small Co 2'!F49+'Small Co 2'!H49+'Small Co 2'!J49</f>
        <v>12.7</v>
      </c>
      <c r="C49" s="364">
        <f t="shared" si="20"/>
        <v>0.29331334694783023</v>
      </c>
      <c r="D49" s="335">
        <v>0</v>
      </c>
      <c r="E49" s="364">
        <f t="shared" si="21"/>
        <v>0</v>
      </c>
      <c r="F49" s="335"/>
      <c r="G49" s="364">
        <f t="shared" si="22"/>
        <v>0</v>
      </c>
      <c r="H49" s="335">
        <v>0</v>
      </c>
      <c r="I49" s="364">
        <f t="shared" si="23"/>
        <v>0</v>
      </c>
      <c r="J49" s="335"/>
      <c r="K49" s="364">
        <f>(J49/$J$72)*100</f>
        <v>0</v>
      </c>
      <c r="L49" s="335"/>
      <c r="M49" s="364">
        <f>(L49/$L$72)*100</f>
        <v>0</v>
      </c>
      <c r="N49" s="335">
        <v>3.6</v>
      </c>
      <c r="O49" s="364">
        <f>(N49/$N$72)*100</f>
        <v>1.0016694490818032</v>
      </c>
      <c r="P49" s="335">
        <v>7</v>
      </c>
      <c r="Q49" s="364">
        <f>(P49/$P$72)*100</f>
        <v>3.269500233535731</v>
      </c>
      <c r="R49" s="335">
        <v>2.1</v>
      </c>
      <c r="S49" s="364">
        <f>(R49/$P$72)*100</f>
        <v>0.98085007006071934</v>
      </c>
      <c r="X49" s="336"/>
      <c r="Y49" s="581"/>
      <c r="Z49" s="336"/>
      <c r="AA49" s="581"/>
      <c r="AB49" s="336"/>
      <c r="AC49" s="581"/>
      <c r="AD49" s="336"/>
      <c r="AE49" s="581"/>
      <c r="AF49" s="336"/>
      <c r="AG49" s="581"/>
    </row>
    <row r="50" spans="1:33" ht="13.5" thickBot="1">
      <c r="A50" s="456" t="s">
        <v>437</v>
      </c>
      <c r="B50" s="489">
        <f>SUM(B48:B49)</f>
        <v>55.180999999999997</v>
      </c>
      <c r="C50" s="363">
        <f t="shared" si="20"/>
        <v>1.2744349447187575</v>
      </c>
      <c r="D50" s="353">
        <v>0</v>
      </c>
      <c r="E50" s="363">
        <f t="shared" si="21"/>
        <v>0</v>
      </c>
      <c r="F50" s="353">
        <v>0.76300000000000001</v>
      </c>
      <c r="G50" s="363">
        <f t="shared" si="22"/>
        <v>2.2321689778245863</v>
      </c>
      <c r="H50" s="353">
        <v>0</v>
      </c>
      <c r="I50" s="363">
        <f t="shared" si="23"/>
        <v>0</v>
      </c>
      <c r="J50" s="353">
        <v>0</v>
      </c>
      <c r="K50" s="363">
        <f t="shared" ref="K50:S50" si="25">SUM(K48:K49)</f>
        <v>0</v>
      </c>
      <c r="L50" s="353">
        <v>9.8000000000000007</v>
      </c>
      <c r="M50" s="363">
        <f t="shared" si="25"/>
        <v>3.1200254695956704</v>
      </c>
      <c r="N50" s="353">
        <v>3.6</v>
      </c>
      <c r="O50" s="363">
        <f>SUM(O48:O49)</f>
        <v>1.0016694490818032</v>
      </c>
      <c r="P50" s="353">
        <v>7</v>
      </c>
      <c r="Q50" s="363">
        <f t="shared" si="25"/>
        <v>3.269500233535731</v>
      </c>
      <c r="R50" s="353">
        <v>11.6</v>
      </c>
      <c r="S50" s="363">
        <f t="shared" si="25"/>
        <v>5.4180289584306403</v>
      </c>
      <c r="X50" s="336"/>
      <c r="Y50" s="581"/>
      <c r="Z50" s="336"/>
      <c r="AA50" s="581"/>
      <c r="AB50" s="336"/>
      <c r="AC50" s="581"/>
      <c r="AD50" s="336"/>
      <c r="AE50" s="581"/>
      <c r="AF50" s="336"/>
      <c r="AG50" s="581"/>
    </row>
    <row r="51" spans="1:33">
      <c r="A51" s="336" t="s">
        <v>242</v>
      </c>
      <c r="B51" s="382">
        <f>D51+F51+H51+J51+L51+N51+P51+R51+'Small Co 2'!B51+'Small Co 2'!D51+'Small Co 2'!F51+'Small Co 2'!H51+'Small Co 2'!J51</f>
        <v>0</v>
      </c>
      <c r="C51" s="364">
        <f t="shared" si="20"/>
        <v>0</v>
      </c>
      <c r="D51" s="335">
        <v>0</v>
      </c>
      <c r="E51" s="364">
        <f t="shared" si="21"/>
        <v>0</v>
      </c>
      <c r="F51" s="335"/>
      <c r="G51" s="364">
        <f t="shared" si="22"/>
        <v>0</v>
      </c>
      <c r="H51" s="335">
        <v>0</v>
      </c>
      <c r="I51" s="364">
        <f t="shared" si="23"/>
        <v>0</v>
      </c>
      <c r="J51" s="335"/>
      <c r="K51" s="364">
        <f>(J51/$J$72)*100</f>
        <v>0</v>
      </c>
      <c r="L51" s="335"/>
      <c r="M51" s="364">
        <f>(L51/$L$72)*100</f>
        <v>0</v>
      </c>
      <c r="N51" s="335"/>
      <c r="O51" s="364">
        <f>(N51/$N$72)*100</f>
        <v>0</v>
      </c>
      <c r="P51" s="335"/>
      <c r="Q51" s="364">
        <f>(P51/$P$72)*100</f>
        <v>0</v>
      </c>
      <c r="R51" s="335"/>
      <c r="S51" s="364">
        <f>(R51/$P$72)*100</f>
        <v>0</v>
      </c>
      <c r="X51" s="336"/>
      <c r="Y51" s="581"/>
      <c r="Z51" s="336"/>
      <c r="AA51" s="581"/>
      <c r="AB51" s="336"/>
      <c r="AC51" s="581"/>
      <c r="AD51" s="336"/>
      <c r="AE51" s="581"/>
      <c r="AF51" s="336"/>
      <c r="AG51" s="581"/>
    </row>
    <row r="52" spans="1:33" ht="14.25" customHeight="1">
      <c r="A52" s="336" t="s">
        <v>243</v>
      </c>
      <c r="B52" s="382">
        <f>D52+F52+H52+J52+L52+N52+P52+R52+'Small Co 2'!B52+'Small Co 2'!D52+'Small Co 2'!F52+'Small Co 2'!H52+'Small Co 2'!J52</f>
        <v>0</v>
      </c>
      <c r="C52" s="364">
        <f t="shared" si="20"/>
        <v>0</v>
      </c>
      <c r="D52" s="335">
        <v>0</v>
      </c>
      <c r="E52" s="364">
        <f t="shared" si="21"/>
        <v>0</v>
      </c>
      <c r="F52" s="335"/>
      <c r="G52" s="364">
        <f t="shared" si="22"/>
        <v>0</v>
      </c>
      <c r="H52" s="335">
        <v>0</v>
      </c>
      <c r="I52" s="364">
        <f t="shared" si="23"/>
        <v>0</v>
      </c>
      <c r="J52" s="335"/>
      <c r="K52" s="364">
        <f>(J52/$J$72)*100</f>
        <v>0</v>
      </c>
      <c r="L52" s="335"/>
      <c r="M52" s="364">
        <f>(L52/$L$72)*100</f>
        <v>0</v>
      </c>
      <c r="N52" s="335"/>
      <c r="O52" s="364">
        <f>(N52/$N$72)*100</f>
        <v>0</v>
      </c>
      <c r="P52" s="335"/>
      <c r="Q52" s="364">
        <f>(P52/$P$72)*100</f>
        <v>0</v>
      </c>
      <c r="R52" s="335"/>
      <c r="S52" s="364">
        <f>(R52/$P$72)*100</f>
        <v>0</v>
      </c>
      <c r="X52" s="336"/>
      <c r="Y52" s="581"/>
      <c r="Z52" s="336"/>
      <c r="AA52" s="581"/>
      <c r="AB52" s="336"/>
      <c r="AC52" s="581"/>
      <c r="AD52" s="336"/>
      <c r="AE52" s="581"/>
      <c r="AF52" s="336"/>
      <c r="AG52" s="581"/>
    </row>
    <row r="53" spans="1:33" ht="14.25" customHeight="1" thickBot="1">
      <c r="A53" s="336" t="s">
        <v>244</v>
      </c>
      <c r="B53" s="382">
        <f>D53+F53+H53+J53+L53+N53+P53+R53+'Small Co 2'!B53+'Small Co 2'!D53+'Small Co 2'!F53+'Small Co 2'!H53+'Small Co 2'!J53</f>
        <v>0</v>
      </c>
      <c r="C53" s="364">
        <f t="shared" si="20"/>
        <v>0</v>
      </c>
      <c r="D53" s="335">
        <v>0</v>
      </c>
      <c r="E53" s="364">
        <f t="shared" si="21"/>
        <v>0</v>
      </c>
      <c r="F53" s="335"/>
      <c r="G53" s="364">
        <f t="shared" si="22"/>
        <v>0</v>
      </c>
      <c r="H53" s="335">
        <v>0</v>
      </c>
      <c r="I53" s="364">
        <f t="shared" si="23"/>
        <v>0</v>
      </c>
      <c r="J53" s="335"/>
      <c r="K53" s="364">
        <f>(J53/$J$72)*100</f>
        <v>0</v>
      </c>
      <c r="L53" s="335"/>
      <c r="M53" s="364">
        <f>(L53/$L$72)*100</f>
        <v>0</v>
      </c>
      <c r="N53" s="335"/>
      <c r="O53" s="364">
        <f>(N53/$N$72)*100</f>
        <v>0</v>
      </c>
      <c r="P53" s="335"/>
      <c r="Q53" s="364">
        <f>(P53/$P$72)*100</f>
        <v>0</v>
      </c>
      <c r="R53" s="335"/>
      <c r="S53" s="364">
        <f>(R53/$P$72)*100</f>
        <v>0</v>
      </c>
      <c r="X53" s="336"/>
      <c r="Y53" s="581"/>
      <c r="Z53" s="336"/>
      <c r="AA53" s="581"/>
      <c r="AB53" s="336"/>
      <c r="AC53" s="581"/>
      <c r="AD53" s="336"/>
      <c r="AE53" s="581"/>
      <c r="AF53" s="336"/>
      <c r="AG53" s="581"/>
    </row>
    <row r="54" spans="1:33" ht="14.25" customHeight="1" thickBot="1">
      <c r="A54" s="456" t="s">
        <v>245</v>
      </c>
      <c r="B54" s="489">
        <f>SUM(B51:B53)</f>
        <v>0</v>
      </c>
      <c r="C54" s="363">
        <f t="shared" si="20"/>
        <v>0</v>
      </c>
      <c r="D54" s="353">
        <v>0</v>
      </c>
      <c r="E54" s="363">
        <f t="shared" si="21"/>
        <v>0</v>
      </c>
      <c r="F54" s="353"/>
      <c r="G54" s="363">
        <f t="shared" si="22"/>
        <v>0</v>
      </c>
      <c r="H54" s="353">
        <v>0</v>
      </c>
      <c r="I54" s="363">
        <f t="shared" si="23"/>
        <v>0</v>
      </c>
      <c r="J54" s="353">
        <v>0</v>
      </c>
      <c r="K54" s="363">
        <f t="shared" ref="K54:S54" si="26">SUM(K51:K53)</f>
        <v>0</v>
      </c>
      <c r="L54" s="353">
        <v>0</v>
      </c>
      <c r="M54" s="363">
        <f t="shared" si="26"/>
        <v>0</v>
      </c>
      <c r="N54" s="353">
        <v>0</v>
      </c>
      <c r="O54" s="363">
        <f>SUM(O51:O53)</f>
        <v>0</v>
      </c>
      <c r="P54" s="353">
        <v>0</v>
      </c>
      <c r="Q54" s="363">
        <f t="shared" si="26"/>
        <v>0</v>
      </c>
      <c r="R54" s="353">
        <v>0</v>
      </c>
      <c r="S54" s="363">
        <f t="shared" si="26"/>
        <v>0</v>
      </c>
      <c r="X54" s="336"/>
      <c r="Y54" s="581"/>
      <c r="Z54" s="336"/>
      <c r="AA54" s="581"/>
      <c r="AB54" s="336"/>
      <c r="AC54" s="581"/>
      <c r="AD54" s="336"/>
      <c r="AE54" s="581"/>
      <c r="AF54" s="336"/>
      <c r="AG54" s="581"/>
    </row>
    <row r="55" spans="1:33" ht="14.25" customHeight="1">
      <c r="A55" s="336" t="s">
        <v>246</v>
      </c>
      <c r="B55" s="382">
        <f>D55+F55+H55+J55+L55+N55+P55+R55+'Small Co 2'!B55+'Small Co 2'!D55+'Small Co 2'!F55+'Small Co 2'!H55+'Small Co 2'!J55</f>
        <v>14.967717200000001</v>
      </c>
      <c r="C55" s="364">
        <f t="shared" si="20"/>
        <v>0.34568749827563833</v>
      </c>
      <c r="D55" s="335">
        <v>0</v>
      </c>
      <c r="E55" s="364">
        <f t="shared" si="21"/>
        <v>0</v>
      </c>
      <c r="F55" s="335"/>
      <c r="G55" s="364">
        <f t="shared" si="22"/>
        <v>0</v>
      </c>
      <c r="H55" s="335">
        <v>0</v>
      </c>
      <c r="I55" s="364">
        <f t="shared" si="23"/>
        <v>0</v>
      </c>
      <c r="J55" s="335"/>
      <c r="K55" s="364">
        <f t="shared" ref="K55:K61" si="27">(J55/$J$72)*100</f>
        <v>0</v>
      </c>
      <c r="L55" s="335">
        <v>14.9</v>
      </c>
      <c r="M55" s="364">
        <f t="shared" ref="M55:M61" si="28">(L55/$L$72)*100</f>
        <v>4.7437121935689266</v>
      </c>
      <c r="N55" s="335"/>
      <c r="O55" s="364">
        <f>(N55/$N$72)*100</f>
        <v>0</v>
      </c>
      <c r="P55" s="335"/>
      <c r="Q55" s="364">
        <f t="shared" ref="Q55:Q61" si="29">(P55/$P$72)*100</f>
        <v>0</v>
      </c>
      <c r="R55" s="335"/>
      <c r="S55" s="364">
        <f t="shared" ref="S55:S61" si="30">(R55/$P$72)*100</f>
        <v>0</v>
      </c>
      <c r="X55" s="336"/>
      <c r="Y55" s="581"/>
      <c r="Z55" s="336"/>
      <c r="AA55" s="581"/>
      <c r="AB55" s="336"/>
      <c r="AC55" s="581"/>
      <c r="AD55" s="336"/>
      <c r="AE55" s="581"/>
      <c r="AF55" s="336"/>
      <c r="AG55" s="581"/>
    </row>
    <row r="56" spans="1:33" ht="14.25" customHeight="1">
      <c r="A56" s="336" t="s">
        <v>247</v>
      </c>
      <c r="B56" s="382">
        <f>D56+F56+H56+J56+L56+N56+P56+R56+'Small Co 2'!B56+'Small Co 2'!D56+'Small Co 2'!F56+'Small Co 2'!H56+'Small Co 2'!J56</f>
        <v>99.252364529999994</v>
      </c>
      <c r="C56" s="364">
        <f t="shared" si="20"/>
        <v>2.2922868687228668</v>
      </c>
      <c r="D56" s="335">
        <v>1.2046250000000001</v>
      </c>
      <c r="E56" s="364">
        <f t="shared" si="21"/>
        <v>4.5455531088359828</v>
      </c>
      <c r="F56" s="335">
        <v>0.71799999999999997</v>
      </c>
      <c r="G56" s="364">
        <f t="shared" si="22"/>
        <v>2.1005207419109473</v>
      </c>
      <c r="H56" s="335">
        <v>1.9807395300000001</v>
      </c>
      <c r="I56" s="364">
        <f t="shared" si="23"/>
        <v>1.6078673150008993</v>
      </c>
      <c r="J56" s="335"/>
      <c r="K56" s="364">
        <f t="shared" si="27"/>
        <v>0</v>
      </c>
      <c r="L56" s="335">
        <v>24.7</v>
      </c>
      <c r="M56" s="364">
        <f t="shared" si="28"/>
        <v>7.8637376631645965</v>
      </c>
      <c r="N56" s="335">
        <v>7.2</v>
      </c>
      <c r="O56" s="364">
        <f t="shared" ref="O56:O61" si="31">(N56/$N$72)*100</f>
        <v>2.0033388981636064</v>
      </c>
      <c r="P56" s="335">
        <v>7.1</v>
      </c>
      <c r="Q56" s="364">
        <f t="shared" si="29"/>
        <v>3.3162073797290983</v>
      </c>
      <c r="R56" s="335">
        <v>4.8</v>
      </c>
      <c r="S56" s="364">
        <f t="shared" si="30"/>
        <v>2.2419430172816441</v>
      </c>
      <c r="X56" s="336"/>
      <c r="Y56" s="581"/>
      <c r="Z56" s="336"/>
      <c r="AA56" s="581"/>
      <c r="AB56" s="336"/>
      <c r="AC56" s="581"/>
      <c r="AD56" s="336"/>
      <c r="AE56" s="581"/>
      <c r="AF56" s="336"/>
      <c r="AG56" s="581"/>
    </row>
    <row r="57" spans="1:33" ht="16.5" customHeight="1">
      <c r="A57" s="336" t="s">
        <v>248</v>
      </c>
      <c r="B57" s="382">
        <f>D57+F57+H57+J57+L57+N57+P57+R57+'Small Co 2'!B57+'Small Co 2'!D57+'Small Co 2'!F57+'Small Co 2'!H57+'Small Co 2'!J57</f>
        <v>75.28141248</v>
      </c>
      <c r="C57" s="364">
        <f t="shared" si="20"/>
        <v>1.7386648076747211</v>
      </c>
      <c r="D57" s="335">
        <v>0.55600000000000005</v>
      </c>
      <c r="E57" s="364">
        <f t="shared" si="21"/>
        <v>2.0980201544155292</v>
      </c>
      <c r="F57" s="335">
        <v>0.66600000000000004</v>
      </c>
      <c r="G57" s="364">
        <f t="shared" si="22"/>
        <v>1.9483938915218539</v>
      </c>
      <c r="H57" s="335">
        <v>2.26741248</v>
      </c>
      <c r="I57" s="364">
        <f t="shared" si="23"/>
        <v>1.8405743718444039</v>
      </c>
      <c r="J57" s="335"/>
      <c r="K57" s="364">
        <f t="shared" si="27"/>
        <v>0</v>
      </c>
      <c r="L57" s="335">
        <v>8.3000000000000007</v>
      </c>
      <c r="M57" s="364">
        <f t="shared" si="28"/>
        <v>2.6424705507800064</v>
      </c>
      <c r="N57" s="335"/>
      <c r="O57" s="364">
        <f t="shared" si="31"/>
        <v>0</v>
      </c>
      <c r="P57" s="335">
        <v>8.8000000000000007</v>
      </c>
      <c r="Q57" s="364">
        <f t="shared" si="29"/>
        <v>4.1102288650163477</v>
      </c>
      <c r="R57" s="335">
        <v>10.5</v>
      </c>
      <c r="S57" s="364">
        <f t="shared" si="30"/>
        <v>4.904250350303597</v>
      </c>
      <c r="X57" s="336"/>
      <c r="Y57" s="581"/>
      <c r="Z57" s="336"/>
      <c r="AA57" s="581"/>
      <c r="AB57" s="336"/>
      <c r="AC57" s="581"/>
      <c r="AD57" s="336"/>
      <c r="AE57" s="581"/>
      <c r="AF57" s="336"/>
      <c r="AG57" s="581"/>
    </row>
    <row r="58" spans="1:33">
      <c r="A58" s="336" t="s">
        <v>249</v>
      </c>
      <c r="B58" s="382">
        <f>D58+F58+H58+J58+L58+N58+P58+R58+'Small Co 2'!B58+'Small Co 2'!D58+'Small Co 2'!F58+'Small Co 2'!H58+'Small Co 2'!J58</f>
        <v>213.76929820000004</v>
      </c>
      <c r="C58" s="364">
        <f t="shared" si="20"/>
        <v>4.9371171913173857</v>
      </c>
      <c r="D58" s="335">
        <v>1.0902400000000001</v>
      </c>
      <c r="E58" s="364">
        <f t="shared" si="21"/>
        <v>4.1139307430755157</v>
      </c>
      <c r="F58" s="335">
        <v>1.66</v>
      </c>
      <c r="G58" s="364">
        <f t="shared" si="22"/>
        <v>4.8563571470364524</v>
      </c>
      <c r="H58" s="335">
        <v>0</v>
      </c>
      <c r="I58" s="364">
        <f t="shared" si="23"/>
        <v>0</v>
      </c>
      <c r="J58" s="335">
        <v>82.125258200000005</v>
      </c>
      <c r="K58" s="364">
        <f t="shared" si="27"/>
        <v>10.601664721328433</v>
      </c>
      <c r="L58" s="335">
        <v>15.3</v>
      </c>
      <c r="M58" s="364">
        <f t="shared" si="28"/>
        <v>4.8710601719197708</v>
      </c>
      <c r="N58" s="335"/>
      <c r="O58" s="364">
        <f t="shared" si="31"/>
        <v>0</v>
      </c>
      <c r="P58" s="335"/>
      <c r="Q58" s="364">
        <f t="shared" si="29"/>
        <v>0</v>
      </c>
      <c r="R58" s="335"/>
      <c r="S58" s="364">
        <f t="shared" si="30"/>
        <v>0</v>
      </c>
      <c r="X58" s="336"/>
      <c r="Y58" s="581"/>
      <c r="Z58" s="336"/>
      <c r="AA58" s="581"/>
      <c r="AB58" s="336"/>
      <c r="AC58" s="581"/>
      <c r="AD58" s="336"/>
      <c r="AE58" s="581"/>
      <c r="AF58" s="336"/>
      <c r="AG58" s="581"/>
    </row>
    <row r="59" spans="1:33" s="383" customFormat="1">
      <c r="A59" s="336" t="s">
        <v>250</v>
      </c>
      <c r="B59" s="382">
        <f>D59+F59+H59+J59+L59+N59+P59+R59+'Small Co 2'!B59+'Small Co 2'!D59+'Small Co 2'!F59+'Small Co 2'!H59+'Small Co 2'!J59</f>
        <v>33.443999999999996</v>
      </c>
      <c r="C59" s="364">
        <f t="shared" si="20"/>
        <v>0.77240721065537277</v>
      </c>
      <c r="D59" s="335">
        <v>0</v>
      </c>
      <c r="E59" s="364">
        <f t="shared" si="21"/>
        <v>0</v>
      </c>
      <c r="F59" s="335"/>
      <c r="G59" s="364">
        <f t="shared" si="22"/>
        <v>0</v>
      </c>
      <c r="H59" s="335">
        <v>0</v>
      </c>
      <c r="I59" s="364">
        <f t="shared" si="23"/>
        <v>0</v>
      </c>
      <c r="J59" s="335"/>
      <c r="K59" s="364">
        <f t="shared" si="27"/>
        <v>0</v>
      </c>
      <c r="L59" s="335">
        <v>7</v>
      </c>
      <c r="M59" s="364">
        <f t="shared" si="28"/>
        <v>2.228589621139764</v>
      </c>
      <c r="N59" s="335">
        <v>10.9</v>
      </c>
      <c r="O59" s="364">
        <f t="shared" si="31"/>
        <v>3.0328324986087929</v>
      </c>
      <c r="P59" s="335">
        <v>5.2</v>
      </c>
      <c r="Q59" s="364">
        <f t="shared" si="29"/>
        <v>2.4287716020551144</v>
      </c>
      <c r="R59" s="335">
        <v>6.6</v>
      </c>
      <c r="S59" s="364">
        <f t="shared" si="30"/>
        <v>3.0826716487622607</v>
      </c>
      <c r="X59" s="509"/>
      <c r="Y59" s="509"/>
      <c r="Z59" s="509"/>
      <c r="AA59" s="509"/>
      <c r="AB59" s="509"/>
      <c r="AC59" s="509"/>
      <c r="AD59" s="509"/>
      <c r="AE59" s="509"/>
      <c r="AF59" s="509"/>
      <c r="AG59" s="509"/>
    </row>
    <row r="60" spans="1:33" s="383" customFormat="1">
      <c r="A60" s="336" t="s">
        <v>41</v>
      </c>
      <c r="B60" s="382">
        <f>D60+F60+H60+J60+L60+N60+P60+R60+'Small Co 2'!B60+'Small Co 2'!D60+'Small Co 2'!F60+'Small Co 2'!H60+'Small Co 2'!J60</f>
        <v>55.353399999999993</v>
      </c>
      <c r="C60" s="364">
        <f t="shared" si="20"/>
        <v>1.2784166156647263</v>
      </c>
      <c r="D60" s="335">
        <v>0</v>
      </c>
      <c r="E60" s="364">
        <f t="shared" si="21"/>
        <v>0</v>
      </c>
      <c r="F60" s="335"/>
      <c r="G60" s="364">
        <f t="shared" si="22"/>
        <v>0</v>
      </c>
      <c r="H60" s="335">
        <v>0</v>
      </c>
      <c r="I60" s="364">
        <f t="shared" si="23"/>
        <v>0</v>
      </c>
      <c r="J60" s="335"/>
      <c r="K60" s="364">
        <f t="shared" si="27"/>
        <v>0</v>
      </c>
      <c r="L60" s="335">
        <v>24.7</v>
      </c>
      <c r="M60" s="364">
        <f t="shared" si="28"/>
        <v>7.8637376631645965</v>
      </c>
      <c r="N60" s="335"/>
      <c r="O60" s="364">
        <f t="shared" si="31"/>
        <v>0</v>
      </c>
      <c r="P60" s="335">
        <v>17.100000000000001</v>
      </c>
      <c r="Q60" s="364">
        <f t="shared" si="29"/>
        <v>7.9869219990658573</v>
      </c>
      <c r="R60" s="335"/>
      <c r="S60" s="364">
        <f t="shared" si="30"/>
        <v>0</v>
      </c>
      <c r="X60" s="509"/>
      <c r="Y60" s="509"/>
      <c r="Z60" s="509"/>
      <c r="AA60" s="509"/>
      <c r="AB60" s="509"/>
      <c r="AC60" s="509"/>
      <c r="AD60" s="509"/>
      <c r="AE60" s="509"/>
      <c r="AF60" s="509"/>
      <c r="AG60" s="509"/>
    </row>
    <row r="61" spans="1:33" ht="13.5" thickBot="1">
      <c r="A61" s="336" t="s">
        <v>251</v>
      </c>
      <c r="B61" s="382">
        <f>D61+F61+H61+J61+L61+N61+P61+R61+'Small Co 2'!B61+'Small Co 2'!D61+'Small Co 2'!F61+'Small Co 2'!H61+'Small Co 2'!J61</f>
        <v>0</v>
      </c>
      <c r="C61" s="364">
        <f t="shared" si="20"/>
        <v>0</v>
      </c>
      <c r="D61" s="335">
        <v>0</v>
      </c>
      <c r="E61" s="364">
        <f t="shared" si="21"/>
        <v>0</v>
      </c>
      <c r="F61" s="335"/>
      <c r="G61" s="364">
        <f t="shared" si="22"/>
        <v>0</v>
      </c>
      <c r="H61" s="335">
        <v>0</v>
      </c>
      <c r="I61" s="364">
        <f t="shared" si="23"/>
        <v>0</v>
      </c>
      <c r="J61" s="335"/>
      <c r="K61" s="364">
        <f t="shared" si="27"/>
        <v>0</v>
      </c>
      <c r="L61" s="335"/>
      <c r="M61" s="364">
        <f t="shared" si="28"/>
        <v>0</v>
      </c>
      <c r="N61" s="335"/>
      <c r="O61" s="364">
        <f t="shared" si="31"/>
        <v>0</v>
      </c>
      <c r="P61" s="335"/>
      <c r="Q61" s="364">
        <f t="shared" si="29"/>
        <v>0</v>
      </c>
      <c r="R61" s="335"/>
      <c r="S61" s="364">
        <f t="shared" si="30"/>
        <v>0</v>
      </c>
      <c r="AF61" t="s">
        <v>20</v>
      </c>
    </row>
    <row r="62" spans="1:33" ht="13.5" thickBot="1">
      <c r="A62" s="456" t="s">
        <v>252</v>
      </c>
      <c r="B62" s="489">
        <f>SUM(B55:B61)</f>
        <v>492.06819241000005</v>
      </c>
      <c r="C62" s="363">
        <f t="shared" si="20"/>
        <v>11.364580192310711</v>
      </c>
      <c r="D62" s="354">
        <v>2.8508649999999998</v>
      </c>
      <c r="E62" s="363">
        <f t="shared" si="21"/>
        <v>10.757504006327027</v>
      </c>
      <c r="F62" s="354">
        <v>3.0439999999999996</v>
      </c>
      <c r="G62" s="363">
        <f t="shared" si="22"/>
        <v>8.9052717804692527</v>
      </c>
      <c r="H62" s="354">
        <v>4.2481520100000001</v>
      </c>
      <c r="I62" s="363">
        <f t="shared" si="23"/>
        <v>3.4484416868453027</v>
      </c>
      <c r="J62" s="354">
        <v>82.125258200000005</v>
      </c>
      <c r="K62" s="363">
        <f t="shared" ref="K62:S62" si="32">SUM(K55:K61)</f>
        <v>10.601664721328433</v>
      </c>
      <c r="L62" s="354">
        <v>94.9</v>
      </c>
      <c r="M62" s="363">
        <f t="shared" si="32"/>
        <v>30.213307863737661</v>
      </c>
      <c r="N62" s="354">
        <v>18.100000000000001</v>
      </c>
      <c r="O62" s="363">
        <f>SUM(O55:O61)</f>
        <v>5.0361713967723993</v>
      </c>
      <c r="P62" s="354">
        <v>38.200000000000003</v>
      </c>
      <c r="Q62" s="363">
        <f t="shared" si="32"/>
        <v>17.842129845866417</v>
      </c>
      <c r="R62" s="354">
        <v>21.9</v>
      </c>
      <c r="S62" s="363">
        <f t="shared" si="32"/>
        <v>10.228865016347502</v>
      </c>
    </row>
    <row r="63" spans="1:33">
      <c r="A63" s="336" t="s">
        <v>253</v>
      </c>
      <c r="B63" s="382">
        <f>D63+F63+H63+J63+L63+N63+P63+R63+'Small Co 2'!B63+'Small Co 2'!D63+'Small Co 2'!F63+'Small Co 2'!H63+'Small Co 2'!J63</f>
        <v>110.87890730000001</v>
      </c>
      <c r="C63" s="364">
        <f t="shared" si="20"/>
        <v>2.5608081422111191</v>
      </c>
      <c r="D63" s="335">
        <v>0.93500000000000005</v>
      </c>
      <c r="E63" s="364">
        <f t="shared" si="21"/>
        <v>3.5281454035584887</v>
      </c>
      <c r="F63" s="335"/>
      <c r="G63" s="364">
        <f t="shared" si="22"/>
        <v>0</v>
      </c>
      <c r="H63" s="335">
        <v>0</v>
      </c>
      <c r="I63" s="364">
        <f t="shared" si="23"/>
        <v>0</v>
      </c>
      <c r="J63" s="335">
        <v>37.284602299999996</v>
      </c>
      <c r="K63" s="364">
        <f t="shared" ref="K63:K69" si="33">(J63/$J$72)*100</f>
        <v>4.8131215842274315</v>
      </c>
      <c r="L63" s="335">
        <v>7.9</v>
      </c>
      <c r="M63" s="364">
        <f>(L63/$L$72)*100</f>
        <v>2.5151225724291626</v>
      </c>
      <c r="N63" s="335">
        <v>16.899999999999999</v>
      </c>
      <c r="O63" s="364">
        <f>(N63/$N$72)*100</f>
        <v>4.7022815804117979</v>
      </c>
      <c r="P63" s="335">
        <v>7.5</v>
      </c>
      <c r="Q63" s="364">
        <f>(P63/$P$72)*100</f>
        <v>3.503035964502569</v>
      </c>
      <c r="R63" s="335"/>
      <c r="S63" s="364">
        <f>(R63/$P$72)*100</f>
        <v>0</v>
      </c>
    </row>
    <row r="64" spans="1:33" ht="13.5" thickBot="1">
      <c r="A64" s="336" t="s">
        <v>254</v>
      </c>
      <c r="B64" s="382">
        <f>D64+F64+H64+J64+L64+N64+P64+R64+'Small Co 2'!B64+'Small Co 2'!D64+'Small Co 2'!F64+'Small Co 2'!H64+'Small Co 2'!J64</f>
        <v>143.18129379999999</v>
      </c>
      <c r="C64" s="364">
        <f t="shared" si="20"/>
        <v>3.3068491736061905</v>
      </c>
      <c r="D64" s="335">
        <v>0.66003000000000001</v>
      </c>
      <c r="E64" s="364">
        <f t="shared" si="21"/>
        <v>2.49056878150878</v>
      </c>
      <c r="F64" s="335">
        <v>1.6379999999999999</v>
      </c>
      <c r="G64" s="364">
        <f t="shared" si="22"/>
        <v>4.7919957872564511</v>
      </c>
      <c r="H64" s="335">
        <v>7.3486381999999999</v>
      </c>
      <c r="I64" s="364">
        <f t="shared" si="23"/>
        <v>5.9652644845973466</v>
      </c>
      <c r="J64" s="335">
        <v>39.739759799999995</v>
      </c>
      <c r="K64" s="364">
        <f t="shared" si="33"/>
        <v>5.1300613080535289</v>
      </c>
      <c r="L64" s="335"/>
      <c r="M64" s="364">
        <f>(L64/$L$72)*100</f>
        <v>0</v>
      </c>
      <c r="N64" s="335"/>
      <c r="O64" s="364">
        <f>(N64/$N$72)*100</f>
        <v>0</v>
      </c>
      <c r="P64" s="335"/>
      <c r="Q64" s="364">
        <f>(P64/$P$72)*100</f>
        <v>0</v>
      </c>
      <c r="R64" s="335">
        <v>19.3</v>
      </c>
      <c r="S64" s="364">
        <f>(R64/$P$72)*100</f>
        <v>9.0144792153199447</v>
      </c>
    </row>
    <row r="65" spans="1:19" ht="13.5" thickBot="1">
      <c r="A65" s="456" t="s">
        <v>255</v>
      </c>
      <c r="B65" s="1551">
        <f>SUM(B63:B64)</f>
        <v>254.0602011</v>
      </c>
      <c r="C65" s="363">
        <f t="shared" si="20"/>
        <v>5.8676573158173095</v>
      </c>
      <c r="D65" s="356">
        <v>1.5950299999999999</v>
      </c>
      <c r="E65" s="363">
        <f t="shared" si="21"/>
        <v>6.0187141850672674</v>
      </c>
      <c r="F65" s="356">
        <v>1.6379999999999999</v>
      </c>
      <c r="G65" s="363">
        <f t="shared" si="22"/>
        <v>4.7919957872564511</v>
      </c>
      <c r="H65" s="356">
        <v>7.3486381999999999</v>
      </c>
      <c r="I65" s="363">
        <f t="shared" si="23"/>
        <v>5.9652644845973466</v>
      </c>
      <c r="J65" s="356">
        <v>77.024362099999991</v>
      </c>
      <c r="K65" s="363">
        <f t="shared" si="33"/>
        <v>9.9431828922809604</v>
      </c>
      <c r="L65" s="356">
        <v>7.9</v>
      </c>
      <c r="M65" s="363">
        <f>(L65/$L72)*100</f>
        <v>2.5151225724291626</v>
      </c>
      <c r="N65" s="356">
        <v>16.899999999999999</v>
      </c>
      <c r="O65" s="363">
        <f>(N65/$N72)*100</f>
        <v>4.7022815804117979</v>
      </c>
      <c r="P65" s="356">
        <v>7.5</v>
      </c>
      <c r="Q65" s="363">
        <f>(P65/$P72)*100</f>
        <v>3.503035964502569</v>
      </c>
      <c r="R65" s="356">
        <v>19.3</v>
      </c>
      <c r="S65" s="363">
        <f>(R65/$P72)*100</f>
        <v>9.0144792153199447</v>
      </c>
    </row>
    <row r="66" spans="1:19" ht="13.5" thickBot="1">
      <c r="A66" s="353" t="s">
        <v>256</v>
      </c>
      <c r="B66" s="382">
        <f>D66+F66+H66+J66+L66+N66+P66+R66+'Small Co 2'!B66+'Small Co 2'!D66+'Small Co 2'!F66+'Small Co 2'!H66+'Small Co 2'!J66</f>
        <v>1.77</v>
      </c>
      <c r="C66" s="533">
        <f t="shared" si="20"/>
        <v>4.0879104259658232E-2</v>
      </c>
      <c r="D66" s="359">
        <v>0</v>
      </c>
      <c r="E66" s="363">
        <f t="shared" si="21"/>
        <v>0</v>
      </c>
      <c r="F66" s="359"/>
      <c r="G66" s="363">
        <f t="shared" si="22"/>
        <v>0</v>
      </c>
      <c r="H66" s="359">
        <v>0</v>
      </c>
      <c r="I66" s="363">
        <f t="shared" si="23"/>
        <v>0</v>
      </c>
      <c r="J66" s="359">
        <v>0</v>
      </c>
      <c r="K66" s="363">
        <f t="shared" si="33"/>
        <v>0</v>
      </c>
      <c r="L66" s="359"/>
      <c r="M66" s="369">
        <f>(L66/$L72)*100</f>
        <v>0</v>
      </c>
      <c r="N66" s="359"/>
      <c r="O66" s="369">
        <f>(N66/$N72)*100</f>
        <v>0</v>
      </c>
      <c r="P66" s="359"/>
      <c r="Q66" s="369">
        <f>(P66/$P72)*100</f>
        <v>0</v>
      </c>
      <c r="R66" s="359"/>
      <c r="S66" s="369">
        <f>(R66/$P72)*100</f>
        <v>0</v>
      </c>
    </row>
    <row r="67" spans="1:19" ht="13.5" thickBot="1">
      <c r="A67" s="353" t="s">
        <v>257</v>
      </c>
      <c r="B67" s="382">
        <f>D67+F67+H67+J67+L67+N67+P67+R67+'Small Co 2'!B67+'Small Co 2'!D67+'Small Co 2'!F67+'Small Co 2'!H67+'Small Co 2'!J67</f>
        <v>13.892524999999999</v>
      </c>
      <c r="C67" s="533">
        <f t="shared" si="20"/>
        <v>0.32085535474853588</v>
      </c>
      <c r="D67" s="359">
        <v>0</v>
      </c>
      <c r="E67" s="363">
        <f t="shared" si="21"/>
        <v>0</v>
      </c>
      <c r="F67" s="359"/>
      <c r="G67" s="363">
        <f t="shared" si="22"/>
        <v>0</v>
      </c>
      <c r="H67" s="359">
        <v>0</v>
      </c>
      <c r="I67" s="363">
        <f t="shared" si="23"/>
        <v>0</v>
      </c>
      <c r="J67" s="359">
        <v>13.892524999999999</v>
      </c>
      <c r="K67" s="363">
        <f t="shared" si="33"/>
        <v>1.7934055296848157</v>
      </c>
      <c r="L67" s="359"/>
      <c r="M67" s="369">
        <f>(L67/$L72)*100</f>
        <v>0</v>
      </c>
      <c r="N67" s="359"/>
      <c r="O67" s="369">
        <f>(N67/$N72)*100</f>
        <v>0</v>
      </c>
      <c r="P67" s="359"/>
      <c r="Q67" s="369">
        <f>(P67/$P72)*100</f>
        <v>0</v>
      </c>
      <c r="R67" s="359"/>
      <c r="S67" s="369">
        <f>(R67/$P72)*100</f>
        <v>0</v>
      </c>
    </row>
    <row r="68" spans="1:19" ht="13.5" thickBot="1">
      <c r="A68" s="353" t="s">
        <v>258</v>
      </c>
      <c r="B68" s="382">
        <f>D68+F68+H68+J68+L68+N68+P68+R68+'Small Co 2'!B68+'Small Co 2'!D68+'Small Co 2'!F68+'Small Co 2'!H68+'Small Co 2'!J68</f>
        <v>0</v>
      </c>
      <c r="C68" s="533">
        <f t="shared" si="20"/>
        <v>0</v>
      </c>
      <c r="D68" s="1279">
        <v>0</v>
      </c>
      <c r="E68" s="363">
        <f t="shared" si="21"/>
        <v>0</v>
      </c>
      <c r="F68" s="1279"/>
      <c r="G68" s="363">
        <f t="shared" si="22"/>
        <v>0</v>
      </c>
      <c r="H68" s="1279">
        <v>0</v>
      </c>
      <c r="I68" s="363">
        <f t="shared" si="23"/>
        <v>0</v>
      </c>
      <c r="J68" s="1279">
        <v>0</v>
      </c>
      <c r="K68" s="363">
        <f t="shared" si="33"/>
        <v>0</v>
      </c>
      <c r="L68" s="1279"/>
      <c r="M68" s="369">
        <f>(L68/$L72)*100</f>
        <v>0</v>
      </c>
      <c r="N68" s="1279"/>
      <c r="O68" s="369">
        <f>(N68/$N72)*100</f>
        <v>0</v>
      </c>
      <c r="P68" s="1279"/>
      <c r="Q68" s="369">
        <f>(P68/$P72)*100</f>
        <v>0</v>
      </c>
      <c r="R68" s="1279"/>
      <c r="S68" s="369">
        <f>(R68/$P72)*100</f>
        <v>0</v>
      </c>
    </row>
    <row r="69" spans="1:19" ht="13.5" thickBot="1">
      <c r="A69" s="353" t="s">
        <v>259</v>
      </c>
      <c r="B69" s="382">
        <f>D69+F69+H69+J69+L69+N69+P69+R69+'Small Co 2'!B69+'Small Co 2'!D69+'Small Co 2'!F69+'Small Co 2'!H69+'Small Co 2'!J69</f>
        <v>20.048999999999999</v>
      </c>
      <c r="C69" s="533">
        <f t="shared" si="20"/>
        <v>0.4630424640123661</v>
      </c>
      <c r="D69" s="1279">
        <v>0</v>
      </c>
      <c r="E69" s="363">
        <f t="shared" si="21"/>
        <v>0</v>
      </c>
      <c r="F69" s="1279"/>
      <c r="G69" s="363">
        <f t="shared" si="22"/>
        <v>0</v>
      </c>
      <c r="H69" s="1279">
        <v>0</v>
      </c>
      <c r="I69" s="363">
        <f t="shared" si="23"/>
        <v>0</v>
      </c>
      <c r="J69" s="1279">
        <v>0</v>
      </c>
      <c r="K69" s="363">
        <f t="shared" si="33"/>
        <v>0</v>
      </c>
      <c r="L69" s="1279"/>
      <c r="M69" s="369">
        <f>(L69/$L79)*100</f>
        <v>0</v>
      </c>
      <c r="N69" s="1279"/>
      <c r="O69" s="369">
        <f>(N69/$N79)*100</f>
        <v>0</v>
      </c>
      <c r="P69" s="1279"/>
      <c r="Q69" s="369">
        <f>(P69/$P72)*100</f>
        <v>0</v>
      </c>
      <c r="R69" s="1279"/>
      <c r="S69" s="369">
        <f>(R69/$P72)*100</f>
        <v>0</v>
      </c>
    </row>
    <row r="70" spans="1:19" ht="13.5" thickBot="1">
      <c r="A70" s="1376" t="s">
        <v>153</v>
      </c>
      <c r="B70" s="1551">
        <f>SUM(B21+B26+B31+B62+B65+B54+B50+B34+B67+B68+B69+B66+B41+B47)</f>
        <v>4318.9404699799998</v>
      </c>
      <c r="C70" s="363">
        <f t="shared" si="20"/>
        <v>99.748258623485725</v>
      </c>
      <c r="D70" s="1379">
        <v>26.501175349999997</v>
      </c>
      <c r="E70" s="363">
        <f t="shared" si="21"/>
        <v>100</v>
      </c>
      <c r="F70" s="1379">
        <v>34.181999999999995</v>
      </c>
      <c r="G70" s="363">
        <f t="shared" si="22"/>
        <v>100</v>
      </c>
      <c r="H70" s="1379">
        <v>123.19048416000001</v>
      </c>
      <c r="I70" s="363">
        <f t="shared" si="23"/>
        <v>100</v>
      </c>
      <c r="J70" s="1379">
        <f>SUM(J21+J26+J31+J62+J65+J54+J50+J34+J67+J68+J69+J66+J41+J47)</f>
        <v>774.64492943999994</v>
      </c>
      <c r="K70" s="363">
        <f>(J70/J72)*100</f>
        <v>100</v>
      </c>
      <c r="L70" s="1379">
        <v>314.10000000000002</v>
      </c>
      <c r="M70" s="363">
        <f>(L70/L72)*100</f>
        <v>100</v>
      </c>
      <c r="N70" s="1379">
        <v>359.4</v>
      </c>
      <c r="O70" s="363">
        <f>(N70/N72)*100</f>
        <v>100</v>
      </c>
      <c r="P70" s="1379">
        <v>214.1</v>
      </c>
      <c r="Q70" s="363">
        <f>(P70/P72)*100</f>
        <v>100</v>
      </c>
      <c r="R70" s="1379">
        <v>372.2</v>
      </c>
      <c r="S70" s="363">
        <f>(R70/R72)*100</f>
        <v>100</v>
      </c>
    </row>
    <row r="71" spans="1:19" ht="13.5" thickBot="1">
      <c r="A71" s="1376" t="s">
        <v>155</v>
      </c>
      <c r="B71" s="382">
        <f>D71+F71+H71+J71+L71+N71+P71+R71+'Small Co 2'!B71+'Small Co 2'!D71+'Small Co 2'!F71+'Small Co 2'!H71+'Small Co 2'!J71</f>
        <v>10.899999999999999</v>
      </c>
      <c r="C71" s="363">
        <f t="shared" si="20"/>
        <v>0.25174137651427947</v>
      </c>
      <c r="D71" s="354">
        <v>0</v>
      </c>
      <c r="E71" s="363">
        <f t="shared" si="21"/>
        <v>0</v>
      </c>
      <c r="F71" s="354"/>
      <c r="G71" s="363">
        <f t="shared" si="22"/>
        <v>0</v>
      </c>
      <c r="H71" s="354">
        <v>0</v>
      </c>
      <c r="I71" s="363">
        <f t="shared" si="23"/>
        <v>0</v>
      </c>
      <c r="J71" s="354">
        <v>0</v>
      </c>
      <c r="K71" s="363">
        <f>(J71/$J72)*100</f>
        <v>0</v>
      </c>
      <c r="L71" s="354"/>
      <c r="M71" s="363">
        <f>(L71/$L72)*100</f>
        <v>0</v>
      </c>
      <c r="N71" s="354"/>
      <c r="O71" s="363">
        <f>(N71/$N72)*100</f>
        <v>0</v>
      </c>
      <c r="P71" s="354"/>
      <c r="Q71" s="363">
        <f>(P71/$P72)*100</f>
        <v>0</v>
      </c>
      <c r="R71" s="354"/>
      <c r="S71" s="363">
        <f>(R71/$P72)*100</f>
        <v>0</v>
      </c>
    </row>
    <row r="72" spans="1:19" ht="15.75" thickBot="1">
      <c r="A72" s="1377" t="s">
        <v>157</v>
      </c>
      <c r="B72" s="1551">
        <f>B70+B71</f>
        <v>4329.8404699799994</v>
      </c>
      <c r="C72" s="363">
        <f>SUM(C70:C71)</f>
        <v>100</v>
      </c>
      <c r="D72" s="356">
        <v>26.501175349999997</v>
      </c>
      <c r="E72" s="363">
        <f>SUM(E70:E71)</f>
        <v>100</v>
      </c>
      <c r="F72" s="356">
        <v>34.181999999999995</v>
      </c>
      <c r="G72" s="363">
        <f>SUM(G70:G71)</f>
        <v>100</v>
      </c>
      <c r="H72" s="356">
        <v>123.19048416000001</v>
      </c>
      <c r="I72" s="363">
        <f t="shared" ref="I72:Q72" si="34">SUM(I70:I71)</f>
        <v>100</v>
      </c>
      <c r="J72" s="356">
        <f>SUM(J70:J71)</f>
        <v>774.64492943999994</v>
      </c>
      <c r="K72" s="363">
        <f t="shared" si="34"/>
        <v>100</v>
      </c>
      <c r="L72" s="356">
        <v>314.10000000000002</v>
      </c>
      <c r="M72" s="363">
        <f t="shared" si="34"/>
        <v>100</v>
      </c>
      <c r="N72" s="356">
        <v>359.4</v>
      </c>
      <c r="O72" s="363">
        <f>SUM(O70:O71)</f>
        <v>100</v>
      </c>
      <c r="P72" s="356">
        <v>214.1</v>
      </c>
      <c r="Q72" s="363">
        <f t="shared" si="34"/>
        <v>100</v>
      </c>
      <c r="R72" s="356">
        <v>372.2</v>
      </c>
      <c r="S72" s="363">
        <f>SUM(S70:S71)</f>
        <v>100</v>
      </c>
    </row>
    <row r="73" spans="1:19">
      <c r="A73" s="336" t="s">
        <v>438</v>
      </c>
      <c r="B73" s="382">
        <f>D73+F73+H73+J73+L73+N73+P73+R73+'Small Co 2'!B73+'Small Co 2'!D73+'Small Co 2'!F73+'Small Co 2'!H73+'Small Co 2'!J73</f>
        <v>0</v>
      </c>
      <c r="C73" s="337">
        <v>0</v>
      </c>
      <c r="D73" s="335">
        <v>0</v>
      </c>
      <c r="E73" s="337">
        <v>0</v>
      </c>
      <c r="F73" s="335"/>
      <c r="G73" s="337">
        <v>0</v>
      </c>
      <c r="H73" s="335">
        <v>0</v>
      </c>
      <c r="I73" s="337">
        <v>0</v>
      </c>
      <c r="J73" s="335"/>
      <c r="K73" s="337">
        <v>0</v>
      </c>
      <c r="L73" s="335">
        <v>0</v>
      </c>
      <c r="M73" s="337">
        <v>0</v>
      </c>
      <c r="N73" s="335">
        <v>0</v>
      </c>
      <c r="O73" s="337">
        <v>0</v>
      </c>
      <c r="P73" s="335">
        <v>0</v>
      </c>
      <c r="Q73" s="337">
        <v>0</v>
      </c>
      <c r="R73" s="335">
        <v>0</v>
      </c>
      <c r="S73" s="337">
        <v>0</v>
      </c>
    </row>
    <row r="74" spans="1:19">
      <c r="A74" s="336" t="s">
        <v>439</v>
      </c>
      <c r="B74" s="382">
        <f>D74+F74+H74+J74+L74+N74+P74+R74+'Small Co 2'!B74+'Small Co 2'!D74+'Small Co 2'!F74+'Small Co 2'!H74+'Small Co 2'!J74</f>
        <v>0</v>
      </c>
      <c r="C74" s="337">
        <v>0</v>
      </c>
      <c r="D74" s="335">
        <v>0</v>
      </c>
      <c r="E74" s="337">
        <v>0</v>
      </c>
      <c r="F74" s="335"/>
      <c r="G74" s="337">
        <v>0</v>
      </c>
      <c r="H74" s="335">
        <v>0</v>
      </c>
      <c r="I74" s="337">
        <v>0</v>
      </c>
      <c r="J74" s="335"/>
      <c r="K74" s="337">
        <v>0</v>
      </c>
      <c r="L74" s="335">
        <v>0</v>
      </c>
      <c r="M74" s="337">
        <v>0</v>
      </c>
      <c r="N74" s="335">
        <v>0</v>
      </c>
      <c r="O74" s="337">
        <v>0</v>
      </c>
      <c r="P74" s="335">
        <v>0</v>
      </c>
      <c r="Q74" s="337">
        <v>0</v>
      </c>
      <c r="R74" s="335">
        <v>0</v>
      </c>
      <c r="S74" s="337">
        <v>0</v>
      </c>
    </row>
    <row r="75" spans="1:19" ht="13.5" thickBot="1">
      <c r="A75" s="336" t="s">
        <v>440</v>
      </c>
      <c r="B75" s="382">
        <f>D75+F75+H75+J75+L75+N75+P75+R75+'Small Co 2'!B75+'Small Co 2'!D75+'Small Co 2'!F75+'Small Co 2'!H75+'Small Co 2'!J75</f>
        <v>0</v>
      </c>
      <c r="C75" s="337">
        <v>0</v>
      </c>
      <c r="D75" s="335">
        <v>0</v>
      </c>
      <c r="E75" s="337">
        <v>0</v>
      </c>
      <c r="F75" s="335"/>
      <c r="G75" s="337">
        <v>0</v>
      </c>
      <c r="H75" s="335">
        <v>0</v>
      </c>
      <c r="I75" s="337">
        <v>0</v>
      </c>
      <c r="J75" s="335"/>
      <c r="K75" s="337">
        <v>0</v>
      </c>
      <c r="L75" s="335">
        <v>0</v>
      </c>
      <c r="M75" s="337">
        <v>0</v>
      </c>
      <c r="N75" s="335">
        <v>0</v>
      </c>
      <c r="O75" s="337">
        <v>0</v>
      </c>
      <c r="P75" s="335">
        <v>0</v>
      </c>
      <c r="Q75" s="337">
        <v>0</v>
      </c>
      <c r="R75" s="335">
        <v>0</v>
      </c>
      <c r="S75" s="337">
        <v>0</v>
      </c>
    </row>
    <row r="76" spans="1:19" ht="13.5" thickBot="1">
      <c r="A76" s="1376" t="s">
        <v>441</v>
      </c>
      <c r="B76" s="1552">
        <f>SUM(B73:B75)</f>
        <v>0</v>
      </c>
      <c r="C76" s="355">
        <v>0</v>
      </c>
      <c r="D76" s="354">
        <v>0</v>
      </c>
      <c r="E76" s="355">
        <f>SUM(E73:E75)</f>
        <v>0</v>
      </c>
      <c r="F76" s="354"/>
      <c r="G76" s="355">
        <f>SUM(G73:G75)</f>
        <v>0</v>
      </c>
      <c r="H76" s="354">
        <f>SUM(H73:H75)</f>
        <v>0</v>
      </c>
      <c r="I76" s="355">
        <v>0</v>
      </c>
      <c r="J76" s="354"/>
      <c r="K76" s="355">
        <f t="shared" ref="K76:S76" si="35">SUM(K73:K75)</f>
        <v>0</v>
      </c>
      <c r="L76" s="354">
        <f>SUM(L73:L75)</f>
        <v>0</v>
      </c>
      <c r="M76" s="355">
        <f t="shared" si="35"/>
        <v>0</v>
      </c>
      <c r="N76" s="354">
        <f>SUM(N73:N75)</f>
        <v>0</v>
      </c>
      <c r="O76" s="355">
        <f>SUM(O73:O75)</f>
        <v>0</v>
      </c>
      <c r="P76" s="354">
        <f>SUM(P73:P75)</f>
        <v>0</v>
      </c>
      <c r="Q76" s="355">
        <f t="shared" si="35"/>
        <v>0</v>
      </c>
      <c r="R76" s="354">
        <f>SUM(R73:R75)</f>
        <v>0</v>
      </c>
      <c r="S76" s="355">
        <f t="shared" si="35"/>
        <v>0</v>
      </c>
    </row>
    <row r="77" spans="1:19" ht="13.5" thickBot="1">
      <c r="A77" s="335"/>
      <c r="B77" s="354"/>
      <c r="C77" s="365"/>
      <c r="D77" s="335"/>
      <c r="E77" s="365"/>
      <c r="F77" s="335"/>
      <c r="G77" s="365"/>
      <c r="H77" s="335"/>
      <c r="I77" s="365"/>
      <c r="J77" s="335"/>
      <c r="L77" s="335"/>
      <c r="M77" s="1364"/>
      <c r="N77" s="335"/>
      <c r="O77" s="1364"/>
      <c r="P77" s="335"/>
      <c r="Q77" s="1364"/>
      <c r="R77" s="335"/>
    </row>
    <row r="78" spans="1:19">
      <c r="A78" s="1344" t="s">
        <v>182</v>
      </c>
      <c r="B78" s="335">
        <f>D78+F78+H78+J78+L78+N78+P78+R78+'Small Co 2'!B78+'Small Co 2'!D78+'Small Co 2'!F78+'Small Co 2'!H78+'Small Co 2'!J78</f>
        <v>45860</v>
      </c>
      <c r="C78" s="384"/>
      <c r="D78" s="410">
        <v>2028</v>
      </c>
      <c r="E78" s="384"/>
      <c r="F78" s="410">
        <v>71</v>
      </c>
      <c r="G78" s="384"/>
      <c r="H78" s="410">
        <v>719</v>
      </c>
      <c r="I78" s="384"/>
      <c r="J78" s="410">
        <v>10585</v>
      </c>
      <c r="K78" s="384"/>
      <c r="L78" s="410">
        <v>51</v>
      </c>
      <c r="M78" s="509"/>
      <c r="N78" s="410">
        <v>18</v>
      </c>
      <c r="O78" s="509"/>
      <c r="P78" s="410">
        <v>27</v>
      </c>
      <c r="Q78" s="509"/>
      <c r="R78" s="410">
        <v>32</v>
      </c>
      <c r="S78" s="384"/>
    </row>
    <row r="79" spans="1:19" ht="13.5" thickBot="1">
      <c r="A79" s="1345" t="s">
        <v>183</v>
      </c>
      <c r="B79" s="412">
        <f>B12/B78*1000000</f>
        <v>99231.454340165728</v>
      </c>
      <c r="C79" s="385"/>
      <c r="D79" s="412">
        <f>(D12/D78)*1000000</f>
        <v>14668.443841222879</v>
      </c>
      <c r="E79" s="385"/>
      <c r="F79" s="412">
        <f>(F12/F78)*1000000</f>
        <v>504929.57746478874</v>
      </c>
      <c r="G79" s="385"/>
      <c r="H79" s="412">
        <f>(H12/H78)*1000000</f>
        <v>182601.9023783032</v>
      </c>
      <c r="I79" s="385"/>
      <c r="J79" s="412">
        <f>(J12/J78)*1000000</f>
        <v>72833.971542749161</v>
      </c>
      <c r="K79" s="385"/>
      <c r="L79" s="412">
        <f>(L12/L78)*1000000</f>
        <v>6219607.8431372549</v>
      </c>
      <c r="M79" s="385"/>
      <c r="N79" s="412">
        <f>(N12/N78)*1000000</f>
        <v>20554944.444444444</v>
      </c>
      <c r="O79" s="385"/>
      <c r="P79" s="412">
        <f>(P12/P78)*1000000</f>
        <v>8133333.333333333</v>
      </c>
      <c r="Q79" s="385"/>
      <c r="R79" s="412">
        <f>(R12/R78)*1000000</f>
        <v>12775000</v>
      </c>
      <c r="S79" s="385"/>
    </row>
    <row r="80" spans="1:19">
      <c r="A80" s="1247"/>
      <c r="B80" s="161"/>
      <c r="C80" s="1006"/>
      <c r="D80" s="359"/>
      <c r="E80" s="1006"/>
      <c r="F80" s="1006"/>
      <c r="G80" s="1006"/>
      <c r="H80" s="359"/>
      <c r="I80" s="1006"/>
      <c r="J80" s="406"/>
      <c r="K80" s="1006"/>
      <c r="L80" s="359"/>
      <c r="M80" s="1006"/>
      <c r="N80" s="1006"/>
      <c r="O80" s="1006"/>
      <c r="P80" s="359"/>
      <c r="Q80" s="1006"/>
      <c r="R80" s="359"/>
      <c r="S80" s="1006"/>
    </row>
    <row r="81" spans="1:19">
      <c r="A81" s="145"/>
      <c r="B81" s="336"/>
      <c r="C81" s="581"/>
      <c r="D81" s="336"/>
      <c r="E81" s="581"/>
      <c r="F81" s="581"/>
      <c r="G81" s="581"/>
      <c r="H81" s="336"/>
      <c r="I81" s="581"/>
      <c r="J81" s="388"/>
      <c r="K81" s="581"/>
      <c r="L81" s="336"/>
      <c r="M81" s="581"/>
      <c r="N81" s="581"/>
      <c r="O81" s="581"/>
      <c r="P81" s="336"/>
      <c r="Q81" s="581"/>
      <c r="R81" s="336"/>
      <c r="S81" s="581"/>
    </row>
    <row r="82" spans="1:19">
      <c r="A82" s="145"/>
      <c r="B82" s="336"/>
      <c r="C82" s="581"/>
      <c r="D82" s="336"/>
      <c r="E82" s="581"/>
      <c r="F82" s="581"/>
      <c r="G82" s="581"/>
      <c r="H82" s="336"/>
      <c r="I82" s="581"/>
      <c r="J82" s="388"/>
      <c r="K82" s="581"/>
      <c r="L82" s="336"/>
      <c r="M82" s="581"/>
      <c r="N82" s="581"/>
      <c r="O82" s="581"/>
      <c r="P82" s="336"/>
      <c r="Q82" s="581"/>
      <c r="R82" s="336"/>
      <c r="S82" s="581"/>
    </row>
    <row r="83" spans="1:19">
      <c r="A83" s="145"/>
      <c r="B83" s="336"/>
      <c r="C83" s="581"/>
      <c r="D83" s="336"/>
      <c r="E83" s="581"/>
      <c r="F83" s="581"/>
      <c r="G83" s="581"/>
      <c r="H83" s="336"/>
      <c r="I83" s="581"/>
      <c r="J83" s="388"/>
      <c r="K83" s="581"/>
      <c r="L83" s="336"/>
      <c r="M83" s="581"/>
      <c r="N83" s="581"/>
      <c r="O83" s="581"/>
      <c r="P83" s="336"/>
      <c r="Q83" s="581"/>
      <c r="R83" s="336"/>
      <c r="S83" s="581"/>
    </row>
    <row r="84" spans="1:19">
      <c r="A84" s="145"/>
      <c r="B84" s="336"/>
      <c r="C84" s="581"/>
      <c r="D84" s="336"/>
      <c r="E84" s="581"/>
      <c r="F84" s="581"/>
      <c r="G84" s="581"/>
      <c r="H84" s="336"/>
      <c r="I84" s="581"/>
      <c r="J84" s="388"/>
      <c r="K84" s="581"/>
      <c r="L84" s="336"/>
      <c r="M84" s="581"/>
      <c r="N84" s="581"/>
      <c r="O84" s="581"/>
      <c r="P84" s="336"/>
      <c r="Q84" s="581"/>
      <c r="R84" s="336"/>
      <c r="S84" s="581"/>
    </row>
    <row r="85" spans="1:19">
      <c r="A85" s="145"/>
      <c r="B85" s="336"/>
      <c r="C85" s="581"/>
      <c r="D85" s="336"/>
      <c r="E85" s="581"/>
      <c r="F85" s="581"/>
      <c r="G85" s="581"/>
      <c r="H85" s="336"/>
      <c r="I85" s="581"/>
      <c r="J85" s="388"/>
      <c r="K85" s="581"/>
      <c r="L85" s="336"/>
      <c r="M85" s="581"/>
      <c r="N85" s="581"/>
      <c r="O85" s="581"/>
      <c r="P85" s="336"/>
      <c r="Q85" s="581"/>
      <c r="R85" s="336"/>
      <c r="S85" s="581"/>
    </row>
    <row r="86" spans="1:19">
      <c r="A86" s="145"/>
      <c r="B86" s="336"/>
      <c r="C86" s="581"/>
      <c r="D86" s="336"/>
      <c r="E86" s="581"/>
      <c r="F86" s="581"/>
      <c r="G86" s="581"/>
      <c r="H86" s="336"/>
      <c r="I86" s="581"/>
      <c r="J86" s="388"/>
      <c r="K86" s="581"/>
      <c r="L86" s="336"/>
      <c r="M86" s="581"/>
      <c r="N86" s="581"/>
      <c r="O86" s="581"/>
      <c r="P86" s="336"/>
      <c r="Q86" s="581"/>
      <c r="R86" s="336"/>
      <c r="S86" s="581"/>
    </row>
    <row r="87" spans="1:19">
      <c r="A87" s="145"/>
      <c r="B87" s="336"/>
      <c r="C87" s="581"/>
      <c r="D87" s="336"/>
      <c r="E87" s="581"/>
      <c r="F87" s="581"/>
      <c r="G87" s="581"/>
      <c r="H87" s="336"/>
      <c r="I87" s="581"/>
      <c r="J87" s="388"/>
      <c r="K87" s="581"/>
      <c r="L87" s="336"/>
      <c r="M87" s="581"/>
      <c r="N87" s="581"/>
      <c r="O87" s="581"/>
      <c r="P87" s="336"/>
      <c r="Q87" s="581"/>
      <c r="R87" s="336"/>
      <c r="S87" s="581"/>
    </row>
    <row r="88" spans="1:19">
      <c r="A88" s="145"/>
      <c r="B88" s="336"/>
      <c r="C88" s="581"/>
      <c r="D88" s="336"/>
      <c r="E88" s="581"/>
      <c r="F88" s="581"/>
      <c r="G88" s="581"/>
      <c r="H88" s="336"/>
      <c r="I88" s="581"/>
      <c r="J88" s="388"/>
      <c r="K88" s="581"/>
      <c r="L88" s="336"/>
      <c r="M88" s="581"/>
      <c r="N88" s="581"/>
      <c r="O88" s="581"/>
      <c r="P88" s="336"/>
      <c r="Q88" s="581"/>
      <c r="R88" s="336"/>
      <c r="S88" s="581"/>
    </row>
    <row r="89" spans="1:19">
      <c r="A89" s="769"/>
      <c r="B89" s="336"/>
      <c r="C89" s="581"/>
      <c r="D89" s="336"/>
      <c r="E89" s="581"/>
      <c r="F89" s="581"/>
      <c r="G89" s="581"/>
      <c r="H89" s="336"/>
      <c r="I89" s="581"/>
      <c r="J89" s="388"/>
      <c r="K89" s="581"/>
      <c r="L89" s="336"/>
      <c r="M89" s="581"/>
      <c r="N89" s="581"/>
      <c r="O89" s="581"/>
      <c r="P89" s="336"/>
      <c r="Q89" s="581"/>
      <c r="R89" s="336"/>
      <c r="S89" s="581"/>
    </row>
    <row r="90" spans="1:19">
      <c r="A90" s="145"/>
      <c r="B90" s="336"/>
      <c r="C90" s="581"/>
      <c r="D90" s="336"/>
      <c r="E90" s="581"/>
      <c r="F90" s="581"/>
      <c r="G90" s="581"/>
      <c r="H90" s="336"/>
      <c r="I90" s="581"/>
      <c r="J90" s="388"/>
      <c r="K90" s="581"/>
      <c r="L90" s="336"/>
      <c r="M90" s="581"/>
      <c r="N90" s="581"/>
      <c r="O90" s="581"/>
      <c r="P90" s="336"/>
      <c r="Q90" s="581"/>
      <c r="R90" s="336"/>
      <c r="S90" s="581"/>
    </row>
    <row r="91" spans="1:19">
      <c r="A91" s="145"/>
      <c r="B91" s="336"/>
      <c r="C91" s="581"/>
      <c r="D91" s="336"/>
      <c r="E91" s="581"/>
      <c r="F91" s="581"/>
      <c r="G91" s="581"/>
      <c r="H91" s="336"/>
      <c r="I91" s="581"/>
      <c r="J91" s="388"/>
      <c r="K91" s="581"/>
      <c r="L91" s="336"/>
      <c r="M91" s="581"/>
      <c r="N91" s="581"/>
      <c r="O91" s="581"/>
      <c r="P91" s="336"/>
      <c r="Q91" s="581"/>
      <c r="R91" s="336"/>
      <c r="S91" s="581"/>
    </row>
    <row r="92" spans="1:19">
      <c r="A92" s="145"/>
      <c r="B92" s="336"/>
      <c r="C92" s="581"/>
      <c r="D92" s="336"/>
      <c r="E92" s="581"/>
      <c r="F92" s="581"/>
      <c r="G92" s="581"/>
      <c r="H92" s="336"/>
      <c r="I92" s="581"/>
      <c r="J92" s="388"/>
      <c r="K92" s="581"/>
      <c r="L92" s="336"/>
      <c r="M92" s="581"/>
      <c r="N92" s="581"/>
      <c r="O92" s="581"/>
      <c r="P92" s="336"/>
      <c r="Q92" s="581"/>
      <c r="R92" s="336"/>
      <c r="S92" s="581"/>
    </row>
    <row r="93" spans="1:19">
      <c r="A93" s="769"/>
      <c r="B93" s="336"/>
      <c r="C93" s="581"/>
      <c r="D93" s="336"/>
      <c r="E93" s="581"/>
      <c r="F93" s="581"/>
      <c r="G93" s="581"/>
      <c r="H93" s="336"/>
      <c r="I93" s="581"/>
      <c r="J93" s="388"/>
      <c r="K93" s="581"/>
      <c r="L93" s="336"/>
      <c r="M93" s="581"/>
      <c r="N93" s="581"/>
      <c r="O93" s="581"/>
      <c r="P93" s="336"/>
      <c r="Q93" s="581"/>
      <c r="R93" s="336"/>
      <c r="S93" s="581"/>
    </row>
    <row r="94" spans="1:19">
      <c r="A94" s="145"/>
      <c r="B94" s="336"/>
      <c r="C94" s="581"/>
      <c r="D94" s="336"/>
      <c r="E94" s="581"/>
      <c r="F94" s="581"/>
      <c r="G94" s="581"/>
      <c r="H94" s="336"/>
      <c r="I94" s="581"/>
      <c r="J94" s="388"/>
      <c r="K94" s="581"/>
      <c r="L94" s="336"/>
      <c r="M94" s="581"/>
      <c r="N94" s="581"/>
      <c r="O94" s="581"/>
      <c r="P94" s="336"/>
      <c r="Q94" s="581"/>
      <c r="R94" s="336"/>
      <c r="S94" s="581"/>
    </row>
    <row r="95" spans="1:19">
      <c r="A95" s="145"/>
      <c r="B95" s="336"/>
      <c r="C95" s="581"/>
      <c r="D95" s="336"/>
      <c r="E95" s="581"/>
      <c r="F95" s="581"/>
      <c r="G95" s="581"/>
      <c r="H95" s="336"/>
      <c r="I95" s="581"/>
      <c r="J95" s="388"/>
      <c r="K95" s="581"/>
      <c r="L95" s="336"/>
      <c r="M95" s="581"/>
      <c r="N95" s="581"/>
      <c r="O95" s="581"/>
      <c r="P95" s="336"/>
      <c r="Q95" s="581"/>
      <c r="R95" s="336"/>
      <c r="S95" s="581"/>
    </row>
    <row r="96" spans="1:19">
      <c r="A96" s="145"/>
      <c r="B96" s="336"/>
      <c r="C96" s="581"/>
      <c r="D96" s="336"/>
      <c r="E96" s="581"/>
      <c r="F96" s="581"/>
      <c r="G96" s="581"/>
      <c r="H96" s="336"/>
      <c r="I96" s="581"/>
      <c r="J96" s="388"/>
      <c r="K96" s="581"/>
      <c r="L96" s="336"/>
      <c r="M96" s="581"/>
      <c r="N96" s="581"/>
      <c r="O96" s="581"/>
      <c r="P96" s="336"/>
      <c r="Q96" s="581"/>
      <c r="R96" s="336"/>
      <c r="S96" s="581"/>
    </row>
    <row r="97" spans="1:19">
      <c r="A97" s="145"/>
      <c r="B97" s="336"/>
      <c r="C97" s="581"/>
      <c r="D97" s="336"/>
      <c r="E97" s="581"/>
      <c r="F97" s="581"/>
      <c r="G97" s="581"/>
      <c r="H97" s="336"/>
      <c r="I97" s="581"/>
      <c r="J97" s="388"/>
      <c r="K97" s="581"/>
      <c r="L97" s="336"/>
      <c r="M97" s="581"/>
      <c r="N97" s="581"/>
      <c r="O97" s="581"/>
      <c r="P97" s="336"/>
      <c r="Q97" s="581"/>
      <c r="R97" s="336"/>
      <c r="S97" s="581"/>
    </row>
    <row r="98" spans="1:19">
      <c r="A98" s="145"/>
      <c r="B98" s="336"/>
      <c r="C98" s="581"/>
      <c r="D98" s="336"/>
      <c r="E98" s="581"/>
      <c r="F98" s="581"/>
      <c r="G98" s="581"/>
      <c r="H98" s="336"/>
      <c r="I98" s="581"/>
      <c r="J98" s="388"/>
      <c r="K98" s="581"/>
      <c r="L98" s="336"/>
      <c r="M98" s="581"/>
      <c r="N98" s="581"/>
      <c r="O98" s="581"/>
      <c r="P98" s="336"/>
      <c r="Q98" s="581"/>
      <c r="R98" s="336"/>
      <c r="S98" s="581"/>
    </row>
    <row r="99" spans="1:19">
      <c r="A99" s="145"/>
      <c r="B99" s="336"/>
      <c r="C99" s="581"/>
      <c r="D99" s="336"/>
      <c r="E99" s="581"/>
      <c r="F99" s="581"/>
      <c r="G99" s="581"/>
      <c r="H99" s="336"/>
      <c r="I99" s="581"/>
      <c r="J99" s="388"/>
      <c r="K99" s="581"/>
      <c r="L99" s="336"/>
      <c r="M99" s="581"/>
      <c r="N99" s="581"/>
      <c r="O99" s="581"/>
      <c r="P99" s="336"/>
      <c r="Q99" s="581"/>
      <c r="R99" s="336"/>
      <c r="S99" s="581"/>
    </row>
    <row r="100" spans="1:19">
      <c r="A100" s="769"/>
      <c r="B100" s="336"/>
      <c r="C100" s="581"/>
      <c r="D100" s="336"/>
      <c r="E100" s="581"/>
      <c r="F100" s="581"/>
      <c r="G100" s="581"/>
      <c r="H100" s="336"/>
      <c r="I100" s="581"/>
      <c r="J100" s="388"/>
      <c r="K100" s="581"/>
      <c r="L100" s="336"/>
      <c r="M100" s="581"/>
      <c r="N100" s="581"/>
      <c r="O100" s="581"/>
      <c r="P100" s="336"/>
      <c r="Q100" s="581"/>
      <c r="R100" s="336"/>
      <c r="S100" s="581"/>
    </row>
    <row r="101" spans="1:19">
      <c r="A101" s="145"/>
      <c r="B101" s="336"/>
      <c r="C101" s="581"/>
      <c r="D101" s="336"/>
      <c r="E101" s="581"/>
      <c r="F101" s="581"/>
      <c r="G101" s="581"/>
      <c r="H101" s="336"/>
      <c r="I101" s="581"/>
      <c r="J101" s="388"/>
      <c r="K101" s="581"/>
      <c r="L101" s="336"/>
      <c r="M101" s="581"/>
      <c r="N101" s="581"/>
      <c r="O101" s="581"/>
      <c r="P101" s="336"/>
      <c r="Q101" s="581"/>
      <c r="R101" s="336"/>
      <c r="S101" s="581"/>
    </row>
    <row r="102" spans="1:19">
      <c r="A102" s="145"/>
      <c r="B102" s="336"/>
      <c r="C102" s="581"/>
      <c r="D102" s="336"/>
      <c r="E102" s="581"/>
      <c r="F102" s="581"/>
      <c r="G102" s="581"/>
      <c r="H102" s="336"/>
      <c r="I102" s="581"/>
      <c r="J102" s="388"/>
      <c r="K102" s="581"/>
      <c r="L102" s="336"/>
      <c r="M102" s="581"/>
      <c r="N102" s="581"/>
      <c r="O102" s="581"/>
      <c r="P102" s="336"/>
      <c r="Q102" s="581"/>
      <c r="R102" s="336"/>
      <c r="S102" s="581"/>
    </row>
    <row r="103" spans="1:19">
      <c r="A103" s="145"/>
      <c r="B103" s="336"/>
      <c r="C103" s="581"/>
      <c r="D103" s="336"/>
      <c r="E103" s="581"/>
      <c r="F103" s="581"/>
      <c r="G103" s="581"/>
      <c r="H103" s="336"/>
      <c r="I103" s="581"/>
      <c r="J103" s="388"/>
      <c r="K103" s="581"/>
      <c r="L103" s="336"/>
      <c r="M103" s="581"/>
      <c r="N103" s="581"/>
      <c r="O103" s="581"/>
      <c r="P103" s="336"/>
      <c r="Q103" s="581"/>
      <c r="R103" s="336"/>
      <c r="S103" s="581"/>
    </row>
    <row r="104" spans="1:19">
      <c r="A104" s="145"/>
      <c r="B104" s="336"/>
      <c r="C104" s="581"/>
      <c r="D104" s="336"/>
      <c r="E104" s="581"/>
      <c r="F104" s="581"/>
      <c r="G104" s="581"/>
      <c r="H104" s="336"/>
      <c r="I104" s="581"/>
      <c r="J104" s="388"/>
      <c r="K104" s="581"/>
      <c r="L104" s="336"/>
      <c r="M104" s="581"/>
      <c r="N104" s="581"/>
      <c r="O104" s="581"/>
      <c r="P104" s="336"/>
      <c r="Q104" s="581"/>
      <c r="R104" s="336"/>
      <c r="S104" s="581"/>
    </row>
    <row r="105" spans="1:19">
      <c r="A105" s="145"/>
      <c r="B105" s="336"/>
      <c r="C105" s="581"/>
      <c r="D105" s="336"/>
      <c r="E105" s="581"/>
      <c r="F105" s="581"/>
      <c r="G105" s="581"/>
      <c r="H105" s="336"/>
      <c r="I105" s="581"/>
      <c r="J105" s="388"/>
      <c r="K105" s="581"/>
      <c r="L105" s="336"/>
      <c r="M105" s="581"/>
      <c r="N105" s="581"/>
      <c r="O105" s="581"/>
      <c r="P105" s="336"/>
      <c r="Q105" s="581"/>
      <c r="R105" s="336"/>
      <c r="S105" s="581"/>
    </row>
    <row r="106" spans="1:19">
      <c r="A106" s="145"/>
      <c r="B106" s="336"/>
      <c r="C106" s="581"/>
      <c r="D106" s="336"/>
      <c r="E106" s="581"/>
      <c r="F106" s="581"/>
      <c r="G106" s="581"/>
      <c r="H106" s="336"/>
      <c r="I106" s="581"/>
      <c r="J106" s="388"/>
      <c r="K106" s="581"/>
      <c r="L106" s="336"/>
      <c r="M106" s="581"/>
      <c r="N106" s="581"/>
      <c r="O106" s="581"/>
      <c r="P106" s="336"/>
      <c r="Q106" s="581"/>
      <c r="R106" s="336"/>
      <c r="S106" s="581"/>
    </row>
    <row r="107" spans="1:19">
      <c r="A107" s="145"/>
      <c r="B107" s="336"/>
      <c r="C107" s="581"/>
      <c r="D107" s="336"/>
      <c r="E107" s="581"/>
      <c r="F107" s="581"/>
      <c r="G107" s="581"/>
      <c r="H107" s="336"/>
      <c r="I107" s="581"/>
      <c r="J107" s="388"/>
      <c r="K107" s="581"/>
      <c r="L107" s="336"/>
      <c r="M107" s="581"/>
      <c r="N107" s="581"/>
      <c r="O107" s="581"/>
      <c r="P107" s="336"/>
      <c r="Q107" s="581"/>
      <c r="R107" s="336"/>
      <c r="S107" s="581"/>
    </row>
    <row r="108" spans="1:19">
      <c r="A108" s="145"/>
      <c r="B108" s="336"/>
      <c r="C108" s="581"/>
      <c r="D108" s="336"/>
      <c r="E108" s="581"/>
      <c r="F108" s="581"/>
      <c r="G108" s="581"/>
      <c r="H108" s="336"/>
      <c r="I108" s="581"/>
      <c r="J108" s="388"/>
      <c r="K108" s="581"/>
      <c r="L108" s="336"/>
      <c r="M108" s="581"/>
      <c r="N108" s="581"/>
      <c r="O108" s="581"/>
      <c r="P108" s="336"/>
      <c r="Q108" s="581"/>
      <c r="R108" s="336"/>
      <c r="S108" s="581"/>
    </row>
    <row r="109" spans="1:19">
      <c r="A109" s="145"/>
      <c r="B109" s="336"/>
      <c r="C109" s="581"/>
      <c r="D109" s="336"/>
      <c r="E109" s="581"/>
      <c r="F109" s="581"/>
      <c r="G109" s="581"/>
      <c r="H109" s="336"/>
      <c r="I109" s="581"/>
      <c r="J109" s="388"/>
      <c r="K109" s="581"/>
      <c r="L109" s="336"/>
      <c r="M109" s="581"/>
      <c r="N109" s="581"/>
      <c r="O109" s="581"/>
      <c r="P109" s="336"/>
      <c r="Q109" s="581"/>
      <c r="R109" s="336"/>
      <c r="S109" s="581"/>
    </row>
    <row r="110" spans="1:19">
      <c r="A110" s="145"/>
      <c r="B110" s="336"/>
      <c r="C110" s="581"/>
      <c r="D110" s="336"/>
      <c r="E110" s="581"/>
      <c r="F110" s="581"/>
      <c r="G110" s="581"/>
      <c r="H110" s="336"/>
      <c r="I110" s="581"/>
      <c r="J110" s="388"/>
      <c r="K110" s="581"/>
      <c r="L110" s="336"/>
      <c r="M110" s="581"/>
      <c r="N110" s="581"/>
      <c r="O110" s="581"/>
      <c r="P110" s="336"/>
      <c r="Q110" s="581"/>
      <c r="R110" s="336"/>
      <c r="S110" s="581"/>
    </row>
    <row r="111" spans="1:19">
      <c r="A111" s="145"/>
      <c r="B111" s="336"/>
      <c r="C111" s="581"/>
      <c r="D111" s="336"/>
      <c r="E111" s="581"/>
      <c r="F111" s="581"/>
      <c r="G111" s="581"/>
      <c r="H111" s="336"/>
      <c r="I111" s="581"/>
      <c r="J111" s="388"/>
      <c r="K111" s="581"/>
      <c r="L111" s="336"/>
      <c r="M111" s="581"/>
      <c r="N111" s="581"/>
      <c r="O111" s="581"/>
      <c r="P111" s="336"/>
      <c r="Q111" s="581"/>
      <c r="R111" s="336"/>
      <c r="S111" s="581"/>
    </row>
    <row r="112" spans="1:19">
      <c r="A112" s="145"/>
      <c r="B112" s="336"/>
      <c r="C112" s="581"/>
      <c r="D112" s="336"/>
      <c r="E112" s="581"/>
      <c r="F112" s="581"/>
      <c r="G112" s="581"/>
      <c r="H112" s="336"/>
      <c r="I112" s="581"/>
      <c r="J112" s="388"/>
      <c r="K112" s="581"/>
      <c r="L112" s="336"/>
      <c r="M112" s="581"/>
      <c r="N112" s="581"/>
      <c r="O112" s="581"/>
      <c r="P112" s="336"/>
      <c r="Q112" s="581"/>
      <c r="R112" s="336"/>
      <c r="S112" s="581"/>
    </row>
    <row r="113" spans="1:19">
      <c r="A113" s="145"/>
      <c r="B113" s="336"/>
      <c r="C113" s="581"/>
      <c r="D113" s="336"/>
      <c r="E113" s="581"/>
      <c r="F113" s="581"/>
      <c r="G113" s="581"/>
      <c r="H113" s="336"/>
      <c r="I113" s="581"/>
      <c r="J113" s="388"/>
      <c r="K113" s="581"/>
      <c r="L113" s="336"/>
      <c r="M113" s="581"/>
      <c r="N113" s="581"/>
      <c r="O113" s="581"/>
      <c r="P113" s="336"/>
      <c r="Q113" s="581"/>
      <c r="R113" s="336"/>
      <c r="S113" s="581"/>
    </row>
    <row r="114" spans="1:19">
      <c r="A114" s="145"/>
      <c r="B114" s="336"/>
      <c r="C114" s="581"/>
      <c r="D114" s="336"/>
      <c r="E114" s="581"/>
      <c r="F114" s="581"/>
      <c r="G114" s="581"/>
      <c r="H114" s="336"/>
      <c r="I114" s="581"/>
      <c r="J114" s="388"/>
      <c r="K114" s="581"/>
      <c r="L114" s="336"/>
      <c r="M114" s="581"/>
      <c r="N114" s="581"/>
      <c r="O114" s="581"/>
      <c r="P114" s="336"/>
      <c r="Q114" s="581"/>
      <c r="R114" s="336"/>
      <c r="S114" s="581"/>
    </row>
    <row r="115" spans="1:19">
      <c r="A115" s="145"/>
      <c r="B115" s="336"/>
      <c r="C115" s="581"/>
      <c r="D115" s="336"/>
      <c r="E115" s="581"/>
      <c r="F115" s="581"/>
      <c r="G115" s="581"/>
      <c r="H115" s="336"/>
      <c r="I115" s="581"/>
      <c r="J115" s="388"/>
      <c r="K115" s="581"/>
      <c r="L115" s="336"/>
      <c r="M115" s="581"/>
      <c r="N115" s="581"/>
      <c r="O115" s="581"/>
      <c r="P115" s="336"/>
      <c r="Q115" s="581"/>
      <c r="R115" s="336"/>
      <c r="S115" s="581"/>
    </row>
    <row r="116" spans="1:19">
      <c r="A116" s="145"/>
      <c r="B116" s="336"/>
      <c r="C116" s="581"/>
      <c r="D116" s="336"/>
      <c r="E116" s="581"/>
      <c r="F116" s="581"/>
      <c r="G116" s="581"/>
      <c r="H116" s="336"/>
      <c r="I116" s="581"/>
      <c r="J116" s="388"/>
      <c r="K116" s="581"/>
      <c r="L116" s="336"/>
      <c r="M116" s="581"/>
      <c r="N116" s="581"/>
      <c r="O116" s="581"/>
      <c r="P116" s="336"/>
      <c r="Q116" s="581"/>
      <c r="R116" s="336"/>
      <c r="S116" s="581"/>
    </row>
    <row r="117" spans="1:19">
      <c r="A117" s="145"/>
      <c r="B117" s="336"/>
      <c r="C117" s="581"/>
      <c r="D117" s="336"/>
      <c r="E117" s="581"/>
      <c r="F117" s="581"/>
      <c r="G117" s="581"/>
      <c r="H117" s="336"/>
      <c r="I117" s="581"/>
      <c r="J117" s="388"/>
      <c r="K117" s="581"/>
      <c r="L117" s="336"/>
      <c r="M117" s="581"/>
      <c r="N117" s="581"/>
      <c r="O117" s="581"/>
      <c r="P117" s="336"/>
      <c r="Q117" s="581"/>
      <c r="R117" s="336"/>
      <c r="S117" s="581"/>
    </row>
    <row r="118" spans="1:19">
      <c r="A118" s="145"/>
      <c r="B118" s="336"/>
      <c r="C118" s="581"/>
      <c r="D118" s="336"/>
      <c r="E118" s="581"/>
      <c r="F118" s="581"/>
      <c r="G118" s="581"/>
      <c r="H118" s="336"/>
      <c r="I118" s="581"/>
      <c r="J118" s="388"/>
      <c r="K118" s="581"/>
      <c r="L118" s="336"/>
      <c r="M118" s="581"/>
      <c r="N118" s="581"/>
      <c r="O118" s="581"/>
      <c r="P118" s="336"/>
      <c r="Q118" s="581"/>
      <c r="R118" s="336"/>
      <c r="S118" s="581"/>
    </row>
    <row r="119" spans="1:19">
      <c r="A119" s="145"/>
      <c r="B119" s="336"/>
      <c r="C119" s="581"/>
      <c r="D119" s="336"/>
      <c r="E119" s="581"/>
      <c r="F119" s="581"/>
      <c r="G119" s="581"/>
      <c r="H119" s="336"/>
      <c r="I119" s="581"/>
      <c r="J119" s="388"/>
      <c r="K119" s="581"/>
      <c r="L119" s="336"/>
      <c r="M119" s="581"/>
      <c r="N119" s="581"/>
      <c r="O119" s="581"/>
      <c r="P119" s="336"/>
      <c r="Q119" s="581"/>
      <c r="R119" s="336"/>
      <c r="S119" s="581"/>
    </row>
    <row r="120" spans="1:19">
      <c r="A120" s="769"/>
      <c r="B120" s="336"/>
      <c r="C120" s="581"/>
      <c r="D120" s="336"/>
      <c r="E120" s="581"/>
      <c r="F120" s="581"/>
      <c r="G120" s="581"/>
      <c r="H120" s="336"/>
      <c r="I120" s="581"/>
      <c r="J120" s="388"/>
      <c r="K120" s="581"/>
      <c r="L120" s="336"/>
      <c r="M120" s="581"/>
      <c r="N120" s="581"/>
      <c r="O120" s="581"/>
      <c r="P120" s="336"/>
      <c r="Q120" s="581"/>
      <c r="R120" s="336"/>
      <c r="S120" s="581"/>
    </row>
    <row r="121" spans="1:19">
      <c r="A121" s="769"/>
      <c r="B121" s="336"/>
      <c r="C121" s="581"/>
      <c r="D121" s="336"/>
      <c r="E121" s="581"/>
      <c r="F121" s="581"/>
      <c r="G121" s="581"/>
      <c r="H121" s="336"/>
      <c r="I121" s="581"/>
      <c r="J121" s="388"/>
      <c r="K121" s="581"/>
      <c r="L121" s="336"/>
      <c r="M121" s="581"/>
      <c r="N121" s="581"/>
      <c r="O121" s="581"/>
      <c r="P121" s="336"/>
      <c r="Q121" s="581"/>
      <c r="R121" s="336"/>
      <c r="S121" s="581"/>
    </row>
    <row r="122" spans="1:19">
      <c r="A122" s="145"/>
      <c r="B122" s="336"/>
      <c r="C122" s="581"/>
      <c r="D122" s="336"/>
      <c r="E122" s="581"/>
      <c r="F122" s="581"/>
      <c r="G122" s="581"/>
      <c r="H122" s="336"/>
      <c r="I122" s="581"/>
      <c r="J122" s="388"/>
      <c r="K122" s="581"/>
      <c r="L122" s="336"/>
      <c r="M122" s="581"/>
      <c r="N122" s="581"/>
      <c r="O122" s="581"/>
      <c r="P122" s="336"/>
      <c r="Q122" s="581"/>
      <c r="R122" s="336"/>
      <c r="S122" s="581"/>
    </row>
    <row r="123" spans="1:19">
      <c r="A123" s="144"/>
      <c r="B123" s="336"/>
      <c r="C123" s="581"/>
      <c r="D123" s="336"/>
      <c r="E123" s="581"/>
      <c r="F123" s="581"/>
      <c r="G123" s="581"/>
      <c r="H123" s="336"/>
      <c r="I123" s="581"/>
      <c r="J123" s="388"/>
      <c r="K123" s="581"/>
      <c r="L123" s="336"/>
      <c r="M123" s="581"/>
      <c r="N123" s="581"/>
      <c r="O123" s="581"/>
      <c r="P123" s="336"/>
      <c r="Q123" s="581"/>
      <c r="R123" s="336"/>
      <c r="S123" s="581"/>
    </row>
    <row r="124" spans="1:19">
      <c r="A124" s="144"/>
      <c r="B124" s="336"/>
      <c r="C124" s="581"/>
      <c r="D124" s="336"/>
      <c r="E124" s="581"/>
      <c r="F124" s="581"/>
      <c r="G124" s="581"/>
      <c r="H124" s="336"/>
      <c r="I124" s="581"/>
      <c r="J124" s="388"/>
      <c r="K124" s="581"/>
      <c r="L124" s="336"/>
      <c r="M124" s="581"/>
      <c r="N124" s="581"/>
      <c r="O124" s="581"/>
      <c r="P124" s="336"/>
      <c r="Q124" s="581"/>
      <c r="R124" s="336"/>
      <c r="S124" s="581"/>
    </row>
    <row r="125" spans="1:19" ht="15">
      <c r="A125" s="1246"/>
      <c r="B125" s="336"/>
      <c r="C125" s="581"/>
      <c r="D125" s="336"/>
      <c r="E125" s="581"/>
      <c r="F125" s="581"/>
      <c r="G125" s="581"/>
      <c r="H125" s="336"/>
      <c r="I125" s="581"/>
      <c r="J125" s="388"/>
      <c r="K125" s="581"/>
      <c r="L125" s="336"/>
      <c r="M125" s="581"/>
      <c r="N125" s="581"/>
      <c r="O125" s="581"/>
      <c r="P125" s="336"/>
      <c r="Q125" s="581"/>
      <c r="R125" s="336"/>
      <c r="S125" s="581"/>
    </row>
    <row r="126" spans="1:19">
      <c r="A126" s="145"/>
      <c r="B126" s="145"/>
      <c r="C126" s="145"/>
      <c r="D126" s="336"/>
      <c r="E126" s="581"/>
      <c r="F126" s="581"/>
      <c r="G126" s="581"/>
      <c r="H126" s="336"/>
      <c r="I126" s="581"/>
      <c r="J126" s="388"/>
      <c r="K126" s="581"/>
      <c r="L126" s="336"/>
      <c r="M126" s="581"/>
      <c r="N126" s="581"/>
      <c r="O126" s="581"/>
      <c r="P126" s="336"/>
      <c r="Q126" s="581"/>
      <c r="R126" s="336"/>
      <c r="S126" s="581"/>
    </row>
    <row r="127" spans="1:19">
      <c r="A127" s="509"/>
      <c r="B127" s="336"/>
      <c r="C127" s="509"/>
      <c r="D127" s="509"/>
      <c r="E127" s="509"/>
      <c r="F127" s="509"/>
      <c r="G127" s="509"/>
      <c r="H127" s="509"/>
      <c r="I127" s="509"/>
      <c r="J127" s="388"/>
      <c r="K127" s="509"/>
      <c r="L127" s="509"/>
      <c r="M127" s="509"/>
      <c r="N127" s="509"/>
      <c r="O127" s="509"/>
      <c r="P127" s="509"/>
      <c r="Q127" s="509"/>
      <c r="R127" s="509"/>
      <c r="S127" s="509"/>
    </row>
    <row r="128" spans="1:19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</row>
  </sheetData>
  <sheetProtection password="DEE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G150"/>
  <sheetViews>
    <sheetView workbookViewId="0" xr3:uid="{94BC7849-1D55-59FD-A4A3-F33B65D9F6CB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style="335" customWidth="1"/>
    <col min="8" max="8" width="12.7109375" customWidth="1"/>
    <col min="9" max="9" width="4.7109375" style="335" customWidth="1"/>
    <col min="10" max="10" width="12.7109375" customWidth="1"/>
    <col min="11" max="11" width="5.5703125" style="36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406</v>
      </c>
      <c r="H1" t="str">
        <f>Summary!V1</f>
        <v>QUARTER ENDED 30 SEPTEMBER 2005</v>
      </c>
    </row>
    <row r="2" spans="1:33">
      <c r="A2" s="145"/>
    </row>
    <row r="3" spans="1:33" s="504" customFormat="1">
      <c r="A3" s="502" t="s">
        <v>563</v>
      </c>
      <c r="B3" s="324" t="s">
        <v>480</v>
      </c>
      <c r="C3" s="503"/>
      <c r="D3" s="324" t="s">
        <v>490</v>
      </c>
      <c r="E3" s="503"/>
      <c r="F3" s="324" t="s">
        <v>497</v>
      </c>
      <c r="G3" s="511"/>
      <c r="H3" s="324" t="s">
        <v>521</v>
      </c>
      <c r="I3" s="511"/>
      <c r="J3" s="324" t="s">
        <v>517</v>
      </c>
      <c r="K3" s="512"/>
      <c r="L3" s="507"/>
      <c r="M3" s="507"/>
      <c r="N3" s="507"/>
      <c r="O3" s="507"/>
      <c r="P3" s="507"/>
      <c r="Q3" s="507"/>
      <c r="R3" s="507"/>
      <c r="S3" s="145"/>
      <c r="T3" s="507"/>
      <c r="U3" s="507"/>
      <c r="V3" s="507"/>
      <c r="W3" s="507"/>
      <c r="X3" s="507"/>
      <c r="Y3" s="507"/>
      <c r="Z3" s="507"/>
      <c r="AA3" s="507"/>
      <c r="AB3" s="507"/>
      <c r="AC3" s="507"/>
      <c r="AD3" s="507"/>
      <c r="AE3" s="507"/>
      <c r="AF3" s="507"/>
      <c r="AG3" s="507"/>
    </row>
    <row r="4" spans="1:33" s="504" customFormat="1">
      <c r="A4" s="502"/>
      <c r="B4" s="169" t="s">
        <v>573</v>
      </c>
      <c r="C4" s="505"/>
      <c r="D4" s="169" t="s">
        <v>574</v>
      </c>
      <c r="E4" s="505"/>
      <c r="F4" s="169" t="s">
        <v>575</v>
      </c>
      <c r="G4" s="514"/>
      <c r="H4" s="169" t="s">
        <v>576</v>
      </c>
      <c r="I4" s="514"/>
      <c r="J4" s="169" t="s">
        <v>576</v>
      </c>
      <c r="K4" s="515"/>
      <c r="L4" s="507"/>
      <c r="M4" s="507"/>
      <c r="N4" s="507"/>
      <c r="O4" s="507"/>
      <c r="P4" s="507"/>
      <c r="Q4" s="507"/>
      <c r="R4" s="507"/>
      <c r="S4" s="145"/>
      <c r="T4" s="507"/>
      <c r="U4" s="507"/>
      <c r="V4" s="507"/>
      <c r="W4" s="507"/>
      <c r="X4" s="507"/>
      <c r="Y4" s="507"/>
      <c r="Z4" s="507"/>
      <c r="AA4" s="507"/>
      <c r="AB4" s="507"/>
      <c r="AC4" s="507"/>
      <c r="AD4" s="507"/>
      <c r="AE4" s="507"/>
      <c r="AF4" s="507"/>
      <c r="AG4" s="507"/>
    </row>
    <row r="5" spans="1:33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344" t="s">
        <v>21</v>
      </c>
      <c r="H5" s="156" t="s">
        <v>117</v>
      </c>
      <c r="I5" s="344" t="s">
        <v>21</v>
      </c>
      <c r="J5" s="156" t="s">
        <v>117</v>
      </c>
      <c r="K5" s="368" t="s">
        <v>21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118</v>
      </c>
      <c r="C6" s="158"/>
      <c r="E6" s="158"/>
      <c r="G6" s="347"/>
      <c r="I6" s="347"/>
      <c r="K6" s="364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205</v>
      </c>
      <c r="B7" s="335">
        <v>478.37099999999998</v>
      </c>
      <c r="C7" s="364">
        <f>(B7/$B$12)*100</f>
        <v>89.39241613346887</v>
      </c>
      <c r="D7" s="335">
        <v>849.5</v>
      </c>
      <c r="E7" s="364">
        <f>(D7/$D$12)*100</f>
        <v>91.232252937259702</v>
      </c>
      <c r="F7" s="335">
        <v>218.9</v>
      </c>
      <c r="G7" s="364">
        <f>(F7/$F$12)*100</f>
        <v>101.38953219082909</v>
      </c>
      <c r="H7" s="335">
        <v>234</v>
      </c>
      <c r="I7" s="364">
        <f>(H7/$H$12)*100</f>
        <v>94.013660104459618</v>
      </c>
      <c r="J7" s="335">
        <v>330.89858102999995</v>
      </c>
      <c r="K7" s="364">
        <f>(J7/$J$12)*100</f>
        <v>98.407465276287624</v>
      </c>
      <c r="L7" s="336"/>
      <c r="M7" s="581"/>
      <c r="N7" s="336"/>
      <c r="O7" s="581"/>
      <c r="P7" s="336"/>
      <c r="Q7" s="581"/>
      <c r="R7" s="336"/>
      <c r="S7" s="581"/>
      <c r="T7" s="336"/>
      <c r="U7" s="581"/>
      <c r="V7" s="336"/>
      <c r="W7" s="581"/>
      <c r="X7" s="336"/>
      <c r="Y7" s="581"/>
      <c r="Z7" s="336"/>
      <c r="AA7" s="581"/>
      <c r="AB7" s="336"/>
      <c r="AC7" s="581"/>
      <c r="AD7" s="336"/>
      <c r="AE7" s="581"/>
      <c r="AF7" s="336"/>
      <c r="AG7" s="581"/>
    </row>
    <row r="8" spans="1:33">
      <c r="A8" s="317" t="s">
        <v>206</v>
      </c>
      <c r="B8" s="335">
        <v>56.765000000000001</v>
      </c>
      <c r="C8" s="364">
        <f>(B8/$B$12)*100</f>
        <v>10.607583866531126</v>
      </c>
      <c r="D8" s="335">
        <v>81.64</v>
      </c>
      <c r="E8" s="364">
        <f>(D8/$D$12)*100</f>
        <v>8.7677470627402965</v>
      </c>
      <c r="F8" s="335">
        <v>-3</v>
      </c>
      <c r="G8" s="364">
        <f>(F8/$F$12)*100</f>
        <v>-1.3895321908290876</v>
      </c>
      <c r="H8" s="335">
        <v>9.3000000000000114</v>
      </c>
      <c r="I8" s="364">
        <f>(H8/$H$12)*100</f>
        <v>3.7364403374849386</v>
      </c>
      <c r="J8" s="335">
        <v>5.3549543099999992</v>
      </c>
      <c r="K8" s="364">
        <f>(J8/$J$12)*100</f>
        <v>1.5925347237123866</v>
      </c>
      <c r="L8" s="336"/>
      <c r="M8" s="581"/>
      <c r="N8" s="336"/>
      <c r="O8" s="581"/>
      <c r="P8" s="336"/>
      <c r="Q8" s="581"/>
      <c r="R8" s="336"/>
      <c r="S8" s="581"/>
      <c r="T8" s="336"/>
      <c r="U8" s="581"/>
      <c r="V8" s="336"/>
      <c r="W8" s="581"/>
      <c r="X8" s="336"/>
      <c r="Y8" s="581"/>
      <c r="Z8" s="336"/>
      <c r="AA8" s="581"/>
      <c r="AB8" s="336"/>
      <c r="AC8" s="581"/>
      <c r="AD8" s="336"/>
      <c r="AE8" s="581"/>
      <c r="AF8" s="336"/>
      <c r="AG8" s="581"/>
    </row>
    <row r="9" spans="1:33">
      <c r="A9" s="171" t="s">
        <v>207</v>
      </c>
      <c r="B9" s="335"/>
      <c r="C9" s="364">
        <f>(B9/$B$12)*100</f>
        <v>0</v>
      </c>
      <c r="D9" s="335"/>
      <c r="E9" s="364">
        <f>(D9/$D$12)*100</f>
        <v>0</v>
      </c>
      <c r="F9" s="335">
        <v>0</v>
      </c>
      <c r="G9" s="364">
        <f>(F9/$F$12)*100</f>
        <v>0</v>
      </c>
      <c r="H9" s="335"/>
      <c r="I9" s="364">
        <f>(H9/$H$12)*100</f>
        <v>0</v>
      </c>
      <c r="J9" s="335">
        <v>0</v>
      </c>
      <c r="K9" s="364">
        <f>(J9/$J$12)*100</f>
        <v>0</v>
      </c>
      <c r="L9" s="336"/>
      <c r="M9" s="581"/>
      <c r="N9" s="336"/>
      <c r="O9" s="581"/>
      <c r="P9" s="336"/>
      <c r="Q9" s="581"/>
      <c r="R9" s="336"/>
      <c r="S9" s="581"/>
      <c r="T9" s="336"/>
      <c r="U9" s="581"/>
      <c r="V9" s="336"/>
      <c r="W9" s="581"/>
      <c r="X9" s="336"/>
      <c r="Y9" s="581"/>
      <c r="Z9" s="336"/>
      <c r="AA9" s="581"/>
      <c r="AB9" s="336"/>
      <c r="AC9" s="581"/>
      <c r="AD9" s="336"/>
      <c r="AE9" s="581"/>
      <c r="AF9" s="336"/>
      <c r="AG9" s="581"/>
    </row>
    <row r="10" spans="1:33">
      <c r="A10" s="143" t="s">
        <v>208</v>
      </c>
      <c r="B10" s="335"/>
      <c r="C10" s="364">
        <f>(B10/$B$12)*100</f>
        <v>0</v>
      </c>
      <c r="D10" s="335"/>
      <c r="E10" s="364">
        <f>(D10/$D$12)*100</f>
        <v>0</v>
      </c>
      <c r="F10" s="335">
        <v>0</v>
      </c>
      <c r="G10" s="364">
        <f>(F10/$F$12)*100</f>
        <v>0</v>
      </c>
      <c r="H10" s="335"/>
      <c r="I10" s="364">
        <f>(H10/$H$12)*100</f>
        <v>0</v>
      </c>
      <c r="J10" s="335">
        <v>0</v>
      </c>
      <c r="K10" s="364">
        <f>(J10/$J$12)*100</f>
        <v>0</v>
      </c>
      <c r="L10" s="336"/>
      <c r="M10" s="581"/>
      <c r="N10" s="336"/>
      <c r="O10" s="581"/>
      <c r="P10" s="336"/>
      <c r="Q10" s="581"/>
      <c r="R10" s="336"/>
      <c r="S10" s="581"/>
      <c r="T10" s="336"/>
      <c r="U10" s="581"/>
      <c r="V10" s="336"/>
      <c r="W10" s="581"/>
      <c r="X10" s="336"/>
      <c r="Y10" s="581"/>
      <c r="Z10" s="336"/>
      <c r="AA10" s="581"/>
      <c r="AB10" s="336"/>
      <c r="AC10" s="581"/>
      <c r="AD10" s="336"/>
      <c r="AE10" s="581"/>
      <c r="AF10" s="336"/>
      <c r="AG10" s="581"/>
    </row>
    <row r="11" spans="1:33" ht="13.5" thickBot="1">
      <c r="A11" s="318" t="s">
        <v>209</v>
      </c>
      <c r="B11" s="335"/>
      <c r="C11" s="364">
        <f>(B11/$B$12)*100</f>
        <v>0</v>
      </c>
      <c r="D11" s="335"/>
      <c r="E11" s="364">
        <f>(D11/$D$12)*100</f>
        <v>0</v>
      </c>
      <c r="F11" s="335">
        <v>0</v>
      </c>
      <c r="G11" s="364">
        <f>(F11/$F$12)*100</f>
        <v>0</v>
      </c>
      <c r="H11" s="335">
        <v>5.6</v>
      </c>
      <c r="I11" s="364">
        <f>(H11/$H$12)*100</f>
        <v>2.2498995580554437</v>
      </c>
      <c r="J11" s="335">
        <v>0</v>
      </c>
      <c r="K11" s="364">
        <f>(J11/$J$12)*100</f>
        <v>0</v>
      </c>
      <c r="L11" s="336"/>
      <c r="M11" s="581"/>
      <c r="N11" s="336"/>
      <c r="O11" s="581"/>
      <c r="P11" s="336"/>
      <c r="Q11" s="581"/>
      <c r="R11" s="336"/>
      <c r="S11" s="581"/>
      <c r="T11" s="336"/>
      <c r="U11" s="581"/>
      <c r="V11" s="336"/>
      <c r="W11" s="581"/>
      <c r="X11" s="336"/>
      <c r="Y11" s="581"/>
      <c r="Z11" s="336"/>
      <c r="AA11" s="581"/>
      <c r="AB11" s="336"/>
      <c r="AC11" s="581"/>
      <c r="AD11" s="336"/>
      <c r="AE11" s="581"/>
      <c r="AF11" s="336"/>
      <c r="AG11" s="581"/>
    </row>
    <row r="12" spans="1:33" ht="16.5" customHeight="1" thickBot="1">
      <c r="A12" s="322" t="s">
        <v>124</v>
      </c>
      <c r="B12" s="354">
        <v>535.13599999999997</v>
      </c>
      <c r="C12" s="363">
        <f t="shared" ref="C12:K12" si="0">SUM(C7:C11)</f>
        <v>100</v>
      </c>
      <c r="D12" s="354">
        <v>931.14</v>
      </c>
      <c r="E12" s="363">
        <f t="shared" si="0"/>
        <v>100</v>
      </c>
      <c r="F12" s="354">
        <v>215.9</v>
      </c>
      <c r="G12" s="363">
        <f t="shared" si="0"/>
        <v>100</v>
      </c>
      <c r="H12" s="354">
        <v>248.9</v>
      </c>
      <c r="I12" s="363">
        <f t="shared" si="0"/>
        <v>100</v>
      </c>
      <c r="J12" s="354">
        <v>336.25353533999993</v>
      </c>
      <c r="K12" s="363">
        <f t="shared" si="0"/>
        <v>100.00000000000001</v>
      </c>
      <c r="L12" s="336"/>
      <c r="M12" s="581"/>
      <c r="N12" s="336"/>
      <c r="O12" s="581"/>
      <c r="P12" s="336"/>
      <c r="Q12" s="581"/>
      <c r="R12" s="336"/>
      <c r="S12" s="581"/>
      <c r="T12" s="336"/>
      <c r="U12" s="581"/>
      <c r="V12" s="336"/>
      <c r="W12" s="581"/>
      <c r="X12" s="336"/>
      <c r="Y12" s="581"/>
      <c r="Z12" s="336"/>
      <c r="AA12" s="581"/>
      <c r="AB12" s="336"/>
      <c r="AC12" s="581"/>
      <c r="AD12" s="336"/>
      <c r="AE12" s="581"/>
      <c r="AF12" s="336"/>
      <c r="AG12" s="581"/>
    </row>
    <row r="13" spans="1:33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6"/>
      <c r="M13" s="581"/>
      <c r="N13" s="336"/>
      <c r="O13" s="581"/>
      <c r="P13" s="336"/>
      <c r="Q13" s="581"/>
      <c r="R13" s="336"/>
      <c r="S13" s="581"/>
      <c r="T13" s="336"/>
      <c r="U13" s="581"/>
      <c r="V13" s="336"/>
      <c r="W13" s="581"/>
      <c r="X13" s="336"/>
      <c r="Y13" s="581"/>
      <c r="Z13" s="336"/>
      <c r="AA13" s="581"/>
      <c r="AB13" s="336"/>
      <c r="AC13" s="581"/>
      <c r="AD13" s="336"/>
      <c r="AE13" s="581"/>
      <c r="AF13" s="336"/>
      <c r="AG13" s="581"/>
    </row>
    <row r="14" spans="1:33">
      <c r="A14" s="337" t="s">
        <v>138</v>
      </c>
      <c r="B14" s="335"/>
      <c r="C14" s="364">
        <f t="shared" ref="C14:C45" si="1">(B14/$B$72)*100</f>
        <v>0</v>
      </c>
      <c r="D14" s="335"/>
      <c r="E14" s="364">
        <f t="shared" ref="E14:E45" si="2">(D14/$D$72)*100</f>
        <v>0</v>
      </c>
      <c r="F14" s="335">
        <v>0</v>
      </c>
      <c r="G14" s="364">
        <f t="shared" ref="G14:G45" si="3">(F14/$F$72)*100</f>
        <v>0</v>
      </c>
      <c r="H14" s="335"/>
      <c r="I14" s="364">
        <f t="shared" ref="I14:I45" si="4">(H14/$H$72)*100</f>
        <v>0</v>
      </c>
      <c r="J14" s="335">
        <v>0</v>
      </c>
      <c r="K14" s="364">
        <f t="shared" ref="K14:K20" si="5">(J14/$J$72)*100</f>
        <v>0</v>
      </c>
      <c r="L14" s="336"/>
      <c r="M14" s="581"/>
      <c r="N14" s="336"/>
      <c r="O14" s="581"/>
      <c r="P14" s="336"/>
      <c r="Q14" s="581"/>
      <c r="R14" s="336"/>
      <c r="S14" s="581"/>
      <c r="T14" s="336"/>
      <c r="U14" s="581"/>
      <c r="V14" s="336"/>
      <c r="W14" s="581"/>
      <c r="X14" s="336"/>
      <c r="Y14" s="581"/>
      <c r="Z14" s="336"/>
      <c r="AA14" s="581"/>
      <c r="AB14" s="336"/>
      <c r="AC14" s="581"/>
      <c r="AD14" s="336"/>
      <c r="AE14" s="581"/>
      <c r="AF14" s="336"/>
      <c r="AG14" s="581"/>
    </row>
    <row r="15" spans="1:33">
      <c r="A15" s="337" t="s">
        <v>140</v>
      </c>
      <c r="B15" s="335"/>
      <c r="C15" s="364">
        <f t="shared" si="1"/>
        <v>0</v>
      </c>
      <c r="D15" s="335"/>
      <c r="E15" s="364">
        <f t="shared" si="2"/>
        <v>0</v>
      </c>
      <c r="F15" s="335">
        <v>0</v>
      </c>
      <c r="G15" s="364">
        <f t="shared" si="3"/>
        <v>0</v>
      </c>
      <c r="H15" s="335"/>
      <c r="I15" s="364">
        <f t="shared" si="4"/>
        <v>0</v>
      </c>
      <c r="J15" s="335">
        <v>5.8455000000000004</v>
      </c>
      <c r="K15" s="364">
        <f t="shared" si="5"/>
        <v>1.7665533595836225</v>
      </c>
      <c r="L15" s="336"/>
      <c r="M15" s="581"/>
      <c r="N15" s="336"/>
      <c r="O15" s="581"/>
      <c r="P15" s="336"/>
      <c r="Q15" s="581"/>
      <c r="R15" s="336"/>
      <c r="S15" s="581"/>
      <c r="T15" s="336"/>
      <c r="U15" s="581"/>
      <c r="V15" s="336"/>
      <c r="W15" s="581"/>
      <c r="X15" s="336"/>
      <c r="Y15" s="581"/>
      <c r="Z15" s="336"/>
      <c r="AA15" s="581"/>
      <c r="AB15" s="336"/>
      <c r="AC15" s="581"/>
      <c r="AD15" s="336"/>
      <c r="AE15" s="581"/>
      <c r="AF15" s="336"/>
      <c r="AG15" s="581"/>
    </row>
    <row r="16" spans="1:33">
      <c r="A16" s="337" t="s">
        <v>142</v>
      </c>
      <c r="B16" s="335">
        <v>1.9119999999999999</v>
      </c>
      <c r="C16" s="364">
        <f t="shared" si="1"/>
        <v>0.39968952986937134</v>
      </c>
      <c r="D16" s="335">
        <v>20.8</v>
      </c>
      <c r="E16" s="364">
        <f t="shared" si="2"/>
        <v>2.4487499014024987</v>
      </c>
      <c r="F16" s="335">
        <v>0</v>
      </c>
      <c r="G16" s="364">
        <f t="shared" si="3"/>
        <v>0</v>
      </c>
      <c r="H16" s="335"/>
      <c r="I16" s="364">
        <f t="shared" si="4"/>
        <v>0</v>
      </c>
      <c r="J16" s="335">
        <v>0</v>
      </c>
      <c r="K16" s="364">
        <f t="shared" si="5"/>
        <v>0</v>
      </c>
      <c r="L16" s="336"/>
      <c r="M16" s="581"/>
      <c r="N16" s="336"/>
      <c r="O16" s="581"/>
      <c r="P16" s="336"/>
      <c r="Q16" s="581"/>
      <c r="R16" s="336"/>
      <c r="S16" s="581"/>
      <c r="T16" s="336"/>
      <c r="U16" s="581"/>
      <c r="V16" s="336"/>
      <c r="W16" s="581"/>
      <c r="X16" s="336"/>
      <c r="Y16" s="581"/>
      <c r="Z16" s="336"/>
      <c r="AA16" s="581"/>
      <c r="AB16" s="336"/>
      <c r="AC16" s="581"/>
      <c r="AD16" s="336"/>
      <c r="AE16" s="581"/>
      <c r="AF16" s="336"/>
      <c r="AG16" s="581"/>
    </row>
    <row r="17" spans="1:33">
      <c r="A17" s="337" t="s">
        <v>144</v>
      </c>
      <c r="B17" s="335"/>
      <c r="C17" s="364">
        <f t="shared" si="1"/>
        <v>0</v>
      </c>
      <c r="D17" s="335">
        <v>20.268000000000001</v>
      </c>
      <c r="E17" s="364">
        <f t="shared" si="2"/>
        <v>2.386118413539704</v>
      </c>
      <c r="F17" s="335">
        <v>0</v>
      </c>
      <c r="G17" s="364">
        <f t="shared" si="3"/>
        <v>0</v>
      </c>
      <c r="H17" s="335"/>
      <c r="I17" s="364">
        <f t="shared" si="4"/>
        <v>0</v>
      </c>
      <c r="J17" s="335">
        <v>0</v>
      </c>
      <c r="K17" s="364">
        <f t="shared" si="5"/>
        <v>0</v>
      </c>
      <c r="L17" s="336"/>
      <c r="M17" s="581"/>
      <c r="N17" s="336"/>
      <c r="O17" s="581"/>
      <c r="P17" s="336"/>
      <c r="Q17" s="581"/>
      <c r="R17" s="336"/>
      <c r="S17" s="581"/>
      <c r="T17" s="336"/>
      <c r="U17" s="581"/>
      <c r="V17" s="336"/>
      <c r="W17" s="581"/>
      <c r="X17" s="336"/>
      <c r="Y17" s="581"/>
      <c r="Z17" s="336"/>
      <c r="AA17" s="581"/>
      <c r="AB17" s="336"/>
      <c r="AC17" s="581"/>
      <c r="AD17" s="336"/>
      <c r="AE17" s="581"/>
      <c r="AF17" s="336"/>
      <c r="AG17" s="581"/>
    </row>
    <row r="18" spans="1:33">
      <c r="A18" s="337" t="s">
        <v>146</v>
      </c>
      <c r="B18" s="335"/>
      <c r="C18" s="364">
        <f t="shared" si="1"/>
        <v>0</v>
      </c>
      <c r="D18" s="335"/>
      <c r="E18" s="364">
        <f t="shared" si="2"/>
        <v>0</v>
      </c>
      <c r="F18" s="335">
        <v>0</v>
      </c>
      <c r="G18" s="364">
        <f t="shared" si="3"/>
        <v>0</v>
      </c>
      <c r="H18" s="335">
        <v>3.1</v>
      </c>
      <c r="I18" s="364">
        <f t="shared" si="4"/>
        <v>1.3247863247863247</v>
      </c>
      <c r="J18" s="335">
        <v>0</v>
      </c>
      <c r="K18" s="364">
        <f t="shared" si="5"/>
        <v>0</v>
      </c>
      <c r="L18" s="336"/>
      <c r="M18" s="581"/>
      <c r="N18" s="336"/>
      <c r="O18" s="581"/>
      <c r="P18" s="336"/>
      <c r="Q18" s="581"/>
      <c r="R18" s="336"/>
      <c r="S18" s="581"/>
      <c r="T18" s="336"/>
      <c r="U18" s="581"/>
      <c r="V18" s="336"/>
      <c r="W18" s="581"/>
      <c r="X18" s="336"/>
      <c r="Y18" s="581"/>
      <c r="Z18" s="336"/>
      <c r="AA18" s="581"/>
      <c r="AB18" s="336"/>
      <c r="AC18" s="581"/>
      <c r="AD18" s="336"/>
      <c r="AE18" s="581"/>
      <c r="AF18" s="336"/>
      <c r="AG18" s="581"/>
    </row>
    <row r="19" spans="1:33">
      <c r="A19" s="337" t="s">
        <v>432</v>
      </c>
      <c r="B19" s="335">
        <v>2.2360000000000002</v>
      </c>
      <c r="C19" s="364">
        <f t="shared" si="1"/>
        <v>0.46741934560037368</v>
      </c>
      <c r="D19" s="335"/>
      <c r="E19" s="364">
        <f t="shared" si="2"/>
        <v>0</v>
      </c>
      <c r="F19" s="335">
        <v>0</v>
      </c>
      <c r="G19" s="364">
        <f t="shared" si="3"/>
        <v>0</v>
      </c>
      <c r="H19" s="335">
        <v>1.9</v>
      </c>
      <c r="I19" s="364">
        <f t="shared" si="4"/>
        <v>0.81196581196581186</v>
      </c>
      <c r="J19" s="335">
        <v>7.4962999999999997</v>
      </c>
      <c r="K19" s="364">
        <f t="shared" si="5"/>
        <v>2.2654373363179725</v>
      </c>
      <c r="L19" s="336"/>
      <c r="M19" s="581"/>
      <c r="N19" s="336"/>
      <c r="O19" s="581"/>
      <c r="P19" s="336"/>
      <c r="Q19" s="581"/>
      <c r="R19" s="336"/>
      <c r="S19" s="581"/>
      <c r="T19" s="336"/>
      <c r="U19" s="581"/>
      <c r="V19" s="336"/>
      <c r="W19" s="581"/>
      <c r="X19" s="336"/>
      <c r="Y19" s="581"/>
      <c r="Z19" s="336"/>
      <c r="AA19" s="581"/>
      <c r="AB19" s="336"/>
      <c r="AC19" s="581"/>
      <c r="AD19" s="336"/>
      <c r="AE19" s="581"/>
      <c r="AF19" s="336"/>
      <c r="AG19" s="581"/>
    </row>
    <row r="20" spans="1:33" ht="13.5" thickBot="1">
      <c r="A20" s="337" t="s">
        <v>433</v>
      </c>
      <c r="B20" s="335"/>
      <c r="C20" s="364">
        <f t="shared" si="1"/>
        <v>0</v>
      </c>
      <c r="D20" s="335"/>
      <c r="E20" s="364">
        <f t="shared" si="2"/>
        <v>0</v>
      </c>
      <c r="F20" s="335">
        <v>0</v>
      </c>
      <c r="G20" s="364">
        <f t="shared" si="3"/>
        <v>0</v>
      </c>
      <c r="H20" s="335"/>
      <c r="I20" s="364">
        <f t="shared" si="4"/>
        <v>0</v>
      </c>
      <c r="J20" s="335">
        <v>0</v>
      </c>
      <c r="K20" s="364">
        <f t="shared" si="5"/>
        <v>0</v>
      </c>
      <c r="L20" s="336"/>
      <c r="M20" s="581"/>
      <c r="N20" s="336"/>
      <c r="O20" s="581"/>
      <c r="P20" s="336"/>
      <c r="Q20" s="581"/>
      <c r="R20" s="336"/>
      <c r="S20" s="581"/>
      <c r="T20" s="336"/>
      <c r="U20" s="581"/>
      <c r="V20" s="336"/>
      <c r="W20" s="581"/>
      <c r="X20" s="336"/>
      <c r="Y20" s="581"/>
      <c r="Z20" s="336"/>
      <c r="AA20" s="581"/>
      <c r="AB20" s="336"/>
      <c r="AC20" s="581"/>
      <c r="AD20" s="336"/>
      <c r="AE20" s="581"/>
      <c r="AF20" s="336"/>
      <c r="AG20" s="581"/>
    </row>
    <row r="21" spans="1:33" ht="13.5" thickBot="1">
      <c r="A21" s="355" t="s">
        <v>212</v>
      </c>
      <c r="B21" s="353">
        <v>4.1479999999999997</v>
      </c>
      <c r="C21" s="363">
        <f t="shared" si="1"/>
        <v>0.86710887546974491</v>
      </c>
      <c r="D21" s="353">
        <v>41.129000000000005</v>
      </c>
      <c r="E21" s="363">
        <f t="shared" si="2"/>
        <v>4.8420497449415079</v>
      </c>
      <c r="F21" s="353">
        <v>0</v>
      </c>
      <c r="G21" s="363">
        <f t="shared" si="3"/>
        <v>0</v>
      </c>
      <c r="H21" s="353">
        <v>5</v>
      </c>
      <c r="I21" s="363">
        <f t="shared" si="4"/>
        <v>2.1367521367521367</v>
      </c>
      <c r="J21" s="353">
        <v>13.341799999999999</v>
      </c>
      <c r="K21" s="363">
        <f>SUM(K14:K20)</f>
        <v>4.0319906959015945</v>
      </c>
      <c r="L21" s="336"/>
      <c r="M21" s="581"/>
      <c r="N21" s="336"/>
      <c r="O21" s="581"/>
      <c r="P21" s="336"/>
      <c r="Q21" s="581"/>
      <c r="R21" s="336"/>
      <c r="S21" s="581"/>
      <c r="T21" s="336"/>
      <c r="U21" s="581"/>
      <c r="V21" s="336"/>
      <c r="W21" s="581"/>
      <c r="X21" s="336"/>
      <c r="Y21" s="581"/>
      <c r="Z21" s="336"/>
      <c r="AA21" s="581"/>
      <c r="AB21" s="336"/>
      <c r="AC21" s="581"/>
      <c r="AD21" s="336"/>
      <c r="AE21" s="581"/>
      <c r="AF21" s="336"/>
      <c r="AG21" s="581"/>
    </row>
    <row r="22" spans="1:33">
      <c r="A22" s="337" t="s">
        <v>213</v>
      </c>
      <c r="B22" s="335">
        <v>18.100000000000001</v>
      </c>
      <c r="C22" s="364">
        <f t="shared" si="1"/>
        <v>3.7836718047257434</v>
      </c>
      <c r="D22" s="335">
        <v>48.171999999999997</v>
      </c>
      <c r="E22" s="364">
        <f t="shared" si="2"/>
        <v>5.6712105889596707</v>
      </c>
      <c r="F22" s="335">
        <v>13.6</v>
      </c>
      <c r="G22" s="364">
        <f t="shared" si="3"/>
        <v>6.2128825947921422</v>
      </c>
      <c r="H22" s="335">
        <v>14.1</v>
      </c>
      <c r="I22" s="364">
        <f t="shared" si="4"/>
        <v>6.0256410256410255</v>
      </c>
      <c r="J22" s="335">
        <v>0</v>
      </c>
      <c r="K22" s="364">
        <f>(J22/$J$72)*100</f>
        <v>0</v>
      </c>
      <c r="L22" s="336"/>
      <c r="M22" s="581"/>
      <c r="N22" s="336"/>
      <c r="O22" s="581"/>
      <c r="P22" s="336"/>
      <c r="Q22" s="581"/>
      <c r="R22" s="336"/>
      <c r="S22" s="581"/>
      <c r="T22" s="336"/>
      <c r="U22" s="581"/>
      <c r="V22" s="336"/>
      <c r="W22" s="581"/>
      <c r="X22" s="336"/>
      <c r="Y22" s="581"/>
      <c r="Z22" s="336"/>
      <c r="AA22" s="581"/>
      <c r="AB22" s="336"/>
      <c r="AC22" s="581"/>
      <c r="AD22" s="336"/>
      <c r="AE22" s="581"/>
      <c r="AF22" s="336"/>
      <c r="AG22" s="581"/>
    </row>
    <row r="23" spans="1:33">
      <c r="A23" s="337" t="s">
        <v>214</v>
      </c>
      <c r="B23" s="335">
        <v>44.052999999999997</v>
      </c>
      <c r="C23" s="364">
        <f t="shared" si="1"/>
        <v>9.2089554703637102</v>
      </c>
      <c r="D23" s="335">
        <v>132.04</v>
      </c>
      <c r="E23" s="364">
        <f t="shared" si="2"/>
        <v>15.544852739480092</v>
      </c>
      <c r="F23" s="335">
        <v>30.7</v>
      </c>
      <c r="G23" s="364">
        <f t="shared" si="3"/>
        <v>14.024668798538146</v>
      </c>
      <c r="H23" s="335">
        <v>21.2</v>
      </c>
      <c r="I23" s="364">
        <f t="shared" si="4"/>
        <v>9.0598290598290596</v>
      </c>
      <c r="J23" s="335">
        <v>59.185987799999999</v>
      </c>
      <c r="K23" s="364">
        <f>(J23/$J$72)*100</f>
        <v>17.886443518666546</v>
      </c>
      <c r="L23" s="336"/>
      <c r="M23" s="581"/>
      <c r="N23" s="336"/>
      <c r="O23" s="581"/>
      <c r="P23" s="336"/>
      <c r="Q23" s="581"/>
      <c r="R23" s="336"/>
      <c r="S23" s="581"/>
      <c r="T23" s="336"/>
      <c r="U23" s="581"/>
      <c r="V23" s="336"/>
      <c r="W23" s="581"/>
      <c r="X23" s="336"/>
      <c r="Y23" s="581"/>
      <c r="Z23" s="336"/>
      <c r="AA23" s="581"/>
      <c r="AB23" s="336"/>
      <c r="AC23" s="581"/>
      <c r="AD23" s="336"/>
      <c r="AE23" s="581"/>
      <c r="AF23" s="336"/>
      <c r="AG23" s="581"/>
    </row>
    <row r="24" spans="1:33">
      <c r="A24" s="337" t="s">
        <v>434</v>
      </c>
      <c r="B24" s="335"/>
      <c r="C24" s="364">
        <f t="shared" si="1"/>
        <v>0</v>
      </c>
      <c r="D24" s="335"/>
      <c r="E24" s="364">
        <f t="shared" si="2"/>
        <v>0</v>
      </c>
      <c r="F24" s="335">
        <v>0</v>
      </c>
      <c r="G24" s="364">
        <f t="shared" si="3"/>
        <v>0</v>
      </c>
      <c r="H24" s="335"/>
      <c r="I24" s="364">
        <f t="shared" si="4"/>
        <v>0</v>
      </c>
      <c r="J24" s="335">
        <v>0</v>
      </c>
      <c r="K24" s="364">
        <f>(J24/$J$72)*100</f>
        <v>0</v>
      </c>
      <c r="L24" s="336"/>
      <c r="M24" s="581"/>
      <c r="N24" s="336"/>
      <c r="O24" s="581"/>
      <c r="P24" s="336"/>
      <c r="Q24" s="581"/>
      <c r="R24" s="336"/>
      <c r="S24" s="581"/>
      <c r="T24" s="336"/>
      <c r="U24" s="581"/>
      <c r="V24" s="336"/>
      <c r="W24" s="581"/>
      <c r="X24" s="336"/>
      <c r="Y24" s="581"/>
      <c r="Z24" s="336"/>
      <c r="AA24" s="581"/>
      <c r="AB24" s="336"/>
      <c r="AC24" s="581"/>
      <c r="AD24" s="336"/>
      <c r="AE24" s="581"/>
      <c r="AF24" s="336"/>
      <c r="AG24" s="581"/>
    </row>
    <row r="25" spans="1:33" ht="13.5" thickBot="1">
      <c r="A25" s="337" t="s">
        <v>435</v>
      </c>
      <c r="B25" s="335"/>
      <c r="C25" s="364">
        <f t="shared" si="1"/>
        <v>0</v>
      </c>
      <c r="D25" s="335"/>
      <c r="E25" s="364">
        <f t="shared" si="2"/>
        <v>0</v>
      </c>
      <c r="F25" s="335">
        <v>0</v>
      </c>
      <c r="G25" s="364">
        <f t="shared" si="3"/>
        <v>0</v>
      </c>
      <c r="H25" s="335"/>
      <c r="I25" s="364">
        <f t="shared" si="4"/>
        <v>0</v>
      </c>
      <c r="J25" s="335">
        <v>0</v>
      </c>
      <c r="K25" s="364">
        <f>(J25/$J$72)*100</f>
        <v>0</v>
      </c>
      <c r="L25" s="336"/>
      <c r="M25" s="581"/>
      <c r="N25" s="336"/>
      <c r="O25" s="581"/>
      <c r="P25" s="336"/>
      <c r="Q25" s="581"/>
      <c r="R25" s="336"/>
      <c r="S25" s="581"/>
      <c r="T25" s="336"/>
      <c r="U25" s="581"/>
      <c r="V25" s="336"/>
      <c r="W25" s="581"/>
      <c r="X25" s="336"/>
      <c r="Y25" s="581"/>
      <c r="Z25" s="336"/>
      <c r="AA25" s="581"/>
      <c r="AB25" s="336"/>
      <c r="AC25" s="581"/>
      <c r="AD25" s="336"/>
      <c r="AE25" s="581"/>
      <c r="AF25" s="336"/>
      <c r="AG25" s="581"/>
    </row>
    <row r="26" spans="1:33" ht="13.5" thickBot="1">
      <c r="A26" s="355" t="s">
        <v>217</v>
      </c>
      <c r="B26" s="353">
        <v>62.152999999999999</v>
      </c>
      <c r="C26" s="363">
        <f t="shared" si="1"/>
        <v>12.992627275089456</v>
      </c>
      <c r="D26" s="353">
        <v>180.21199999999999</v>
      </c>
      <c r="E26" s="363">
        <f t="shared" si="2"/>
        <v>21.216063328439763</v>
      </c>
      <c r="F26" s="353">
        <v>44.3</v>
      </c>
      <c r="G26" s="363">
        <f t="shared" si="3"/>
        <v>20.237551393330286</v>
      </c>
      <c r="H26" s="353">
        <v>35.299999999999997</v>
      </c>
      <c r="I26" s="363">
        <f t="shared" si="4"/>
        <v>15.085470085470085</v>
      </c>
      <c r="J26" s="353">
        <v>59.185987799999999</v>
      </c>
      <c r="K26" s="363">
        <f>SUM(K22:K25)</f>
        <v>17.886443518666546</v>
      </c>
      <c r="L26" s="336"/>
      <c r="M26" s="581"/>
      <c r="N26" s="336"/>
      <c r="O26" s="581"/>
      <c r="P26" s="336"/>
      <c r="Q26" s="581"/>
      <c r="R26" s="336"/>
      <c r="S26" s="581"/>
      <c r="T26" s="336"/>
      <c r="U26" s="581"/>
      <c r="V26" s="336"/>
      <c r="W26" s="581"/>
      <c r="X26" s="336"/>
      <c r="Y26" s="581"/>
      <c r="Z26" s="336"/>
      <c r="AA26" s="581"/>
      <c r="AB26" s="336"/>
      <c r="AC26" s="581"/>
      <c r="AD26" s="336"/>
      <c r="AE26" s="581"/>
      <c r="AF26" s="336"/>
      <c r="AG26" s="581"/>
    </row>
    <row r="27" spans="1:33">
      <c r="A27" s="337" t="s">
        <v>218</v>
      </c>
      <c r="B27" s="335"/>
      <c r="C27" s="364">
        <f t="shared" si="1"/>
        <v>0</v>
      </c>
      <c r="D27" s="335"/>
      <c r="E27" s="364">
        <f t="shared" si="2"/>
        <v>0</v>
      </c>
      <c r="F27" s="335">
        <v>0</v>
      </c>
      <c r="G27" s="364">
        <f t="shared" si="3"/>
        <v>0</v>
      </c>
      <c r="H27" s="335"/>
      <c r="I27" s="364">
        <f t="shared" si="4"/>
        <v>0</v>
      </c>
      <c r="J27" s="335">
        <v>0</v>
      </c>
      <c r="K27" s="364">
        <f>(J27/$J$72)*100</f>
        <v>0</v>
      </c>
      <c r="L27" s="336"/>
      <c r="M27" s="581"/>
      <c r="N27" s="336"/>
      <c r="O27" s="581"/>
      <c r="P27" s="336"/>
      <c r="Q27" s="581"/>
      <c r="R27" s="336"/>
      <c r="S27" s="581"/>
      <c r="T27" s="336"/>
      <c r="U27" s="581"/>
      <c r="V27" s="336"/>
      <c r="W27" s="581"/>
      <c r="X27" s="336"/>
      <c r="Y27" s="581"/>
      <c r="Z27" s="336"/>
      <c r="AA27" s="581"/>
      <c r="AB27" s="336"/>
      <c r="AC27" s="581"/>
      <c r="AD27" s="336"/>
      <c r="AE27" s="581"/>
      <c r="AF27" s="336"/>
      <c r="AG27" s="581"/>
    </row>
    <row r="28" spans="1:33">
      <c r="A28" s="337" t="s">
        <v>219</v>
      </c>
      <c r="B28" s="335">
        <v>17.2773</v>
      </c>
      <c r="C28" s="364">
        <f t="shared" si="1"/>
        <v>3.6116924238556956</v>
      </c>
      <c r="D28" s="335">
        <v>39.393000000000001</v>
      </c>
      <c r="E28" s="364">
        <f t="shared" si="2"/>
        <v>4.6376733108629153</v>
      </c>
      <c r="F28" s="335">
        <v>23.4</v>
      </c>
      <c r="G28" s="364">
        <f t="shared" si="3"/>
        <v>10.689812699862951</v>
      </c>
      <c r="H28" s="335">
        <v>23.1</v>
      </c>
      <c r="I28" s="364">
        <f t="shared" si="4"/>
        <v>9.8717948717948723</v>
      </c>
      <c r="J28" s="335">
        <v>12.3462</v>
      </c>
      <c r="K28" s="364">
        <f>(J28/$J$72)*100</f>
        <v>3.7311130079704586</v>
      </c>
      <c r="L28" s="336"/>
      <c r="M28" s="581"/>
      <c r="N28" s="336"/>
      <c r="O28" s="581"/>
      <c r="P28" s="336"/>
      <c r="Q28" s="581"/>
      <c r="R28" s="336"/>
      <c r="S28" s="581"/>
      <c r="T28" s="336"/>
      <c r="U28" s="581"/>
      <c r="V28" s="336"/>
      <c r="W28" s="581"/>
      <c r="X28" s="336"/>
      <c r="Y28" s="581"/>
      <c r="Z28" s="336"/>
      <c r="AA28" s="581"/>
      <c r="AB28" s="336"/>
      <c r="AC28" s="581"/>
      <c r="AD28" s="336"/>
      <c r="AE28" s="581"/>
      <c r="AF28" s="336"/>
      <c r="AG28" s="581"/>
    </row>
    <row r="29" spans="1:33">
      <c r="A29" s="337" t="s">
        <v>220</v>
      </c>
      <c r="B29" s="335"/>
      <c r="C29" s="364">
        <f t="shared" si="1"/>
        <v>0</v>
      </c>
      <c r="D29" s="335"/>
      <c r="E29" s="364">
        <f t="shared" si="2"/>
        <v>0</v>
      </c>
      <c r="F29" s="335">
        <v>9.4</v>
      </c>
      <c r="G29" s="364">
        <f t="shared" si="3"/>
        <v>4.2941982640475098</v>
      </c>
      <c r="H29" s="335">
        <v>6.2</v>
      </c>
      <c r="I29" s="364">
        <f t="shared" si="4"/>
        <v>2.6495726495726495</v>
      </c>
      <c r="J29" s="335">
        <v>22.266435999999999</v>
      </c>
      <c r="K29" s="364">
        <f>(J29/$J$72)*100</f>
        <v>6.7290817418105746</v>
      </c>
      <c r="L29" s="336"/>
      <c r="M29" s="581"/>
      <c r="N29" s="336"/>
      <c r="O29" s="581"/>
      <c r="P29" s="336"/>
      <c r="Q29" s="581"/>
      <c r="R29" s="336"/>
      <c r="S29" s="581"/>
      <c r="T29" s="336"/>
      <c r="U29" s="581"/>
      <c r="V29" s="336"/>
      <c r="W29" s="581"/>
      <c r="X29" s="336"/>
      <c r="Y29" s="581"/>
      <c r="Z29" s="336"/>
      <c r="AA29" s="581"/>
      <c r="AB29" s="336"/>
      <c r="AC29" s="581"/>
      <c r="AD29" s="336"/>
      <c r="AE29" s="581"/>
      <c r="AF29" s="336"/>
      <c r="AG29" s="581"/>
    </row>
    <row r="30" spans="1:33" ht="13.5" thickBot="1">
      <c r="A30" s="337" t="s">
        <v>221</v>
      </c>
      <c r="B30" s="335">
        <v>65.341999999999999</v>
      </c>
      <c r="C30" s="364">
        <f t="shared" si="1"/>
        <v>13.659264257701079</v>
      </c>
      <c r="D30" s="335">
        <v>40.795000000000002</v>
      </c>
      <c r="E30" s="364">
        <f t="shared" si="2"/>
        <v>4.8027284724862955</v>
      </c>
      <c r="F30" s="335">
        <v>1.7</v>
      </c>
      <c r="G30" s="364">
        <f t="shared" si="3"/>
        <v>0.77661032434901778</v>
      </c>
      <c r="H30" s="335">
        <v>11.9</v>
      </c>
      <c r="I30" s="364">
        <f t="shared" si="4"/>
        <v>5.0854700854700852</v>
      </c>
      <c r="J30" s="335">
        <v>12.321709999999999</v>
      </c>
      <c r="K30" s="364">
        <f>(J30/$J$72)*100</f>
        <v>3.7237119487323778</v>
      </c>
      <c r="L30" s="336"/>
      <c r="M30" s="581"/>
      <c r="N30" s="336"/>
      <c r="O30" s="581"/>
      <c r="P30" s="336"/>
      <c r="Q30" s="581"/>
      <c r="R30" s="336"/>
      <c r="S30" s="581"/>
      <c r="T30" s="336"/>
      <c r="U30" s="581"/>
      <c r="V30" s="336"/>
      <c r="W30" s="581"/>
      <c r="X30" s="336"/>
      <c r="Y30" s="581"/>
      <c r="Z30" s="336"/>
      <c r="AA30" s="581"/>
      <c r="AB30" s="336"/>
      <c r="AC30" s="581"/>
      <c r="AD30" s="336"/>
      <c r="AE30" s="581"/>
      <c r="AF30" s="336"/>
      <c r="AG30" s="581"/>
    </row>
    <row r="31" spans="1:33" ht="13.5" thickBot="1">
      <c r="A31" s="355" t="s">
        <v>222</v>
      </c>
      <c r="B31" s="353">
        <v>82.619299999999996</v>
      </c>
      <c r="C31" s="363">
        <f t="shared" si="1"/>
        <v>17.270956681556772</v>
      </c>
      <c r="D31" s="353">
        <v>80.188000000000002</v>
      </c>
      <c r="E31" s="363">
        <f t="shared" si="2"/>
        <v>9.4404017833492109</v>
      </c>
      <c r="F31" s="353">
        <v>34.5</v>
      </c>
      <c r="G31" s="363">
        <f t="shared" si="3"/>
        <v>15.760621288259479</v>
      </c>
      <c r="H31" s="353">
        <v>41.2</v>
      </c>
      <c r="I31" s="363">
        <f t="shared" si="4"/>
        <v>17.606837606837608</v>
      </c>
      <c r="J31" s="353">
        <v>46.934345999999991</v>
      </c>
      <c r="K31" s="363">
        <f>SUM(K27:K30)</f>
        <v>14.183906698513411</v>
      </c>
      <c r="L31" s="336"/>
      <c r="M31" s="581"/>
      <c r="N31" s="336"/>
      <c r="O31" s="581"/>
      <c r="P31" s="336"/>
      <c r="Q31" s="581"/>
      <c r="R31" s="336"/>
      <c r="S31" s="581"/>
      <c r="T31" s="336"/>
      <c r="U31" s="581"/>
      <c r="V31" s="336"/>
      <c r="W31" s="581"/>
      <c r="X31" s="336"/>
      <c r="Y31" s="581"/>
      <c r="Z31" s="336"/>
      <c r="AA31" s="581"/>
      <c r="AB31" s="336"/>
      <c r="AC31" s="581"/>
      <c r="AD31" s="336"/>
      <c r="AE31" s="581"/>
      <c r="AF31" s="336"/>
      <c r="AG31" s="581"/>
    </row>
    <row r="32" spans="1:33">
      <c r="A32" s="337" t="s">
        <v>223</v>
      </c>
      <c r="B32" s="335"/>
      <c r="C32" s="364">
        <f t="shared" si="1"/>
        <v>0</v>
      </c>
      <c r="D32" s="335">
        <v>32.796999999999997</v>
      </c>
      <c r="E32" s="364">
        <f t="shared" si="2"/>
        <v>3.8611370440527759</v>
      </c>
      <c r="F32" s="335">
        <v>4.5</v>
      </c>
      <c r="G32" s="364">
        <f t="shared" si="3"/>
        <v>2.0557332115121061</v>
      </c>
      <c r="H32" s="335">
        <v>11.7</v>
      </c>
      <c r="I32" s="364">
        <f t="shared" si="4"/>
        <v>5</v>
      </c>
      <c r="J32" s="335">
        <v>11.005000000000001</v>
      </c>
      <c r="K32" s="364">
        <f>(J32/$J$72)*100</f>
        <v>3.325792442428837</v>
      </c>
      <c r="L32" s="336"/>
      <c r="M32" s="581"/>
      <c r="N32" s="336"/>
      <c r="O32" s="581"/>
      <c r="P32" s="336"/>
      <c r="Q32" s="581"/>
      <c r="R32" s="336"/>
      <c r="S32" s="581"/>
      <c r="T32" s="336"/>
      <c r="U32" s="581"/>
      <c r="V32" s="336"/>
      <c r="W32" s="581"/>
      <c r="X32" s="336"/>
      <c r="Y32" s="581"/>
      <c r="Z32" s="336"/>
      <c r="AA32" s="581"/>
      <c r="AB32" s="336"/>
      <c r="AC32" s="581"/>
      <c r="AD32" s="336"/>
      <c r="AE32" s="581"/>
      <c r="AF32" s="336"/>
      <c r="AG32" s="581"/>
    </row>
    <row r="33" spans="1:33" ht="13.5" thickBot="1">
      <c r="A33" s="337" t="s">
        <v>224</v>
      </c>
      <c r="B33" s="335">
        <v>17.260000000000002</v>
      </c>
      <c r="C33" s="364">
        <f t="shared" si="1"/>
        <v>3.608075986163886</v>
      </c>
      <c r="D33" s="335">
        <v>42.164999999999999</v>
      </c>
      <c r="E33" s="364">
        <f t="shared" si="2"/>
        <v>4.9640163265690553</v>
      </c>
      <c r="F33" s="335">
        <v>14</v>
      </c>
      <c r="G33" s="364">
        <f t="shared" si="3"/>
        <v>6.3956144358154399</v>
      </c>
      <c r="H33" s="335">
        <v>2.5</v>
      </c>
      <c r="I33" s="364">
        <f t="shared" si="4"/>
        <v>1.0683760683760684</v>
      </c>
      <c r="J33" s="335">
        <v>0.62255530000000003</v>
      </c>
      <c r="K33" s="364">
        <f>(J33/$J$72)*100</f>
        <v>0.18814081887633052</v>
      </c>
      <c r="L33" s="336"/>
      <c r="M33" s="581"/>
      <c r="N33" s="336"/>
      <c r="O33" s="581"/>
      <c r="P33" s="336"/>
      <c r="Q33" s="581"/>
      <c r="R33" s="336"/>
      <c r="S33" s="581"/>
      <c r="T33" s="336"/>
      <c r="U33" s="581"/>
      <c r="V33" s="336"/>
      <c r="W33" s="581"/>
      <c r="X33" s="336"/>
      <c r="Y33" s="581"/>
      <c r="Z33" s="336"/>
      <c r="AA33" s="581"/>
      <c r="AB33" s="336"/>
      <c r="AC33" s="581"/>
      <c r="AD33" s="336"/>
      <c r="AE33" s="581"/>
      <c r="AF33" s="336"/>
      <c r="AG33" s="581"/>
    </row>
    <row r="34" spans="1:33" ht="13.5" thickBot="1">
      <c r="A34" s="355" t="s">
        <v>225</v>
      </c>
      <c r="B34" s="353">
        <v>17.260000000000002</v>
      </c>
      <c r="C34" s="363">
        <f t="shared" si="1"/>
        <v>3.608075986163886</v>
      </c>
      <c r="D34" s="353">
        <v>74.961999999999989</v>
      </c>
      <c r="E34" s="363">
        <f t="shared" si="2"/>
        <v>8.8251533706218304</v>
      </c>
      <c r="F34" s="353">
        <v>18.5</v>
      </c>
      <c r="G34" s="363">
        <f t="shared" si="3"/>
        <v>8.4513476473275464</v>
      </c>
      <c r="H34" s="353">
        <v>14.2</v>
      </c>
      <c r="I34" s="363">
        <f t="shared" si="4"/>
        <v>6.0683760683760681</v>
      </c>
      <c r="J34" s="353">
        <v>11.627555300000001</v>
      </c>
      <c r="K34" s="363">
        <f>SUM(K32:K33)</f>
        <v>3.5139332613051675</v>
      </c>
      <c r="L34" s="336"/>
      <c r="M34" s="581"/>
      <c r="N34" s="336"/>
      <c r="O34" s="581"/>
      <c r="P34" s="336"/>
      <c r="Q34" s="581"/>
      <c r="R34" s="336"/>
      <c r="S34" s="581"/>
      <c r="T34" s="336"/>
      <c r="U34" s="581"/>
      <c r="V34" s="336"/>
      <c r="W34" s="581"/>
      <c r="X34" s="336"/>
      <c r="Y34" s="581"/>
      <c r="Z34" s="336"/>
      <c r="AA34" s="581"/>
      <c r="AB34" s="336"/>
      <c r="AC34" s="581"/>
      <c r="AD34" s="336"/>
      <c r="AE34" s="581"/>
      <c r="AF34" s="336"/>
      <c r="AG34" s="581"/>
    </row>
    <row r="35" spans="1:33">
      <c r="A35" s="337" t="s">
        <v>226</v>
      </c>
      <c r="B35" s="335"/>
      <c r="C35" s="364">
        <f t="shared" si="1"/>
        <v>0</v>
      </c>
      <c r="D35" s="335"/>
      <c r="E35" s="364">
        <f t="shared" si="2"/>
        <v>0</v>
      </c>
      <c r="F35" s="335">
        <v>0</v>
      </c>
      <c r="G35" s="364">
        <f t="shared" si="3"/>
        <v>0</v>
      </c>
      <c r="H35" s="335"/>
      <c r="I35" s="364">
        <f t="shared" si="4"/>
        <v>0</v>
      </c>
      <c r="J35" s="335">
        <v>0</v>
      </c>
      <c r="K35" s="364">
        <f t="shared" ref="K35:K40" si="6">(J35/$J$72)*100</f>
        <v>0</v>
      </c>
      <c r="L35" s="336"/>
      <c r="M35" s="581"/>
      <c r="N35" s="336"/>
      <c r="O35" s="581"/>
      <c r="P35" s="336"/>
      <c r="Q35" s="581"/>
      <c r="R35" s="336"/>
      <c r="S35" s="581"/>
      <c r="T35" s="336"/>
      <c r="U35" s="581"/>
      <c r="V35" s="336"/>
      <c r="W35" s="581"/>
      <c r="X35" s="336"/>
      <c r="Y35" s="581"/>
      <c r="Z35" s="336"/>
      <c r="AA35" s="581"/>
      <c r="AB35" s="336"/>
      <c r="AC35" s="581"/>
      <c r="AD35" s="336"/>
      <c r="AE35" s="581"/>
      <c r="AF35" s="336"/>
      <c r="AG35" s="581"/>
    </row>
    <row r="36" spans="1:33">
      <c r="A36" s="337" t="s">
        <v>227</v>
      </c>
      <c r="B36" s="335">
        <v>12.742000000000001</v>
      </c>
      <c r="C36" s="364">
        <f t="shared" si="1"/>
        <v>2.6636213334704655</v>
      </c>
      <c r="D36" s="335"/>
      <c r="E36" s="364">
        <f t="shared" si="2"/>
        <v>0</v>
      </c>
      <c r="F36" s="335">
        <v>3.7</v>
      </c>
      <c r="G36" s="364">
        <f t="shared" si="3"/>
        <v>1.6902695294655095</v>
      </c>
      <c r="H36" s="335"/>
      <c r="I36" s="364">
        <f t="shared" si="4"/>
        <v>0</v>
      </c>
      <c r="J36" s="335">
        <v>0</v>
      </c>
      <c r="K36" s="364">
        <f t="shared" si="6"/>
        <v>0</v>
      </c>
      <c r="L36" s="336"/>
      <c r="M36" s="581"/>
      <c r="N36" s="336"/>
      <c r="O36" s="581"/>
      <c r="P36" s="336"/>
      <c r="Q36" s="581"/>
      <c r="R36" s="336"/>
      <c r="S36" s="581"/>
      <c r="T36" s="336"/>
      <c r="U36" s="581"/>
      <c r="V36" s="336"/>
      <c r="W36" s="581"/>
      <c r="X36" s="336"/>
      <c r="Y36" s="581"/>
      <c r="Z36" s="336"/>
      <c r="AA36" s="581"/>
      <c r="AB36" s="336"/>
      <c r="AC36" s="581"/>
      <c r="AD36" s="336"/>
      <c r="AE36" s="581"/>
      <c r="AF36" s="336"/>
      <c r="AG36" s="581"/>
    </row>
    <row r="37" spans="1:33">
      <c r="A37" s="337" t="s">
        <v>228</v>
      </c>
      <c r="B37" s="335">
        <v>42.314</v>
      </c>
      <c r="C37" s="364">
        <f t="shared" si="1"/>
        <v>8.8454303174124362</v>
      </c>
      <c r="D37" s="335">
        <v>50.386000000000003</v>
      </c>
      <c r="E37" s="364">
        <f t="shared" si="2"/>
        <v>5.9318611794262646</v>
      </c>
      <c r="F37" s="335">
        <v>15.8</v>
      </c>
      <c r="G37" s="364">
        <f t="shared" si="3"/>
        <v>7.2179077204202828</v>
      </c>
      <c r="H37" s="335">
        <v>24.4</v>
      </c>
      <c r="I37" s="364">
        <f t="shared" si="4"/>
        <v>10.427350427350426</v>
      </c>
      <c r="J37" s="335">
        <v>15.024620000000001</v>
      </c>
      <c r="K37" s="364">
        <f t="shared" si="6"/>
        <v>4.5405513535997404</v>
      </c>
      <c r="L37" s="336"/>
      <c r="M37" s="581"/>
      <c r="N37" s="336"/>
      <c r="O37" s="581"/>
      <c r="P37" s="336"/>
      <c r="Q37" s="581"/>
      <c r="R37" s="336"/>
      <c r="S37" s="581"/>
      <c r="T37" s="336"/>
      <c r="U37" s="581"/>
      <c r="V37" s="336"/>
      <c r="W37" s="581"/>
      <c r="X37" s="336"/>
      <c r="Y37" s="581"/>
      <c r="Z37" s="336"/>
      <c r="AA37" s="581"/>
      <c r="AB37" s="336"/>
      <c r="AC37" s="581"/>
      <c r="AD37" s="336"/>
      <c r="AE37" s="581"/>
      <c r="AF37" s="336"/>
      <c r="AG37" s="581"/>
    </row>
    <row r="38" spans="1:33">
      <c r="A38" s="337" t="s">
        <v>229</v>
      </c>
      <c r="B38" s="335"/>
      <c r="C38" s="364">
        <f t="shared" si="1"/>
        <v>0</v>
      </c>
      <c r="D38" s="335"/>
      <c r="E38" s="364">
        <f t="shared" si="2"/>
        <v>0</v>
      </c>
      <c r="F38" s="335">
        <v>0</v>
      </c>
      <c r="G38" s="364">
        <f t="shared" si="3"/>
        <v>0</v>
      </c>
      <c r="H38" s="335"/>
      <c r="I38" s="364">
        <f t="shared" si="4"/>
        <v>0</v>
      </c>
      <c r="J38" s="335">
        <v>0</v>
      </c>
      <c r="K38" s="364">
        <f t="shared" si="6"/>
        <v>0</v>
      </c>
      <c r="L38" s="336"/>
      <c r="M38" s="581"/>
      <c r="N38" s="336"/>
      <c r="O38" s="581"/>
      <c r="P38" s="336"/>
      <c r="Q38" s="581"/>
      <c r="R38" s="336"/>
      <c r="S38" s="581"/>
      <c r="T38" s="336"/>
      <c r="U38" s="581"/>
      <c r="V38" s="336"/>
      <c r="W38" s="581"/>
      <c r="X38" s="336"/>
      <c r="Y38" s="581"/>
      <c r="Z38" s="336"/>
      <c r="AA38" s="581"/>
      <c r="AB38" s="336"/>
      <c r="AC38" s="581"/>
      <c r="AD38" s="336"/>
      <c r="AE38" s="581"/>
      <c r="AF38" s="336"/>
      <c r="AG38" s="581"/>
    </row>
    <row r="39" spans="1:33">
      <c r="A39" s="337" t="s">
        <v>230</v>
      </c>
      <c r="B39" s="335"/>
      <c r="C39" s="364">
        <f t="shared" si="1"/>
        <v>0</v>
      </c>
      <c r="D39" s="335"/>
      <c r="E39" s="364">
        <f t="shared" si="2"/>
        <v>0</v>
      </c>
      <c r="F39" s="335">
        <v>0</v>
      </c>
      <c r="G39" s="364">
        <f t="shared" si="3"/>
        <v>0</v>
      </c>
      <c r="H39" s="335">
        <v>4.5999999999999996</v>
      </c>
      <c r="I39" s="364">
        <f t="shared" si="4"/>
        <v>1.9658119658119657</v>
      </c>
      <c r="J39" s="335">
        <v>5.2036284999999998</v>
      </c>
      <c r="K39" s="364">
        <f t="shared" si="6"/>
        <v>1.5725750421178832</v>
      </c>
      <c r="L39" s="336"/>
      <c r="M39" s="581"/>
      <c r="N39" s="336"/>
      <c r="O39" s="581"/>
      <c r="P39" s="336"/>
      <c r="Q39" s="581"/>
      <c r="R39" s="336"/>
      <c r="S39" s="581"/>
      <c r="T39" s="336"/>
      <c r="U39" s="581"/>
      <c r="V39" s="336"/>
      <c r="W39" s="581"/>
      <c r="X39" s="336"/>
      <c r="Y39" s="581"/>
      <c r="Z39" s="336"/>
      <c r="AA39" s="581"/>
      <c r="AB39" s="336"/>
      <c r="AC39" s="581"/>
      <c r="AD39" s="336"/>
      <c r="AE39" s="581"/>
      <c r="AF39" s="336"/>
      <c r="AG39" s="581"/>
    </row>
    <row r="40" spans="1:33" ht="13.5" thickBot="1">
      <c r="A40" s="337" t="s">
        <v>231</v>
      </c>
      <c r="B40" s="335"/>
      <c r="C40" s="364">
        <f t="shared" si="1"/>
        <v>0</v>
      </c>
      <c r="D40" s="335"/>
      <c r="E40" s="364">
        <f t="shared" si="2"/>
        <v>0</v>
      </c>
      <c r="F40" s="335">
        <v>0</v>
      </c>
      <c r="G40" s="364">
        <f t="shared" si="3"/>
        <v>0</v>
      </c>
      <c r="H40" s="335"/>
      <c r="I40" s="364">
        <f t="shared" si="4"/>
        <v>0</v>
      </c>
      <c r="J40" s="335">
        <v>0</v>
      </c>
      <c r="K40" s="364">
        <f t="shared" si="6"/>
        <v>0</v>
      </c>
      <c r="L40" s="336"/>
      <c r="M40" s="581"/>
      <c r="N40" s="336"/>
      <c r="O40" s="581"/>
      <c r="P40" s="336"/>
      <c r="Q40" s="581"/>
      <c r="R40" s="336"/>
      <c r="S40" s="581"/>
      <c r="T40" s="336"/>
      <c r="U40" s="581"/>
      <c r="V40" s="336"/>
      <c r="W40" s="581"/>
      <c r="X40" s="336"/>
      <c r="Y40" s="581"/>
      <c r="Z40" s="336"/>
      <c r="AA40" s="581"/>
      <c r="AB40" s="336"/>
      <c r="AC40" s="581"/>
      <c r="AD40" s="336"/>
      <c r="AE40" s="581"/>
      <c r="AF40" s="336"/>
      <c r="AG40" s="581"/>
    </row>
    <row r="41" spans="1:33" ht="13.5" thickBot="1">
      <c r="A41" s="355" t="s">
        <v>436</v>
      </c>
      <c r="B41" s="353">
        <v>55.055999999999997</v>
      </c>
      <c r="C41" s="363">
        <f t="shared" si="1"/>
        <v>11.509051650882901</v>
      </c>
      <c r="D41" s="353">
        <v>50.386000000000003</v>
      </c>
      <c r="E41" s="363">
        <f t="shared" si="2"/>
        <v>5.9318611794262646</v>
      </c>
      <c r="F41" s="353">
        <v>19.5</v>
      </c>
      <c r="G41" s="363">
        <f t="shared" si="3"/>
        <v>8.9081772498857923</v>
      </c>
      <c r="H41" s="353">
        <v>29</v>
      </c>
      <c r="I41" s="363">
        <f t="shared" si="4"/>
        <v>12.393162393162394</v>
      </c>
      <c r="J41" s="353">
        <v>20.228248499999999</v>
      </c>
      <c r="K41" s="363">
        <f>SUM(K35:K40)</f>
        <v>6.1131263957176234</v>
      </c>
      <c r="L41" s="336"/>
      <c r="M41" s="581"/>
      <c r="N41" s="336"/>
      <c r="O41" s="581"/>
      <c r="P41" s="336"/>
      <c r="Q41" s="581"/>
      <c r="R41" s="336"/>
      <c r="S41" s="581"/>
      <c r="T41" s="336"/>
      <c r="U41" s="581"/>
      <c r="V41" s="336"/>
      <c r="W41" s="581"/>
      <c r="X41" s="336"/>
      <c r="Y41" s="581"/>
      <c r="Z41" s="336"/>
      <c r="AA41" s="581"/>
      <c r="AB41" s="336"/>
      <c r="AC41" s="581"/>
      <c r="AD41" s="336"/>
      <c r="AE41" s="581"/>
      <c r="AF41" s="336"/>
      <c r="AG41" s="581"/>
    </row>
    <row r="42" spans="1:33">
      <c r="A42" s="337" t="s">
        <v>233</v>
      </c>
      <c r="B42" s="335">
        <v>76.433999999999997</v>
      </c>
      <c r="C42" s="364">
        <f t="shared" si="1"/>
        <v>15.977965233282179</v>
      </c>
      <c r="D42" s="335">
        <v>91.01</v>
      </c>
      <c r="E42" s="364">
        <f t="shared" si="2"/>
        <v>10.714458102242377</v>
      </c>
      <c r="F42" s="335">
        <v>15.7</v>
      </c>
      <c r="G42" s="364">
        <f t="shared" si="3"/>
        <v>7.1722247601644584</v>
      </c>
      <c r="H42" s="335">
        <v>35.5</v>
      </c>
      <c r="I42" s="364">
        <f t="shared" si="4"/>
        <v>15.17094017094017</v>
      </c>
      <c r="J42" s="335">
        <v>44.244714680000001</v>
      </c>
      <c r="K42" s="364">
        <f>(J42/$J$72)*100</f>
        <v>13.371080209010833</v>
      </c>
      <c r="L42" s="336"/>
      <c r="M42" s="581"/>
      <c r="N42" s="336"/>
      <c r="O42" s="581"/>
      <c r="P42" s="336"/>
      <c r="Q42" s="581"/>
      <c r="R42" s="336"/>
      <c r="S42" s="581"/>
      <c r="T42" s="336"/>
      <c r="U42" s="581"/>
      <c r="V42" s="336"/>
      <c r="W42" s="581"/>
      <c r="X42" s="336"/>
      <c r="Y42" s="581"/>
      <c r="Z42" s="336"/>
      <c r="AA42" s="581"/>
      <c r="AB42" s="336"/>
      <c r="AC42" s="581"/>
      <c r="AD42" s="336"/>
      <c r="AE42" s="581"/>
      <c r="AF42" s="336"/>
      <c r="AG42" s="581"/>
    </row>
    <row r="43" spans="1:33">
      <c r="A43" s="337" t="s">
        <v>234</v>
      </c>
      <c r="B43" s="335">
        <v>31.404</v>
      </c>
      <c r="C43" s="364">
        <f t="shared" si="1"/>
        <v>6.5647751025197376</v>
      </c>
      <c r="D43" s="335">
        <v>45.347999999999999</v>
      </c>
      <c r="E43" s="364">
        <f t="shared" si="2"/>
        <v>5.3387456985000243</v>
      </c>
      <c r="F43" s="335">
        <v>23.7</v>
      </c>
      <c r="G43" s="364">
        <f t="shared" si="3"/>
        <v>10.826861580630425</v>
      </c>
      <c r="H43" s="335">
        <v>13.3</v>
      </c>
      <c r="I43" s="364">
        <f t="shared" si="4"/>
        <v>5.683760683760684</v>
      </c>
      <c r="J43" s="335">
        <v>19.635865750000001</v>
      </c>
      <c r="K43" s="364">
        <f>(J43/$J$72)*100</f>
        <v>5.9341039447430477</v>
      </c>
      <c r="L43" s="336"/>
      <c r="M43" s="581"/>
      <c r="N43" s="336"/>
      <c r="O43" s="581"/>
      <c r="P43" s="336"/>
      <c r="Q43" s="581"/>
      <c r="R43" s="336"/>
      <c r="S43" s="581"/>
      <c r="T43" s="336"/>
      <c r="U43" s="581"/>
      <c r="V43" s="336"/>
      <c r="W43" s="581"/>
      <c r="X43" s="336"/>
      <c r="Y43" s="581"/>
      <c r="Z43" s="336"/>
      <c r="AA43" s="581"/>
      <c r="AB43" s="336"/>
      <c r="AC43" s="581"/>
      <c r="AD43" s="336"/>
      <c r="AE43" s="581"/>
      <c r="AF43" s="336"/>
      <c r="AG43" s="581"/>
    </row>
    <row r="44" spans="1:33">
      <c r="A44" s="337" t="s">
        <v>235</v>
      </c>
      <c r="B44" s="335">
        <v>8.5169999999999995</v>
      </c>
      <c r="C44" s="364">
        <f t="shared" si="1"/>
        <v>1.78041617463255</v>
      </c>
      <c r="D44" s="335">
        <v>52.26</v>
      </c>
      <c r="E44" s="364">
        <f t="shared" si="2"/>
        <v>6.1524841272737776</v>
      </c>
      <c r="F44" s="335">
        <v>11</v>
      </c>
      <c r="G44" s="364">
        <f t="shared" si="3"/>
        <v>5.0251256281407031</v>
      </c>
      <c r="H44" s="335">
        <v>21.1</v>
      </c>
      <c r="I44" s="364">
        <f t="shared" si="4"/>
        <v>9.0170940170940188</v>
      </c>
      <c r="J44" s="335">
        <v>20.394974999999999</v>
      </c>
      <c r="K44" s="364">
        <f>(J44/$J$72)*100</f>
        <v>6.1635123778759713</v>
      </c>
      <c r="L44" s="336"/>
      <c r="M44" s="581"/>
      <c r="N44" s="336"/>
      <c r="O44" s="581"/>
      <c r="P44" s="336"/>
      <c r="Q44" s="581"/>
      <c r="R44" s="336"/>
      <c r="S44" s="581"/>
      <c r="T44" s="336"/>
      <c r="U44" s="581"/>
      <c r="V44" s="336"/>
      <c r="W44" s="581"/>
      <c r="X44" s="336"/>
      <c r="Y44" s="581"/>
      <c r="Z44" s="336"/>
      <c r="AA44" s="581"/>
      <c r="AB44" s="336"/>
      <c r="AC44" s="581"/>
      <c r="AD44" s="336"/>
      <c r="AE44" s="581"/>
      <c r="AF44" s="336"/>
      <c r="AG44" s="581"/>
    </row>
    <row r="45" spans="1:33">
      <c r="A45" s="337" t="s">
        <v>236</v>
      </c>
      <c r="B45" s="335">
        <v>21.588999999999999</v>
      </c>
      <c r="C45" s="364">
        <f t="shared" si="1"/>
        <v>4.5130215796808875</v>
      </c>
      <c r="D45" s="335">
        <v>43.85</v>
      </c>
      <c r="E45" s="364">
        <f t="shared" si="2"/>
        <v>5.1623886142547875</v>
      </c>
      <c r="F45" s="335">
        <v>16.399999999999999</v>
      </c>
      <c r="G45" s="364">
        <f t="shared" si="3"/>
        <v>7.4920054819552302</v>
      </c>
      <c r="H45" s="335">
        <v>1.5</v>
      </c>
      <c r="I45" s="364">
        <f t="shared" si="4"/>
        <v>0.64102564102564097</v>
      </c>
      <c r="J45" s="335">
        <v>14.728</v>
      </c>
      <c r="K45" s="364">
        <f>(J45/$J$72)*100</f>
        <v>4.4509105944654159</v>
      </c>
      <c r="L45" s="336"/>
      <c r="M45" s="581"/>
      <c r="N45" s="336"/>
      <c r="O45" s="581"/>
      <c r="P45" s="336"/>
      <c r="Q45" s="581"/>
      <c r="R45" s="336"/>
      <c r="S45" s="581"/>
      <c r="T45" s="336"/>
      <c r="U45" s="581"/>
      <c r="V45" s="336"/>
      <c r="W45" s="581"/>
      <c r="X45" s="336"/>
      <c r="Y45" s="581"/>
      <c r="Z45" s="336"/>
      <c r="AA45" s="581"/>
      <c r="AB45" s="336"/>
      <c r="AC45" s="581"/>
      <c r="AD45" s="336"/>
      <c r="AE45" s="581"/>
      <c r="AF45" s="336"/>
      <c r="AG45" s="581"/>
    </row>
    <row r="46" spans="1:33" ht="13.5" thickBot="1">
      <c r="A46" s="337" t="s">
        <v>237</v>
      </c>
      <c r="B46" s="335">
        <v>8.952</v>
      </c>
      <c r="C46" s="364">
        <f t="shared" ref="C46:C71" si="7">(B46/$B$72)*100</f>
        <v>1.8713497235306549</v>
      </c>
      <c r="D46" s="335">
        <v>28.593</v>
      </c>
      <c r="E46" s="364">
        <f t="shared" ref="E46:E69" si="8">(D46/$D$72)*100</f>
        <v>3.366207015903925</v>
      </c>
      <c r="F46" s="335">
        <v>19.899999999999999</v>
      </c>
      <c r="G46" s="364">
        <f t="shared" ref="G46:G71" si="9">(F46/$F$72)*100</f>
        <v>9.0909090909090899</v>
      </c>
      <c r="H46" s="335">
        <v>8.9</v>
      </c>
      <c r="I46" s="364">
        <f t="shared" ref="I46:I71" si="10">(H46/$H$72)*100</f>
        <v>3.8034188034188037</v>
      </c>
      <c r="J46" s="335">
        <v>0</v>
      </c>
      <c r="K46" s="364">
        <f>(J46/$J$72)*100</f>
        <v>0</v>
      </c>
      <c r="L46" s="336"/>
      <c r="M46" s="581"/>
      <c r="N46" s="336"/>
      <c r="O46" s="581"/>
      <c r="P46" s="336"/>
      <c r="Q46" s="581"/>
      <c r="R46" s="336"/>
      <c r="S46" s="581"/>
      <c r="T46" s="336"/>
      <c r="U46" s="581"/>
      <c r="V46" s="336"/>
      <c r="W46" s="581"/>
      <c r="X46" s="336"/>
      <c r="Y46" s="581"/>
      <c r="Z46" s="336"/>
      <c r="AA46" s="581"/>
      <c r="AB46" s="336"/>
      <c r="AC46" s="581"/>
      <c r="AD46" s="336"/>
      <c r="AE46" s="581"/>
      <c r="AF46" s="336"/>
      <c r="AG46" s="581"/>
    </row>
    <row r="47" spans="1:33" ht="13.5" thickBot="1">
      <c r="A47" s="355" t="s">
        <v>238</v>
      </c>
      <c r="B47" s="353">
        <v>146.89599999999999</v>
      </c>
      <c r="C47" s="363">
        <f t="shared" si="7"/>
        <v>30.707527813646006</v>
      </c>
      <c r="D47" s="353">
        <v>261.06099999999998</v>
      </c>
      <c r="E47" s="363">
        <f t="shared" si="8"/>
        <v>30.734283558174884</v>
      </c>
      <c r="F47" s="353">
        <v>86.7</v>
      </c>
      <c r="G47" s="363">
        <f t="shared" si="9"/>
        <v>39.607126541799907</v>
      </c>
      <c r="H47" s="353">
        <v>80.3</v>
      </c>
      <c r="I47" s="363">
        <f t="shared" si="10"/>
        <v>34.316239316239319</v>
      </c>
      <c r="J47" s="353">
        <v>99.003555429999992</v>
      </c>
      <c r="K47" s="363">
        <f>SUM(K42:K46)</f>
        <v>29.919607126095269</v>
      </c>
      <c r="L47" s="336"/>
      <c r="M47" s="581"/>
      <c r="N47" s="336"/>
      <c r="O47" s="581"/>
      <c r="P47" s="336"/>
      <c r="Q47" s="581"/>
      <c r="R47" s="336"/>
      <c r="S47" s="581"/>
      <c r="T47" s="336"/>
      <c r="U47" s="581"/>
      <c r="V47" s="336"/>
      <c r="W47" s="581"/>
      <c r="X47" s="336"/>
      <c r="Y47" s="581"/>
      <c r="Z47" s="336"/>
      <c r="AA47" s="581"/>
      <c r="AB47" s="336"/>
      <c r="AC47" s="581"/>
      <c r="AD47" s="336"/>
      <c r="AE47" s="581"/>
      <c r="AF47" s="336"/>
      <c r="AG47" s="581"/>
    </row>
    <row r="48" spans="1:33">
      <c r="A48" s="337" t="s">
        <v>239</v>
      </c>
      <c r="B48" s="335">
        <v>22.417999999999999</v>
      </c>
      <c r="C48" s="364">
        <f t="shared" si="7"/>
        <v>4.6863179291901496</v>
      </c>
      <c r="D48" s="335"/>
      <c r="E48" s="364">
        <f t="shared" si="8"/>
        <v>0</v>
      </c>
      <c r="F48" s="335">
        <v>0</v>
      </c>
      <c r="G48" s="364">
        <f t="shared" si="9"/>
        <v>0</v>
      </c>
      <c r="H48" s="335"/>
      <c r="I48" s="364">
        <f t="shared" si="10"/>
        <v>0</v>
      </c>
      <c r="J48" s="335">
        <v>0</v>
      </c>
      <c r="K48" s="364">
        <f>(J48/$J$72)*100</f>
        <v>0</v>
      </c>
      <c r="L48" s="336"/>
      <c r="M48" s="581"/>
      <c r="N48" s="336"/>
      <c r="O48" s="581"/>
      <c r="P48" s="336"/>
      <c r="Q48" s="581"/>
      <c r="R48" s="336"/>
      <c r="S48" s="581"/>
      <c r="T48" s="336"/>
      <c r="U48" s="581"/>
      <c r="V48" s="336"/>
      <c r="W48" s="581"/>
      <c r="X48" s="336"/>
      <c r="Y48" s="581"/>
      <c r="Z48" s="336"/>
      <c r="AA48" s="581"/>
      <c r="AB48" s="336"/>
      <c r="AC48" s="581"/>
      <c r="AD48" s="336"/>
      <c r="AE48" s="581"/>
      <c r="AF48" s="336"/>
      <c r="AG48" s="581"/>
    </row>
    <row r="49" spans="1:33" ht="13.5" thickBot="1">
      <c r="A49" s="337" t="s">
        <v>240</v>
      </c>
      <c r="B49" s="335"/>
      <c r="C49" s="364">
        <f t="shared" si="7"/>
        <v>0</v>
      </c>
      <c r="D49" s="335"/>
      <c r="E49" s="364">
        <f t="shared" si="8"/>
        <v>0</v>
      </c>
      <c r="F49" s="335">
        <v>0</v>
      </c>
      <c r="G49" s="364">
        <f t="shared" si="9"/>
        <v>0</v>
      </c>
      <c r="H49" s="335"/>
      <c r="I49" s="364">
        <f t="shared" si="10"/>
        <v>0</v>
      </c>
      <c r="J49" s="335">
        <v>0</v>
      </c>
      <c r="K49" s="364">
        <f>(J49/$J$72)*100</f>
        <v>0</v>
      </c>
      <c r="L49" s="336"/>
      <c r="M49" s="581"/>
      <c r="N49" s="336"/>
      <c r="O49" s="581"/>
      <c r="P49" s="336"/>
      <c r="Q49" s="581"/>
      <c r="R49" s="336"/>
      <c r="S49" s="581"/>
      <c r="T49" s="336"/>
      <c r="U49" s="581"/>
      <c r="V49" s="336"/>
      <c r="W49" s="581"/>
      <c r="X49" s="336"/>
      <c r="Y49" s="581"/>
      <c r="Z49" s="336"/>
      <c r="AA49" s="581"/>
      <c r="AB49" s="336"/>
      <c r="AC49" s="581"/>
      <c r="AD49" s="336"/>
      <c r="AE49" s="581"/>
      <c r="AF49" s="336"/>
      <c r="AG49" s="581"/>
    </row>
    <row r="50" spans="1:33" ht="13.5" thickBot="1">
      <c r="A50" s="355" t="s">
        <v>437</v>
      </c>
      <c r="B50" s="353">
        <v>22.417999999999999</v>
      </c>
      <c r="C50" s="363">
        <f t="shared" si="7"/>
        <v>4.6863179291901496</v>
      </c>
      <c r="D50" s="353"/>
      <c r="E50" s="363">
        <f t="shared" si="8"/>
        <v>0</v>
      </c>
      <c r="F50" s="353">
        <v>0</v>
      </c>
      <c r="G50" s="363">
        <f t="shared" si="9"/>
        <v>0</v>
      </c>
      <c r="H50" s="353">
        <v>0</v>
      </c>
      <c r="I50" s="363">
        <f t="shared" si="10"/>
        <v>0</v>
      </c>
      <c r="J50" s="353">
        <v>0</v>
      </c>
      <c r="K50" s="363">
        <f>SUM(K48:K49)</f>
        <v>0</v>
      </c>
      <c r="L50" s="336"/>
      <c r="M50" s="581"/>
      <c r="N50" s="336"/>
      <c r="O50" s="581"/>
      <c r="P50" s="336"/>
      <c r="Q50" s="581"/>
      <c r="R50" s="336"/>
      <c r="S50" s="581"/>
      <c r="T50" s="336"/>
      <c r="U50" s="581"/>
      <c r="V50" s="336"/>
      <c r="W50" s="581"/>
      <c r="X50" s="336"/>
      <c r="Y50" s="581"/>
      <c r="Z50" s="336"/>
      <c r="AA50" s="581"/>
      <c r="AB50" s="336"/>
      <c r="AC50" s="581"/>
      <c r="AD50" s="336"/>
      <c r="AE50" s="581"/>
      <c r="AF50" s="336"/>
      <c r="AG50" s="581"/>
    </row>
    <row r="51" spans="1:33">
      <c r="A51" s="337" t="s">
        <v>242</v>
      </c>
      <c r="B51" s="335"/>
      <c r="C51" s="364">
        <f t="shared" si="7"/>
        <v>0</v>
      </c>
      <c r="D51" s="335"/>
      <c r="E51" s="364">
        <f t="shared" si="8"/>
        <v>0</v>
      </c>
      <c r="F51" s="335">
        <v>0</v>
      </c>
      <c r="G51" s="364">
        <f t="shared" si="9"/>
        <v>0</v>
      </c>
      <c r="H51" s="335"/>
      <c r="I51" s="364">
        <f t="shared" si="10"/>
        <v>0</v>
      </c>
      <c r="J51" s="335">
        <v>0</v>
      </c>
      <c r="K51" s="364">
        <f>(J51/$J$72)*100</f>
        <v>0</v>
      </c>
      <c r="L51" s="336"/>
      <c r="M51" s="581"/>
      <c r="N51" s="336"/>
      <c r="O51" s="581"/>
      <c r="P51" s="336"/>
      <c r="Q51" s="581"/>
      <c r="R51" s="336"/>
      <c r="S51" s="581"/>
      <c r="T51" s="336"/>
      <c r="U51" s="581"/>
      <c r="V51" s="336"/>
      <c r="W51" s="581"/>
      <c r="X51" s="336"/>
      <c r="Y51" s="581"/>
      <c r="Z51" s="336"/>
      <c r="AA51" s="581"/>
      <c r="AB51" s="336"/>
      <c r="AC51" s="581"/>
      <c r="AD51" s="336"/>
      <c r="AE51" s="581"/>
      <c r="AF51" s="336"/>
      <c r="AG51" s="581"/>
    </row>
    <row r="52" spans="1:33" ht="14.25" customHeight="1">
      <c r="A52" s="337" t="s">
        <v>243</v>
      </c>
      <c r="B52" s="335"/>
      <c r="C52" s="364">
        <f t="shared" si="7"/>
        <v>0</v>
      </c>
      <c r="D52" s="335"/>
      <c r="E52" s="364">
        <f t="shared" si="8"/>
        <v>0</v>
      </c>
      <c r="F52" s="335">
        <v>0</v>
      </c>
      <c r="G52" s="364">
        <f t="shared" si="9"/>
        <v>0</v>
      </c>
      <c r="H52" s="335"/>
      <c r="I52" s="364">
        <f t="shared" si="10"/>
        <v>0</v>
      </c>
      <c r="J52" s="335">
        <v>0</v>
      </c>
      <c r="K52" s="364">
        <f>(J52/$J$72)*100</f>
        <v>0</v>
      </c>
      <c r="L52" s="336"/>
      <c r="M52" s="581"/>
      <c r="N52" s="336"/>
      <c r="O52" s="581"/>
      <c r="P52" s="336"/>
      <c r="Q52" s="581"/>
      <c r="R52" s="336"/>
      <c r="S52" s="581"/>
      <c r="T52" s="336"/>
      <c r="U52" s="581"/>
      <c r="V52" s="336"/>
      <c r="W52" s="581"/>
      <c r="X52" s="336"/>
      <c r="Y52" s="581"/>
      <c r="Z52" s="336"/>
      <c r="AA52" s="581"/>
      <c r="AB52" s="336"/>
      <c r="AC52" s="581"/>
      <c r="AD52" s="336"/>
      <c r="AE52" s="581"/>
      <c r="AF52" s="336"/>
      <c r="AG52" s="581"/>
    </row>
    <row r="53" spans="1:33" ht="14.25" customHeight="1" thickBot="1">
      <c r="A53" s="337" t="s">
        <v>244</v>
      </c>
      <c r="B53" s="335"/>
      <c r="C53" s="364">
        <f t="shared" si="7"/>
        <v>0</v>
      </c>
      <c r="D53" s="335"/>
      <c r="E53" s="364">
        <f t="shared" si="8"/>
        <v>0</v>
      </c>
      <c r="F53" s="335">
        <v>0</v>
      </c>
      <c r="G53" s="364">
        <f t="shared" si="9"/>
        <v>0</v>
      </c>
      <c r="H53" s="335"/>
      <c r="I53" s="364">
        <f t="shared" si="10"/>
        <v>0</v>
      </c>
      <c r="J53" s="335">
        <v>0</v>
      </c>
      <c r="K53" s="364">
        <f>(J53/$J$72)*100</f>
        <v>0</v>
      </c>
      <c r="L53" s="336"/>
      <c r="M53" s="581"/>
      <c r="N53" s="336"/>
      <c r="O53" s="581"/>
      <c r="P53" s="336"/>
      <c r="Q53" s="581"/>
      <c r="R53" s="336"/>
      <c r="S53" s="581"/>
      <c r="T53" s="336"/>
      <c r="U53" s="581"/>
      <c r="V53" s="336"/>
      <c r="W53" s="581"/>
      <c r="X53" s="336"/>
      <c r="Y53" s="581"/>
      <c r="Z53" s="336"/>
      <c r="AA53" s="581"/>
      <c r="AB53" s="336"/>
      <c r="AC53" s="581"/>
      <c r="AD53" s="336"/>
      <c r="AE53" s="581"/>
      <c r="AF53" s="336"/>
      <c r="AG53" s="581"/>
    </row>
    <row r="54" spans="1:33" ht="14.25" customHeight="1" thickBot="1">
      <c r="A54" s="355" t="s">
        <v>245</v>
      </c>
      <c r="B54" s="353"/>
      <c r="C54" s="363">
        <f t="shared" si="7"/>
        <v>0</v>
      </c>
      <c r="D54" s="353"/>
      <c r="E54" s="363">
        <f t="shared" si="8"/>
        <v>0</v>
      </c>
      <c r="F54" s="353">
        <v>0</v>
      </c>
      <c r="G54" s="363">
        <f t="shared" si="9"/>
        <v>0</v>
      </c>
      <c r="H54" s="353">
        <v>0</v>
      </c>
      <c r="I54" s="363">
        <f t="shared" si="10"/>
        <v>0</v>
      </c>
      <c r="J54" s="353">
        <v>0</v>
      </c>
      <c r="K54" s="363">
        <f>SUM(K51:K53)</f>
        <v>0</v>
      </c>
      <c r="L54" s="336"/>
      <c r="M54" s="581"/>
      <c r="N54" s="336"/>
      <c r="O54" s="581"/>
      <c r="P54" s="336"/>
      <c r="Q54" s="581"/>
      <c r="R54" s="336"/>
      <c r="S54" s="581"/>
      <c r="T54" s="336"/>
      <c r="U54" s="581"/>
      <c r="V54" s="336"/>
      <c r="W54" s="581"/>
      <c r="X54" s="336"/>
      <c r="Y54" s="581"/>
      <c r="Z54" s="336"/>
      <c r="AA54" s="581"/>
      <c r="AB54" s="336"/>
      <c r="AC54" s="581"/>
      <c r="AD54" s="336"/>
      <c r="AE54" s="581"/>
      <c r="AF54" s="336"/>
      <c r="AG54" s="581"/>
    </row>
    <row r="55" spans="1:33" ht="14.25" customHeight="1">
      <c r="A55" s="337" t="s">
        <v>246</v>
      </c>
      <c r="B55" s="335"/>
      <c r="C55" s="364">
        <f t="shared" si="7"/>
        <v>0</v>
      </c>
      <c r="D55" s="335"/>
      <c r="E55" s="364">
        <f t="shared" si="8"/>
        <v>0</v>
      </c>
      <c r="F55" s="335">
        <v>0</v>
      </c>
      <c r="G55" s="364">
        <f t="shared" si="9"/>
        <v>0</v>
      </c>
      <c r="H55" s="335"/>
      <c r="I55" s="364">
        <f t="shared" si="10"/>
        <v>0</v>
      </c>
      <c r="J55" s="335">
        <v>6.7717199999999991E-2</v>
      </c>
      <c r="K55" s="364">
        <f t="shared" ref="K55:K61" si="11">(J55/$J$72)*100</f>
        <v>2.0464638980685321E-2</v>
      </c>
      <c r="L55" s="336"/>
      <c r="M55" s="581"/>
      <c r="N55" s="336"/>
      <c r="O55" s="581"/>
      <c r="P55" s="336"/>
      <c r="Q55" s="581"/>
      <c r="R55" s="336"/>
      <c r="S55" s="581"/>
      <c r="T55" s="336"/>
      <c r="U55" s="581"/>
      <c r="V55" s="336"/>
      <c r="W55" s="581"/>
      <c r="X55" s="336"/>
      <c r="Y55" s="581"/>
      <c r="Z55" s="336"/>
      <c r="AA55" s="581"/>
      <c r="AB55" s="336"/>
      <c r="AC55" s="581"/>
      <c r="AD55" s="336"/>
      <c r="AE55" s="581"/>
      <c r="AF55" s="336"/>
      <c r="AG55" s="581"/>
    </row>
    <row r="56" spans="1:33" ht="14.25" customHeight="1">
      <c r="A56" s="337" t="s">
        <v>247</v>
      </c>
      <c r="B56" s="335">
        <v>10.898</v>
      </c>
      <c r="C56" s="364">
        <f t="shared" si="7"/>
        <v>2.2781467031989586</v>
      </c>
      <c r="D56" s="335">
        <v>38.350999999999999</v>
      </c>
      <c r="E56" s="364">
        <f t="shared" si="8"/>
        <v>4.5150003590715011</v>
      </c>
      <c r="F56" s="335">
        <v>2.2999999999999998</v>
      </c>
      <c r="G56" s="364">
        <f t="shared" si="9"/>
        <v>1.0507080858839652</v>
      </c>
      <c r="H56" s="335"/>
      <c r="I56" s="364">
        <f t="shared" si="10"/>
        <v>0</v>
      </c>
      <c r="J56" s="335">
        <v>0</v>
      </c>
      <c r="K56" s="364">
        <f t="shared" si="11"/>
        <v>0</v>
      </c>
      <c r="L56" s="336"/>
      <c r="M56" s="581"/>
      <c r="N56" s="336"/>
      <c r="O56" s="581"/>
      <c r="P56" s="336"/>
      <c r="Q56" s="581"/>
      <c r="R56" s="336"/>
      <c r="S56" s="581"/>
      <c r="T56" s="336"/>
      <c r="U56" s="581"/>
      <c r="V56" s="336"/>
      <c r="W56" s="581"/>
      <c r="X56" s="336"/>
      <c r="Y56" s="581"/>
      <c r="Z56" s="336"/>
      <c r="AA56" s="581"/>
      <c r="AB56" s="336"/>
      <c r="AC56" s="581"/>
      <c r="AD56" s="336"/>
      <c r="AE56" s="581"/>
      <c r="AF56" s="336"/>
      <c r="AG56" s="581"/>
    </row>
    <row r="57" spans="1:33" ht="16.5" customHeight="1">
      <c r="A57" s="337" t="s">
        <v>248</v>
      </c>
      <c r="B57" s="335">
        <v>10.853999999999999</v>
      </c>
      <c r="C57" s="364">
        <f t="shared" si="7"/>
        <v>2.2689488269885754</v>
      </c>
      <c r="D57" s="335">
        <v>33.338000000000001</v>
      </c>
      <c r="E57" s="364">
        <f t="shared" si="8"/>
        <v>3.9248280871613703</v>
      </c>
      <c r="F57" s="335">
        <v>0</v>
      </c>
      <c r="G57" s="364">
        <f t="shared" si="9"/>
        <v>0</v>
      </c>
      <c r="H57" s="335"/>
      <c r="I57" s="364">
        <f t="shared" si="10"/>
        <v>0</v>
      </c>
      <c r="J57" s="335">
        <v>0</v>
      </c>
      <c r="K57" s="364">
        <f t="shared" si="11"/>
        <v>0</v>
      </c>
      <c r="L57" s="336"/>
      <c r="M57" s="581"/>
      <c r="N57" s="336"/>
      <c r="O57" s="581"/>
      <c r="P57" s="336"/>
      <c r="Q57" s="581"/>
      <c r="R57" s="336"/>
      <c r="S57" s="581"/>
      <c r="T57" s="336"/>
      <c r="U57" s="581"/>
      <c r="V57" s="336"/>
      <c r="W57" s="581"/>
      <c r="X57" s="336"/>
      <c r="Y57" s="581"/>
      <c r="Z57" s="336"/>
      <c r="AA57" s="581"/>
      <c r="AB57" s="336"/>
      <c r="AC57" s="581"/>
      <c r="AD57" s="336"/>
      <c r="AE57" s="581"/>
      <c r="AF57" s="336"/>
      <c r="AG57" s="581"/>
    </row>
    <row r="58" spans="1:33">
      <c r="A58" s="337" t="s">
        <v>249</v>
      </c>
      <c r="B58" s="335">
        <v>19.806999999999999</v>
      </c>
      <c r="C58" s="364">
        <f t="shared" si="7"/>
        <v>4.1405075931603754</v>
      </c>
      <c r="D58" s="335">
        <v>53.722999999999999</v>
      </c>
      <c r="E58" s="364">
        <f t="shared" si="8"/>
        <v>6.3247207188964634</v>
      </c>
      <c r="F58" s="335">
        <v>0</v>
      </c>
      <c r="G58" s="364">
        <f t="shared" si="9"/>
        <v>0</v>
      </c>
      <c r="H58" s="335">
        <v>9</v>
      </c>
      <c r="I58" s="364">
        <f t="shared" si="10"/>
        <v>3.8461538461538463</v>
      </c>
      <c r="J58" s="335">
        <v>31.063800000000001</v>
      </c>
      <c r="K58" s="364">
        <f t="shared" si="11"/>
        <v>9.3877102474439695</v>
      </c>
      <c r="L58" s="336"/>
      <c r="M58" s="581"/>
      <c r="N58" s="336"/>
      <c r="O58" s="581"/>
      <c r="P58" s="336"/>
      <c r="Q58" s="581"/>
      <c r="R58" s="336"/>
      <c r="S58" s="581"/>
      <c r="T58" s="336"/>
      <c r="U58" s="581"/>
      <c r="V58" s="336"/>
      <c r="W58" s="581"/>
      <c r="X58" s="336"/>
      <c r="Y58" s="581"/>
      <c r="Z58" s="336"/>
      <c r="AA58" s="581"/>
      <c r="AB58" s="336"/>
      <c r="AC58" s="581"/>
      <c r="AD58" s="336"/>
      <c r="AE58" s="581"/>
      <c r="AF58" s="336"/>
      <c r="AG58" s="581"/>
    </row>
    <row r="59" spans="1:33" s="383" customFormat="1">
      <c r="A59" s="337" t="s">
        <v>250</v>
      </c>
      <c r="B59" s="335"/>
      <c r="C59" s="364">
        <f t="shared" si="7"/>
        <v>0</v>
      </c>
      <c r="D59" s="335"/>
      <c r="E59" s="364">
        <f t="shared" si="8"/>
        <v>0</v>
      </c>
      <c r="F59" s="335">
        <v>0</v>
      </c>
      <c r="G59" s="364">
        <f t="shared" si="9"/>
        <v>0</v>
      </c>
      <c r="H59" s="335"/>
      <c r="I59" s="364">
        <f t="shared" si="10"/>
        <v>0</v>
      </c>
      <c r="J59" s="335">
        <v>3.7440000000000002</v>
      </c>
      <c r="K59" s="364">
        <f t="shared" si="11"/>
        <v>1.1314645074469392</v>
      </c>
      <c r="L59" s="509"/>
      <c r="M59" s="509"/>
      <c r="N59" s="509"/>
      <c r="O59" s="509"/>
      <c r="P59" s="509"/>
      <c r="Q59" s="509"/>
      <c r="R59" s="509"/>
      <c r="S59" s="509"/>
      <c r="T59" s="509"/>
      <c r="U59" s="509"/>
      <c r="V59" s="509"/>
      <c r="W59" s="509"/>
      <c r="X59" s="509"/>
      <c r="Y59" s="509"/>
      <c r="Z59" s="509"/>
      <c r="AA59" s="509"/>
      <c r="AB59" s="509"/>
      <c r="AC59" s="509"/>
      <c r="AD59" s="509"/>
      <c r="AE59" s="509"/>
      <c r="AF59" s="509"/>
      <c r="AG59" s="509"/>
    </row>
    <row r="60" spans="1:33" s="383" customFormat="1">
      <c r="A60" s="337" t="s">
        <v>41</v>
      </c>
      <c r="B60" s="335"/>
      <c r="C60" s="364">
        <f t="shared" si="7"/>
        <v>0</v>
      </c>
      <c r="D60" s="335"/>
      <c r="E60" s="364">
        <f t="shared" si="8"/>
        <v>0</v>
      </c>
      <c r="F60" s="335">
        <v>0</v>
      </c>
      <c r="G60" s="364">
        <f t="shared" si="9"/>
        <v>0</v>
      </c>
      <c r="H60" s="335"/>
      <c r="I60" s="364">
        <f t="shared" si="10"/>
        <v>0</v>
      </c>
      <c r="J60" s="335">
        <v>13.5534</v>
      </c>
      <c r="K60" s="364">
        <f t="shared" si="11"/>
        <v>4.0959377818459783</v>
      </c>
      <c r="L60" s="509"/>
      <c r="M60" s="509"/>
      <c r="N60" s="509"/>
      <c r="O60" s="509"/>
      <c r="P60" s="509"/>
      <c r="Q60" s="509"/>
      <c r="R60" s="509"/>
      <c r="S60" s="509"/>
      <c r="T60" s="509"/>
      <c r="U60" s="509"/>
      <c r="V60" s="509"/>
      <c r="W60" s="509"/>
      <c r="X60" s="509"/>
      <c r="Y60" s="509"/>
      <c r="Z60" s="509"/>
      <c r="AA60" s="509"/>
      <c r="AB60" s="509"/>
      <c r="AC60" s="509"/>
      <c r="AD60" s="509"/>
      <c r="AE60" s="509"/>
      <c r="AF60" s="509"/>
      <c r="AG60" s="509"/>
    </row>
    <row r="61" spans="1:33" ht="13.5" thickBot="1">
      <c r="A61" s="337" t="s">
        <v>251</v>
      </c>
      <c r="B61" s="335"/>
      <c r="C61" s="364">
        <f t="shared" si="7"/>
        <v>0</v>
      </c>
      <c r="D61" s="335"/>
      <c r="E61" s="364">
        <f t="shared" si="8"/>
        <v>0</v>
      </c>
      <c r="F61" s="335">
        <v>0</v>
      </c>
      <c r="G61" s="364">
        <f t="shared" si="9"/>
        <v>0</v>
      </c>
      <c r="H61" s="335"/>
      <c r="I61" s="364">
        <f t="shared" si="10"/>
        <v>0</v>
      </c>
      <c r="J61" s="335">
        <v>0</v>
      </c>
      <c r="K61" s="364">
        <f t="shared" si="11"/>
        <v>0</v>
      </c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</row>
    <row r="62" spans="1:33" ht="13.5" thickBot="1">
      <c r="A62" s="355" t="s">
        <v>252</v>
      </c>
      <c r="B62" s="354">
        <v>41.558999999999997</v>
      </c>
      <c r="C62" s="363">
        <f t="shared" si="7"/>
        <v>8.687603123347909</v>
      </c>
      <c r="D62" s="354">
        <v>125.41199999999999</v>
      </c>
      <c r="E62" s="363">
        <f t="shared" si="8"/>
        <v>14.764549165129335</v>
      </c>
      <c r="F62" s="354">
        <v>2.2999999999999998</v>
      </c>
      <c r="G62" s="363">
        <f t="shared" si="9"/>
        <v>1.0507080858839652</v>
      </c>
      <c r="H62" s="354">
        <v>9</v>
      </c>
      <c r="I62" s="363">
        <f t="shared" si="10"/>
        <v>3.8461538461538463</v>
      </c>
      <c r="J62" s="354">
        <v>48.428917200000001</v>
      </c>
      <c r="K62" s="363">
        <f>SUM(K55:K61)</f>
        <v>14.635577175717572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</row>
    <row r="63" spans="1:33">
      <c r="A63" s="337" t="s">
        <v>253</v>
      </c>
      <c r="B63" s="335">
        <v>4.6749999999999998</v>
      </c>
      <c r="C63" s="364">
        <f t="shared" si="7"/>
        <v>0.97727434735319607</v>
      </c>
      <c r="D63" s="335">
        <v>22.582000000000001</v>
      </c>
      <c r="E63" s="364">
        <f t="shared" si="8"/>
        <v>2.6585418400707321</v>
      </c>
      <c r="F63" s="335">
        <v>1.9</v>
      </c>
      <c r="G63" s="364">
        <f t="shared" si="9"/>
        <v>0.86797624486066693</v>
      </c>
      <c r="H63" s="335">
        <v>4</v>
      </c>
      <c r="I63" s="364">
        <f t="shared" si="10"/>
        <v>1.7094017094017095</v>
      </c>
      <c r="J63" s="335">
        <v>7.202305</v>
      </c>
      <c r="K63" s="364">
        <f t="shared" ref="K63:K69" si="12">(J63/$J$72)*100</f>
        <v>2.1765898716099428</v>
      </c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</row>
    <row r="64" spans="1:33" ht="13.5" thickBot="1">
      <c r="A64" s="337" t="s">
        <v>254</v>
      </c>
      <c r="B64" s="335">
        <v>19.768000000000001</v>
      </c>
      <c r="C64" s="364">
        <f t="shared" si="7"/>
        <v>4.1323549301557172</v>
      </c>
      <c r="D64" s="335">
        <v>13.481</v>
      </c>
      <c r="E64" s="364">
        <f t="shared" si="8"/>
        <v>1.5870960298464944</v>
      </c>
      <c r="F64" s="335">
        <v>6.1</v>
      </c>
      <c r="G64" s="364">
        <f t="shared" si="9"/>
        <v>2.7866605756052989</v>
      </c>
      <c r="H64" s="335">
        <v>10.199999999999999</v>
      </c>
      <c r="I64" s="364">
        <f t="shared" si="10"/>
        <v>4.3589743589743586</v>
      </c>
      <c r="J64" s="335">
        <v>24.9458658</v>
      </c>
      <c r="K64" s="364">
        <f t="shared" si="12"/>
        <v>7.5388252564728742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</row>
    <row r="65" spans="1:33" ht="13.5" thickBot="1">
      <c r="A65" s="355" t="s">
        <v>255</v>
      </c>
      <c r="B65" s="356">
        <v>24.443000000000001</v>
      </c>
      <c r="C65" s="363">
        <f t="shared" si="7"/>
        <v>5.1096292775089136</v>
      </c>
      <c r="D65" s="356">
        <v>36.063000000000002</v>
      </c>
      <c r="E65" s="363">
        <f t="shared" si="8"/>
        <v>4.2456378699172266</v>
      </c>
      <c r="F65" s="356">
        <v>8</v>
      </c>
      <c r="G65" s="363">
        <f t="shared" si="9"/>
        <v>3.6546368204659658</v>
      </c>
      <c r="H65" s="356">
        <v>14.2</v>
      </c>
      <c r="I65" s="363">
        <f t="shared" si="10"/>
        <v>6.0683760683760681</v>
      </c>
      <c r="J65" s="356">
        <v>32.148170800000003</v>
      </c>
      <c r="K65" s="363">
        <f t="shared" si="12"/>
        <v>9.7154151280828192</v>
      </c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</row>
    <row r="66" spans="1:33" ht="13.5" thickBot="1">
      <c r="A66" s="356" t="s">
        <v>256</v>
      </c>
      <c r="B66" s="359">
        <v>1.77</v>
      </c>
      <c r="C66" s="363">
        <f t="shared" si="7"/>
        <v>0.3700054748267716</v>
      </c>
      <c r="D66" s="359"/>
      <c r="E66" s="363">
        <f t="shared" si="8"/>
        <v>0</v>
      </c>
      <c r="F66" s="359">
        <v>0</v>
      </c>
      <c r="G66" s="363">
        <f t="shared" si="9"/>
        <v>0</v>
      </c>
      <c r="H66" s="359"/>
      <c r="I66" s="363">
        <f t="shared" si="10"/>
        <v>0</v>
      </c>
      <c r="J66" s="359">
        <v>0</v>
      </c>
      <c r="K66" s="363">
        <f t="shared" si="12"/>
        <v>0</v>
      </c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 ht="13.5" thickBot="1">
      <c r="A67" s="356" t="s">
        <v>257</v>
      </c>
      <c r="B67" s="359"/>
      <c r="C67" s="363">
        <f t="shared" si="7"/>
        <v>0</v>
      </c>
      <c r="D67" s="359"/>
      <c r="E67" s="363">
        <f t="shared" si="8"/>
        <v>0</v>
      </c>
      <c r="F67" s="359">
        <v>0</v>
      </c>
      <c r="G67" s="363">
        <f t="shared" si="9"/>
        <v>0</v>
      </c>
      <c r="H67" s="359"/>
      <c r="I67" s="363">
        <f t="shared" si="10"/>
        <v>0</v>
      </c>
      <c r="J67" s="359">
        <v>0</v>
      </c>
      <c r="K67" s="363">
        <f t="shared" si="12"/>
        <v>0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</row>
    <row r="68" spans="1:33" ht="13.5" thickBot="1">
      <c r="A68" s="356" t="s">
        <v>258</v>
      </c>
      <c r="B68" s="1279"/>
      <c r="C68" s="363">
        <f t="shared" si="7"/>
        <v>0</v>
      </c>
      <c r="D68" s="1279"/>
      <c r="E68" s="363">
        <f t="shared" si="8"/>
        <v>0</v>
      </c>
      <c r="F68" s="1279">
        <v>0</v>
      </c>
      <c r="G68" s="363">
        <f t="shared" si="9"/>
        <v>0</v>
      </c>
      <c r="H68" s="1279"/>
      <c r="I68" s="363">
        <f t="shared" si="10"/>
        <v>0</v>
      </c>
      <c r="J68" s="1279">
        <v>0</v>
      </c>
      <c r="K68" s="363">
        <f t="shared" si="12"/>
        <v>0</v>
      </c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</row>
    <row r="69" spans="1:33" ht="13.5" thickBot="1">
      <c r="A69" s="356" t="s">
        <v>259</v>
      </c>
      <c r="B69" s="1279">
        <v>20.048999999999999</v>
      </c>
      <c r="C69" s="363">
        <f t="shared" si="7"/>
        <v>4.1910959123174818</v>
      </c>
      <c r="D69" s="1279"/>
      <c r="E69" s="363">
        <f t="shared" si="8"/>
        <v>0</v>
      </c>
      <c r="F69" s="1279">
        <v>0</v>
      </c>
      <c r="G69" s="363">
        <f t="shared" si="9"/>
        <v>0</v>
      </c>
      <c r="H69" s="1279"/>
      <c r="I69" s="363">
        <f t="shared" si="10"/>
        <v>0</v>
      </c>
      <c r="J69" s="1279">
        <v>0</v>
      </c>
      <c r="K69" s="363">
        <f t="shared" si="12"/>
        <v>0</v>
      </c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</row>
    <row r="70" spans="1:33" ht="13.5" thickBot="1">
      <c r="A70" s="360" t="s">
        <v>153</v>
      </c>
      <c r="B70" s="1379">
        <v>478.37130000000002</v>
      </c>
      <c r="C70" s="363">
        <f t="shared" si="7"/>
        <v>100</v>
      </c>
      <c r="D70" s="1379">
        <f>SUM(D21+D26+D31+D62+D65+D54+D50+D34+D67+D68+D69+D66+D41+D47)</f>
        <v>849.41299999999978</v>
      </c>
      <c r="E70" s="363">
        <f>(D70/$D$72)*100</f>
        <v>100</v>
      </c>
      <c r="F70" s="1379">
        <v>213.8</v>
      </c>
      <c r="G70" s="363">
        <f t="shared" si="9"/>
        <v>97.670169026952948</v>
      </c>
      <c r="H70" s="1379">
        <v>228.2</v>
      </c>
      <c r="I70" s="363">
        <f t="shared" si="10"/>
        <v>97.521367521367523</v>
      </c>
      <c r="J70" s="1379">
        <v>330.89858103</v>
      </c>
      <c r="K70" s="363">
        <f>(J70/J72)*100</f>
        <v>100</v>
      </c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</row>
    <row r="71" spans="1:33" ht="13.5" thickBot="1">
      <c r="A71" s="360" t="s">
        <v>155</v>
      </c>
      <c r="B71" s="354"/>
      <c r="C71" s="363">
        <f t="shared" si="7"/>
        <v>0</v>
      </c>
      <c r="D71" s="354">
        <v>0</v>
      </c>
      <c r="E71" s="363">
        <f>(D71/$D$72)*100</f>
        <v>0</v>
      </c>
      <c r="F71" s="354">
        <v>5.0999999999999996</v>
      </c>
      <c r="G71" s="363">
        <f t="shared" si="9"/>
        <v>2.329830973047053</v>
      </c>
      <c r="H71" s="354">
        <v>5.8</v>
      </c>
      <c r="I71" s="363">
        <f t="shared" si="10"/>
        <v>2.4786324786324787</v>
      </c>
      <c r="J71" s="354">
        <v>0</v>
      </c>
      <c r="K71" s="363">
        <f>(J71/$J72)*100</f>
        <v>0</v>
      </c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</row>
    <row r="72" spans="1:33" ht="15.75" thickBot="1">
      <c r="A72" s="352" t="s">
        <v>157</v>
      </c>
      <c r="B72" s="356">
        <v>478.37130000000002</v>
      </c>
      <c r="C72" s="363">
        <f t="shared" ref="C72:K72" si="13">SUM(C70:C71)</f>
        <v>100</v>
      </c>
      <c r="D72" s="356">
        <f>SUM(D70:D71)</f>
        <v>849.41299999999978</v>
      </c>
      <c r="E72" s="363">
        <f t="shared" si="13"/>
        <v>100</v>
      </c>
      <c r="F72" s="356">
        <v>218.9</v>
      </c>
      <c r="G72" s="363">
        <f t="shared" si="13"/>
        <v>100</v>
      </c>
      <c r="H72" s="356">
        <v>234</v>
      </c>
      <c r="I72" s="363">
        <f t="shared" si="13"/>
        <v>100</v>
      </c>
      <c r="J72" s="356">
        <v>330.89858103</v>
      </c>
      <c r="K72" s="363">
        <f t="shared" si="13"/>
        <v>100</v>
      </c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>
      <c r="A73" s="337" t="s">
        <v>438</v>
      </c>
      <c r="B73" s="335">
        <v>0</v>
      </c>
      <c r="C73" s="337">
        <v>0</v>
      </c>
      <c r="D73" s="335"/>
      <c r="E73" s="337">
        <v>0</v>
      </c>
      <c r="F73" s="335">
        <v>0</v>
      </c>
      <c r="G73" s="337">
        <v>0</v>
      </c>
      <c r="H73" s="335">
        <v>0</v>
      </c>
      <c r="I73" s="337">
        <v>0</v>
      </c>
      <c r="J73" s="335">
        <v>0</v>
      </c>
      <c r="K73" s="337">
        <v>100</v>
      </c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</row>
    <row r="74" spans="1:33">
      <c r="A74" s="337" t="s">
        <v>439</v>
      </c>
      <c r="B74" s="335">
        <v>0</v>
      </c>
      <c r="C74" s="337">
        <v>0</v>
      </c>
      <c r="D74" s="335"/>
      <c r="E74" s="337">
        <v>0</v>
      </c>
      <c r="F74" s="335">
        <v>0</v>
      </c>
      <c r="G74" s="337">
        <v>0</v>
      </c>
      <c r="H74" s="335">
        <v>0</v>
      </c>
      <c r="I74" s="337">
        <v>0</v>
      </c>
      <c r="J74" s="335">
        <v>0</v>
      </c>
      <c r="K74" s="337">
        <v>0</v>
      </c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</row>
    <row r="75" spans="1:33" ht="13.5" thickBot="1">
      <c r="A75" s="337" t="s">
        <v>440</v>
      </c>
      <c r="B75" s="335">
        <v>0</v>
      </c>
      <c r="C75" s="337">
        <v>0</v>
      </c>
      <c r="D75" s="335"/>
      <c r="E75" s="337">
        <v>0</v>
      </c>
      <c r="F75" s="335">
        <v>0</v>
      </c>
      <c r="G75" s="337">
        <v>0</v>
      </c>
      <c r="H75" s="335">
        <v>0</v>
      </c>
      <c r="I75" s="337">
        <v>0</v>
      </c>
      <c r="J75" s="335">
        <v>0</v>
      </c>
      <c r="K75" s="337">
        <v>0</v>
      </c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</row>
    <row r="76" spans="1:33" ht="13.5" thickBot="1">
      <c r="A76" s="360" t="s">
        <v>441</v>
      </c>
      <c r="B76" s="354">
        <f>SUM(B73:B75)</f>
        <v>0</v>
      </c>
      <c r="C76" s="355">
        <f t="shared" ref="C76:K76" si="14">SUM(C73:C75)</f>
        <v>0</v>
      </c>
      <c r="D76" s="354">
        <v>0</v>
      </c>
      <c r="E76" s="355">
        <f t="shared" si="14"/>
        <v>0</v>
      </c>
      <c r="F76" s="354">
        <f>SUM(F73:F75)</f>
        <v>0</v>
      </c>
      <c r="G76" s="355">
        <f t="shared" si="14"/>
        <v>0</v>
      </c>
      <c r="H76" s="354">
        <f>SUM(H73:H75)</f>
        <v>0</v>
      </c>
      <c r="I76" s="355">
        <f t="shared" si="14"/>
        <v>0</v>
      </c>
      <c r="J76" s="354">
        <f>SUM(J73:J75)</f>
        <v>0</v>
      </c>
      <c r="K76" s="355">
        <f t="shared" si="14"/>
        <v>100</v>
      </c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</row>
    <row r="77" spans="1:33" ht="13.5" thickBot="1">
      <c r="A77" s="335"/>
      <c r="B77" s="335"/>
      <c r="C77" s="365"/>
      <c r="D77" s="335"/>
      <c r="E77" s="365"/>
      <c r="F77" s="335"/>
      <c r="G77" s="365"/>
      <c r="H77" s="335"/>
      <c r="I77" s="365"/>
      <c r="J77" s="33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</row>
    <row r="78" spans="1:33">
      <c r="A78" s="409" t="s">
        <v>182</v>
      </c>
      <c r="B78" s="410">
        <v>4250</v>
      </c>
      <c r="C78" s="384"/>
      <c r="D78" s="410">
        <v>17477</v>
      </c>
      <c r="E78" s="384"/>
      <c r="F78" s="410">
        <v>464</v>
      </c>
      <c r="G78" s="384"/>
      <c r="H78" s="410">
        <v>4033</v>
      </c>
      <c r="I78" s="384"/>
      <c r="J78" s="410">
        <v>6105</v>
      </c>
      <c r="K78" s="384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</row>
    <row r="79" spans="1:33" ht="13.5" thickBot="1">
      <c r="A79" s="411" t="s">
        <v>183</v>
      </c>
      <c r="B79" s="411">
        <f>B12/B78*1000000</f>
        <v>125914.35294117645</v>
      </c>
      <c r="C79" s="385"/>
      <c r="D79" s="412">
        <f>(D12/D78)*1000000</f>
        <v>53278.022543914856</v>
      </c>
      <c r="E79" s="385"/>
      <c r="F79" s="412">
        <f>(F12/F78)*1000000</f>
        <v>465301.72413793101</v>
      </c>
      <c r="G79" s="385"/>
      <c r="H79" s="412">
        <f>(H12/H78)*1000000</f>
        <v>61715.844284651626</v>
      </c>
      <c r="I79" s="385"/>
      <c r="J79" s="412">
        <f>(J12/J78)*1000000</f>
        <v>55078.384167076154</v>
      </c>
      <c r="K79" s="38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</row>
    <row r="80" spans="1:33">
      <c r="A80" s="1247"/>
      <c r="B80" s="359" t="s">
        <v>472</v>
      </c>
      <c r="C80" s="1006"/>
      <c r="D80" s="359"/>
      <c r="E80" s="1006"/>
      <c r="F80" s="359" t="s">
        <v>472</v>
      </c>
      <c r="G80" s="1006"/>
      <c r="H80" s="359"/>
      <c r="I80" s="1006"/>
      <c r="J80" s="359" t="s">
        <v>472</v>
      </c>
      <c r="K80" s="1006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</row>
    <row r="81" spans="1:33">
      <c r="A81" s="145"/>
      <c r="B81" s="336">
        <v>6.3179999999999996</v>
      </c>
      <c r="C81" s="581"/>
      <c r="D81" s="336"/>
      <c r="E81" s="581"/>
      <c r="F81" s="336">
        <v>6.1</v>
      </c>
      <c r="G81" s="581"/>
      <c r="H81" s="336"/>
      <c r="I81" s="581"/>
      <c r="J81" s="336">
        <v>88.2</v>
      </c>
      <c r="K81" s="581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</row>
    <row r="82" spans="1:33">
      <c r="A82" s="145"/>
      <c r="B82" s="336"/>
      <c r="C82" s="581"/>
      <c r="D82" s="336"/>
      <c r="E82" s="581"/>
      <c r="F82" s="336"/>
      <c r="G82" s="581"/>
      <c r="H82" s="336"/>
      <c r="I82" s="581"/>
      <c r="J82" s="336"/>
      <c r="K82" s="581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</row>
    <row r="83" spans="1:33">
      <c r="A83" s="145"/>
      <c r="B83" s="336"/>
      <c r="C83" s="581"/>
      <c r="D83" s="336"/>
      <c r="E83" s="581"/>
      <c r="F83" s="336"/>
      <c r="G83" s="581"/>
      <c r="H83" s="336"/>
      <c r="I83" s="581"/>
      <c r="J83" s="336"/>
      <c r="K83" s="581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5"/>
      <c r="B84" s="336"/>
      <c r="C84" s="581"/>
      <c r="D84" s="336"/>
      <c r="E84" s="581"/>
      <c r="F84" s="336"/>
      <c r="G84" s="581"/>
      <c r="H84" s="336"/>
      <c r="I84" s="581"/>
      <c r="J84" s="336"/>
      <c r="K84" s="581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</row>
    <row r="85" spans="1:33">
      <c r="A85" s="145"/>
      <c r="B85" s="336"/>
      <c r="C85" s="581"/>
      <c r="D85" s="336"/>
      <c r="E85" s="581"/>
      <c r="F85" s="336"/>
      <c r="G85" s="581"/>
      <c r="H85" s="336"/>
      <c r="I85" s="581"/>
      <c r="J85" s="336"/>
      <c r="K85" s="581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</row>
    <row r="86" spans="1:33">
      <c r="A86" s="145"/>
      <c r="B86" s="336"/>
      <c r="C86" s="581"/>
      <c r="D86" s="336"/>
      <c r="E86" s="581"/>
      <c r="F86" s="336"/>
      <c r="G86" s="581"/>
      <c r="H86" s="336"/>
      <c r="I86" s="581"/>
      <c r="J86" s="336"/>
      <c r="K86" s="581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</row>
    <row r="87" spans="1:33">
      <c r="A87" s="145"/>
      <c r="B87" s="336"/>
      <c r="C87" s="581"/>
      <c r="D87" s="336"/>
      <c r="E87" s="581"/>
      <c r="F87" s="336"/>
      <c r="G87" s="581"/>
      <c r="H87" s="336"/>
      <c r="I87" s="581"/>
      <c r="J87" s="336"/>
      <c r="K87" s="581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</row>
    <row r="88" spans="1:33">
      <c r="A88" s="145"/>
      <c r="B88" s="336"/>
      <c r="C88" s="581"/>
      <c r="D88" s="336"/>
      <c r="E88" s="581"/>
      <c r="F88" s="336"/>
      <c r="G88" s="581"/>
      <c r="H88" s="336"/>
      <c r="I88" s="581"/>
      <c r="J88" s="336"/>
      <c r="K88" s="581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</row>
    <row r="89" spans="1:33">
      <c r="A89" s="769"/>
      <c r="B89" s="336"/>
      <c r="C89" s="581"/>
      <c r="D89" s="336"/>
      <c r="E89" s="581"/>
      <c r="F89" s="336"/>
      <c r="G89" s="581"/>
      <c r="H89" s="336"/>
      <c r="I89" s="581"/>
      <c r="J89" s="336"/>
      <c r="K89" s="581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</row>
    <row r="90" spans="1:33">
      <c r="A90" s="145"/>
      <c r="B90" s="336"/>
      <c r="C90" s="581"/>
      <c r="D90" s="336"/>
      <c r="E90" s="581"/>
      <c r="F90" s="336"/>
      <c r="G90" s="581"/>
      <c r="H90" s="336"/>
      <c r="I90" s="581"/>
      <c r="J90" s="336"/>
      <c r="K90" s="581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</row>
    <row r="91" spans="1:33">
      <c r="A91" s="145"/>
      <c r="B91" s="336"/>
      <c r="C91" s="581"/>
      <c r="D91" s="336"/>
      <c r="E91" s="581"/>
      <c r="F91" s="336"/>
      <c r="G91" s="581"/>
      <c r="H91" s="336"/>
      <c r="I91" s="581"/>
      <c r="J91" s="336"/>
      <c r="K91" s="581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</row>
    <row r="92" spans="1:33">
      <c r="A92" s="145"/>
      <c r="B92" s="336"/>
      <c r="C92" s="581"/>
      <c r="D92" s="336"/>
      <c r="E92" s="581"/>
      <c r="F92" s="336"/>
      <c r="G92" s="581"/>
      <c r="H92" s="336"/>
      <c r="I92" s="581"/>
      <c r="J92" s="336"/>
      <c r="K92" s="581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</row>
    <row r="93" spans="1:33">
      <c r="A93" s="769"/>
      <c r="B93" s="336"/>
      <c r="C93" s="581"/>
      <c r="D93" s="336"/>
      <c r="E93" s="581"/>
      <c r="F93" s="336"/>
      <c r="G93" s="581"/>
      <c r="H93" s="336"/>
      <c r="I93" s="581"/>
      <c r="J93" s="336"/>
      <c r="K93" s="581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</row>
    <row r="94" spans="1:33">
      <c r="A94" s="145"/>
      <c r="B94" s="336"/>
      <c r="C94" s="581"/>
      <c r="D94" s="336"/>
      <c r="E94" s="581"/>
      <c r="F94" s="336"/>
      <c r="G94" s="581"/>
      <c r="H94" s="336"/>
      <c r="I94" s="581"/>
      <c r="J94" s="336"/>
      <c r="K94" s="581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</row>
    <row r="95" spans="1:33">
      <c r="A95" s="145"/>
      <c r="B95" s="336"/>
      <c r="C95" s="581"/>
      <c r="D95" s="336"/>
      <c r="E95" s="581"/>
      <c r="F95" s="336"/>
      <c r="G95" s="581"/>
      <c r="H95" s="336"/>
      <c r="I95" s="581"/>
      <c r="J95" s="336"/>
      <c r="K95" s="581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</row>
    <row r="96" spans="1:33">
      <c r="A96" s="145"/>
      <c r="B96" s="336"/>
      <c r="C96" s="581"/>
      <c r="D96" s="336"/>
      <c r="E96" s="581"/>
      <c r="F96" s="336"/>
      <c r="G96" s="581"/>
      <c r="H96" s="336"/>
      <c r="I96" s="581"/>
      <c r="J96" s="336"/>
      <c r="K96" s="581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</row>
    <row r="97" spans="1:33">
      <c r="A97" s="145"/>
      <c r="B97" s="336"/>
      <c r="C97" s="581"/>
      <c r="D97" s="336"/>
      <c r="E97" s="581"/>
      <c r="F97" s="336"/>
      <c r="G97" s="581"/>
      <c r="H97" s="336"/>
      <c r="I97" s="581"/>
      <c r="J97" s="336"/>
      <c r="K97" s="581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</row>
    <row r="98" spans="1:33">
      <c r="A98" s="145"/>
      <c r="B98" s="336"/>
      <c r="C98" s="581"/>
      <c r="D98" s="336"/>
      <c r="E98" s="581"/>
      <c r="F98" s="336"/>
      <c r="G98" s="581"/>
      <c r="H98" s="336"/>
      <c r="I98" s="581"/>
      <c r="J98" s="336"/>
      <c r="K98" s="581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</row>
    <row r="99" spans="1:33">
      <c r="A99" s="145"/>
      <c r="B99" s="336"/>
      <c r="C99" s="581"/>
      <c r="D99" s="336"/>
      <c r="E99" s="581"/>
      <c r="F99" s="336"/>
      <c r="G99" s="581"/>
      <c r="H99" s="336"/>
      <c r="I99" s="581"/>
      <c r="J99" s="336"/>
      <c r="K99" s="581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</row>
    <row r="100" spans="1:33">
      <c r="A100" s="769"/>
      <c r="B100" s="336"/>
      <c r="C100" s="581"/>
      <c r="D100" s="336"/>
      <c r="E100" s="581"/>
      <c r="F100" s="336"/>
      <c r="G100" s="581"/>
      <c r="H100" s="336"/>
      <c r="I100" s="581"/>
      <c r="J100" s="336"/>
      <c r="K100" s="581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</row>
    <row r="101" spans="1:33">
      <c r="A101" s="145"/>
      <c r="B101" s="336"/>
      <c r="C101" s="581"/>
      <c r="D101" s="336"/>
      <c r="E101" s="581"/>
      <c r="F101" s="336"/>
      <c r="G101" s="581"/>
      <c r="H101" s="336"/>
      <c r="I101" s="581"/>
      <c r="J101" s="336"/>
      <c r="K101" s="581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</row>
    <row r="102" spans="1:33">
      <c r="A102" s="145"/>
      <c r="B102" s="336"/>
      <c r="C102" s="581"/>
      <c r="D102" s="336"/>
      <c r="E102" s="581"/>
      <c r="F102" s="336"/>
      <c r="G102" s="581"/>
      <c r="H102" s="336"/>
      <c r="I102" s="581"/>
      <c r="J102" s="336"/>
      <c r="K102" s="581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</row>
    <row r="103" spans="1:33">
      <c r="A103" s="145"/>
      <c r="B103" s="336"/>
      <c r="C103" s="581"/>
      <c r="D103" s="336"/>
      <c r="E103" s="581"/>
      <c r="F103" s="336"/>
      <c r="G103" s="581"/>
      <c r="H103" s="336"/>
      <c r="I103" s="581"/>
      <c r="J103" s="336"/>
      <c r="K103" s="581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</row>
    <row r="104" spans="1:33">
      <c r="A104" s="145"/>
      <c r="B104" s="336"/>
      <c r="C104" s="581"/>
      <c r="D104" s="336"/>
      <c r="E104" s="581"/>
      <c r="F104" s="336"/>
      <c r="G104" s="581"/>
      <c r="H104" s="336"/>
      <c r="I104" s="581"/>
      <c r="J104" s="336"/>
      <c r="K104" s="581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</row>
    <row r="105" spans="1:33">
      <c r="A105" s="145"/>
      <c r="B105" s="336"/>
      <c r="C105" s="581"/>
      <c r="D105" s="336"/>
      <c r="E105" s="581"/>
      <c r="F105" s="336"/>
      <c r="G105" s="581"/>
      <c r="H105" s="336"/>
      <c r="I105" s="581"/>
      <c r="J105" s="336"/>
      <c r="K105" s="581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</row>
    <row r="106" spans="1:33">
      <c r="A106" s="145"/>
      <c r="B106" s="336"/>
      <c r="C106" s="581"/>
      <c r="D106" s="336"/>
      <c r="E106" s="581"/>
      <c r="F106" s="336"/>
      <c r="G106" s="581"/>
      <c r="H106" s="336"/>
      <c r="I106" s="581"/>
      <c r="J106" s="336"/>
      <c r="K106" s="581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</row>
    <row r="107" spans="1:33">
      <c r="A107" s="145"/>
      <c r="B107" s="336"/>
      <c r="C107" s="581"/>
      <c r="D107" s="336"/>
      <c r="E107" s="581"/>
      <c r="F107" s="336"/>
      <c r="G107" s="581"/>
      <c r="H107" s="336"/>
      <c r="I107" s="581"/>
      <c r="J107" s="336"/>
      <c r="K107" s="581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</row>
    <row r="108" spans="1:33">
      <c r="A108" s="145"/>
      <c r="B108" s="336"/>
      <c r="C108" s="581"/>
      <c r="D108" s="336"/>
      <c r="E108" s="581"/>
      <c r="F108" s="336"/>
      <c r="G108" s="581"/>
      <c r="H108" s="336"/>
      <c r="I108" s="581"/>
      <c r="J108" s="336"/>
      <c r="K108" s="581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</row>
    <row r="109" spans="1:33">
      <c r="A109" s="145"/>
      <c r="B109" s="336"/>
      <c r="C109" s="581"/>
      <c r="D109" s="336"/>
      <c r="E109" s="581"/>
      <c r="F109" s="336"/>
      <c r="G109" s="581"/>
      <c r="H109" s="336"/>
      <c r="I109" s="581"/>
      <c r="J109" s="336"/>
      <c r="K109" s="581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</row>
    <row r="110" spans="1:33">
      <c r="A110" s="145"/>
      <c r="B110" s="336"/>
      <c r="C110" s="581"/>
      <c r="D110" s="336"/>
      <c r="E110" s="581"/>
      <c r="F110" s="336"/>
      <c r="G110" s="581"/>
      <c r="H110" s="336"/>
      <c r="I110" s="581"/>
      <c r="J110" s="336"/>
      <c r="K110" s="581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</row>
    <row r="111" spans="1:33">
      <c r="A111" s="145"/>
      <c r="B111" s="336"/>
      <c r="C111" s="581"/>
      <c r="D111" s="336"/>
      <c r="E111" s="581"/>
      <c r="F111" s="336"/>
      <c r="G111" s="581"/>
      <c r="H111" s="336"/>
      <c r="I111" s="581"/>
      <c r="J111" s="336"/>
      <c r="K111" s="581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</row>
    <row r="112" spans="1:33">
      <c r="A112" s="145"/>
      <c r="B112" s="336"/>
      <c r="C112" s="581"/>
      <c r="D112" s="336"/>
      <c r="E112" s="581"/>
      <c r="F112" s="336"/>
      <c r="G112" s="581"/>
      <c r="H112" s="336"/>
      <c r="I112" s="581"/>
      <c r="J112" s="336"/>
      <c r="K112" s="581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</row>
    <row r="113" spans="1:33">
      <c r="A113" s="145"/>
      <c r="B113" s="336"/>
      <c r="C113" s="581"/>
      <c r="D113" s="336"/>
      <c r="E113" s="581"/>
      <c r="F113" s="336"/>
      <c r="G113" s="581"/>
      <c r="H113" s="336"/>
      <c r="I113" s="581"/>
      <c r="J113" s="336"/>
      <c r="K113" s="581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</row>
    <row r="114" spans="1:33">
      <c r="A114" s="145"/>
      <c r="B114" s="336"/>
      <c r="C114" s="581"/>
      <c r="D114" s="336"/>
      <c r="E114" s="581"/>
      <c r="F114" s="336"/>
      <c r="G114" s="581"/>
      <c r="H114" s="336"/>
      <c r="I114" s="581"/>
      <c r="J114" s="336"/>
      <c r="K114" s="581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</row>
    <row r="115" spans="1:33">
      <c r="A115" s="145"/>
      <c r="B115" s="336"/>
      <c r="C115" s="581"/>
      <c r="D115" s="336"/>
      <c r="E115" s="581"/>
      <c r="F115" s="336"/>
      <c r="G115" s="581"/>
      <c r="H115" s="336"/>
      <c r="I115" s="581"/>
      <c r="J115" s="336"/>
      <c r="K115" s="581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</row>
    <row r="116" spans="1:33">
      <c r="A116" s="145"/>
      <c r="B116" s="336"/>
      <c r="C116" s="581"/>
      <c r="D116" s="336"/>
      <c r="E116" s="581"/>
      <c r="F116" s="336"/>
      <c r="G116" s="581"/>
      <c r="H116" s="336"/>
      <c r="I116" s="581"/>
      <c r="J116" s="336"/>
      <c r="K116" s="581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</row>
    <row r="117" spans="1:33">
      <c r="A117" s="145"/>
      <c r="B117" s="336"/>
      <c r="C117" s="581"/>
      <c r="D117" s="336"/>
      <c r="E117" s="581"/>
      <c r="F117" s="336"/>
      <c r="G117" s="581"/>
      <c r="H117" s="336"/>
      <c r="I117" s="581"/>
      <c r="J117" s="336"/>
      <c r="K117" s="581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</row>
    <row r="118" spans="1:33">
      <c r="A118" s="145"/>
      <c r="B118" s="336"/>
      <c r="C118" s="581"/>
      <c r="D118" s="336"/>
      <c r="E118" s="581"/>
      <c r="F118" s="336"/>
      <c r="G118" s="581"/>
      <c r="H118" s="336"/>
      <c r="I118" s="581"/>
      <c r="J118" s="336"/>
      <c r="K118" s="581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</row>
    <row r="119" spans="1:33">
      <c r="A119" s="145"/>
      <c r="B119" s="336"/>
      <c r="C119" s="581"/>
      <c r="D119" s="336"/>
      <c r="E119" s="581"/>
      <c r="F119" s="336"/>
      <c r="G119" s="581"/>
      <c r="H119" s="336"/>
      <c r="I119" s="581"/>
      <c r="J119" s="336"/>
      <c r="K119" s="581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</row>
    <row r="120" spans="1:33">
      <c r="A120" s="769"/>
      <c r="B120" s="336"/>
      <c r="C120" s="581"/>
      <c r="D120" s="336"/>
      <c r="E120" s="581"/>
      <c r="F120" s="336"/>
      <c r="G120" s="581"/>
      <c r="H120" s="336"/>
      <c r="I120" s="581"/>
      <c r="J120" s="336"/>
      <c r="K120" s="581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</row>
    <row r="121" spans="1:33">
      <c r="A121" s="769"/>
      <c r="B121" s="336"/>
      <c r="C121" s="581"/>
      <c r="D121" s="336"/>
      <c r="E121" s="581"/>
      <c r="F121" s="336"/>
      <c r="G121" s="581"/>
      <c r="H121" s="336"/>
      <c r="I121" s="581"/>
      <c r="J121" s="336"/>
      <c r="K121" s="581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</row>
    <row r="122" spans="1:33">
      <c r="A122" s="145"/>
      <c r="B122" s="336"/>
      <c r="C122" s="581"/>
      <c r="D122" s="336"/>
      <c r="E122" s="581"/>
      <c r="F122" s="336"/>
      <c r="G122" s="581"/>
      <c r="H122" s="336"/>
      <c r="I122" s="581"/>
      <c r="J122" s="336"/>
      <c r="K122" s="581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</row>
    <row r="123" spans="1:33">
      <c r="A123" s="144"/>
      <c r="B123" s="336"/>
      <c r="C123" s="581"/>
      <c r="D123" s="336"/>
      <c r="E123" s="581"/>
      <c r="F123" s="336"/>
      <c r="G123" s="581"/>
      <c r="H123" s="336"/>
      <c r="I123" s="581"/>
      <c r="J123" s="336"/>
      <c r="K123" s="581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</row>
    <row r="124" spans="1:33">
      <c r="A124" s="144"/>
      <c r="B124" s="336"/>
      <c r="C124" s="581"/>
      <c r="D124" s="336"/>
      <c r="E124" s="581"/>
      <c r="F124" s="336"/>
      <c r="G124" s="581"/>
      <c r="H124" s="336"/>
      <c r="I124" s="581"/>
      <c r="J124" s="336"/>
      <c r="K124" s="581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</row>
    <row r="125" spans="1:33" ht="15">
      <c r="A125" s="1246"/>
      <c r="B125" s="336"/>
      <c r="C125" s="581"/>
      <c r="D125" s="336"/>
      <c r="E125" s="581"/>
      <c r="F125" s="336"/>
      <c r="G125" s="581"/>
      <c r="H125" s="336"/>
      <c r="I125" s="581"/>
      <c r="J125" s="336"/>
      <c r="K125" s="581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</row>
    <row r="126" spans="1:33">
      <c r="A126" s="145"/>
      <c r="B126" s="336"/>
      <c r="C126" s="145"/>
      <c r="D126" s="336"/>
      <c r="E126" s="581"/>
      <c r="F126" s="336"/>
      <c r="G126" s="581"/>
      <c r="H126" s="336"/>
      <c r="I126" s="581"/>
      <c r="J126" s="336"/>
      <c r="K126" s="581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</row>
    <row r="127" spans="1:33">
      <c r="A127" s="509"/>
      <c r="B127" s="509"/>
      <c r="C127" s="509"/>
      <c r="D127" s="509"/>
      <c r="E127" s="509"/>
      <c r="F127" s="509"/>
      <c r="G127" s="509"/>
      <c r="H127" s="509"/>
      <c r="I127" s="509"/>
      <c r="J127" s="509"/>
      <c r="K127" s="509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</row>
    <row r="128" spans="1:33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</row>
    <row r="129" spans="12:33"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</row>
    <row r="130" spans="12:33"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2:33"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</row>
    <row r="132" spans="12:33"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</row>
    <row r="133" spans="12:33"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</row>
    <row r="134" spans="12:33"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</row>
    <row r="135" spans="12:33"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</row>
    <row r="136" spans="12:33"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</row>
    <row r="137" spans="12:33"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</row>
    <row r="138" spans="12:33"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</row>
    <row r="139" spans="12:33"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</row>
    <row r="140" spans="12:33"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</row>
    <row r="141" spans="12:33"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</row>
    <row r="142" spans="12:33"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</row>
    <row r="143" spans="12:33"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</row>
    <row r="144" spans="12:33"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</row>
    <row r="145" spans="12:33"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</row>
    <row r="146" spans="12:33"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</row>
    <row r="147" spans="12:33"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</row>
    <row r="148" spans="12:33"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</row>
    <row r="149" spans="12:33"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</row>
    <row r="150" spans="12:33"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</row>
  </sheetData>
  <sheetProtection password="DEE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4294967292" verticalDpi="300" r:id="rId1"/>
  <headerFooter alignWithMargins="0">
    <oddHeader xml:space="preserve">&amp;CASSOCIATION OF COLLECTIVE INVESTMENTS
QUARTERLY REPORT
</oddHeader>
    <oddFooter>&amp;Rpage 23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X36"/>
  <sheetViews>
    <sheetView workbookViewId="0" xr3:uid="{F4A53677-9E12-59C4-BAB1-211CDE2C826E}">
      <selection activeCell="C19" sqref="C19"/>
    </sheetView>
  </sheetViews>
  <sheetFormatPr defaultRowHeight="12.75"/>
  <cols>
    <col min="1" max="1" width="33.28515625" customWidth="1"/>
    <col min="2" max="2" width="12.7109375" style="335" customWidth="1"/>
    <col min="3" max="3" width="4.7109375" style="335" customWidth="1"/>
    <col min="4" max="4" width="12.7109375" style="335" customWidth="1"/>
    <col min="5" max="5" width="4.85546875" style="335" customWidth="1"/>
    <col min="6" max="6" width="12.7109375" style="335" customWidth="1"/>
    <col min="7" max="7" width="4.85546875" style="335" customWidth="1"/>
    <col min="8" max="8" width="12.7109375" style="335" customWidth="1"/>
    <col min="9" max="9" width="4.85546875" style="365" customWidth="1"/>
    <col min="10" max="10" width="12.7109375" style="335" customWidth="1"/>
    <col min="11" max="11" width="4.7109375" style="335" customWidth="1"/>
    <col min="12" max="12" width="12.7109375" style="335" customWidth="1"/>
    <col min="13" max="13" width="4.7109375" style="33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8" width="11.42578125" style="335" customWidth="1"/>
    <col min="19" max="19" width="4.5703125" style="335" customWidth="1"/>
    <col min="20" max="20" width="12.5703125" style="335" customWidth="1"/>
    <col min="21" max="21" width="5.85546875" style="335" customWidth="1"/>
    <col min="22" max="22" width="11.85546875" style="335" customWidth="1"/>
    <col min="23" max="23" width="6" customWidth="1"/>
  </cols>
  <sheetData>
    <row r="1" spans="1:24">
      <c r="A1" s="144" t="s">
        <v>534</v>
      </c>
      <c r="P1" s="335" t="str">
        <f>Summary!V1</f>
        <v>QUARTER ENDED 30 SEPTEMBER 2005</v>
      </c>
    </row>
    <row r="2" spans="1:24">
      <c r="A2" s="145"/>
    </row>
    <row r="3" spans="1:24">
      <c r="A3" s="142" t="s">
        <v>577</v>
      </c>
      <c r="B3" s="376" t="s">
        <v>79</v>
      </c>
      <c r="C3" s="338"/>
      <c r="D3" s="971" t="s">
        <v>446</v>
      </c>
      <c r="E3" s="972"/>
      <c r="F3" s="971" t="s">
        <v>451</v>
      </c>
      <c r="G3" s="972"/>
      <c r="H3" s="975" t="s">
        <v>536</v>
      </c>
      <c r="I3" s="974"/>
      <c r="J3" s="975" t="s">
        <v>419</v>
      </c>
      <c r="K3" s="972"/>
      <c r="L3" s="973" t="s">
        <v>480</v>
      </c>
      <c r="M3" s="972"/>
      <c r="N3" s="975" t="s">
        <v>490</v>
      </c>
      <c r="O3" s="972"/>
      <c r="P3" s="975" t="s">
        <v>490</v>
      </c>
      <c r="Q3" s="972"/>
      <c r="R3" s="973" t="s">
        <v>513</v>
      </c>
      <c r="S3" s="972"/>
      <c r="T3" s="973" t="s">
        <v>517</v>
      </c>
      <c r="U3" s="972"/>
      <c r="V3" s="973" t="s">
        <v>517</v>
      </c>
      <c r="W3" s="972"/>
      <c r="X3" s="335"/>
    </row>
    <row r="4" spans="1:24">
      <c r="A4" s="142"/>
      <c r="B4" s="340"/>
      <c r="C4" s="341"/>
      <c r="D4" s="976" t="s">
        <v>578</v>
      </c>
      <c r="E4" s="977"/>
      <c r="F4" s="980" t="s">
        <v>579</v>
      </c>
      <c r="G4" s="977"/>
      <c r="H4" s="978" t="s">
        <v>580</v>
      </c>
      <c r="I4" s="979"/>
      <c r="J4" s="695" t="s">
        <v>578</v>
      </c>
      <c r="K4" s="977"/>
      <c r="L4" s="978" t="s">
        <v>581</v>
      </c>
      <c r="M4" s="977"/>
      <c r="N4" s="978" t="s">
        <v>581</v>
      </c>
      <c r="O4" s="977"/>
      <c r="P4" s="978" t="s">
        <v>582</v>
      </c>
      <c r="Q4" s="977"/>
      <c r="R4" s="981" t="s">
        <v>578</v>
      </c>
      <c r="S4" s="977"/>
      <c r="T4" s="981" t="s">
        <v>578</v>
      </c>
      <c r="U4" s="977"/>
      <c r="V4" s="981" t="s">
        <v>582</v>
      </c>
      <c r="W4" s="977"/>
      <c r="X4" s="335"/>
    </row>
    <row r="5" spans="1:24">
      <c r="A5" s="142"/>
      <c r="B5" s="343" t="s">
        <v>117</v>
      </c>
      <c r="C5" s="344" t="s">
        <v>21</v>
      </c>
      <c r="D5" s="345" t="s">
        <v>117</v>
      </c>
      <c r="E5" s="344" t="s">
        <v>21</v>
      </c>
      <c r="F5" s="345" t="s">
        <v>117</v>
      </c>
      <c r="G5" s="344" t="s">
        <v>21</v>
      </c>
      <c r="H5" s="345" t="s">
        <v>117</v>
      </c>
      <c r="I5" s="368" t="s">
        <v>21</v>
      </c>
      <c r="J5" s="345" t="s">
        <v>117</v>
      </c>
      <c r="K5" s="344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35"/>
    </row>
    <row r="6" spans="1:24">
      <c r="A6" s="141" t="s">
        <v>118</v>
      </c>
      <c r="C6" s="347"/>
      <c r="E6" s="347"/>
      <c r="G6" s="347"/>
      <c r="I6" s="364"/>
      <c r="K6" s="347"/>
      <c r="M6" s="347"/>
      <c r="O6" s="347"/>
      <c r="Q6" s="347"/>
      <c r="S6" s="377"/>
      <c r="U6" s="377"/>
      <c r="W6" s="377"/>
      <c r="X6" s="335"/>
    </row>
    <row r="7" spans="1:24">
      <c r="A7" s="141" t="s">
        <v>429</v>
      </c>
      <c r="B7" s="335">
        <f>D7+F7+H7+J7+L7+N7+P7+R7+T7+V7</f>
        <v>3026.8321358799999</v>
      </c>
      <c r="C7" s="364">
        <f>B7/$B$12*100</f>
        <v>94.458221377132816</v>
      </c>
      <c r="D7" s="335">
        <v>48.264408810000006</v>
      </c>
      <c r="E7" s="364">
        <f>D7/$D$12*100</f>
        <v>91.791551461113357</v>
      </c>
      <c r="F7" s="335">
        <v>22.370999999999999</v>
      </c>
      <c r="G7" s="364">
        <f>F7/$F$12*100</f>
        <v>94.844617797939534</v>
      </c>
      <c r="H7" s="335">
        <v>264.99723474000001</v>
      </c>
      <c r="I7" s="364">
        <f>H7/$H$12*100</f>
        <v>96.097484289919237</v>
      </c>
      <c r="J7" s="335">
        <f>134.01+5.42</f>
        <v>139.42999999999998</v>
      </c>
      <c r="K7" s="364">
        <f>J7/$J$12*100</f>
        <v>95.31068425729714</v>
      </c>
      <c r="L7" s="335">
        <v>422.08300000000003</v>
      </c>
      <c r="M7" s="364">
        <f>L7/$L$12*100</f>
        <v>94.471377667955878</v>
      </c>
      <c r="N7" s="335">
        <v>478.6</v>
      </c>
      <c r="O7" s="364">
        <f>N7/$N$12*100</f>
        <v>91.266209000762785</v>
      </c>
      <c r="P7" s="335">
        <v>381.1</v>
      </c>
      <c r="Q7" s="364">
        <f>P7/$N$12*100</f>
        <v>72.67353165522502</v>
      </c>
      <c r="R7" s="335">
        <v>515.5</v>
      </c>
      <c r="S7" s="364">
        <f>R7/$R$12*100</f>
        <v>94.000729394602487</v>
      </c>
      <c r="T7" s="335">
        <v>562.59742554000002</v>
      </c>
      <c r="U7" s="364">
        <f>T7/$T$12*100</f>
        <v>96.574367573364455</v>
      </c>
      <c r="V7" s="335">
        <v>191.88906678999999</v>
      </c>
      <c r="W7" s="364">
        <f>V7/$T$12*100</f>
        <v>32.939299805185065</v>
      </c>
      <c r="X7" s="335"/>
    </row>
    <row r="8" spans="1:24">
      <c r="A8" s="317" t="s">
        <v>206</v>
      </c>
      <c r="B8" s="335">
        <f>D8+F8+H8+J8+L8+N8+P8+R8+T8+V8</f>
        <v>152.80877683</v>
      </c>
      <c r="C8" s="364">
        <f>B8/$B$12*100</f>
        <v>4.7686969815987403</v>
      </c>
      <c r="D8" s="335">
        <v>4.316039</v>
      </c>
      <c r="E8" s="364">
        <f>D8/$D$12*100</f>
        <v>8.2084485388866444</v>
      </c>
      <c r="F8" s="335">
        <v>1.216</v>
      </c>
      <c r="G8" s="364">
        <f>F8/$F$12*100</f>
        <v>5.1553822020604576</v>
      </c>
      <c r="H8" s="335">
        <v>10.761529080000001</v>
      </c>
      <c r="I8" s="364">
        <f>H8/$H$12*100</f>
        <v>3.9025157100807601</v>
      </c>
      <c r="J8" s="335">
        <v>6.86</v>
      </c>
      <c r="K8" s="364">
        <f>J8/$J$12*100</f>
        <v>4.6893157427028509</v>
      </c>
      <c r="M8" s="364">
        <f>L8/$L$12*100</f>
        <v>0</v>
      </c>
      <c r="N8" s="335">
        <v>45.8</v>
      </c>
      <c r="O8" s="364">
        <f>N8/$N$12*100</f>
        <v>8.7337909992372236</v>
      </c>
      <c r="P8" s="335">
        <v>23.7</v>
      </c>
      <c r="Q8" s="364">
        <f>P8/$N$12*100</f>
        <v>4.5194508009153322</v>
      </c>
      <c r="R8" s="335">
        <v>32.9</v>
      </c>
      <c r="S8" s="364">
        <f>R8/$R$12*100</f>
        <v>5.9992706053975198</v>
      </c>
      <c r="T8" s="335">
        <v>19.95614398</v>
      </c>
      <c r="U8" s="364">
        <f>T8/$T$12*100</f>
        <v>3.4256324266355511</v>
      </c>
      <c r="V8" s="335">
        <v>7.2990647699999993</v>
      </c>
      <c r="W8" s="364">
        <f>V8/$T$12*100</f>
        <v>1.2529431029002409</v>
      </c>
      <c r="X8" s="335"/>
    </row>
    <row r="9" spans="1:24">
      <c r="A9" s="171" t="s">
        <v>207</v>
      </c>
      <c r="B9" s="335">
        <f>D9+F9+H9+J9+L9+N9+P9+R9+T9+V9</f>
        <v>0</v>
      </c>
      <c r="C9" s="364">
        <f>B9/$B$12*100</f>
        <v>0</v>
      </c>
      <c r="D9" s="335">
        <v>0</v>
      </c>
      <c r="E9" s="364">
        <f>D9/$D$12*100</f>
        <v>0</v>
      </c>
      <c r="G9" s="364">
        <f>F9/$F$12*100</f>
        <v>0</v>
      </c>
      <c r="I9" s="364">
        <f>H9/$H$12*100</f>
        <v>0</v>
      </c>
      <c r="J9" s="335">
        <v>0</v>
      </c>
      <c r="K9" s="364">
        <f>J9/$J$12*100</f>
        <v>0</v>
      </c>
      <c r="M9" s="364">
        <f>L9/$L$12*100</f>
        <v>0</v>
      </c>
      <c r="O9" s="364">
        <f>N9/$N$12*100</f>
        <v>0</v>
      </c>
      <c r="Q9" s="364">
        <f>P9/$N$12*100</f>
        <v>0</v>
      </c>
      <c r="S9" s="364">
        <f>R9/$R$12*100</f>
        <v>0</v>
      </c>
      <c r="T9" s="335">
        <v>0</v>
      </c>
      <c r="U9" s="364">
        <f>T9/$T$12*100</f>
        <v>0</v>
      </c>
      <c r="V9" s="335">
        <v>0</v>
      </c>
      <c r="W9" s="364">
        <f>V9/$T$12*100</f>
        <v>0</v>
      </c>
      <c r="X9" s="335"/>
    </row>
    <row r="10" spans="1:24">
      <c r="A10" s="143" t="s">
        <v>208</v>
      </c>
      <c r="B10" s="335">
        <f>D10+F10+H10+J10+L10+N10+P10+R10+T10+V10</f>
        <v>24.701000000000001</v>
      </c>
      <c r="C10" s="364">
        <f>B10/$B$12*100</f>
        <v>0.77084305356042349</v>
      </c>
      <c r="D10" s="335">
        <v>0</v>
      </c>
      <c r="E10" s="364">
        <f>D10/$D$12*100</f>
        <v>0</v>
      </c>
      <c r="G10" s="364">
        <f>F10/$F$12*100</f>
        <v>0</v>
      </c>
      <c r="I10" s="364">
        <f>H10/$H$12*100</f>
        <v>0</v>
      </c>
      <c r="J10" s="335">
        <v>0</v>
      </c>
      <c r="K10" s="364">
        <f>J10/$J$12*100</f>
        <v>0</v>
      </c>
      <c r="L10" s="335">
        <v>24.701000000000001</v>
      </c>
      <c r="M10" s="364">
        <f>L10/$L$12*100</f>
        <v>5.5286223320441188</v>
      </c>
      <c r="O10" s="364">
        <f>N10/$N$12*100</f>
        <v>0</v>
      </c>
      <c r="Q10" s="364">
        <f>P10/$N$12*100</f>
        <v>0</v>
      </c>
      <c r="S10" s="364">
        <f>R10/$R$12*100</f>
        <v>0</v>
      </c>
      <c r="T10" s="335">
        <v>0</v>
      </c>
      <c r="U10" s="364">
        <f>T10/$T$12*100</f>
        <v>0</v>
      </c>
      <c r="V10" s="335">
        <v>0</v>
      </c>
      <c r="W10" s="364">
        <f>V10/$T$12*100</f>
        <v>0</v>
      </c>
      <c r="X10" s="335"/>
    </row>
    <row r="11" spans="1:24" ht="13.5" thickBot="1">
      <c r="A11" s="318" t="s">
        <v>209</v>
      </c>
      <c r="B11" s="335">
        <f>D11+F11+H11+J11+L11+N11+P11+R11+T11+V11</f>
        <v>7.1733610000000003E-2</v>
      </c>
      <c r="C11" s="364">
        <f>B11/$B$12*100</f>
        <v>2.2385877080001839E-3</v>
      </c>
      <c r="D11" s="335">
        <v>0</v>
      </c>
      <c r="E11" s="364">
        <f>D11/$D$12*100</f>
        <v>0</v>
      </c>
      <c r="G11" s="364">
        <f>F11/$F$12*100</f>
        <v>0</v>
      </c>
      <c r="I11" s="364">
        <f>H11/$H$12*100</f>
        <v>0</v>
      </c>
      <c r="J11" s="335">
        <v>0</v>
      </c>
      <c r="K11" s="364">
        <f>J11/$J$12*100</f>
        <v>0</v>
      </c>
      <c r="M11" s="364">
        <f>L11/$L$12*100</f>
        <v>0</v>
      </c>
      <c r="O11" s="364">
        <f>N11/$N$12*100</f>
        <v>0</v>
      </c>
      <c r="Q11" s="364">
        <f>P11/$N$12*100</f>
        <v>0</v>
      </c>
      <c r="S11" s="364">
        <f>R11/$R$12*100</f>
        <v>0</v>
      </c>
      <c r="T11" s="335">
        <v>0</v>
      </c>
      <c r="U11" s="364">
        <f>T11/$T$12*100</f>
        <v>0</v>
      </c>
      <c r="V11" s="335">
        <v>7.1733610000000003E-2</v>
      </c>
      <c r="W11" s="364">
        <f>V11/$T$12*100</f>
        <v>1.2313650409713484E-2</v>
      </c>
      <c r="X11" s="335"/>
    </row>
    <row r="12" spans="1:24" ht="16.5" customHeight="1" thickBot="1">
      <c r="A12" s="164" t="s">
        <v>124</v>
      </c>
      <c r="B12" s="353">
        <f>SUM(B7:B11)</f>
        <v>3204.4136463200002</v>
      </c>
      <c r="C12" s="363">
        <f>SUM(C7:C11)</f>
        <v>99.999999999999986</v>
      </c>
      <c r="D12" s="354">
        <v>52.58044781000001</v>
      </c>
      <c r="E12" s="363">
        <f>SUM(E7:E11)</f>
        <v>100</v>
      </c>
      <c r="F12" s="354">
        <v>23.587</v>
      </c>
      <c r="G12" s="363">
        <f t="shared" ref="G12:S12" si="0">SUM(G7:G11)</f>
        <v>99.999999999999986</v>
      </c>
      <c r="H12" s="354">
        <v>275.75876382000001</v>
      </c>
      <c r="I12" s="363">
        <f t="shared" si="0"/>
        <v>100</v>
      </c>
      <c r="J12" s="354">
        <f>SUM(J7:J11)</f>
        <v>146.29</v>
      </c>
      <c r="K12" s="363">
        <f t="shared" si="0"/>
        <v>99.999999999999986</v>
      </c>
      <c r="L12" s="354">
        <v>446.78400000000005</v>
      </c>
      <c r="M12" s="363">
        <f t="shared" si="0"/>
        <v>100</v>
      </c>
      <c r="N12" s="354">
        <v>524.4</v>
      </c>
      <c r="O12" s="363">
        <f t="shared" si="0"/>
        <v>100.00000000000001</v>
      </c>
      <c r="P12" s="354">
        <v>404.8</v>
      </c>
      <c r="Q12" s="363">
        <f>SUM(Q7:Q11)</f>
        <v>77.192982456140356</v>
      </c>
      <c r="R12" s="354">
        <v>548.4</v>
      </c>
      <c r="S12" s="363">
        <f t="shared" si="0"/>
        <v>100</v>
      </c>
      <c r="T12" s="354">
        <v>582.55356952</v>
      </c>
      <c r="U12" s="363">
        <f>SUM(U7:U11)</f>
        <v>100</v>
      </c>
      <c r="V12" s="354">
        <v>199.25986516999998</v>
      </c>
      <c r="W12" s="363">
        <f>SUM(W7:W11)</f>
        <v>34.204556558495021</v>
      </c>
      <c r="X12" s="335"/>
    </row>
    <row r="13" spans="1:24">
      <c r="A13" s="141" t="s">
        <v>210</v>
      </c>
      <c r="C13" s="364"/>
      <c r="E13" s="364"/>
      <c r="G13" s="364"/>
      <c r="I13" s="364"/>
      <c r="K13" s="364"/>
      <c r="M13" s="364"/>
      <c r="O13" s="364"/>
      <c r="Q13" s="364"/>
      <c r="S13" s="364"/>
      <c r="U13" s="364"/>
      <c r="W13" s="364"/>
      <c r="X13" s="335"/>
    </row>
    <row r="14" spans="1:24">
      <c r="A14" s="142" t="s">
        <v>138</v>
      </c>
      <c r="B14" s="335">
        <f t="shared" ref="B14:B20" si="1">D14+F14+H14+J14+L14+N14+P14+R14+T14+V14</f>
        <v>0</v>
      </c>
      <c r="C14" s="364">
        <f t="shared" ref="C14:C20" si="2">B14/$B$33*100</f>
        <v>0</v>
      </c>
      <c r="D14" s="335">
        <v>0</v>
      </c>
      <c r="E14" s="364">
        <f t="shared" ref="E14:E20" si="3">D14/$D$33*100</f>
        <v>0</v>
      </c>
      <c r="G14" s="364">
        <f t="shared" ref="G14:G20" si="4">F14/$F$33*100</f>
        <v>0</v>
      </c>
      <c r="I14" s="364">
        <f t="shared" ref="I14:I20" si="5">H14/$H$33*100</f>
        <v>0</v>
      </c>
      <c r="J14" s="335">
        <v>0</v>
      </c>
      <c r="K14" s="364">
        <f t="shared" ref="K14:K20" si="6">J14/$J$33*100</f>
        <v>0</v>
      </c>
      <c r="M14" s="364">
        <f t="shared" ref="M14:M20" si="7">L14/$L$33*100</f>
        <v>0</v>
      </c>
      <c r="O14" s="364">
        <f t="shared" ref="O14:Q20" si="8">N14/$N$33*100</f>
        <v>0</v>
      </c>
      <c r="Q14" s="364">
        <f t="shared" si="8"/>
        <v>0</v>
      </c>
      <c r="S14" s="364">
        <f t="shared" ref="S14:S20" si="9">R14/$R$33*100</f>
        <v>0</v>
      </c>
      <c r="T14" s="335">
        <v>0</v>
      </c>
      <c r="U14" s="364">
        <f t="shared" ref="U14:W20" si="10">T14/$T$33*100</f>
        <v>0</v>
      </c>
      <c r="V14" s="335">
        <v>0</v>
      </c>
      <c r="W14" s="364">
        <f t="shared" si="10"/>
        <v>0</v>
      </c>
      <c r="X14" s="335"/>
    </row>
    <row r="15" spans="1:24">
      <c r="A15" s="142" t="s">
        <v>140</v>
      </c>
      <c r="B15" s="335">
        <f t="shared" si="1"/>
        <v>570.83050571999991</v>
      </c>
      <c r="C15" s="364">
        <f t="shared" si="2"/>
        <v>18.859119594031252</v>
      </c>
      <c r="D15" s="335">
        <v>2.6630150000000001</v>
      </c>
      <c r="E15" s="364">
        <f t="shared" si="3"/>
        <v>5.518172437601474</v>
      </c>
      <c r="F15" s="335">
        <v>1.778</v>
      </c>
      <c r="G15" s="364">
        <f t="shared" si="4"/>
        <v>7.9170006233858752</v>
      </c>
      <c r="H15" s="335">
        <v>22.099077999999999</v>
      </c>
      <c r="I15" s="364">
        <f t="shared" si="5"/>
        <v>8.3400540324013743</v>
      </c>
      <c r="J15" s="335">
        <v>6.94</v>
      </c>
      <c r="K15" s="364">
        <f t="shared" si="6"/>
        <v>4.9774080183604674</v>
      </c>
      <c r="L15" s="335">
        <v>25.704999999999998</v>
      </c>
      <c r="M15" s="364">
        <f t="shared" si="7"/>
        <v>6.0900632816923759</v>
      </c>
      <c r="N15" s="335">
        <v>29.7</v>
      </c>
      <c r="O15" s="364">
        <f t="shared" si="8"/>
        <v>6.2055996656915999</v>
      </c>
      <c r="P15" s="335">
        <v>257.39999999999998</v>
      </c>
      <c r="Q15" s="364">
        <f t="shared" si="8"/>
        <v>53.781863769327195</v>
      </c>
      <c r="R15" s="335">
        <v>40.5</v>
      </c>
      <c r="S15" s="364">
        <f t="shared" si="9"/>
        <v>7.8564500484966047</v>
      </c>
      <c r="T15" s="335">
        <v>83.891091299999999</v>
      </c>
      <c r="U15" s="364">
        <f t="shared" si="10"/>
        <v>14.912637642717714</v>
      </c>
      <c r="V15" s="335">
        <v>100.15432142</v>
      </c>
      <c r="W15" s="364">
        <f t="shared" si="10"/>
        <v>17.803619914153398</v>
      </c>
      <c r="X15" s="335"/>
    </row>
    <row r="16" spans="1:24">
      <c r="A16" s="142" t="s">
        <v>142</v>
      </c>
      <c r="B16" s="335">
        <f t="shared" si="1"/>
        <v>243.40964929999998</v>
      </c>
      <c r="C16" s="364">
        <f t="shared" si="2"/>
        <v>8.0417770958120514</v>
      </c>
      <c r="D16" s="335">
        <v>5.107272</v>
      </c>
      <c r="E16" s="364">
        <f t="shared" si="3"/>
        <v>10.583045000397577</v>
      </c>
      <c r="F16" s="335">
        <v>2.0960000000000001</v>
      </c>
      <c r="G16" s="364">
        <f t="shared" si="4"/>
        <v>9.3329771128328431</v>
      </c>
      <c r="H16" s="335">
        <v>41.423133999999997</v>
      </c>
      <c r="I16" s="364">
        <f t="shared" si="5"/>
        <v>15.632832091519946</v>
      </c>
      <c r="J16" s="335">
        <v>8.94</v>
      </c>
      <c r="K16" s="364">
        <f t="shared" si="6"/>
        <v>6.4118195510291898</v>
      </c>
      <c r="L16" s="335">
        <v>41.878</v>
      </c>
      <c r="M16" s="364">
        <f t="shared" si="7"/>
        <v>9.9217922626225761</v>
      </c>
      <c r="N16" s="335">
        <v>29.5</v>
      </c>
      <c r="O16" s="364">
        <f t="shared" si="8"/>
        <v>6.1638111157542825</v>
      </c>
      <c r="P16" s="335">
        <v>45.5</v>
      </c>
      <c r="Q16" s="364">
        <f t="shared" si="8"/>
        <v>9.5068951107396558</v>
      </c>
      <c r="R16" s="335">
        <v>33.6</v>
      </c>
      <c r="S16" s="364">
        <f t="shared" si="9"/>
        <v>6.5179437439379244</v>
      </c>
      <c r="T16" s="335">
        <v>14.3906109</v>
      </c>
      <c r="U16" s="364">
        <f t="shared" si="10"/>
        <v>2.5581019686776183</v>
      </c>
      <c r="V16" s="335">
        <v>20.974632400000001</v>
      </c>
      <c r="W16" s="364">
        <f t="shared" si="10"/>
        <v>3.7284899722171883</v>
      </c>
      <c r="X16" s="335"/>
    </row>
    <row r="17" spans="1:24">
      <c r="A17" s="142" t="s">
        <v>144</v>
      </c>
      <c r="B17" s="335">
        <f t="shared" si="1"/>
        <v>113.67399999999999</v>
      </c>
      <c r="C17" s="364">
        <f t="shared" si="2"/>
        <v>3.7555658628087887</v>
      </c>
      <c r="D17" s="335">
        <v>0</v>
      </c>
      <c r="E17" s="364">
        <f t="shared" si="3"/>
        <v>0</v>
      </c>
      <c r="F17" s="335">
        <v>4.0739999999999998</v>
      </c>
      <c r="G17" s="364">
        <f t="shared" si="4"/>
        <v>18.140528987443226</v>
      </c>
      <c r="I17" s="364">
        <f t="shared" si="5"/>
        <v>0</v>
      </c>
      <c r="J17" s="335">
        <v>0</v>
      </c>
      <c r="K17" s="364">
        <f t="shared" si="6"/>
        <v>0</v>
      </c>
      <c r="M17" s="364">
        <f t="shared" si="7"/>
        <v>0</v>
      </c>
      <c r="O17" s="364">
        <f t="shared" si="8"/>
        <v>0</v>
      </c>
      <c r="Q17" s="364">
        <f t="shared" si="8"/>
        <v>0</v>
      </c>
      <c r="R17" s="335">
        <v>109.6</v>
      </c>
      <c r="S17" s="364">
        <f t="shared" si="9"/>
        <v>21.260911736178468</v>
      </c>
      <c r="T17" s="335">
        <v>0</v>
      </c>
      <c r="U17" s="364">
        <f t="shared" si="10"/>
        <v>0</v>
      </c>
      <c r="V17" s="335">
        <v>0</v>
      </c>
      <c r="W17" s="364">
        <f t="shared" si="10"/>
        <v>0</v>
      </c>
      <c r="X17" s="335"/>
    </row>
    <row r="18" spans="1:24">
      <c r="A18" s="142" t="s">
        <v>146</v>
      </c>
      <c r="B18" s="335">
        <f t="shared" si="1"/>
        <v>21.975689750000001</v>
      </c>
      <c r="C18" s="364">
        <f t="shared" si="2"/>
        <v>0.72603365973553324</v>
      </c>
      <c r="D18" s="335">
        <v>0.03</v>
      </c>
      <c r="E18" s="364">
        <f t="shared" si="3"/>
        <v>6.216456652630354E-2</v>
      </c>
      <c r="G18" s="364">
        <f t="shared" si="4"/>
        <v>0</v>
      </c>
      <c r="H18" s="335">
        <v>7.20336</v>
      </c>
      <c r="I18" s="364">
        <f t="shared" si="5"/>
        <v>2.7185030803022081</v>
      </c>
      <c r="J18" s="335">
        <v>0</v>
      </c>
      <c r="K18" s="364">
        <f t="shared" si="6"/>
        <v>0</v>
      </c>
      <c r="L18" s="335">
        <v>0.999</v>
      </c>
      <c r="M18" s="364">
        <f t="shared" si="7"/>
        <v>0.23668442787047983</v>
      </c>
      <c r="O18" s="364">
        <f t="shared" si="8"/>
        <v>0</v>
      </c>
      <c r="Q18" s="364">
        <f t="shared" si="8"/>
        <v>0</v>
      </c>
      <c r="R18" s="335">
        <v>4.3</v>
      </c>
      <c r="S18" s="364">
        <f t="shared" si="9"/>
        <v>0.83414161008729393</v>
      </c>
      <c r="T18" s="335">
        <v>9.4433297500000002</v>
      </c>
      <c r="U18" s="364">
        <f t="shared" si="10"/>
        <v>1.6786639978117204</v>
      </c>
      <c r="V18" s="335">
        <v>0</v>
      </c>
      <c r="W18" s="364">
        <f t="shared" si="10"/>
        <v>0</v>
      </c>
      <c r="X18" s="335"/>
    </row>
    <row r="19" spans="1:24">
      <c r="A19" s="142" t="s">
        <v>148</v>
      </c>
      <c r="B19" s="335">
        <f t="shared" si="1"/>
        <v>1228.3923626000001</v>
      </c>
      <c r="C19" s="364">
        <f t="shared" si="2"/>
        <v>40.583672810982243</v>
      </c>
      <c r="D19" s="335">
        <v>17.967713960000001</v>
      </c>
      <c r="E19" s="364">
        <f t="shared" si="3"/>
        <v>37.231838326400428</v>
      </c>
      <c r="F19" s="335">
        <v>6.0750000000000002</v>
      </c>
      <c r="G19" s="364">
        <f t="shared" si="4"/>
        <v>27.050494255944429</v>
      </c>
      <c r="H19" s="335">
        <v>119.55908599999999</v>
      </c>
      <c r="I19" s="364">
        <f t="shared" si="5"/>
        <v>45.120852431242731</v>
      </c>
      <c r="J19" s="335">
        <v>69.760000000000005</v>
      </c>
      <c r="K19" s="364">
        <f t="shared" si="6"/>
        <v>50.032274259485042</v>
      </c>
      <c r="L19" s="335">
        <v>214.465</v>
      </c>
      <c r="M19" s="364">
        <f t="shared" si="7"/>
        <v>50.811337160402857</v>
      </c>
      <c r="N19" s="335">
        <v>265.10000000000002</v>
      </c>
      <c r="O19" s="364">
        <f t="shared" si="8"/>
        <v>55.390722941913914</v>
      </c>
      <c r="P19" s="335">
        <v>67.599999999999994</v>
      </c>
      <c r="Q19" s="364">
        <f t="shared" si="8"/>
        <v>14.124529878813203</v>
      </c>
      <c r="R19" s="335">
        <v>160.80000000000001</v>
      </c>
      <c r="S19" s="364">
        <f t="shared" si="9"/>
        <v>31.193016488845782</v>
      </c>
      <c r="T19" s="335">
        <v>288.33390264000002</v>
      </c>
      <c r="U19" s="364">
        <f t="shared" si="10"/>
        <v>51.254775013052765</v>
      </c>
      <c r="V19" s="335">
        <v>18.731660000000002</v>
      </c>
      <c r="W19" s="364">
        <f t="shared" si="10"/>
        <v>3.3297749939580257</v>
      </c>
      <c r="X19" s="335"/>
    </row>
    <row r="20" spans="1:24" ht="13.5" thickBot="1">
      <c r="A20" s="142" t="s">
        <v>211</v>
      </c>
      <c r="B20" s="335">
        <f t="shared" si="1"/>
        <v>385.85611999999998</v>
      </c>
      <c r="C20" s="364">
        <f t="shared" si="2"/>
        <v>12.747928921546276</v>
      </c>
      <c r="D20" s="335">
        <v>9.3946208999999996</v>
      </c>
      <c r="E20" s="364">
        <f t="shared" si="3"/>
        <v>19.467084530915052</v>
      </c>
      <c r="F20" s="335">
        <v>3.7679999999999998</v>
      </c>
      <c r="G20" s="364">
        <f t="shared" si="4"/>
        <v>16.777985573069728</v>
      </c>
      <c r="H20" s="335">
        <v>28.141499100000001</v>
      </c>
      <c r="I20" s="364">
        <f t="shared" si="5"/>
        <v>10.620426021699849</v>
      </c>
      <c r="J20" s="335">
        <v>19.48</v>
      </c>
      <c r="K20" s="364">
        <f t="shared" si="6"/>
        <v>13.971168328193359</v>
      </c>
      <c r="L20" s="335">
        <v>66.772000000000006</v>
      </c>
      <c r="M20" s="364">
        <f t="shared" si="7"/>
        <v>15.819712330097779</v>
      </c>
      <c r="N20" s="335">
        <v>99.9</v>
      </c>
      <c r="O20" s="364">
        <f t="shared" si="8"/>
        <v>20.873380693689931</v>
      </c>
      <c r="Q20" s="364">
        <f t="shared" si="8"/>
        <v>0</v>
      </c>
      <c r="R20" s="335">
        <v>78.7</v>
      </c>
      <c r="S20" s="364">
        <f t="shared" si="9"/>
        <v>15.266731328806985</v>
      </c>
      <c r="T20" s="335">
        <v>79.7</v>
      </c>
      <c r="U20" s="364">
        <f t="shared" si="10"/>
        <v>14.167621397060092</v>
      </c>
      <c r="V20" s="335">
        <v>0</v>
      </c>
      <c r="W20" s="364">
        <f t="shared" si="10"/>
        <v>0</v>
      </c>
      <c r="X20" s="335"/>
    </row>
    <row r="21" spans="1:24" ht="16.5" customHeight="1" thickBot="1">
      <c r="A21" s="173" t="s">
        <v>212</v>
      </c>
      <c r="B21" s="353">
        <f>SUM(B14:B20)</f>
        <v>2564.1383273699998</v>
      </c>
      <c r="C21" s="363">
        <f>B21/B33*100</f>
        <v>84.714097944916148</v>
      </c>
      <c r="D21" s="354">
        <v>35.162621860000009</v>
      </c>
      <c r="E21" s="363">
        <f>SUM(E14:E20)</f>
        <v>72.86230486184084</v>
      </c>
      <c r="F21" s="354">
        <v>17.791</v>
      </c>
      <c r="G21" s="363">
        <f t="shared" ref="G21:S21" si="11">SUM(G14:G20)</f>
        <v>79.2189865526761</v>
      </c>
      <c r="H21" s="354">
        <v>218.42615709999998</v>
      </c>
      <c r="I21" s="363">
        <f t="shared" si="11"/>
        <v>82.432667657166121</v>
      </c>
      <c r="J21" s="354">
        <f>SUM(J14:J20)</f>
        <v>105.12</v>
      </c>
      <c r="K21" s="363">
        <f t="shared" si="11"/>
        <v>75.392670157068054</v>
      </c>
      <c r="L21" s="354">
        <v>349.81900000000002</v>
      </c>
      <c r="M21" s="363">
        <f t="shared" si="11"/>
        <v>82.879589462686056</v>
      </c>
      <c r="N21" s="354">
        <f>SUM(N14:N20)</f>
        <v>424.20000000000005</v>
      </c>
      <c r="O21" s="363">
        <f t="shared" si="11"/>
        <v>88.633514417049724</v>
      </c>
      <c r="P21" s="354">
        <v>370.5</v>
      </c>
      <c r="Q21" s="363">
        <f>SUM(Q14:Q20)</f>
        <v>77.413288758880057</v>
      </c>
      <c r="R21" s="354">
        <v>427.5</v>
      </c>
      <c r="S21" s="363">
        <f t="shared" si="11"/>
        <v>82.929194956353058</v>
      </c>
      <c r="T21" s="354">
        <v>475.75893459000002</v>
      </c>
      <c r="U21" s="363">
        <f>SUM(U14:U20)</f>
        <v>84.571800019319909</v>
      </c>
      <c r="V21" s="354">
        <f>SUM(V14:V20)</f>
        <v>139.86061382</v>
      </c>
      <c r="W21" s="363">
        <f>SUM(W14:W20)</f>
        <v>24.86188488032861</v>
      </c>
      <c r="X21" s="335"/>
    </row>
    <row r="22" spans="1:24">
      <c r="A22" s="142" t="s">
        <v>583</v>
      </c>
      <c r="B22" s="335">
        <f>D22+F22+H22+J22+L22+N22+P22+R22+T22+V22</f>
        <v>66.894769499999995</v>
      </c>
      <c r="C22" s="364">
        <f>B22/$B$33*100</f>
        <v>2.2100718962529911</v>
      </c>
      <c r="D22" s="335">
        <v>3.3915394999999995</v>
      </c>
      <c r="E22" s="364">
        <f>D22/$D$33*100</f>
        <v>7.0277860958112077</v>
      </c>
      <c r="F22" s="335">
        <v>0.79200000000000004</v>
      </c>
      <c r="G22" s="364">
        <f>F22/$F$33*100</f>
        <v>3.5265829548490517</v>
      </c>
      <c r="H22" s="335">
        <v>10.40723</v>
      </c>
      <c r="I22" s="364">
        <f>H22/$H$33*100</f>
        <v>3.9276236107057749</v>
      </c>
      <c r="J22" s="335">
        <v>5.4</v>
      </c>
      <c r="K22" s="364">
        <f>J22/$J$33*100</f>
        <v>3.8729111382055517</v>
      </c>
      <c r="L22" s="335">
        <v>16.204000000000001</v>
      </c>
      <c r="M22" s="364">
        <f>L22/$L$33*100</f>
        <v>3.8390735427560116</v>
      </c>
      <c r="N22" s="335">
        <v>19.600000000000001</v>
      </c>
      <c r="O22" s="364">
        <f>N22/$N$33*100</f>
        <v>4.0952778938570837</v>
      </c>
      <c r="Q22" s="364">
        <f>P22/$N$33*100</f>
        <v>0</v>
      </c>
      <c r="R22" s="335">
        <v>11.1</v>
      </c>
      <c r="S22" s="364">
        <f>R22/$R$33*100</f>
        <v>2.1532492725509211</v>
      </c>
      <c r="T22" s="335">
        <v>0</v>
      </c>
      <c r="U22" s="364">
        <f>T22/$T$33*100</f>
        <v>0</v>
      </c>
      <c r="V22" s="335">
        <v>0</v>
      </c>
      <c r="W22" s="364">
        <f>V22/$T$33*100</f>
        <v>0</v>
      </c>
      <c r="X22" s="335"/>
    </row>
    <row r="23" spans="1:24">
      <c r="A23" s="142" t="s">
        <v>214</v>
      </c>
      <c r="B23" s="335">
        <f>D23+F23+H23+J23+L23+N23+P23+R23+T23+V23</f>
        <v>111.02636889999999</v>
      </c>
      <c r="C23" s="364">
        <f>B23/$B$33*100</f>
        <v>3.6680933275195322</v>
      </c>
      <c r="D23" s="335">
        <v>0</v>
      </c>
      <c r="E23" s="364">
        <f>D23/$D$33*100</f>
        <v>0</v>
      </c>
      <c r="F23" s="335">
        <v>1.6579999999999999</v>
      </c>
      <c r="G23" s="364">
        <f>F23/$F$33*100</f>
        <v>7.382669872651169</v>
      </c>
      <c r="H23" s="335">
        <v>5.9957399999999996</v>
      </c>
      <c r="I23" s="364">
        <f>H23/$H$33*100</f>
        <v>2.2627548336736139</v>
      </c>
      <c r="J23" s="335">
        <v>16.43</v>
      </c>
      <c r="K23" s="364">
        <f>J23/$J$33*100</f>
        <v>11.783690740873556</v>
      </c>
      <c r="L23" s="335">
        <v>4.0380000000000003</v>
      </c>
      <c r="M23" s="364">
        <f>L23/$L$33*100</f>
        <v>0.9566884081491468</v>
      </c>
      <c r="N23" s="335">
        <v>16</v>
      </c>
      <c r="O23" s="364">
        <f>N23/$N$33*100</f>
        <v>3.3430839949853741</v>
      </c>
      <c r="Q23" s="364">
        <f>P23/$N$33*100</f>
        <v>0</v>
      </c>
      <c r="R23" s="335">
        <v>27.3</v>
      </c>
      <c r="S23" s="364">
        <f>R23/$R$33*100</f>
        <v>5.2958292919495635</v>
      </c>
      <c r="T23" s="335">
        <v>39.604628900000002</v>
      </c>
      <c r="U23" s="364">
        <f>T23/$T$33*100</f>
        <v>7.0401930718477352</v>
      </c>
      <c r="V23" s="335">
        <v>0</v>
      </c>
      <c r="W23" s="364">
        <f>V23/$T$33*100</f>
        <v>0</v>
      </c>
      <c r="X23" s="335"/>
    </row>
    <row r="24" spans="1:24">
      <c r="A24" s="142" t="s">
        <v>215</v>
      </c>
      <c r="B24" s="335">
        <f>D24+F24+H24+J24+L24+N24+P24+R24+T24+V24</f>
        <v>5.6777499999999996</v>
      </c>
      <c r="C24" s="364">
        <f>B24/$B$33*100</f>
        <v>0.18758171681794075</v>
      </c>
      <c r="D24" s="335">
        <v>0</v>
      </c>
      <c r="E24" s="364">
        <f>D24/$D$33*100</f>
        <v>0</v>
      </c>
      <c r="G24" s="364">
        <f>F24/$F$33*100</f>
        <v>0</v>
      </c>
      <c r="H24" s="335">
        <v>5.1577500000000001</v>
      </c>
      <c r="I24" s="364">
        <f>H24/$H$33*100</f>
        <v>1.9465026407716282</v>
      </c>
      <c r="J24" s="335">
        <v>0.52</v>
      </c>
      <c r="K24" s="364">
        <f>J24/$J$33*100</f>
        <v>0.37294699849386787</v>
      </c>
      <c r="M24" s="364">
        <f>L24/$L$33*100</f>
        <v>0</v>
      </c>
      <c r="N24" s="335">
        <v>0</v>
      </c>
      <c r="O24" s="364">
        <f>N24/$N$33*100</f>
        <v>0</v>
      </c>
      <c r="Q24" s="364">
        <f>P24/$N$33*100</f>
        <v>0</v>
      </c>
      <c r="S24" s="364">
        <f>R24/$R$33*100</f>
        <v>0</v>
      </c>
      <c r="T24" s="335">
        <v>0</v>
      </c>
      <c r="U24" s="364">
        <f>T24/$T$33*100</f>
        <v>0</v>
      </c>
      <c r="V24" s="335">
        <v>0</v>
      </c>
      <c r="W24" s="364">
        <f>V24/$T$33*100</f>
        <v>0</v>
      </c>
      <c r="X24" s="335"/>
    </row>
    <row r="25" spans="1:24" ht="13.5" thickBot="1">
      <c r="A25" s="142" t="s">
        <v>216</v>
      </c>
      <c r="B25" s="335">
        <f>D25+F25+H25+J25+L25+N25+P25+R25+T25+V25</f>
        <v>108.20520223999999</v>
      </c>
      <c r="C25" s="364">
        <f>B25/$B$33*100</f>
        <v>3.5748875179096808</v>
      </c>
      <c r="D25" s="335">
        <v>5.5048415999999998</v>
      </c>
      <c r="E25" s="364">
        <f>D25/$D$33*100</f>
        <v>11.406869728665439</v>
      </c>
      <c r="F25" s="335">
        <v>0.91700000000000004</v>
      </c>
      <c r="G25" s="364">
        <f>F25/$F$33*100</f>
        <v>4.0831774868643684</v>
      </c>
      <c r="H25" s="335">
        <v>15.63836064</v>
      </c>
      <c r="I25" s="364">
        <f>H25/$H$33*100</f>
        <v>5.9018196467644009</v>
      </c>
      <c r="J25" s="335">
        <v>5.32</v>
      </c>
      <c r="K25" s="364">
        <f>J25/$J$33*100</f>
        <v>3.8155346768988028</v>
      </c>
      <c r="L25" s="335">
        <v>25.19</v>
      </c>
      <c r="M25" s="364">
        <f>L25/$L$33*100</f>
        <v>5.9680487868442311</v>
      </c>
      <c r="N25" s="335">
        <v>16.899999999999999</v>
      </c>
      <c r="O25" s="364">
        <f>N25/$N$33*100</f>
        <v>3.5311324697033006</v>
      </c>
      <c r="Q25" s="364">
        <f>P25/$N$33*100</f>
        <v>0</v>
      </c>
      <c r="R25" s="335">
        <v>21.8</v>
      </c>
      <c r="S25" s="364">
        <f>R25/$R$33*100</f>
        <v>4.2289039767216297</v>
      </c>
      <c r="T25" s="335">
        <v>16.934999999999999</v>
      </c>
      <c r="U25" s="364">
        <f>T25/$T$33*100</f>
        <v>3.0103973445321537</v>
      </c>
      <c r="V25" s="335">
        <v>0</v>
      </c>
      <c r="W25" s="364">
        <f>V25/$T$33*100</f>
        <v>0</v>
      </c>
      <c r="X25" s="335"/>
    </row>
    <row r="26" spans="1:24" ht="16.5" customHeight="1" thickBot="1">
      <c r="A26" s="173" t="s">
        <v>217</v>
      </c>
      <c r="B26" s="594">
        <f>SUM(B22:B25)</f>
        <v>291.80409063999997</v>
      </c>
      <c r="C26" s="533">
        <f>B26/B33*100</f>
        <v>9.6406344585001449</v>
      </c>
      <c r="D26" s="357">
        <f>SUM(D22:D25)</f>
        <v>8.8963810999999993</v>
      </c>
      <c r="E26" s="363">
        <f>SUM(E22:E25)</f>
        <v>18.434655824476646</v>
      </c>
      <c r="F26" s="357">
        <f>SUM(F22:F25)</f>
        <v>3.367</v>
      </c>
      <c r="G26" s="363">
        <f t="shared" ref="G26:S26" si="12">SUM(G22:G25)</f>
        <v>14.99243031436459</v>
      </c>
      <c r="H26" s="357">
        <f>SUM(H22:H25)</f>
        <v>37.199080639999998</v>
      </c>
      <c r="I26" s="363">
        <f t="shared" si="12"/>
        <v>14.038700731915419</v>
      </c>
      <c r="J26" s="357">
        <f>SUM(J22:J25)</f>
        <v>27.669999999999998</v>
      </c>
      <c r="K26" s="363">
        <f t="shared" si="12"/>
        <v>19.845083554471781</v>
      </c>
      <c r="L26" s="357">
        <f>SUM(L22:L25)</f>
        <v>45.432000000000002</v>
      </c>
      <c r="M26" s="363">
        <f t="shared" si="12"/>
        <v>10.76381073774939</v>
      </c>
      <c r="N26" s="357">
        <f>SUM(N22:N25)</f>
        <v>52.5</v>
      </c>
      <c r="O26" s="363">
        <f t="shared" si="12"/>
        <v>10.969494358545759</v>
      </c>
      <c r="P26" s="357"/>
      <c r="Q26" s="363">
        <f>SUM(Q22:Q25)</f>
        <v>0</v>
      </c>
      <c r="R26" s="357">
        <v>60.2</v>
      </c>
      <c r="S26" s="363">
        <f t="shared" si="12"/>
        <v>11.677982541222114</v>
      </c>
      <c r="T26" s="357">
        <v>56.539628899999997</v>
      </c>
      <c r="U26" s="363">
        <f>SUM(U22:U25)</f>
        <v>10.050590416379888</v>
      </c>
      <c r="V26" s="357">
        <f>SUM(V22:V25)</f>
        <v>0</v>
      </c>
      <c r="W26" s="363">
        <f>SUM(W22:W25)</f>
        <v>0</v>
      </c>
      <c r="X26" s="335"/>
    </row>
    <row r="27" spans="1:24" ht="16.5" customHeight="1" thickBot="1">
      <c r="A27" s="532" t="s">
        <v>256</v>
      </c>
      <c r="B27" s="356">
        <f>D27+F27+H27+J27+L27+N27+P27+R27+T27+V27</f>
        <v>12.5</v>
      </c>
      <c r="C27" s="370">
        <f>B27/$B$33*100</f>
        <v>0.41297546743415253</v>
      </c>
      <c r="D27" s="359">
        <v>0</v>
      </c>
      <c r="E27" s="369">
        <f>D27/$D$33*100</f>
        <v>0</v>
      </c>
      <c r="F27" s="359">
        <v>0</v>
      </c>
      <c r="G27" s="369">
        <f>F27/$F$33*100</f>
        <v>0</v>
      </c>
      <c r="H27" s="359">
        <v>0</v>
      </c>
      <c r="I27" s="369">
        <f>H27/$H$33*100</f>
        <v>0</v>
      </c>
      <c r="J27" s="359">
        <v>0</v>
      </c>
      <c r="K27" s="369">
        <f>J27/$J$33*100</f>
        <v>0</v>
      </c>
      <c r="L27" s="359">
        <v>0</v>
      </c>
      <c r="M27" s="369">
        <f>L27/$L$33*100</f>
        <v>0</v>
      </c>
      <c r="N27" s="359">
        <v>1.9</v>
      </c>
      <c r="O27" s="369">
        <f>N27/$N$33*100</f>
        <v>0.39699122440451312</v>
      </c>
      <c r="P27" s="359">
        <v>10.6</v>
      </c>
      <c r="Q27" s="369">
        <f>P27/$N$33*100</f>
        <v>2.2147931466778101</v>
      </c>
      <c r="R27" s="359"/>
      <c r="S27" s="369">
        <f>R27/$R$33*100</f>
        <v>0</v>
      </c>
      <c r="T27" s="359">
        <v>0</v>
      </c>
      <c r="U27" s="369">
        <f>T27/$T$33*100</f>
        <v>0</v>
      </c>
      <c r="V27" s="359">
        <v>0</v>
      </c>
      <c r="W27" s="369">
        <f>V27/$T$33*100</f>
        <v>0</v>
      </c>
      <c r="X27" s="335"/>
    </row>
    <row r="28" spans="1:24" ht="16.5" customHeight="1" thickBot="1">
      <c r="A28" s="532" t="s">
        <v>258</v>
      </c>
      <c r="B28" s="356">
        <f>D28+F28+H28+J28+L28+N28+P28+R28+T28+V28</f>
        <v>0</v>
      </c>
      <c r="C28" s="370">
        <f>B28/$B$33*100</f>
        <v>0</v>
      </c>
      <c r="D28" s="359">
        <v>0</v>
      </c>
      <c r="E28" s="369">
        <f>D28/$D$33*100</f>
        <v>0</v>
      </c>
      <c r="F28" s="359">
        <v>0</v>
      </c>
      <c r="G28" s="369">
        <f>F28/$F$33*100</f>
        <v>0</v>
      </c>
      <c r="H28" s="359">
        <v>0</v>
      </c>
      <c r="I28" s="369">
        <f>H28/$H$33*100</f>
        <v>0</v>
      </c>
      <c r="J28" s="359">
        <v>0</v>
      </c>
      <c r="K28" s="369">
        <f>J28/$J$33*100</f>
        <v>0</v>
      </c>
      <c r="L28" s="359">
        <v>0</v>
      </c>
      <c r="M28" s="369">
        <f>L28/$L$33*100</f>
        <v>0</v>
      </c>
      <c r="N28" s="359">
        <v>0</v>
      </c>
      <c r="O28" s="369">
        <f>N28/$N$33*100</f>
        <v>0</v>
      </c>
      <c r="P28" s="359"/>
      <c r="Q28" s="369">
        <f>P28/$N$33*100</f>
        <v>0</v>
      </c>
      <c r="R28" s="359"/>
      <c r="S28" s="369">
        <f>R28/$R$33*100</f>
        <v>0</v>
      </c>
      <c r="T28" s="359">
        <v>0</v>
      </c>
      <c r="U28" s="369">
        <f>T28/$T$33*100</f>
        <v>0</v>
      </c>
      <c r="V28" s="359">
        <v>0</v>
      </c>
      <c r="W28" s="369">
        <f>V28/$T$33*100</f>
        <v>0</v>
      </c>
      <c r="X28" s="335"/>
    </row>
    <row r="29" spans="1:24" ht="16.5" customHeight="1" thickBot="1">
      <c r="A29" s="532" t="s">
        <v>257</v>
      </c>
      <c r="B29" s="356">
        <f>D29+F29+H29+J29+L29+N29+P29+R29+T29+V29</f>
        <v>0</v>
      </c>
      <c r="C29" s="370">
        <f>B29/$B$33*100</f>
        <v>0</v>
      </c>
      <c r="D29" s="359">
        <v>0</v>
      </c>
      <c r="E29" s="369">
        <f>D29/$D$33*100</f>
        <v>0</v>
      </c>
      <c r="F29" s="359">
        <v>0</v>
      </c>
      <c r="G29" s="369">
        <f>F29/$F$33*100</f>
        <v>0</v>
      </c>
      <c r="H29" s="359">
        <v>0</v>
      </c>
      <c r="I29" s="369">
        <f>H29/$H$33*100</f>
        <v>0</v>
      </c>
      <c r="J29" s="359">
        <v>0</v>
      </c>
      <c r="K29" s="369">
        <f>J29/$J$33*100</f>
        <v>0</v>
      </c>
      <c r="L29" s="359">
        <v>0</v>
      </c>
      <c r="M29" s="369">
        <f>L29/$L$33*100</f>
        <v>0</v>
      </c>
      <c r="N29" s="359">
        <v>0</v>
      </c>
      <c r="O29" s="369">
        <f>N29/$N$33*100</f>
        <v>0</v>
      </c>
      <c r="P29" s="359"/>
      <c r="Q29" s="369">
        <f>P29/$N$33*100</f>
        <v>0</v>
      </c>
      <c r="R29" s="359"/>
      <c r="S29" s="369">
        <f>R29/$R$33*100</f>
        <v>0</v>
      </c>
      <c r="T29" s="359">
        <v>0</v>
      </c>
      <c r="U29" s="369">
        <f>T29/$T$33*100</f>
        <v>0</v>
      </c>
      <c r="V29" s="359">
        <v>0</v>
      </c>
      <c r="W29" s="369">
        <f>V29/$T$33*100</f>
        <v>0</v>
      </c>
      <c r="X29" s="335"/>
    </row>
    <row r="30" spans="1:24" ht="16.5" customHeight="1" thickBot="1">
      <c r="A30" s="165" t="s">
        <v>259</v>
      </c>
      <c r="B30" s="335">
        <f>D30+F30+H30+J30+L30+N30+P30+R30+T30+V30</f>
        <v>105.87176000000001</v>
      </c>
      <c r="C30" s="369">
        <f>B30/$B$33*100</f>
        <v>3.4977951659261137</v>
      </c>
      <c r="D30" s="359">
        <v>4.2</v>
      </c>
      <c r="E30" s="369">
        <f>D30/$D$33*100</f>
        <v>8.7030393136824955</v>
      </c>
      <c r="F30" s="359">
        <v>0.8</v>
      </c>
      <c r="G30" s="369">
        <f>F30/$F$33*100</f>
        <v>3.5622050048980314</v>
      </c>
      <c r="H30" s="359">
        <f>6.8+2.55</f>
        <v>9.35</v>
      </c>
      <c r="I30" s="369">
        <f>H30/$H$33*100</f>
        <v>3.5286316109184668</v>
      </c>
      <c r="J30" s="359">
        <f>1.22+3.2+2.22</f>
        <v>6.6400000000000006</v>
      </c>
      <c r="K30" s="369">
        <f>J30/$J$33*100</f>
        <v>4.7622462884601591</v>
      </c>
      <c r="L30" s="359">
        <v>26.83</v>
      </c>
      <c r="M30" s="369">
        <f>L30/$L$33*100</f>
        <v>6.3565997995645382</v>
      </c>
      <c r="N30" s="359">
        <v>0</v>
      </c>
      <c r="O30" s="369">
        <f>N30/$N$33*100</f>
        <v>0</v>
      </c>
      <c r="P30" s="359"/>
      <c r="Q30" s="369">
        <f>P30/$N$33*100</f>
        <v>0</v>
      </c>
      <c r="R30" s="359">
        <v>27.8</v>
      </c>
      <c r="S30" s="369">
        <f>R30/$R$33*100</f>
        <v>5.3928225024248304</v>
      </c>
      <c r="T30" s="359">
        <v>30.251760000000001</v>
      </c>
      <c r="U30" s="369">
        <f>T30/$T$33*100</f>
        <v>5.3776095643002089</v>
      </c>
      <c r="V30" s="359">
        <v>0</v>
      </c>
      <c r="W30" s="369">
        <f>V30/$T$33*100</f>
        <v>0</v>
      </c>
      <c r="X30" s="335"/>
    </row>
    <row r="31" spans="1:24" ht="16.5" customHeight="1" thickBot="1">
      <c r="A31" s="164" t="s">
        <v>153</v>
      </c>
      <c r="B31" s="353">
        <f>B21+B26+B27+B28+B29+B30</f>
        <v>2974.31417801</v>
      </c>
      <c r="C31" s="363">
        <f>(C21+C26+C27+C30+C28+C29)</f>
        <v>98.265503036776551</v>
      </c>
      <c r="D31" s="353">
        <f>D21+D26+D27+D28+D29+D30</f>
        <v>48.259002960000011</v>
      </c>
      <c r="E31" s="363">
        <f>(E21+E26+E27+E30+E28+E29)</f>
        <v>99.999999999999986</v>
      </c>
      <c r="F31" s="353">
        <f>F21+F26+F27+F28+F29+F30</f>
        <v>21.958000000000002</v>
      </c>
      <c r="G31" s="363">
        <f>(G21+G26+G27+G30+G28+G29)</f>
        <v>97.77362187193873</v>
      </c>
      <c r="H31" s="353">
        <f>H21+H26+H27+H28+H29+H30</f>
        <v>264.97523774000001</v>
      </c>
      <c r="I31" s="363">
        <f>(I21+I26+I27+I30+I28+I29)</f>
        <v>100</v>
      </c>
      <c r="J31" s="353">
        <f>J21+J26+J27+J28+J29+J30</f>
        <v>139.43</v>
      </c>
      <c r="K31" s="363">
        <f>(K21+K26+K27+K30+K28+K29)</f>
        <v>100</v>
      </c>
      <c r="L31" s="353">
        <f>L21+L26+L27+L28+L29+L30</f>
        <v>422.08100000000002</v>
      </c>
      <c r="M31" s="363">
        <f>(M21+M26+M27+M30+M28+M29)</f>
        <v>99.999999999999986</v>
      </c>
      <c r="N31" s="353">
        <f>N21+N26+N27+N28+N29+N30</f>
        <v>478.6</v>
      </c>
      <c r="O31" s="363">
        <f>(O21+O26+O27+O30+O28+O29)</f>
        <v>100</v>
      </c>
      <c r="P31" s="353">
        <v>381.1</v>
      </c>
      <c r="Q31" s="363">
        <f>(Q21+Q26+Q27+Q30+Q28+Q29)</f>
        <v>79.628081905557863</v>
      </c>
      <c r="R31" s="353">
        <f>R21+R26+R27+R28+R29+R30</f>
        <v>515.5</v>
      </c>
      <c r="S31" s="363">
        <f>(S21+S26+S27+S30+S28+S29)</f>
        <v>100.00000000000001</v>
      </c>
      <c r="T31" s="353">
        <v>562.55032348999998</v>
      </c>
      <c r="U31" s="363">
        <f>(U21+U26+U27+U30+U28+U29)</f>
        <v>100.00000000000001</v>
      </c>
      <c r="V31" s="353">
        <f>V21+V26+V27+V28+V29+V30</f>
        <v>139.86061382</v>
      </c>
      <c r="W31" s="363">
        <f>(W21+W26+W27+W30+W28+W29)</f>
        <v>24.86188488032861</v>
      </c>
      <c r="X31" s="335"/>
    </row>
    <row r="32" spans="1:24" ht="16.5" customHeight="1" thickBot="1">
      <c r="A32" s="164" t="s">
        <v>155</v>
      </c>
      <c r="B32" s="335">
        <f>D32+F32+H32+J32+L32+N32+P32+R32+T32+V32</f>
        <v>52.5</v>
      </c>
      <c r="C32" s="363">
        <f>B32/$B$33*100</f>
        <v>1.7344969632234408</v>
      </c>
      <c r="D32" s="354">
        <v>0</v>
      </c>
      <c r="E32" s="363">
        <f>D32/$D$33*100</f>
        <v>0</v>
      </c>
      <c r="F32" s="354">
        <v>0.5</v>
      </c>
      <c r="G32" s="363">
        <f>F32/$F$33*100</f>
        <v>2.2263781280612696</v>
      </c>
      <c r="H32" s="354">
        <v>0</v>
      </c>
      <c r="I32" s="363">
        <f>H32/$D$33*100</f>
        <v>0</v>
      </c>
      <c r="J32" s="354">
        <v>0</v>
      </c>
      <c r="K32" s="363">
        <f>J32/$J$33*100</f>
        <v>0</v>
      </c>
      <c r="L32" s="354">
        <v>0</v>
      </c>
      <c r="M32" s="363">
        <f>L32/$L$33*100</f>
        <v>0</v>
      </c>
      <c r="N32" s="354">
        <v>0</v>
      </c>
      <c r="O32" s="363">
        <f>N32/$N$33*100</f>
        <v>0</v>
      </c>
      <c r="P32" s="354"/>
      <c r="Q32" s="363">
        <f>P32/$N$33*100</f>
        <v>0</v>
      </c>
      <c r="R32" s="354">
        <v>0</v>
      </c>
      <c r="S32" s="363">
        <f>R32/$R$33*100</f>
        <v>0</v>
      </c>
      <c r="T32" s="354">
        <v>0</v>
      </c>
      <c r="U32" s="363">
        <f>T32/$T$33*100</f>
        <v>0</v>
      </c>
      <c r="V32" s="354">
        <v>52</v>
      </c>
      <c r="W32" s="363">
        <f>V32/$T$33*100</f>
        <v>9.2436174736151155</v>
      </c>
      <c r="X32" s="335"/>
    </row>
    <row r="33" spans="1:24" ht="16.5" customHeight="1" thickBot="1">
      <c r="A33" s="164" t="s">
        <v>157</v>
      </c>
      <c r="B33" s="353">
        <f>SUM(B31:B32)</f>
        <v>3026.81417801</v>
      </c>
      <c r="C33" s="363">
        <f>SUM(C31:C32)</f>
        <v>99.999999999999986</v>
      </c>
      <c r="D33" s="353">
        <f>SUM(D31:D32)</f>
        <v>48.259002960000011</v>
      </c>
      <c r="E33" s="363">
        <f>SUM(E31:E32)</f>
        <v>99.999999999999986</v>
      </c>
      <c r="F33" s="353">
        <f>SUM(F31:F32)</f>
        <v>22.458000000000002</v>
      </c>
      <c r="G33" s="363">
        <f t="shared" ref="G33:S33" si="13">SUM(G31:G32)</f>
        <v>100</v>
      </c>
      <c r="H33" s="353">
        <f>SUM(H31:H32)</f>
        <v>264.97523774000001</v>
      </c>
      <c r="I33" s="363">
        <f t="shared" si="13"/>
        <v>100</v>
      </c>
      <c r="J33" s="353">
        <f>SUM(J31:J32)</f>
        <v>139.43</v>
      </c>
      <c r="K33" s="363">
        <f t="shared" si="13"/>
        <v>100</v>
      </c>
      <c r="L33" s="353">
        <f>SUM(L31:L32)</f>
        <v>422.08100000000002</v>
      </c>
      <c r="M33" s="363">
        <f t="shared" si="13"/>
        <v>99.999999999999986</v>
      </c>
      <c r="N33" s="353">
        <f>SUM(N31:N32)</f>
        <v>478.6</v>
      </c>
      <c r="O33" s="363">
        <f t="shared" si="13"/>
        <v>100</v>
      </c>
      <c r="P33" s="353">
        <v>381.1</v>
      </c>
      <c r="Q33" s="363">
        <f>SUM(Q31:Q32)</f>
        <v>79.628081905557863</v>
      </c>
      <c r="R33" s="353">
        <f>SUM(R31:R32)</f>
        <v>515.5</v>
      </c>
      <c r="S33" s="363">
        <f t="shared" si="13"/>
        <v>100.00000000000001</v>
      </c>
      <c r="T33" s="353">
        <v>562.55032348999998</v>
      </c>
      <c r="U33" s="363">
        <f>SUM(U31:U32)</f>
        <v>100.00000000000001</v>
      </c>
      <c r="V33" s="353">
        <f>SUM(V31:V32)</f>
        <v>191.86061382</v>
      </c>
      <c r="W33" s="363">
        <f>SUM(W31:W32)</f>
        <v>34.105502353943727</v>
      </c>
      <c r="X33" s="335"/>
    </row>
    <row r="34" spans="1:24" ht="13.5" thickBot="1">
      <c r="B34" s="354"/>
      <c r="E34" s="365"/>
      <c r="G34" s="365"/>
      <c r="K34" s="365"/>
      <c r="M34" s="365"/>
      <c r="O34" s="365"/>
      <c r="Q34" s="365"/>
      <c r="S34" s="365"/>
      <c r="U34" s="365"/>
      <c r="W34" s="365"/>
      <c r="X34" s="335"/>
    </row>
    <row r="35" spans="1:24" s="383" customFormat="1" ht="16.5" customHeight="1">
      <c r="A35" s="409" t="s">
        <v>182</v>
      </c>
      <c r="B35" s="335">
        <f>D35+F35+H35+J35+L35+N35+P35+R35+T35+V35</f>
        <v>49808</v>
      </c>
      <c r="C35" s="384"/>
      <c r="D35" s="410">
        <v>174</v>
      </c>
      <c r="E35" s="384"/>
      <c r="F35" s="410">
        <v>1074</v>
      </c>
      <c r="G35" s="384"/>
      <c r="H35" s="410">
        <v>875</v>
      </c>
      <c r="I35" s="384"/>
      <c r="J35" s="410">
        <v>221</v>
      </c>
      <c r="K35" s="384"/>
      <c r="L35" s="410">
        <v>3106</v>
      </c>
      <c r="M35" s="384"/>
      <c r="N35" s="410">
        <v>6759</v>
      </c>
      <c r="O35" s="384"/>
      <c r="P35" s="410">
        <v>6577</v>
      </c>
      <c r="Q35" s="384"/>
      <c r="R35" s="410">
        <v>1961</v>
      </c>
      <c r="S35" s="384"/>
      <c r="T35" s="410">
        <v>19779</v>
      </c>
      <c r="U35" s="384"/>
      <c r="V35" s="410">
        <v>9282</v>
      </c>
      <c r="W35" s="384"/>
    </row>
    <row r="36" spans="1:24" s="383" customFormat="1" ht="16.5" customHeight="1" thickBot="1">
      <c r="A36" s="411" t="s">
        <v>183</v>
      </c>
      <c r="B36" s="411">
        <f>B12/B35*1000000</f>
        <v>64335.320557340186</v>
      </c>
      <c r="C36" s="385"/>
      <c r="D36" s="412">
        <f>(D12/D35)*1000000</f>
        <v>302186.48166666675</v>
      </c>
      <c r="E36" s="385"/>
      <c r="F36" s="412">
        <f>(F12/F35)*1000000</f>
        <v>21961.824953445062</v>
      </c>
      <c r="G36" s="385"/>
      <c r="H36" s="412">
        <f>(H12/H35)*1000000</f>
        <v>315152.87293714291</v>
      </c>
      <c r="I36" s="385"/>
      <c r="J36" s="412">
        <f>(J12/J35)*1000000</f>
        <v>661945.70135746605</v>
      </c>
      <c r="K36" s="385"/>
      <c r="L36" s="412">
        <f>(L12/L35)*1000000</f>
        <v>143845.46039922733</v>
      </c>
      <c r="M36" s="385"/>
      <c r="N36" s="412">
        <f>(N12/N35)*1000000</f>
        <v>77585.441633377719</v>
      </c>
      <c r="O36" s="385"/>
      <c r="P36" s="412">
        <f>(P12/P35)*1000000</f>
        <v>61547.818154173634</v>
      </c>
      <c r="Q36" s="385"/>
      <c r="R36" s="412">
        <f>(R12/R35)*1000000</f>
        <v>279653.23814380413</v>
      </c>
      <c r="S36" s="385"/>
      <c r="T36" s="412">
        <f>(T12/T35)*1000000</f>
        <v>29453.135624652408</v>
      </c>
      <c r="U36" s="385"/>
      <c r="V36" s="412">
        <f>(V12/V35)*1000000</f>
        <v>21467.341647274294</v>
      </c>
      <c r="W36" s="385"/>
    </row>
  </sheetData>
  <sheetProtection password="DEEA"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landscape" horizontalDpi="300" verticalDpi="300" r:id="rId1"/>
  <headerFooter alignWithMargins="0">
    <oddHeader>&amp;CASSOCIATION OF COLLECTIVE INVESTMENTS
QUARTERLY REPORT</oddHeader>
    <oddFooter>&amp;RPAGE 24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30"/>
  <sheetViews>
    <sheetView workbookViewId="0" xr3:uid="{23B2C380-326F-580B-8990-D38B2516F165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365" customWidth="1"/>
    <col min="4" max="4" width="12.7109375" customWidth="1"/>
    <col min="5" max="5" width="4.85546875" style="365" customWidth="1"/>
    <col min="6" max="6" width="12.7109375" customWidth="1"/>
    <col min="7" max="7" width="4.85546875" style="365" customWidth="1"/>
  </cols>
  <sheetData>
    <row r="1" spans="1:7">
      <c r="A1" s="144" t="s">
        <v>534</v>
      </c>
      <c r="F1" t="str">
        <f>Summary!V1</f>
        <v>QUARTER ENDED 30 SEPTEMBER 2005</v>
      </c>
    </row>
    <row r="2" spans="1:7">
      <c r="A2" s="145"/>
    </row>
    <row r="3" spans="1:7">
      <c r="A3" s="142" t="s">
        <v>584</v>
      </c>
      <c r="B3" s="168" t="s">
        <v>79</v>
      </c>
      <c r="C3" s="366"/>
      <c r="D3" s="146" t="s">
        <v>490</v>
      </c>
      <c r="E3" s="366"/>
      <c r="F3" s="148" t="s">
        <v>585</v>
      </c>
      <c r="G3" s="366"/>
    </row>
    <row r="4" spans="1:7">
      <c r="A4" s="142"/>
      <c r="B4" s="150"/>
      <c r="C4" s="367"/>
      <c r="D4" s="170" t="s">
        <v>582</v>
      </c>
      <c r="E4" s="367"/>
      <c r="F4" s="152" t="s">
        <v>582</v>
      </c>
      <c r="G4" s="367"/>
    </row>
    <row r="5" spans="1:7">
      <c r="A5" s="142"/>
      <c r="B5" s="155" t="s">
        <v>117</v>
      </c>
      <c r="C5" s="368" t="s">
        <v>21</v>
      </c>
      <c r="D5" s="156" t="s">
        <v>117</v>
      </c>
      <c r="E5" s="368" t="s">
        <v>21</v>
      </c>
      <c r="F5" s="156" t="s">
        <v>117</v>
      </c>
      <c r="G5" s="368" t="s">
        <v>21</v>
      </c>
    </row>
    <row r="6" spans="1:7">
      <c r="A6" s="141" t="s">
        <v>118</v>
      </c>
      <c r="C6" s="364"/>
      <c r="E6" s="364"/>
      <c r="G6" s="364"/>
    </row>
    <row r="7" spans="1:7">
      <c r="A7" s="141" t="s">
        <v>205</v>
      </c>
      <c r="B7" s="335">
        <f>D7+F7</f>
        <v>2</v>
      </c>
      <c r="C7" s="364">
        <f>(B7/$B$12)*100</f>
        <v>20</v>
      </c>
      <c r="D7" s="335">
        <v>1</v>
      </c>
      <c r="E7" s="364">
        <f>(D7/$D$12)*100</f>
        <v>20</v>
      </c>
      <c r="F7" s="335">
        <v>1</v>
      </c>
      <c r="G7" s="364">
        <f>(F7/$F$12)*100</f>
        <v>20</v>
      </c>
    </row>
    <row r="8" spans="1:7">
      <c r="A8" s="317" t="s">
        <v>206</v>
      </c>
      <c r="B8" s="335">
        <f>D8+F8</f>
        <v>2</v>
      </c>
      <c r="C8" s="364">
        <f>(B8/$B$12)*100</f>
        <v>20</v>
      </c>
      <c r="D8" s="335">
        <v>1</v>
      </c>
      <c r="E8" s="364">
        <f>(D8/$D$12)*100</f>
        <v>20</v>
      </c>
      <c r="F8" s="335">
        <v>1</v>
      </c>
      <c r="G8" s="364">
        <f>(F8/$F$12)*100</f>
        <v>20</v>
      </c>
    </row>
    <row r="9" spans="1:7">
      <c r="A9" s="171" t="s">
        <v>207</v>
      </c>
      <c r="B9" s="335">
        <f>D9+F9</f>
        <v>2</v>
      </c>
      <c r="C9" s="364">
        <f>(B9/$B$12)*100</f>
        <v>20</v>
      </c>
      <c r="D9" s="335">
        <v>1</v>
      </c>
      <c r="E9" s="364">
        <f>(D9/$D$12)*100</f>
        <v>20</v>
      </c>
      <c r="F9" s="335">
        <v>1</v>
      </c>
      <c r="G9" s="364">
        <f>(F9/$F$12)*100</f>
        <v>20</v>
      </c>
    </row>
    <row r="10" spans="1:7">
      <c r="A10" s="143" t="s">
        <v>208</v>
      </c>
      <c r="B10" s="335">
        <f>D10+F10</f>
        <v>2</v>
      </c>
      <c r="C10" s="364">
        <f>(B10/$B$12)*100</f>
        <v>20</v>
      </c>
      <c r="D10" s="335">
        <v>1</v>
      </c>
      <c r="E10" s="364">
        <f>(D10/$D$12)*100</f>
        <v>20</v>
      </c>
      <c r="F10" s="335">
        <v>1</v>
      </c>
      <c r="G10" s="364">
        <f>(F10/$F$12)*100</f>
        <v>20</v>
      </c>
    </row>
    <row r="11" spans="1:7" ht="13.5" thickBot="1">
      <c r="A11" s="318" t="s">
        <v>209</v>
      </c>
      <c r="B11" s="335">
        <f>D11+F11</f>
        <v>2</v>
      </c>
      <c r="C11" s="364">
        <f>(B11/$B$12)*100</f>
        <v>20</v>
      </c>
      <c r="D11" s="335">
        <v>1</v>
      </c>
      <c r="E11" s="364">
        <f>(D11/$D$12)*100</f>
        <v>20</v>
      </c>
      <c r="F11" s="335">
        <v>1</v>
      </c>
      <c r="G11" s="364">
        <f>(F11/$F$12)*100</f>
        <v>20</v>
      </c>
    </row>
    <row r="12" spans="1:7" ht="16.5" customHeight="1" thickBot="1">
      <c r="A12" s="164" t="s">
        <v>124</v>
      </c>
      <c r="B12" s="353">
        <f t="shared" ref="B12:G12" si="0">SUM(B7:B11)</f>
        <v>10</v>
      </c>
      <c r="C12" s="363">
        <f t="shared" si="0"/>
        <v>100</v>
      </c>
      <c r="D12" s="354">
        <f t="shared" si="0"/>
        <v>5</v>
      </c>
      <c r="E12" s="363">
        <f t="shared" si="0"/>
        <v>100</v>
      </c>
      <c r="F12" s="354">
        <f t="shared" si="0"/>
        <v>5</v>
      </c>
      <c r="G12" s="363">
        <f t="shared" si="0"/>
        <v>100</v>
      </c>
    </row>
    <row r="13" spans="1:7">
      <c r="A13" s="141" t="s">
        <v>210</v>
      </c>
      <c r="C13" s="364"/>
      <c r="E13" s="364"/>
      <c r="G13" s="364"/>
    </row>
    <row r="14" spans="1:7">
      <c r="A14" s="142" t="s">
        <v>138</v>
      </c>
      <c r="B14" s="335">
        <f>D14+F14</f>
        <v>2</v>
      </c>
      <c r="C14" s="364">
        <f>(B14/$B$27)*100</f>
        <v>9.0909090909090917</v>
      </c>
      <c r="D14" s="335">
        <v>1</v>
      </c>
      <c r="E14" s="364">
        <f t="shared" ref="E14:E21" si="1">(D14/$D$27)*100</f>
        <v>9.0909090909090917</v>
      </c>
      <c r="F14" s="335">
        <v>1</v>
      </c>
      <c r="G14" s="364">
        <f>(F14/$F$27)*100</f>
        <v>9.0909090909090917</v>
      </c>
    </row>
    <row r="15" spans="1:7">
      <c r="A15" s="142" t="s">
        <v>146</v>
      </c>
      <c r="B15" s="335">
        <f t="shared" ref="B15:B21" si="2">D15+F15</f>
        <v>2</v>
      </c>
      <c r="C15" s="364">
        <f t="shared" ref="C15:C21" si="3">(B15/$B$27)*100</f>
        <v>9.0909090909090917</v>
      </c>
      <c r="D15" s="335">
        <v>1</v>
      </c>
      <c r="E15" s="364">
        <f t="shared" si="1"/>
        <v>9.0909090909090917</v>
      </c>
      <c r="F15" s="335">
        <v>1</v>
      </c>
      <c r="G15" s="364">
        <f t="shared" ref="G15:G21" si="4">(F15/$F$27)*100</f>
        <v>9.0909090909090917</v>
      </c>
    </row>
    <row r="16" spans="1:7">
      <c r="A16" s="142" t="s">
        <v>586</v>
      </c>
      <c r="B16" s="335">
        <f t="shared" si="2"/>
        <v>2</v>
      </c>
      <c r="C16" s="364">
        <f t="shared" si="3"/>
        <v>9.0909090909090917</v>
      </c>
      <c r="D16" s="335">
        <v>1</v>
      </c>
      <c r="E16" s="364">
        <f t="shared" si="1"/>
        <v>9.0909090909090917</v>
      </c>
      <c r="F16" s="335">
        <v>1</v>
      </c>
      <c r="G16" s="364">
        <f t="shared" si="4"/>
        <v>9.0909090909090917</v>
      </c>
    </row>
    <row r="17" spans="1:7">
      <c r="A17" s="142" t="s">
        <v>142</v>
      </c>
      <c r="B17" s="335">
        <f t="shared" si="2"/>
        <v>2</v>
      </c>
      <c r="C17" s="364">
        <f t="shared" si="3"/>
        <v>9.0909090909090917</v>
      </c>
      <c r="D17" s="335">
        <v>1</v>
      </c>
      <c r="E17" s="364">
        <f t="shared" si="1"/>
        <v>9.0909090909090917</v>
      </c>
      <c r="F17" s="335">
        <v>1</v>
      </c>
      <c r="G17" s="364">
        <f t="shared" si="4"/>
        <v>9.0909090909090917</v>
      </c>
    </row>
    <row r="18" spans="1:7">
      <c r="A18" s="142" t="s">
        <v>587</v>
      </c>
      <c r="B18" s="335">
        <f t="shared" si="2"/>
        <v>2</v>
      </c>
      <c r="C18" s="364">
        <f t="shared" si="3"/>
        <v>9.0909090909090917</v>
      </c>
      <c r="D18" s="335">
        <v>1</v>
      </c>
      <c r="E18" s="364">
        <f t="shared" si="1"/>
        <v>9.0909090909090917</v>
      </c>
      <c r="F18" s="335">
        <v>1</v>
      </c>
      <c r="G18" s="364">
        <f t="shared" si="4"/>
        <v>9.0909090909090917</v>
      </c>
    </row>
    <row r="19" spans="1:7">
      <c r="A19" s="142" t="s">
        <v>588</v>
      </c>
      <c r="B19" s="335">
        <f t="shared" si="2"/>
        <v>2</v>
      </c>
      <c r="C19" s="364">
        <f t="shared" si="3"/>
        <v>9.0909090909090917</v>
      </c>
      <c r="D19" s="335">
        <v>1</v>
      </c>
      <c r="E19" s="364">
        <f t="shared" si="1"/>
        <v>9.0909090909090917</v>
      </c>
      <c r="F19" s="335">
        <v>1</v>
      </c>
      <c r="G19" s="364">
        <f t="shared" si="4"/>
        <v>9.0909090909090917</v>
      </c>
    </row>
    <row r="20" spans="1:7">
      <c r="A20" s="142" t="s">
        <v>589</v>
      </c>
      <c r="B20" s="335">
        <f t="shared" si="2"/>
        <v>2</v>
      </c>
      <c r="C20" s="364">
        <f t="shared" si="3"/>
        <v>9.0909090909090917</v>
      </c>
      <c r="D20" s="335">
        <v>1</v>
      </c>
      <c r="E20" s="364">
        <f t="shared" si="1"/>
        <v>9.0909090909090917</v>
      </c>
      <c r="F20" s="335">
        <v>1</v>
      </c>
      <c r="G20" s="364">
        <f t="shared" si="4"/>
        <v>9.0909090909090917</v>
      </c>
    </row>
    <row r="21" spans="1:7" ht="13.5" thickBot="1">
      <c r="A21" s="142" t="s">
        <v>590</v>
      </c>
      <c r="B21" s="335">
        <f t="shared" si="2"/>
        <v>2</v>
      </c>
      <c r="C21" s="364">
        <f t="shared" si="3"/>
        <v>9.0909090909090917</v>
      </c>
      <c r="D21" s="335">
        <v>1</v>
      </c>
      <c r="E21" s="364">
        <f t="shared" si="1"/>
        <v>9.0909090909090917</v>
      </c>
      <c r="F21" s="335">
        <v>1</v>
      </c>
      <c r="G21" s="364">
        <f t="shared" si="4"/>
        <v>9.0909090909090917</v>
      </c>
    </row>
    <row r="22" spans="1:7" ht="16.5" customHeight="1" thickBot="1">
      <c r="A22" s="173" t="s">
        <v>591</v>
      </c>
      <c r="B22" s="353">
        <f t="shared" ref="B22:G22" si="5">SUM(B14:B21)</f>
        <v>16</v>
      </c>
      <c r="C22" s="363">
        <f t="shared" si="5"/>
        <v>72.727272727272734</v>
      </c>
      <c r="D22" s="354">
        <f t="shared" si="5"/>
        <v>8</v>
      </c>
      <c r="E22" s="363">
        <f t="shared" si="5"/>
        <v>72.727272727272734</v>
      </c>
      <c r="F22" s="354">
        <f t="shared" si="5"/>
        <v>8</v>
      </c>
      <c r="G22" s="363">
        <f t="shared" si="5"/>
        <v>72.727272727272734</v>
      </c>
    </row>
    <row r="23" spans="1:7" ht="16.5" customHeight="1" thickBot="1">
      <c r="A23" s="173" t="s">
        <v>592</v>
      </c>
      <c r="B23" s="357">
        <f>D23+F23</f>
        <v>2</v>
      </c>
      <c r="C23" s="369">
        <f>(B23/$B$27)*100</f>
        <v>9.0909090909090917</v>
      </c>
      <c r="D23" s="359">
        <v>1</v>
      </c>
      <c r="E23" s="369">
        <f>(D23/$D$27)*100</f>
        <v>9.0909090909090917</v>
      </c>
      <c r="F23" s="359">
        <v>1</v>
      </c>
      <c r="G23" s="369">
        <f>(F23/$F$27)*100</f>
        <v>9.0909090909090917</v>
      </c>
    </row>
    <row r="24" spans="1:7" ht="16.5" customHeight="1" thickBot="1">
      <c r="A24" s="165" t="s">
        <v>259</v>
      </c>
      <c r="B24" s="357">
        <f>D24+F24</f>
        <v>2</v>
      </c>
      <c r="C24" s="369">
        <f>(B24/$B$27)*100</f>
        <v>9.0909090909090917</v>
      </c>
      <c r="D24" s="359">
        <v>1</v>
      </c>
      <c r="E24" s="369">
        <f>(D24/$D$27)*100</f>
        <v>9.0909090909090917</v>
      </c>
      <c r="F24" s="359">
        <v>1</v>
      </c>
      <c r="G24" s="369">
        <f>(F24/$F$27)*100</f>
        <v>9.0909090909090917</v>
      </c>
    </row>
    <row r="25" spans="1:7" ht="16.5" customHeight="1" thickBot="1">
      <c r="A25" s="164" t="s">
        <v>153</v>
      </c>
      <c r="B25" s="353">
        <f t="shared" ref="B25:G25" si="6">(B22+B23+B24)</f>
        <v>20</v>
      </c>
      <c r="C25" s="363">
        <f t="shared" si="6"/>
        <v>90.909090909090921</v>
      </c>
      <c r="D25" s="354">
        <f t="shared" si="6"/>
        <v>10</v>
      </c>
      <c r="E25" s="363">
        <f t="shared" si="6"/>
        <v>90.909090909090921</v>
      </c>
      <c r="F25" s="354">
        <f t="shared" si="6"/>
        <v>10</v>
      </c>
      <c r="G25" s="363">
        <f t="shared" si="6"/>
        <v>90.909090909090921</v>
      </c>
    </row>
    <row r="26" spans="1:7" ht="16.5" customHeight="1" thickBot="1">
      <c r="A26" s="164" t="s">
        <v>155</v>
      </c>
      <c r="B26" s="353">
        <f>D26+F26</f>
        <v>2</v>
      </c>
      <c r="C26" s="363">
        <f>(B26/$B$27)*100</f>
        <v>9.0909090909090917</v>
      </c>
      <c r="D26" s="354">
        <v>1</v>
      </c>
      <c r="E26" s="363">
        <f>(D26/$D$27)*100</f>
        <v>9.0909090909090917</v>
      </c>
      <c r="F26" s="354">
        <v>1</v>
      </c>
      <c r="G26" s="363">
        <f>(F26/$F$27)*100</f>
        <v>9.0909090909090917</v>
      </c>
    </row>
    <row r="27" spans="1:7" ht="16.5" customHeight="1" thickBot="1">
      <c r="A27" s="164" t="s">
        <v>157</v>
      </c>
      <c r="B27" s="353">
        <f t="shared" ref="B27:G27" si="7">SUM(B25:B26)</f>
        <v>22</v>
      </c>
      <c r="C27" s="363">
        <f t="shared" si="7"/>
        <v>100.00000000000001</v>
      </c>
      <c r="D27" s="354">
        <f t="shared" si="7"/>
        <v>11</v>
      </c>
      <c r="E27" s="363">
        <f t="shared" si="7"/>
        <v>100.00000000000001</v>
      </c>
      <c r="F27" s="354">
        <f t="shared" si="7"/>
        <v>11</v>
      </c>
      <c r="G27" s="363">
        <f t="shared" si="7"/>
        <v>100.00000000000001</v>
      </c>
    </row>
    <row r="28" spans="1:7" ht="13.5" thickBot="1">
      <c r="C28" s="365" t="s">
        <v>2</v>
      </c>
    </row>
    <row r="29" spans="1:7" ht="16.5" customHeight="1">
      <c r="A29" s="160" t="s">
        <v>182</v>
      </c>
      <c r="B29" s="160">
        <f>D29+F29</f>
        <v>2</v>
      </c>
      <c r="C29" s="370"/>
      <c r="D29" s="161">
        <v>1</v>
      </c>
      <c r="E29" s="370"/>
      <c r="F29" s="161">
        <v>1</v>
      </c>
      <c r="G29" s="370"/>
    </row>
    <row r="30" spans="1:7" s="365" customFormat="1" ht="16.5" customHeight="1" thickBot="1">
      <c r="A30" s="380" t="s">
        <v>183</v>
      </c>
      <c r="B30" s="380">
        <f>B12/B29*1000000</f>
        <v>5000000</v>
      </c>
      <c r="C30" s="371"/>
      <c r="D30" s="362">
        <f>D12/D29*1000000</f>
        <v>5000000</v>
      </c>
      <c r="E30" s="371"/>
      <c r="F30" s="362">
        <f>F12/F29*1000000</f>
        <v>5000000</v>
      </c>
      <c r="G30" s="371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G128"/>
  <sheetViews>
    <sheetView workbookViewId="0" xr3:uid="{EE242A16-C6B8-5192-B120-522BC795EE76}">
      <selection activeCell="C10" sqref="C10"/>
    </sheetView>
  </sheetViews>
  <sheetFormatPr defaultRowHeight="12.75"/>
  <cols>
    <col min="1" max="1" width="30.5703125" customWidth="1"/>
    <col min="2" max="3" width="12.7109375" customWidth="1"/>
    <col min="4" max="4" width="6.85546875" customWidth="1"/>
    <col min="5" max="5" width="12.7109375" customWidth="1"/>
    <col min="6" max="6" width="6.42578125" customWidth="1"/>
    <col min="7" max="7" width="12.7109375" customWidth="1"/>
    <col min="8" max="8" width="5.85546875" customWidth="1"/>
    <col min="9" max="9" width="11.28515625" customWidth="1"/>
    <col min="10" max="10" width="5.85546875" customWidth="1"/>
    <col min="11" max="11" width="11.5703125" customWidth="1"/>
    <col min="12" max="12" width="5.85546875" customWidth="1"/>
    <col min="13" max="13" width="11.140625" customWidth="1"/>
    <col min="14" max="14" width="5.5703125" customWidth="1"/>
    <col min="15" max="15" width="11" customWidth="1"/>
    <col min="16" max="16" width="5.5703125" customWidth="1"/>
    <col min="17" max="17" width="10.42578125" customWidth="1"/>
    <col min="18" max="18" width="5.85546875" customWidth="1"/>
    <col min="19" max="19" width="9.85546875" customWidth="1"/>
    <col min="20" max="20" width="5.85546875" customWidth="1"/>
    <col min="21" max="21" width="12.7109375" customWidth="1"/>
    <col min="22" max="22" width="5.5703125" style="365" customWidth="1"/>
    <col min="23" max="23" width="12.7109375" style="145" customWidth="1"/>
    <col min="24" max="24" width="4.7109375" style="145" customWidth="1"/>
    <col min="25" max="25" width="12.7109375" style="145" customWidth="1"/>
    <col min="26" max="26" width="4.7109375" style="145" customWidth="1"/>
    <col min="27" max="27" width="12.7109375" style="145" customWidth="1"/>
    <col min="28" max="28" width="4.7109375" style="145" customWidth="1"/>
    <col min="29" max="29" width="12.7109375" style="145" customWidth="1"/>
    <col min="30" max="30" width="4.7109375" style="145" customWidth="1"/>
    <col min="31" max="31" width="12.7109375" style="145" customWidth="1"/>
    <col min="32" max="32" width="4.7109375" style="145" customWidth="1"/>
    <col min="33" max="33" width="9.140625" style="145"/>
  </cols>
  <sheetData>
    <row r="1" spans="1:33">
      <c r="A1" s="144" t="s">
        <v>534</v>
      </c>
      <c r="Q1" s="1479" t="str">
        <f>Summary!V1</f>
        <v>QUARTER ENDED 30 SEPTEMBER 2005</v>
      </c>
    </row>
    <row r="2" spans="1:33">
      <c r="A2" s="145"/>
    </row>
    <row r="3" spans="1:33" s="504" customFormat="1" ht="12">
      <c r="A3" s="502" t="s">
        <v>308</v>
      </c>
      <c r="B3" s="1328" t="s">
        <v>593</v>
      </c>
      <c r="C3" s="1318" t="s">
        <v>407</v>
      </c>
      <c r="D3" s="503"/>
      <c r="E3" s="324" t="s">
        <v>594</v>
      </c>
      <c r="F3" s="511"/>
      <c r="G3" s="1217" t="s">
        <v>595</v>
      </c>
      <c r="H3" s="511"/>
      <c r="I3" s="1217" t="s">
        <v>596</v>
      </c>
      <c r="J3" s="511"/>
      <c r="K3" s="1224" t="s">
        <v>597</v>
      </c>
      <c r="L3" s="438"/>
      <c r="M3" s="1217" t="s">
        <v>598</v>
      </c>
      <c r="N3" s="511"/>
      <c r="O3" s="1217" t="s">
        <v>599</v>
      </c>
      <c r="P3" s="511"/>
      <c r="Q3" s="1217" t="s">
        <v>600</v>
      </c>
      <c r="R3" s="511"/>
      <c r="S3" s="1370" t="s">
        <v>497</v>
      </c>
      <c r="T3" s="511"/>
      <c r="U3" s="507"/>
      <c r="V3" s="507"/>
      <c r="W3" s="507"/>
      <c r="X3" s="507"/>
      <c r="Y3" s="507"/>
      <c r="Z3" s="507"/>
      <c r="AA3" s="507"/>
      <c r="AB3" s="507"/>
      <c r="AC3" s="507"/>
      <c r="AD3" s="507"/>
      <c r="AE3" s="507"/>
      <c r="AF3" s="507"/>
      <c r="AG3" s="507"/>
    </row>
    <row r="4" spans="1:33" s="504" customFormat="1" ht="12">
      <c r="A4" s="502"/>
      <c r="B4" s="1561"/>
      <c r="C4" s="1319" t="s">
        <v>601</v>
      </c>
      <c r="D4" s="505"/>
      <c r="E4" s="169" t="s">
        <v>602</v>
      </c>
      <c r="F4" s="514"/>
      <c r="G4" s="1218" t="s">
        <v>505</v>
      </c>
      <c r="H4" s="514"/>
      <c r="I4" s="1218" t="s">
        <v>505</v>
      </c>
      <c r="J4" s="514"/>
      <c r="K4" s="1206" t="s">
        <v>603</v>
      </c>
      <c r="L4" s="515"/>
      <c r="M4" s="1218" t="s">
        <v>604</v>
      </c>
      <c r="N4" s="514"/>
      <c r="O4" s="1218" t="s">
        <v>605</v>
      </c>
      <c r="P4" s="514"/>
      <c r="Q4" s="1218" t="s">
        <v>606</v>
      </c>
      <c r="R4" s="514"/>
      <c r="S4" s="1405" t="s">
        <v>607</v>
      </c>
      <c r="T4" s="514"/>
      <c r="U4" s="507"/>
      <c r="V4" s="507"/>
      <c r="W4" s="507"/>
      <c r="X4" s="507"/>
      <c r="Y4" s="507"/>
      <c r="Z4" s="507"/>
      <c r="AA4" s="507"/>
      <c r="AB4" s="507"/>
      <c r="AC4" s="507"/>
      <c r="AD4" s="507"/>
      <c r="AE4" s="507"/>
      <c r="AF4" s="507"/>
      <c r="AG4" s="507"/>
    </row>
    <row r="5" spans="1:33">
      <c r="A5" s="142"/>
      <c r="B5" s="157" t="s">
        <v>117</v>
      </c>
      <c r="C5" s="156" t="s">
        <v>117</v>
      </c>
      <c r="D5" s="344" t="s">
        <v>21</v>
      </c>
      <c r="E5" s="156" t="s">
        <v>117</v>
      </c>
      <c r="F5" s="344" t="s">
        <v>21</v>
      </c>
      <c r="G5" s="156" t="s">
        <v>117</v>
      </c>
      <c r="H5" s="344" t="s">
        <v>21</v>
      </c>
      <c r="I5" s="156" t="s">
        <v>117</v>
      </c>
      <c r="J5" s="344" t="s">
        <v>21</v>
      </c>
      <c r="K5" s="156" t="s">
        <v>117</v>
      </c>
      <c r="L5" s="368" t="s">
        <v>21</v>
      </c>
      <c r="M5" s="156" t="s">
        <v>117</v>
      </c>
      <c r="N5" s="344" t="s">
        <v>21</v>
      </c>
      <c r="O5" s="156" t="s">
        <v>117</v>
      </c>
      <c r="P5" s="344" t="s">
        <v>21</v>
      </c>
      <c r="Q5" s="156" t="s">
        <v>117</v>
      </c>
      <c r="R5" s="344" t="s">
        <v>21</v>
      </c>
      <c r="S5" s="156" t="s">
        <v>117</v>
      </c>
      <c r="T5" s="344" t="s">
        <v>21</v>
      </c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3">
      <c r="A6" s="141" t="s">
        <v>118</v>
      </c>
      <c r="B6" s="142"/>
      <c r="D6" s="347"/>
      <c r="F6" s="347"/>
      <c r="H6" s="347"/>
      <c r="J6" s="347"/>
      <c r="L6" s="364"/>
      <c r="N6" s="347"/>
      <c r="P6" s="347"/>
      <c r="R6" s="347"/>
      <c r="T6" s="347"/>
      <c r="U6" s="145"/>
      <c r="V6" s="145"/>
    </row>
    <row r="7" spans="1:33">
      <c r="A7" s="141" t="s">
        <v>205</v>
      </c>
      <c r="B7" s="1401">
        <f>C7+E7+G7+I7+K7+M7+O7+Q7+S7</f>
        <v>3351.2004601300005</v>
      </c>
      <c r="C7" s="335">
        <v>19.453454999999998</v>
      </c>
      <c r="D7" s="364">
        <f>(C7/$G$12)*100</f>
        <v>2.5960944164672988</v>
      </c>
      <c r="E7" s="335">
        <v>426.1</v>
      </c>
      <c r="F7" s="364">
        <f>(E7/$G$12)*100</f>
        <v>56.863720653051921</v>
      </c>
      <c r="G7" s="335">
        <v>446.48765055999996</v>
      </c>
      <c r="H7" s="364">
        <f>(G7/$G$12)*100</f>
        <v>59.584484948325034</v>
      </c>
      <c r="I7" s="335">
        <v>16.391354570000001</v>
      </c>
      <c r="J7" s="364">
        <f>(I7/$G$12)*100</f>
        <v>2.18745225860973</v>
      </c>
      <c r="K7" s="335">
        <v>380.2</v>
      </c>
      <c r="L7" s="364">
        <f>(K7/$K$12)*100</f>
        <v>95.359919739152247</v>
      </c>
      <c r="M7" s="335">
        <v>1814</v>
      </c>
      <c r="N7" s="364">
        <f>(M7/$M$12)*100</f>
        <v>97.28628123994423</v>
      </c>
      <c r="O7" s="335">
        <v>157.1</v>
      </c>
      <c r="P7" s="364">
        <f>(O7/$O$12)*100</f>
        <v>92.848699763593373</v>
      </c>
      <c r="Q7" s="335">
        <v>1.0680000000000003</v>
      </c>
      <c r="R7" s="364">
        <f>(Q7/$Q$12)*100</f>
        <v>84.227129337539438</v>
      </c>
      <c r="S7" s="335">
        <v>90.4</v>
      </c>
      <c r="T7" s="364">
        <f>(S7/$S$12)*100</f>
        <v>91.869918699186996</v>
      </c>
      <c r="U7" s="336"/>
      <c r="V7" s="336"/>
      <c r="W7" s="336"/>
      <c r="X7" s="581"/>
      <c r="Y7" s="336"/>
      <c r="Z7" s="581"/>
      <c r="AA7" s="336"/>
      <c r="AB7" s="581"/>
      <c r="AC7" s="336"/>
      <c r="AD7" s="581"/>
      <c r="AE7" s="336"/>
      <c r="AF7" s="581"/>
    </row>
    <row r="8" spans="1:33">
      <c r="A8" s="317" t="s">
        <v>206</v>
      </c>
      <c r="B8" s="1401">
        <f>C8+E8+G8+I8+K8+M8+O8+Q8+S8</f>
        <v>324.04757138129668</v>
      </c>
      <c r="C8" s="335">
        <v>1.0648932299999998</v>
      </c>
      <c r="D8" s="364">
        <f>(C8/$G$12)*100</f>
        <v>0.14211169011041105</v>
      </c>
      <c r="E8" s="335">
        <v>16.5463339</v>
      </c>
      <c r="F8" s="364">
        <f>(E8/$G$12)*100</f>
        <v>2.2081344959439644</v>
      </c>
      <c r="G8" s="335">
        <v>216.64335337491835</v>
      </c>
      <c r="H8" s="364">
        <f>(G8/$G$12)*100</f>
        <v>28.911399032273572</v>
      </c>
      <c r="I8" s="335">
        <v>0.39299087637839059</v>
      </c>
      <c r="J8" s="364">
        <f>(I8/$G$12)*100</f>
        <v>5.2445255605676748E-2</v>
      </c>
      <c r="K8" s="335">
        <v>18.5</v>
      </c>
      <c r="L8" s="364">
        <f>(K8/$K$12)*100</f>
        <v>4.6400802608477552</v>
      </c>
      <c r="M8" s="335">
        <v>50.599999999999909</v>
      </c>
      <c r="N8" s="364">
        <f>(M8/$M$12)*100</f>
        <v>2.7137187600557713</v>
      </c>
      <c r="O8" s="335">
        <v>12.1</v>
      </c>
      <c r="P8" s="364">
        <f>(O8/$O$12)*100</f>
        <v>7.1513002364066196</v>
      </c>
      <c r="Q8" s="335">
        <v>0.2</v>
      </c>
      <c r="R8" s="364">
        <f>(Q8/$Q$12)*100</f>
        <v>15.772870662460567</v>
      </c>
      <c r="S8" s="335">
        <v>8</v>
      </c>
      <c r="T8" s="364">
        <f>(S8/$S$12)*100</f>
        <v>8.1300813008130071</v>
      </c>
      <c r="U8" s="336"/>
      <c r="V8" s="336"/>
      <c r="W8" s="336"/>
      <c r="X8" s="581"/>
      <c r="Y8" s="336"/>
      <c r="Z8" s="581"/>
      <c r="AA8" s="336"/>
      <c r="AB8" s="581"/>
      <c r="AC8" s="336"/>
      <c r="AD8" s="581"/>
      <c r="AE8" s="336"/>
      <c r="AF8" s="581"/>
    </row>
    <row r="9" spans="1:33">
      <c r="A9" s="171" t="s">
        <v>207</v>
      </c>
      <c r="B9" s="1401">
        <f>C9+E9+G9+I9+K9+M9+O9+Q9+S9</f>
        <v>17.957077344672879</v>
      </c>
      <c r="C9" s="335">
        <v>0</v>
      </c>
      <c r="D9" s="364">
        <f>(C9/$G$12)*100</f>
        <v>0</v>
      </c>
      <c r="E9" s="335"/>
      <c r="F9" s="364">
        <f>(E9/$G$12)*100</f>
        <v>0</v>
      </c>
      <c r="G9" s="335">
        <v>17.957077344672879</v>
      </c>
      <c r="H9" s="364">
        <f>(G9/$G$12)*100</f>
        <v>2.3964004456060217</v>
      </c>
      <c r="I9" s="335"/>
      <c r="J9" s="364">
        <f>(I9/$G$12)*100</f>
        <v>0</v>
      </c>
      <c r="K9" s="335"/>
      <c r="L9" s="364">
        <f>(K9/$K$12)*100</f>
        <v>0</v>
      </c>
      <c r="M9" s="335"/>
      <c r="N9" s="364">
        <f>(M9/$M$12)*100</f>
        <v>0</v>
      </c>
      <c r="O9" s="335"/>
      <c r="P9" s="364">
        <f>(O9/$O$12)*100</f>
        <v>0</v>
      </c>
      <c r="Q9" s="335">
        <v>0</v>
      </c>
      <c r="R9" s="364">
        <f>(Q9/$Q$12)*100</f>
        <v>0</v>
      </c>
      <c r="S9" s="335">
        <v>0</v>
      </c>
      <c r="T9" s="364">
        <f>(S9/$S$12)*100</f>
        <v>0</v>
      </c>
      <c r="U9" s="336"/>
      <c r="V9" s="336"/>
      <c r="W9" s="336"/>
      <c r="X9" s="581"/>
      <c r="Y9" s="336"/>
      <c r="Z9" s="581"/>
      <c r="AA9" s="336"/>
      <c r="AB9" s="581"/>
      <c r="AC9" s="336"/>
      <c r="AD9" s="581"/>
      <c r="AE9" s="336"/>
      <c r="AF9" s="581"/>
    </row>
    <row r="10" spans="1:33">
      <c r="A10" s="143" t="s">
        <v>208</v>
      </c>
      <c r="B10" s="1401">
        <f>C10+E10+G10+I10+K10+M10+O10+Q10+S10</f>
        <v>68.247338749999997</v>
      </c>
      <c r="C10" s="335">
        <v>0</v>
      </c>
      <c r="D10" s="364">
        <f>(C10/$G$12)*100</f>
        <v>0</v>
      </c>
      <c r="E10" s="335"/>
      <c r="F10" s="364">
        <f>(E10/$G$12)*100</f>
        <v>0</v>
      </c>
      <c r="G10" s="335">
        <v>68.247338749999997</v>
      </c>
      <c r="H10" s="364">
        <f>(G10/$G$12)*100</f>
        <v>9.1077155737953657</v>
      </c>
      <c r="I10" s="335"/>
      <c r="J10" s="364">
        <f>(I10/$G$12)*100</f>
        <v>0</v>
      </c>
      <c r="K10" s="335"/>
      <c r="L10" s="364">
        <f>(K10/$K$12)*100</f>
        <v>0</v>
      </c>
      <c r="M10" s="335"/>
      <c r="N10" s="364">
        <f>(M10/$M$12)*100</f>
        <v>0</v>
      </c>
      <c r="O10" s="335"/>
      <c r="P10" s="364">
        <f>(O10/$O$12)*100</f>
        <v>0</v>
      </c>
      <c r="Q10" s="335">
        <v>0</v>
      </c>
      <c r="R10" s="364">
        <f>(Q10/$Q$12)*100</f>
        <v>0</v>
      </c>
      <c r="S10" s="335">
        <v>0</v>
      </c>
      <c r="T10" s="364">
        <f>(S10/$S$12)*100</f>
        <v>0</v>
      </c>
      <c r="U10" s="336"/>
      <c r="V10" s="336"/>
      <c r="W10" s="336"/>
      <c r="X10" s="581"/>
      <c r="Y10" s="336"/>
      <c r="Z10" s="581"/>
      <c r="AA10" s="336"/>
      <c r="AB10" s="581"/>
      <c r="AC10" s="336"/>
      <c r="AD10" s="581"/>
      <c r="AE10" s="336"/>
      <c r="AF10" s="581"/>
    </row>
    <row r="11" spans="1:33" ht="13.5" thickBot="1">
      <c r="A11" s="318" t="s">
        <v>209</v>
      </c>
      <c r="B11" s="1401">
        <f>C11+E11+G11+I11+K11+M11+O11+Q11+S11</f>
        <v>0</v>
      </c>
      <c r="C11" s="335">
        <v>0</v>
      </c>
      <c r="D11" s="364">
        <f>(C11/$G$12)*100</f>
        <v>0</v>
      </c>
      <c r="E11" s="335"/>
      <c r="F11" s="364">
        <f>(E11/$G$12)*100</f>
        <v>0</v>
      </c>
      <c r="G11" s="335"/>
      <c r="H11" s="364">
        <f>(G11/$G$12)*100</f>
        <v>0</v>
      </c>
      <c r="I11" s="335"/>
      <c r="J11" s="364">
        <f>(I11/$G$12)*100</f>
        <v>0</v>
      </c>
      <c r="K11" s="335"/>
      <c r="L11" s="364">
        <f>(K11/$K$12)*100</f>
        <v>0</v>
      </c>
      <c r="M11" s="335"/>
      <c r="N11" s="364">
        <f>(M11/$M$12)*100</f>
        <v>0</v>
      </c>
      <c r="O11" s="335"/>
      <c r="P11" s="364">
        <f>(O11/$O$12)*100</f>
        <v>0</v>
      </c>
      <c r="Q11" s="335">
        <v>0</v>
      </c>
      <c r="R11" s="364">
        <f>(Q11/$Q$12)*100</f>
        <v>0</v>
      </c>
      <c r="S11" s="335">
        <v>0</v>
      </c>
      <c r="T11" s="364">
        <f>(S11/$S$12)*100</f>
        <v>0</v>
      </c>
      <c r="U11" s="336"/>
      <c r="V11" s="336"/>
      <c r="W11" s="336"/>
      <c r="X11" s="581"/>
      <c r="Y11" s="336"/>
      <c r="Z11" s="581"/>
      <c r="AA11" s="336"/>
      <c r="AB11" s="581"/>
      <c r="AC11" s="336"/>
      <c r="AD11" s="581"/>
      <c r="AE11" s="336"/>
      <c r="AF11" s="581"/>
    </row>
    <row r="12" spans="1:33" ht="16.5" customHeight="1" thickBot="1">
      <c r="A12" s="322" t="s">
        <v>124</v>
      </c>
      <c r="B12" s="983">
        <f t="shared" ref="B12:T12" si="0">SUM(B7:B11)</f>
        <v>3761.4524476059701</v>
      </c>
      <c r="C12" s="354">
        <v>20.518348230000001</v>
      </c>
      <c r="D12" s="363">
        <f>SUM(D7:D11)</f>
        <v>2.7382061065777097</v>
      </c>
      <c r="E12" s="354">
        <v>442.6463339</v>
      </c>
      <c r="F12" s="363">
        <f>SUM(F7:F11)</f>
        <v>59.071855148995887</v>
      </c>
      <c r="G12" s="354">
        <v>749.33542002959121</v>
      </c>
      <c r="H12" s="363">
        <f t="shared" si="0"/>
        <v>99.999999999999986</v>
      </c>
      <c r="I12" s="354">
        <v>16.784345446378392</v>
      </c>
      <c r="J12" s="363">
        <f t="shared" si="0"/>
        <v>2.2398975142154067</v>
      </c>
      <c r="K12" s="354">
        <v>398.7</v>
      </c>
      <c r="L12" s="363">
        <f t="shared" si="0"/>
        <v>100</v>
      </c>
      <c r="M12" s="354">
        <v>1864.6</v>
      </c>
      <c r="N12" s="363">
        <f t="shared" si="0"/>
        <v>100</v>
      </c>
      <c r="O12" s="354">
        <v>169.2</v>
      </c>
      <c r="P12" s="363">
        <f t="shared" si="0"/>
        <v>100</v>
      </c>
      <c r="Q12" s="354">
        <v>1.2680000000000002</v>
      </c>
      <c r="R12" s="363">
        <f t="shared" si="0"/>
        <v>100</v>
      </c>
      <c r="S12" s="354">
        <f t="shared" si="0"/>
        <v>98.4</v>
      </c>
      <c r="T12" s="363">
        <f t="shared" si="0"/>
        <v>100</v>
      </c>
      <c r="U12" s="336"/>
      <c r="V12" s="336"/>
      <c r="W12" s="336"/>
      <c r="X12" s="581"/>
      <c r="Y12" s="336"/>
      <c r="Z12" s="581"/>
      <c r="AA12" s="336"/>
      <c r="AB12" s="581"/>
      <c r="AC12" s="336"/>
      <c r="AD12" s="581"/>
      <c r="AE12" s="336"/>
      <c r="AF12" s="581"/>
    </row>
    <row r="13" spans="1:33">
      <c r="A13" s="346" t="s">
        <v>210</v>
      </c>
      <c r="B13" s="337"/>
      <c r="C13" s="335">
        <v>0</v>
      </c>
      <c r="D13" s="364"/>
      <c r="E13" s="335"/>
      <c r="F13" s="364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6"/>
      <c r="V13" s="336"/>
      <c r="W13" s="336"/>
      <c r="X13" s="581"/>
      <c r="Y13" s="336"/>
      <c r="Z13" s="581"/>
      <c r="AA13" s="336"/>
      <c r="AB13" s="581"/>
      <c r="AC13" s="336"/>
      <c r="AD13" s="581"/>
      <c r="AE13" s="336"/>
      <c r="AF13" s="581"/>
    </row>
    <row r="14" spans="1:33">
      <c r="A14" s="337" t="s">
        <v>138</v>
      </c>
      <c r="B14" s="1401">
        <f t="shared" ref="B14:B20" si="1">C14+E14+G14+I14+K14+M14+O14+Q14+S14</f>
        <v>0</v>
      </c>
      <c r="C14" s="335">
        <v>0</v>
      </c>
      <c r="D14" s="364">
        <f t="shared" ref="D14:D45" si="2">(C14/$G$72)*100</f>
        <v>0</v>
      </c>
      <c r="E14" s="335"/>
      <c r="F14" s="364">
        <f t="shared" ref="F14:F45" si="3">(E14/$G$72)*100</f>
        <v>0</v>
      </c>
      <c r="G14" s="335"/>
      <c r="H14" s="364">
        <f t="shared" ref="H14:J45" si="4">(G14/$G$72)*100</f>
        <v>0</v>
      </c>
      <c r="I14" s="335"/>
      <c r="J14" s="364">
        <f t="shared" si="4"/>
        <v>0</v>
      </c>
      <c r="K14" s="335"/>
      <c r="L14" s="364">
        <f t="shared" ref="L14:L20" si="5">(K14/$K$72)*100</f>
        <v>0</v>
      </c>
      <c r="M14" s="335"/>
      <c r="N14" s="364">
        <f t="shared" ref="N14:N45" si="6">(M14/$M$72)*100</f>
        <v>0</v>
      </c>
      <c r="O14" s="335"/>
      <c r="P14" s="364">
        <f t="shared" ref="P14:P20" si="7">(O14/$O$72)*100</f>
        <v>0</v>
      </c>
      <c r="Q14" s="335">
        <v>0</v>
      </c>
      <c r="R14" s="364">
        <f t="shared" ref="R14:R20" si="8">(Q14/$Q$72)*100</f>
        <v>0</v>
      </c>
      <c r="S14" s="335">
        <v>0</v>
      </c>
      <c r="T14" s="364">
        <f>(S14/$S$72)*100</f>
        <v>0</v>
      </c>
      <c r="U14" s="336"/>
      <c r="V14" s="336"/>
      <c r="W14" s="336"/>
      <c r="X14" s="581"/>
      <c r="Y14" s="336"/>
      <c r="Z14" s="581"/>
      <c r="AA14" s="336"/>
      <c r="AB14" s="581"/>
      <c r="AC14" s="336"/>
      <c r="AD14" s="581"/>
      <c r="AE14" s="336"/>
      <c r="AF14" s="581"/>
    </row>
    <row r="15" spans="1:33">
      <c r="A15" s="337" t="s">
        <v>140</v>
      </c>
      <c r="B15" s="1401">
        <f t="shared" si="1"/>
        <v>34.389183079999995</v>
      </c>
      <c r="C15" s="335">
        <v>3.0038449999999997</v>
      </c>
      <c r="D15" s="364">
        <f t="shared" si="2"/>
        <v>0.67277224716797324</v>
      </c>
      <c r="E15" s="335"/>
      <c r="F15" s="364">
        <f t="shared" si="3"/>
        <v>0</v>
      </c>
      <c r="G15" s="335">
        <v>21.237856480000001</v>
      </c>
      <c r="H15" s="364">
        <f t="shared" si="4"/>
        <v>4.7566503694699636</v>
      </c>
      <c r="I15" s="335">
        <v>0.14748160000000002</v>
      </c>
      <c r="J15" s="364">
        <f t="shared" si="4"/>
        <v>3.3031507101041559E-2</v>
      </c>
      <c r="K15" s="335">
        <v>5.3</v>
      </c>
      <c r="L15" s="364">
        <f t="shared" si="5"/>
        <v>1.3940031562335613</v>
      </c>
      <c r="M15" s="335">
        <v>0.9</v>
      </c>
      <c r="N15" s="364">
        <f t="shared" si="6"/>
        <v>4.9614112458654908E-2</v>
      </c>
      <c r="O15" s="335">
        <v>3.8</v>
      </c>
      <c r="P15" s="364">
        <f t="shared" si="7"/>
        <v>2.4188415022278802</v>
      </c>
      <c r="Q15" s="335">
        <v>0</v>
      </c>
      <c r="R15" s="364">
        <f t="shared" si="8"/>
        <v>0</v>
      </c>
      <c r="S15" s="335">
        <v>0</v>
      </c>
      <c r="T15" s="364">
        <f t="shared" ref="T15:T64" si="9">(S15/$S$72)*100</f>
        <v>0</v>
      </c>
      <c r="U15" s="336"/>
      <c r="V15" s="336"/>
      <c r="W15" s="336"/>
      <c r="X15" s="581"/>
      <c r="Y15" s="336"/>
      <c r="Z15" s="581"/>
      <c r="AA15" s="336"/>
      <c r="AB15" s="581"/>
      <c r="AC15" s="336"/>
      <c r="AD15" s="581"/>
      <c r="AE15" s="336"/>
      <c r="AF15" s="581"/>
    </row>
    <row r="16" spans="1:33">
      <c r="A16" s="337" t="s">
        <v>142</v>
      </c>
      <c r="B16" s="1401">
        <f t="shared" si="1"/>
        <v>66.004164650000007</v>
      </c>
      <c r="C16" s="335">
        <v>2.25915</v>
      </c>
      <c r="D16" s="364">
        <f t="shared" si="2"/>
        <v>0.50598263964669499</v>
      </c>
      <c r="E16" s="335"/>
      <c r="F16" s="364">
        <f t="shared" si="3"/>
        <v>0</v>
      </c>
      <c r="G16" s="335">
        <v>16.131755999999999</v>
      </c>
      <c r="H16" s="364">
        <f t="shared" si="4"/>
        <v>3.6130352048409407</v>
      </c>
      <c r="I16" s="335">
        <v>0.31325865000000003</v>
      </c>
      <c r="J16" s="364">
        <f t="shared" si="4"/>
        <v>7.0160652731850556E-2</v>
      </c>
      <c r="K16" s="335">
        <v>31.2</v>
      </c>
      <c r="L16" s="364">
        <f t="shared" si="5"/>
        <v>8.2062072593371909</v>
      </c>
      <c r="M16" s="335">
        <v>16.100000000000001</v>
      </c>
      <c r="N16" s="364">
        <f t="shared" si="6"/>
        <v>0.88754134509371563</v>
      </c>
      <c r="O16" s="335"/>
      <c r="P16" s="364">
        <f t="shared" si="7"/>
        <v>0</v>
      </c>
      <c r="Q16" s="335">
        <v>0</v>
      </c>
      <c r="R16" s="364">
        <f t="shared" si="8"/>
        <v>0</v>
      </c>
      <c r="S16" s="335">
        <v>0</v>
      </c>
      <c r="T16" s="364">
        <f t="shared" si="9"/>
        <v>0</v>
      </c>
      <c r="U16" s="336"/>
      <c r="V16" s="336"/>
      <c r="W16" s="336"/>
      <c r="X16" s="581"/>
      <c r="Y16" s="336"/>
      <c r="Z16" s="581"/>
      <c r="AA16" s="336"/>
      <c r="AB16" s="581"/>
      <c r="AC16" s="336"/>
      <c r="AD16" s="581"/>
      <c r="AE16" s="336"/>
      <c r="AF16" s="581"/>
    </row>
    <row r="17" spans="1:32">
      <c r="A17" s="337" t="s">
        <v>144</v>
      </c>
      <c r="B17" s="1401">
        <f t="shared" si="1"/>
        <v>1.7190000000000001</v>
      </c>
      <c r="C17" s="335">
        <v>1.7190000000000001</v>
      </c>
      <c r="D17" s="364">
        <f t="shared" si="2"/>
        <v>0.38500504948882053</v>
      </c>
      <c r="E17" s="335"/>
      <c r="F17" s="364">
        <f t="shared" si="3"/>
        <v>0</v>
      </c>
      <c r="G17" s="335"/>
      <c r="H17" s="364">
        <f t="shared" si="4"/>
        <v>0</v>
      </c>
      <c r="I17" s="335"/>
      <c r="J17" s="364">
        <f t="shared" si="4"/>
        <v>0</v>
      </c>
      <c r="K17" s="335"/>
      <c r="L17" s="364">
        <f t="shared" si="5"/>
        <v>0</v>
      </c>
      <c r="M17" s="335"/>
      <c r="N17" s="364">
        <f t="shared" si="6"/>
        <v>0</v>
      </c>
      <c r="O17" s="335"/>
      <c r="P17" s="364">
        <f t="shared" si="7"/>
        <v>0</v>
      </c>
      <c r="Q17" s="335">
        <v>0</v>
      </c>
      <c r="R17" s="364">
        <f t="shared" si="8"/>
        <v>0</v>
      </c>
      <c r="S17" s="335">
        <v>0</v>
      </c>
      <c r="T17" s="364">
        <f t="shared" si="9"/>
        <v>0</v>
      </c>
      <c r="U17" s="336"/>
      <c r="V17" s="336"/>
      <c r="W17" s="336"/>
      <c r="X17" s="581"/>
      <c r="Y17" s="336"/>
      <c r="Z17" s="581"/>
      <c r="AA17" s="336"/>
      <c r="AB17" s="581"/>
      <c r="AC17" s="336"/>
      <c r="AD17" s="581"/>
      <c r="AE17" s="336"/>
      <c r="AF17" s="581"/>
    </row>
    <row r="18" spans="1:32">
      <c r="A18" s="337" t="s">
        <v>146</v>
      </c>
      <c r="B18" s="1401">
        <f t="shared" si="1"/>
        <v>35.173977200000003</v>
      </c>
      <c r="C18" s="335">
        <v>0</v>
      </c>
      <c r="D18" s="364">
        <f t="shared" si="2"/>
        <v>0</v>
      </c>
      <c r="E18" s="335"/>
      <c r="F18" s="364">
        <f t="shared" si="3"/>
        <v>0</v>
      </c>
      <c r="G18" s="335"/>
      <c r="H18" s="364">
        <f t="shared" si="4"/>
        <v>0</v>
      </c>
      <c r="I18" s="335">
        <v>7.3977199999999993E-2</v>
      </c>
      <c r="J18" s="364">
        <f t="shared" si="4"/>
        <v>1.6568700143714001E-2</v>
      </c>
      <c r="K18" s="335"/>
      <c r="L18" s="364">
        <f t="shared" si="5"/>
        <v>0</v>
      </c>
      <c r="M18" s="335">
        <v>35.1</v>
      </c>
      <c r="N18" s="364">
        <f t="shared" si="6"/>
        <v>1.9349503858875416</v>
      </c>
      <c r="O18" s="335"/>
      <c r="P18" s="364">
        <f t="shared" si="7"/>
        <v>0</v>
      </c>
      <c r="Q18" s="335">
        <v>0</v>
      </c>
      <c r="R18" s="364">
        <f t="shared" si="8"/>
        <v>0</v>
      </c>
      <c r="S18" s="335">
        <v>0</v>
      </c>
      <c r="T18" s="364">
        <f t="shared" si="9"/>
        <v>0</v>
      </c>
      <c r="U18" s="336"/>
      <c r="V18" s="336"/>
      <c r="W18" s="336"/>
      <c r="X18" s="581"/>
      <c r="Y18" s="336"/>
      <c r="Z18" s="581"/>
      <c r="AA18" s="336"/>
      <c r="AB18" s="581"/>
      <c r="AC18" s="336"/>
      <c r="AD18" s="581"/>
      <c r="AE18" s="336"/>
      <c r="AF18" s="581"/>
    </row>
    <row r="19" spans="1:32">
      <c r="A19" s="337" t="s">
        <v>432</v>
      </c>
      <c r="B19" s="1401">
        <f t="shared" si="1"/>
        <v>138.51693050000003</v>
      </c>
      <c r="C19" s="335">
        <v>2.013855</v>
      </c>
      <c r="D19" s="364">
        <f t="shared" si="2"/>
        <v>0.45104383009791071</v>
      </c>
      <c r="E19" s="335"/>
      <c r="F19" s="364">
        <f t="shared" si="3"/>
        <v>0</v>
      </c>
      <c r="G19" s="335">
        <v>108.8966095</v>
      </c>
      <c r="H19" s="364">
        <f t="shared" si="4"/>
        <v>24.389612873596427</v>
      </c>
      <c r="I19" s="335">
        <v>0.20646600000000001</v>
      </c>
      <c r="J19" s="364">
        <f t="shared" si="4"/>
        <v>4.6242264425688663E-2</v>
      </c>
      <c r="K19" s="335"/>
      <c r="L19" s="364">
        <f t="shared" si="5"/>
        <v>0</v>
      </c>
      <c r="M19" s="335">
        <v>20.3</v>
      </c>
      <c r="N19" s="364">
        <f t="shared" si="6"/>
        <v>1.1190738699007718</v>
      </c>
      <c r="O19" s="335">
        <v>6.8</v>
      </c>
      <c r="P19" s="364">
        <f t="shared" si="7"/>
        <v>4.3284532145130488</v>
      </c>
      <c r="Q19" s="335">
        <v>0.3</v>
      </c>
      <c r="R19" s="364">
        <f t="shared" si="8"/>
        <v>28.08988764044943</v>
      </c>
      <c r="S19" s="335">
        <v>0</v>
      </c>
      <c r="T19" s="364">
        <f t="shared" si="9"/>
        <v>0</v>
      </c>
      <c r="U19" s="336"/>
      <c r="V19" s="336"/>
      <c r="W19" s="336"/>
      <c r="X19" s="581"/>
      <c r="Y19" s="336"/>
      <c r="Z19" s="581"/>
      <c r="AA19" s="336"/>
      <c r="AB19" s="581"/>
      <c r="AC19" s="336"/>
      <c r="AD19" s="581"/>
      <c r="AE19" s="336"/>
      <c r="AF19" s="581"/>
    </row>
    <row r="20" spans="1:32" ht="13.5" thickBot="1">
      <c r="A20" s="337" t="s">
        <v>433</v>
      </c>
      <c r="B20" s="1401">
        <f t="shared" si="1"/>
        <v>36.223613700000001</v>
      </c>
      <c r="C20" s="335">
        <v>2.01966</v>
      </c>
      <c r="D20" s="364">
        <f t="shared" si="2"/>
        <v>0.45234397803990178</v>
      </c>
      <c r="E20" s="335"/>
      <c r="F20" s="364">
        <f t="shared" si="3"/>
        <v>0</v>
      </c>
      <c r="G20" s="335">
        <v>33.003953699999997</v>
      </c>
      <c r="H20" s="364">
        <f t="shared" si="4"/>
        <v>7.3919074040693662</v>
      </c>
      <c r="I20" s="335"/>
      <c r="J20" s="364">
        <f t="shared" si="4"/>
        <v>0</v>
      </c>
      <c r="K20" s="335"/>
      <c r="L20" s="364">
        <f t="shared" si="5"/>
        <v>0</v>
      </c>
      <c r="M20" s="335"/>
      <c r="N20" s="364">
        <f t="shared" si="6"/>
        <v>0</v>
      </c>
      <c r="O20" s="335">
        <v>1.2</v>
      </c>
      <c r="P20" s="364">
        <f t="shared" si="7"/>
        <v>0.76384468491406743</v>
      </c>
      <c r="Q20" s="335">
        <v>0</v>
      </c>
      <c r="R20" s="364">
        <f t="shared" si="8"/>
        <v>0</v>
      </c>
      <c r="S20" s="335">
        <v>0</v>
      </c>
      <c r="T20" s="364">
        <f t="shared" si="9"/>
        <v>0</v>
      </c>
      <c r="U20" s="336"/>
      <c r="V20" s="336"/>
      <c r="W20" s="336"/>
      <c r="X20" s="581"/>
      <c r="Y20" s="336"/>
      <c r="Z20" s="581"/>
      <c r="AA20" s="336"/>
      <c r="AB20" s="581"/>
      <c r="AC20" s="336"/>
      <c r="AD20" s="581"/>
      <c r="AE20" s="336"/>
      <c r="AF20" s="581"/>
    </row>
    <row r="21" spans="1:32" ht="13.5" thickBot="1">
      <c r="A21" s="355" t="s">
        <v>212</v>
      </c>
      <c r="B21" s="983">
        <f>SUM(B14:B20)</f>
        <v>312.02686913000002</v>
      </c>
      <c r="C21" s="354">
        <v>11.015510000000001</v>
      </c>
      <c r="D21" s="363">
        <f t="shared" si="2"/>
        <v>2.4671477444413012</v>
      </c>
      <c r="E21" s="353"/>
      <c r="F21" s="363">
        <f t="shared" si="3"/>
        <v>0</v>
      </c>
      <c r="G21" s="353">
        <v>179.27017568000002</v>
      </c>
      <c r="H21" s="363">
        <f t="shared" si="4"/>
        <v>40.151205851976698</v>
      </c>
      <c r="I21" s="353">
        <v>0.74118345000000008</v>
      </c>
      <c r="J21" s="363">
        <f t="shared" si="4"/>
        <v>0.16600312440229478</v>
      </c>
      <c r="K21" s="353">
        <v>36.5</v>
      </c>
      <c r="L21" s="363">
        <f>SUM(L14:L20)</f>
        <v>9.6002104155707517</v>
      </c>
      <c r="M21" s="353">
        <v>72.400000000000006</v>
      </c>
      <c r="N21" s="363">
        <f t="shared" si="6"/>
        <v>3.9911797133406841</v>
      </c>
      <c r="O21" s="353">
        <v>11.8</v>
      </c>
      <c r="P21" s="363">
        <f>(O21/$M$72)*100</f>
        <v>0.65049614112458654</v>
      </c>
      <c r="Q21" s="353">
        <v>0.3</v>
      </c>
      <c r="R21" s="363">
        <f>(Q21/$M$72)*100</f>
        <v>1.65380374862183E-2</v>
      </c>
      <c r="S21" s="353">
        <f>SUM(S14:S20)</f>
        <v>0</v>
      </c>
      <c r="T21" s="363">
        <f>(S21/$S$72)*100</f>
        <v>0</v>
      </c>
      <c r="U21" s="336"/>
      <c r="V21" s="336"/>
      <c r="W21" s="336"/>
      <c r="X21" s="581"/>
      <c r="Y21" s="336"/>
      <c r="Z21" s="581"/>
      <c r="AA21" s="336"/>
      <c r="AB21" s="581"/>
      <c r="AC21" s="336"/>
      <c r="AD21" s="581"/>
      <c r="AE21" s="336"/>
      <c r="AF21" s="581"/>
    </row>
    <row r="22" spans="1:32">
      <c r="A22" s="337" t="s">
        <v>213</v>
      </c>
      <c r="B22" s="1401">
        <f>C22+E22+G22+I22+K22+M22+O22+Q22+S22</f>
        <v>176.26905020000001</v>
      </c>
      <c r="C22" s="335">
        <v>0</v>
      </c>
      <c r="D22" s="364">
        <f t="shared" si="2"/>
        <v>0</v>
      </c>
      <c r="E22" s="335">
        <v>6.8695199999999996</v>
      </c>
      <c r="F22" s="364">
        <f t="shared" si="3"/>
        <v>1.5385688700200362</v>
      </c>
      <c r="G22" s="335"/>
      <c r="H22" s="364">
        <f t="shared" si="4"/>
        <v>0</v>
      </c>
      <c r="I22" s="335">
        <v>0.69953019999999999</v>
      </c>
      <c r="J22" s="364">
        <f t="shared" si="4"/>
        <v>0.15667403098890315</v>
      </c>
      <c r="K22" s="335">
        <v>13.2</v>
      </c>
      <c r="L22" s="364">
        <f>(K22/$K$72)*100</f>
        <v>3.4718569174118885</v>
      </c>
      <c r="M22" s="335">
        <v>135.9</v>
      </c>
      <c r="N22" s="364">
        <f t="shared" si="6"/>
        <v>7.4917309812568913</v>
      </c>
      <c r="O22" s="335">
        <v>11.6</v>
      </c>
      <c r="P22" s="364">
        <f>(O22/$O$72)*100</f>
        <v>7.3838319541693194</v>
      </c>
      <c r="Q22" s="335">
        <v>0</v>
      </c>
      <c r="R22" s="364">
        <f>(Q22/$Q$72)*100</f>
        <v>0</v>
      </c>
      <c r="S22" s="335">
        <v>8</v>
      </c>
      <c r="T22" s="364">
        <f t="shared" si="9"/>
        <v>8.8495575221238933</v>
      </c>
      <c r="U22" s="336"/>
      <c r="V22" s="336"/>
      <c r="W22" s="336"/>
      <c r="X22" s="581"/>
      <c r="Y22" s="336"/>
      <c r="Z22" s="581"/>
      <c r="AA22" s="336"/>
      <c r="AB22" s="581"/>
      <c r="AC22" s="336"/>
      <c r="AD22" s="581"/>
      <c r="AE22" s="336"/>
      <c r="AF22" s="581"/>
    </row>
    <row r="23" spans="1:32">
      <c r="A23" s="337" t="s">
        <v>214</v>
      </c>
      <c r="B23" s="1401">
        <f>C23+E23+G23+I23+K23+M23+O23+Q23+S23</f>
        <v>173.7209082</v>
      </c>
      <c r="C23" s="335">
        <v>0</v>
      </c>
      <c r="D23" s="364">
        <f t="shared" si="2"/>
        <v>0</v>
      </c>
      <c r="E23" s="335"/>
      <c r="F23" s="364">
        <f t="shared" si="3"/>
        <v>0</v>
      </c>
      <c r="G23" s="335">
        <v>1.249263</v>
      </c>
      <c r="H23" s="364">
        <f t="shared" si="4"/>
        <v>0.27979788431620267</v>
      </c>
      <c r="I23" s="335">
        <v>0.87164520000000001</v>
      </c>
      <c r="J23" s="364">
        <f t="shared" si="4"/>
        <v>0.19522268956526634</v>
      </c>
      <c r="K23" s="335">
        <v>13.7</v>
      </c>
      <c r="L23" s="364">
        <f>(K23/$K$72)*100</f>
        <v>3.603366649132036</v>
      </c>
      <c r="M23" s="335">
        <v>155.80000000000001</v>
      </c>
      <c r="N23" s="364">
        <f t="shared" si="6"/>
        <v>8.5887541345093723</v>
      </c>
      <c r="O23" s="335">
        <v>2.1</v>
      </c>
      <c r="P23" s="364">
        <f>(O23/$O$72)*100</f>
        <v>1.3367281985996182</v>
      </c>
      <c r="Q23" s="335">
        <v>0</v>
      </c>
      <c r="R23" s="364">
        <f>(Q23/$Q$72)*100</f>
        <v>0</v>
      </c>
      <c r="S23" s="335">
        <v>0</v>
      </c>
      <c r="T23" s="364">
        <f t="shared" si="9"/>
        <v>0</v>
      </c>
      <c r="U23" s="336"/>
      <c r="V23" s="336"/>
      <c r="W23" s="336"/>
      <c r="X23" s="581"/>
      <c r="Y23" s="336"/>
      <c r="Z23" s="581"/>
      <c r="AA23" s="336"/>
      <c r="AB23" s="581"/>
      <c r="AC23" s="336"/>
      <c r="AD23" s="581"/>
      <c r="AE23" s="336"/>
      <c r="AF23" s="581"/>
    </row>
    <row r="24" spans="1:32">
      <c r="A24" s="337" t="s">
        <v>434</v>
      </c>
      <c r="B24" s="1401">
        <f>C24+E24+G24+I24+K24+M24+O24+Q24+S24</f>
        <v>4.0996890000000006</v>
      </c>
      <c r="C24" s="335">
        <v>0.50082499999999996</v>
      </c>
      <c r="D24" s="364">
        <f t="shared" si="2"/>
        <v>0.11216995573603171</v>
      </c>
      <c r="E24" s="335"/>
      <c r="F24" s="364">
        <f t="shared" si="3"/>
        <v>0</v>
      </c>
      <c r="G24" s="335">
        <v>3.568864</v>
      </c>
      <c r="H24" s="364">
        <f t="shared" si="4"/>
        <v>0.79931975621807438</v>
      </c>
      <c r="I24" s="335"/>
      <c r="J24" s="364">
        <f t="shared" si="4"/>
        <v>0</v>
      </c>
      <c r="K24" s="335"/>
      <c r="L24" s="364">
        <f>(K24/$K$72)*100</f>
        <v>0</v>
      </c>
      <c r="M24" s="335"/>
      <c r="N24" s="364">
        <f t="shared" si="6"/>
        <v>0</v>
      </c>
      <c r="O24" s="335"/>
      <c r="P24" s="364">
        <f>(O24/$O$72)*100</f>
        <v>0</v>
      </c>
      <c r="Q24" s="335">
        <v>0.03</v>
      </c>
      <c r="R24" s="364">
        <f>(Q24/$Q$72)*100</f>
        <v>2.8089887640449431</v>
      </c>
      <c r="S24" s="335">
        <v>0</v>
      </c>
      <c r="T24" s="364">
        <f t="shared" si="9"/>
        <v>0</v>
      </c>
      <c r="U24" s="336"/>
      <c r="V24" s="336"/>
      <c r="W24" s="336"/>
      <c r="X24" s="581"/>
      <c r="Y24" s="336"/>
      <c r="Z24" s="581"/>
      <c r="AA24" s="336"/>
      <c r="AB24" s="581"/>
      <c r="AC24" s="336"/>
      <c r="AD24" s="581"/>
      <c r="AE24" s="336"/>
      <c r="AF24" s="581"/>
    </row>
    <row r="25" spans="1:32" ht="13.5" thickBot="1">
      <c r="A25" s="337" t="s">
        <v>435</v>
      </c>
      <c r="B25" s="1401">
        <f>C25+E25+G25+I25+K25+M25+O25+Q25+S25</f>
        <v>14.540578909999999</v>
      </c>
      <c r="C25" s="335">
        <v>0.28036800000000001</v>
      </c>
      <c r="D25" s="364">
        <f t="shared" si="2"/>
        <v>6.2794121998302282E-2</v>
      </c>
      <c r="E25" s="335"/>
      <c r="F25" s="364">
        <f t="shared" si="3"/>
        <v>0</v>
      </c>
      <c r="G25" s="335">
        <v>2.5212729600000001</v>
      </c>
      <c r="H25" s="364">
        <f t="shared" si="4"/>
        <v>0.56469041346109661</v>
      </c>
      <c r="I25" s="335">
        <v>0.10893794999999999</v>
      </c>
      <c r="J25" s="364">
        <f t="shared" si="4"/>
        <v>2.4398871920279612E-2</v>
      </c>
      <c r="K25" s="335">
        <v>9.9</v>
      </c>
      <c r="L25" s="364">
        <f>(K25/$K$72)*100</f>
        <v>2.6038926880589166</v>
      </c>
      <c r="M25" s="335"/>
      <c r="N25" s="364">
        <f t="shared" si="6"/>
        <v>0</v>
      </c>
      <c r="O25" s="335">
        <v>1.7</v>
      </c>
      <c r="P25" s="364">
        <f>(O25/$O$72)*100</f>
        <v>1.0821133036282622</v>
      </c>
      <c r="Q25" s="335">
        <v>0.03</v>
      </c>
      <c r="R25" s="364">
        <f>(Q25/$Q$72)*100</f>
        <v>2.8089887640449431</v>
      </c>
      <c r="S25" s="335">
        <v>0</v>
      </c>
      <c r="T25" s="364">
        <f t="shared" si="9"/>
        <v>0</v>
      </c>
      <c r="U25" s="336"/>
      <c r="V25" s="336"/>
      <c r="W25" s="336"/>
      <c r="X25" s="581"/>
      <c r="Y25" s="336"/>
      <c r="Z25" s="581"/>
      <c r="AA25" s="336"/>
      <c r="AB25" s="581"/>
      <c r="AC25" s="336"/>
      <c r="AD25" s="581"/>
      <c r="AE25" s="336"/>
      <c r="AF25" s="581"/>
    </row>
    <row r="26" spans="1:32" ht="13.5" thickBot="1">
      <c r="A26" s="355" t="s">
        <v>217</v>
      </c>
      <c r="B26" s="983">
        <f>SUM(B22:B25)</f>
        <v>368.63022631000001</v>
      </c>
      <c r="C26" s="354">
        <v>0.78119300000000003</v>
      </c>
      <c r="D26" s="363">
        <f t="shared" si="2"/>
        <v>0.17496407773433401</v>
      </c>
      <c r="E26" s="353">
        <v>6.8695199999999996</v>
      </c>
      <c r="F26" s="363">
        <f t="shared" si="3"/>
        <v>1.5385688700200362</v>
      </c>
      <c r="G26" s="353">
        <v>7.3393999600000006</v>
      </c>
      <c r="H26" s="363">
        <f t="shared" si="4"/>
        <v>1.6438080539953739</v>
      </c>
      <c r="I26" s="353">
        <v>1.6801133500000001</v>
      </c>
      <c r="J26" s="363">
        <f t="shared" si="4"/>
        <v>0.3762955924744491</v>
      </c>
      <c r="K26" s="353">
        <v>36.799999999999997</v>
      </c>
      <c r="L26" s="363">
        <f>SUM(L22:L25)</f>
        <v>9.6791162546028406</v>
      </c>
      <c r="M26" s="353">
        <v>291.7</v>
      </c>
      <c r="N26" s="363">
        <f t="shared" si="6"/>
        <v>16.080485115766262</v>
      </c>
      <c r="O26" s="353">
        <v>15.4</v>
      </c>
      <c r="P26" s="363">
        <f>(O26/$M$72)*100</f>
        <v>0.84895259095920628</v>
      </c>
      <c r="Q26" s="353">
        <v>0.06</v>
      </c>
      <c r="R26" s="363">
        <f>(Q26/$M$72)*100</f>
        <v>3.3076074972436605E-3</v>
      </c>
      <c r="S26" s="353">
        <f>SUM(S22:S25)</f>
        <v>8</v>
      </c>
      <c r="T26" s="363">
        <f>(S26/$S$72)*100</f>
        <v>8.8495575221238933</v>
      </c>
      <c r="U26" s="336"/>
      <c r="V26" s="336"/>
      <c r="W26" s="336"/>
      <c r="X26" s="581"/>
      <c r="Y26" s="336"/>
      <c r="Z26" s="581"/>
      <c r="AA26" s="336"/>
      <c r="AB26" s="581"/>
      <c r="AC26" s="336"/>
      <c r="AD26" s="581"/>
      <c r="AE26" s="336"/>
      <c r="AF26" s="581"/>
    </row>
    <row r="27" spans="1:32">
      <c r="A27" s="337" t="s">
        <v>218</v>
      </c>
      <c r="B27" s="1401">
        <f>C27+E27+G27+I27+K27+M27+O27+Q27+S27</f>
        <v>10.4</v>
      </c>
      <c r="C27" s="335">
        <v>0</v>
      </c>
      <c r="D27" s="364">
        <f t="shared" si="2"/>
        <v>0</v>
      </c>
      <c r="E27" s="335"/>
      <c r="F27" s="364">
        <f t="shared" si="3"/>
        <v>0</v>
      </c>
      <c r="G27" s="335"/>
      <c r="H27" s="364">
        <f t="shared" si="4"/>
        <v>0</v>
      </c>
      <c r="I27" s="335"/>
      <c r="J27" s="364">
        <f t="shared" si="4"/>
        <v>0</v>
      </c>
      <c r="K27" s="335"/>
      <c r="L27" s="364">
        <f>(K27/$K$72)*100</f>
        <v>0</v>
      </c>
      <c r="M27" s="335"/>
      <c r="N27" s="364">
        <f t="shared" si="6"/>
        <v>0</v>
      </c>
      <c r="O27" s="335"/>
      <c r="P27" s="364">
        <f>(O27/$O$72)*100</f>
        <v>0</v>
      </c>
      <c r="Q27" s="335">
        <v>0</v>
      </c>
      <c r="R27" s="364">
        <f>(Q27/$Q$72)*100</f>
        <v>0</v>
      </c>
      <c r="S27" s="335">
        <v>10.4</v>
      </c>
      <c r="T27" s="364">
        <f t="shared" si="9"/>
        <v>11.504424778761061</v>
      </c>
      <c r="U27" s="336"/>
      <c r="V27" s="336"/>
      <c r="W27" s="336"/>
      <c r="X27" s="581"/>
      <c r="Y27" s="336"/>
      <c r="Z27" s="581"/>
      <c r="AA27" s="336"/>
      <c r="AB27" s="581"/>
      <c r="AC27" s="336"/>
      <c r="AD27" s="581"/>
      <c r="AE27" s="336"/>
      <c r="AF27" s="581"/>
    </row>
    <row r="28" spans="1:32">
      <c r="A28" s="337" t="s">
        <v>219</v>
      </c>
      <c r="B28" s="1401">
        <f>C28+E28+G28+I28+K28+M28+O28+Q28+S28</f>
        <v>17.100000000000001</v>
      </c>
      <c r="C28" s="335">
        <v>0</v>
      </c>
      <c r="D28" s="364">
        <f t="shared" si="2"/>
        <v>0</v>
      </c>
      <c r="E28" s="335"/>
      <c r="F28" s="364">
        <f t="shared" si="3"/>
        <v>0</v>
      </c>
      <c r="G28" s="335"/>
      <c r="H28" s="364">
        <f t="shared" si="4"/>
        <v>0</v>
      </c>
      <c r="I28" s="335"/>
      <c r="J28" s="364">
        <f t="shared" si="4"/>
        <v>0</v>
      </c>
      <c r="K28" s="335"/>
      <c r="L28" s="364">
        <f>(K28/$K$72)*100</f>
        <v>0</v>
      </c>
      <c r="M28" s="335">
        <v>14.5</v>
      </c>
      <c r="N28" s="364">
        <f t="shared" si="6"/>
        <v>0.79933847850055129</v>
      </c>
      <c r="O28" s="335">
        <v>2.6</v>
      </c>
      <c r="P28" s="364">
        <f>(O28/$O$72)*100</f>
        <v>1.654996817313813</v>
      </c>
      <c r="Q28" s="335">
        <v>0</v>
      </c>
      <c r="R28" s="364">
        <f>(Q28/$Q$72)*100</f>
        <v>0</v>
      </c>
      <c r="S28" s="335">
        <v>0</v>
      </c>
      <c r="T28" s="364">
        <f t="shared" si="9"/>
        <v>0</v>
      </c>
      <c r="U28" s="336"/>
      <c r="V28" s="336"/>
      <c r="W28" s="336"/>
      <c r="X28" s="581"/>
      <c r="Y28" s="336"/>
      <c r="Z28" s="581"/>
      <c r="AA28" s="336"/>
      <c r="AB28" s="581"/>
      <c r="AC28" s="336"/>
      <c r="AD28" s="581"/>
      <c r="AE28" s="336"/>
      <c r="AF28" s="581"/>
    </row>
    <row r="29" spans="1:32">
      <c r="A29" s="337" t="s">
        <v>220</v>
      </c>
      <c r="B29" s="1401">
        <f>C29+E29+G29+I29+K29+M29+O29+Q29+S29</f>
        <v>58.666601659999998</v>
      </c>
      <c r="C29" s="335">
        <v>0</v>
      </c>
      <c r="D29" s="364">
        <f t="shared" si="2"/>
        <v>0</v>
      </c>
      <c r="E29" s="335">
        <v>28.905600190000001</v>
      </c>
      <c r="F29" s="364">
        <f t="shared" si="3"/>
        <v>6.473997691480518</v>
      </c>
      <c r="G29" s="335">
        <v>10.821001470000001</v>
      </c>
      <c r="H29" s="364">
        <f t="shared" si="4"/>
        <v>2.4235835988807151</v>
      </c>
      <c r="I29" s="335"/>
      <c r="J29" s="364">
        <f t="shared" si="4"/>
        <v>0</v>
      </c>
      <c r="K29" s="335">
        <v>18.899999999999999</v>
      </c>
      <c r="L29" s="364">
        <f>(K29/$K$72)*100</f>
        <v>4.9710678590215673</v>
      </c>
      <c r="M29" s="335"/>
      <c r="N29" s="364">
        <f t="shared" si="6"/>
        <v>0</v>
      </c>
      <c r="O29" s="335"/>
      <c r="P29" s="364">
        <f>(O29/$O$72)*100</f>
        <v>0</v>
      </c>
      <c r="Q29" s="335">
        <v>0.04</v>
      </c>
      <c r="R29" s="364">
        <f>(Q29/$Q$72)*100</f>
        <v>3.7453183520599245</v>
      </c>
      <c r="S29" s="335">
        <v>0</v>
      </c>
      <c r="T29" s="364">
        <f t="shared" si="9"/>
        <v>0</v>
      </c>
      <c r="U29" s="336"/>
      <c r="V29" s="336"/>
      <c r="W29" s="336"/>
      <c r="X29" s="581"/>
      <c r="Y29" s="336"/>
      <c r="Z29" s="581"/>
      <c r="AA29" s="336"/>
      <c r="AB29" s="581"/>
      <c r="AC29" s="336"/>
      <c r="AD29" s="581"/>
      <c r="AE29" s="336"/>
      <c r="AF29" s="581"/>
    </row>
    <row r="30" spans="1:32" ht="13.5" thickBot="1">
      <c r="A30" s="337" t="s">
        <v>221</v>
      </c>
      <c r="B30" s="1401">
        <f>C30+E30+G30+I30+K30+M30+O30+Q30+S30</f>
        <v>142.34095160000001</v>
      </c>
      <c r="C30" s="335">
        <v>0</v>
      </c>
      <c r="D30" s="364">
        <f t="shared" si="2"/>
        <v>0</v>
      </c>
      <c r="E30" s="335">
        <v>41.243114499999997</v>
      </c>
      <c r="F30" s="364">
        <f t="shared" si="3"/>
        <v>9.2372352176530477</v>
      </c>
      <c r="G30" s="335"/>
      <c r="H30" s="364">
        <f t="shared" si="4"/>
        <v>0</v>
      </c>
      <c r="I30" s="335">
        <v>0.99783709999999992</v>
      </c>
      <c r="J30" s="364">
        <f t="shared" si="4"/>
        <v>0.22348593488498028</v>
      </c>
      <c r="K30" s="335">
        <v>14.7</v>
      </c>
      <c r="L30" s="364">
        <f>(K30/$K$72)*100</f>
        <v>3.86638611257233</v>
      </c>
      <c r="M30" s="335">
        <v>77.5</v>
      </c>
      <c r="N30" s="364">
        <f t="shared" si="6"/>
        <v>4.2723263506063942</v>
      </c>
      <c r="O30" s="335">
        <v>7.9</v>
      </c>
      <c r="P30" s="364">
        <f>(O30/$O$72)*100</f>
        <v>5.0286441756842777</v>
      </c>
      <c r="Q30" s="335">
        <v>0</v>
      </c>
      <c r="R30" s="364">
        <f>(Q30/$Q$72)*100</f>
        <v>0</v>
      </c>
      <c r="S30" s="335">
        <v>0</v>
      </c>
      <c r="T30" s="364">
        <f t="shared" si="9"/>
        <v>0</v>
      </c>
      <c r="U30" s="336"/>
      <c r="V30" s="336"/>
      <c r="W30" s="336"/>
      <c r="X30" s="581"/>
      <c r="Y30" s="336"/>
      <c r="Z30" s="581"/>
      <c r="AA30" s="336"/>
      <c r="AB30" s="581"/>
      <c r="AC30" s="336"/>
      <c r="AD30" s="581"/>
      <c r="AE30" s="336"/>
      <c r="AF30" s="581"/>
    </row>
    <row r="31" spans="1:32" ht="13.5" thickBot="1">
      <c r="A31" s="355" t="s">
        <v>222</v>
      </c>
      <c r="B31" s="983">
        <f>SUM(B27:B30)</f>
        <v>228.50755326000001</v>
      </c>
      <c r="C31" s="354">
        <v>0</v>
      </c>
      <c r="D31" s="363">
        <f t="shared" si="2"/>
        <v>0</v>
      </c>
      <c r="E31" s="353">
        <v>70.148714689999991</v>
      </c>
      <c r="F31" s="363">
        <f t="shared" si="3"/>
        <v>15.711232909133562</v>
      </c>
      <c r="G31" s="353">
        <v>10.821001470000001</v>
      </c>
      <c r="H31" s="363">
        <f t="shared" si="4"/>
        <v>2.4235835988807151</v>
      </c>
      <c r="I31" s="353">
        <v>0.99783709999999992</v>
      </c>
      <c r="J31" s="363">
        <f t="shared" si="4"/>
        <v>0.22348593488498028</v>
      </c>
      <c r="K31" s="353">
        <v>33.6</v>
      </c>
      <c r="L31" s="363">
        <f>SUM(L27:L30)</f>
        <v>8.8374539715938969</v>
      </c>
      <c r="M31" s="353">
        <v>92</v>
      </c>
      <c r="N31" s="363">
        <f t="shared" si="6"/>
        <v>5.0716648291069459</v>
      </c>
      <c r="O31" s="353">
        <v>10.5</v>
      </c>
      <c r="P31" s="363">
        <f>(O31/$M$72)*100</f>
        <v>0.5788313120176406</v>
      </c>
      <c r="Q31" s="353">
        <v>0.04</v>
      </c>
      <c r="R31" s="363">
        <f>(Q31/$M$72)*100</f>
        <v>2.205071664829107E-3</v>
      </c>
      <c r="S31" s="353">
        <f>SUM(S27:S30)</f>
        <v>10.4</v>
      </c>
      <c r="T31" s="363">
        <f>(S31/$S72)*100</f>
        <v>11.504424778761061</v>
      </c>
      <c r="U31" s="336"/>
      <c r="V31" s="336"/>
      <c r="W31" s="336"/>
      <c r="X31" s="581"/>
      <c r="Y31" s="336"/>
      <c r="Z31" s="581"/>
      <c r="AA31" s="336"/>
      <c r="AB31" s="581"/>
      <c r="AC31" s="336"/>
      <c r="AD31" s="581"/>
      <c r="AE31" s="336"/>
      <c r="AF31" s="581"/>
    </row>
    <row r="32" spans="1:32">
      <c r="A32" s="337" t="s">
        <v>223</v>
      </c>
      <c r="B32" s="1401">
        <f>C32+E32+G32+I32+K32+M32+O32+Q32+S32</f>
        <v>89.250522239999995</v>
      </c>
      <c r="C32" s="335">
        <v>1.6594760000000002</v>
      </c>
      <c r="D32" s="364">
        <f t="shared" si="2"/>
        <v>0.37167343775771378</v>
      </c>
      <c r="E32" s="335"/>
      <c r="F32" s="364">
        <f t="shared" si="3"/>
        <v>0</v>
      </c>
      <c r="G32" s="335">
        <v>30.721046240000003</v>
      </c>
      <c r="H32" s="364">
        <f t="shared" si="4"/>
        <v>6.8806037975448193</v>
      </c>
      <c r="I32" s="335"/>
      <c r="J32" s="364">
        <f t="shared" si="4"/>
        <v>0</v>
      </c>
      <c r="K32" s="335"/>
      <c r="L32" s="364">
        <f>(K32/$K$72)*100</f>
        <v>0</v>
      </c>
      <c r="M32" s="335">
        <v>39.200000000000003</v>
      </c>
      <c r="N32" s="364">
        <f t="shared" si="6"/>
        <v>2.160970231532525</v>
      </c>
      <c r="O32" s="335">
        <v>8.6</v>
      </c>
      <c r="P32" s="364">
        <f>(O32/$O$72)*100</f>
        <v>5.4742202418841499</v>
      </c>
      <c r="Q32" s="335">
        <v>7.0000000000000007E-2</v>
      </c>
      <c r="R32" s="364">
        <f>(Q32/$Q$72)*100</f>
        <v>6.5543071161048685</v>
      </c>
      <c r="S32" s="335">
        <v>9</v>
      </c>
      <c r="T32" s="364">
        <f t="shared" si="9"/>
        <v>9.9557522123893794</v>
      </c>
      <c r="U32" s="336"/>
      <c r="V32" s="336"/>
      <c r="W32" s="336"/>
      <c r="X32" s="581"/>
      <c r="Y32" s="336"/>
      <c r="Z32" s="581"/>
      <c r="AA32" s="336"/>
      <c r="AB32" s="581"/>
      <c r="AC32" s="336"/>
      <c r="AD32" s="581"/>
      <c r="AE32" s="336"/>
      <c r="AF32" s="581"/>
    </row>
    <row r="33" spans="1:32" ht="13.5" thickBot="1">
      <c r="A33" s="337" t="s">
        <v>224</v>
      </c>
      <c r="B33" s="1401">
        <f>C33+E33+G33+I33+K33+M33+O33+Q33+S33</f>
        <v>70.2</v>
      </c>
      <c r="C33" s="335">
        <v>0</v>
      </c>
      <c r="D33" s="364">
        <f t="shared" si="2"/>
        <v>0</v>
      </c>
      <c r="E33" s="335"/>
      <c r="F33" s="364">
        <f t="shared" si="3"/>
        <v>0</v>
      </c>
      <c r="G33" s="335"/>
      <c r="H33" s="364">
        <f t="shared" si="4"/>
        <v>0</v>
      </c>
      <c r="I33" s="335"/>
      <c r="J33" s="364">
        <f t="shared" si="4"/>
        <v>0</v>
      </c>
      <c r="K33" s="335"/>
      <c r="L33" s="364">
        <f>(K33/$K$72)*100</f>
        <v>0</v>
      </c>
      <c r="M33" s="335">
        <v>66.3</v>
      </c>
      <c r="N33" s="364">
        <f t="shared" si="6"/>
        <v>3.6549062844542441</v>
      </c>
      <c r="O33" s="335">
        <v>3.9</v>
      </c>
      <c r="P33" s="364">
        <f>(O33/$O$72)*100</f>
        <v>2.4824952259707196</v>
      </c>
      <c r="Q33" s="335">
        <v>0</v>
      </c>
      <c r="R33" s="364">
        <f>(Q33/$Q$72)*100</f>
        <v>0</v>
      </c>
      <c r="S33" s="335">
        <v>0</v>
      </c>
      <c r="T33" s="364">
        <f t="shared" si="9"/>
        <v>0</v>
      </c>
      <c r="U33" s="336"/>
      <c r="V33" s="336"/>
      <c r="W33" s="336"/>
      <c r="X33" s="581"/>
      <c r="Y33" s="336"/>
      <c r="Z33" s="581"/>
      <c r="AA33" s="336"/>
      <c r="AB33" s="581"/>
      <c r="AC33" s="336"/>
      <c r="AD33" s="581"/>
      <c r="AE33" s="336"/>
      <c r="AF33" s="581"/>
    </row>
    <row r="34" spans="1:32" ht="13.5" thickBot="1">
      <c r="A34" s="355" t="s">
        <v>225</v>
      </c>
      <c r="B34" s="983">
        <f>SUM(B32:B33)</f>
        <v>159.45052224</v>
      </c>
      <c r="C34" s="354">
        <v>1.6594760000000002</v>
      </c>
      <c r="D34" s="363">
        <f t="shared" si="2"/>
        <v>0.37167343775771378</v>
      </c>
      <c r="E34" s="353"/>
      <c r="F34" s="363">
        <f t="shared" si="3"/>
        <v>0</v>
      </c>
      <c r="G34" s="353">
        <v>30.721046240000003</v>
      </c>
      <c r="H34" s="363">
        <f t="shared" si="4"/>
        <v>6.8806037975448193</v>
      </c>
      <c r="I34" s="353">
        <v>0</v>
      </c>
      <c r="J34" s="363">
        <f t="shared" si="4"/>
        <v>0</v>
      </c>
      <c r="K34" s="353">
        <v>0</v>
      </c>
      <c r="L34" s="363">
        <f>SUM(L32:L33)</f>
        <v>0</v>
      </c>
      <c r="M34" s="353">
        <v>105.5</v>
      </c>
      <c r="N34" s="363">
        <f t="shared" si="6"/>
        <v>5.81587651598677</v>
      </c>
      <c r="O34" s="353">
        <v>12.5</v>
      </c>
      <c r="P34" s="363">
        <f>(O34/$M$72)*100</f>
        <v>0.68908489525909589</v>
      </c>
      <c r="Q34" s="353">
        <v>7.0000000000000007E-2</v>
      </c>
      <c r="R34" s="363">
        <f>(Q34/$M$72)*100</f>
        <v>3.8588754134509374E-3</v>
      </c>
      <c r="S34" s="353">
        <f>SUM(S32:S33)</f>
        <v>9</v>
      </c>
      <c r="T34" s="363">
        <f>(S34/$M$72)*100</f>
        <v>0.49614112458654908</v>
      </c>
      <c r="U34" s="336"/>
      <c r="V34" s="336"/>
      <c r="W34" s="336"/>
      <c r="X34" s="581"/>
      <c r="Y34" s="336"/>
      <c r="Z34" s="581"/>
      <c r="AA34" s="336"/>
      <c r="AB34" s="581"/>
      <c r="AC34" s="336"/>
      <c r="AD34" s="581"/>
      <c r="AE34" s="336"/>
      <c r="AF34" s="581"/>
    </row>
    <row r="35" spans="1:32">
      <c r="A35" s="337" t="s">
        <v>226</v>
      </c>
      <c r="B35" s="1401">
        <f t="shared" ref="B35:B40" si="10">C35+E35+G35+I35+K35+M35+O35+Q35+S35</f>
        <v>42.629958999999999</v>
      </c>
      <c r="C35" s="335">
        <v>1.625</v>
      </c>
      <c r="D35" s="364">
        <f t="shared" si="2"/>
        <v>0.36395183561334105</v>
      </c>
      <c r="E35" s="335"/>
      <c r="F35" s="364">
        <f t="shared" si="3"/>
        <v>0</v>
      </c>
      <c r="G35" s="335">
        <v>27.499874999999999</v>
      </c>
      <c r="H35" s="364">
        <f t="shared" si="4"/>
        <v>6.159156914084571</v>
      </c>
      <c r="I35" s="335">
        <v>0.25508399999999998</v>
      </c>
      <c r="J35" s="364">
        <f t="shared" si="4"/>
        <v>5.7131255406519067E-2</v>
      </c>
      <c r="K35" s="335"/>
      <c r="L35" s="364">
        <f t="shared" ref="L35:L40" si="11">(K35/$K$72)*100</f>
        <v>0</v>
      </c>
      <c r="M35" s="335"/>
      <c r="N35" s="364">
        <f t="shared" si="6"/>
        <v>0</v>
      </c>
      <c r="O35" s="335"/>
      <c r="P35" s="364">
        <f t="shared" ref="P35:P40" si="12">(O35/$O$72)*100</f>
        <v>0</v>
      </c>
      <c r="Q35" s="335">
        <v>0.05</v>
      </c>
      <c r="R35" s="364">
        <f t="shared" ref="R35:R40" si="13">(Q35/$Q$72)*100</f>
        <v>4.6816479400749049</v>
      </c>
      <c r="S35" s="335">
        <v>13.2</v>
      </c>
      <c r="T35" s="364">
        <f t="shared" si="9"/>
        <v>14.601769911504423</v>
      </c>
      <c r="U35" s="336"/>
      <c r="V35" s="336"/>
      <c r="W35" s="336"/>
      <c r="X35" s="581"/>
      <c r="Y35" s="336"/>
      <c r="Z35" s="581"/>
      <c r="AA35" s="336"/>
      <c r="AB35" s="581"/>
      <c r="AC35" s="336"/>
      <c r="AD35" s="581"/>
      <c r="AE35" s="336"/>
      <c r="AF35" s="581"/>
    </row>
    <row r="36" spans="1:32">
      <c r="A36" s="337" t="s">
        <v>227</v>
      </c>
      <c r="B36" s="1401">
        <f t="shared" si="10"/>
        <v>206.47811045</v>
      </c>
      <c r="C36" s="335">
        <v>0</v>
      </c>
      <c r="D36" s="364">
        <f t="shared" si="2"/>
        <v>0</v>
      </c>
      <c r="E36" s="335">
        <v>30.4946035</v>
      </c>
      <c r="F36" s="364">
        <f t="shared" si="3"/>
        <v>6.8298873354621632</v>
      </c>
      <c r="G36" s="335">
        <v>2.2171029500000001</v>
      </c>
      <c r="H36" s="364">
        <f t="shared" si="4"/>
        <v>0.49656534670538682</v>
      </c>
      <c r="I36" s="335">
        <v>0.22640399999999999</v>
      </c>
      <c r="J36" s="364">
        <f t="shared" si="4"/>
        <v>5.0707785470894079E-2</v>
      </c>
      <c r="K36" s="335"/>
      <c r="L36" s="364">
        <f t="shared" si="11"/>
        <v>0</v>
      </c>
      <c r="M36" s="335">
        <v>173.5</v>
      </c>
      <c r="N36" s="364">
        <f t="shared" si="6"/>
        <v>9.5644983461962507</v>
      </c>
      <c r="O36" s="335"/>
      <c r="P36" s="364">
        <f t="shared" si="12"/>
        <v>0</v>
      </c>
      <c r="Q36" s="335">
        <v>0.04</v>
      </c>
      <c r="R36" s="364">
        <f t="shared" si="13"/>
        <v>3.7453183520599245</v>
      </c>
      <c r="S36" s="335">
        <v>0</v>
      </c>
      <c r="T36" s="364">
        <f t="shared" si="9"/>
        <v>0</v>
      </c>
      <c r="U36" s="336"/>
      <c r="V36" s="336"/>
      <c r="W36" s="336"/>
      <c r="X36" s="581"/>
      <c r="Y36" s="336"/>
      <c r="Z36" s="581"/>
      <c r="AA36" s="336"/>
      <c r="AB36" s="581"/>
      <c r="AC36" s="336"/>
      <c r="AD36" s="581"/>
      <c r="AE36" s="336"/>
      <c r="AF36" s="581"/>
    </row>
    <row r="37" spans="1:32">
      <c r="A37" s="337" t="s">
        <v>228</v>
      </c>
      <c r="B37" s="1401">
        <f t="shared" si="10"/>
        <v>198.53372675</v>
      </c>
      <c r="C37" s="335">
        <v>0</v>
      </c>
      <c r="D37" s="364">
        <f t="shared" si="2"/>
        <v>0</v>
      </c>
      <c r="E37" s="335">
        <v>42.671669799999997</v>
      </c>
      <c r="F37" s="364">
        <f t="shared" si="3"/>
        <v>9.5571892630131501</v>
      </c>
      <c r="G37" s="335">
        <v>4.7031516</v>
      </c>
      <c r="H37" s="364">
        <f t="shared" si="4"/>
        <v>1.0533665587617367</v>
      </c>
      <c r="I37" s="335">
        <v>1.1989053500000002</v>
      </c>
      <c r="J37" s="364">
        <f t="shared" si="4"/>
        <v>0.26851926329794168</v>
      </c>
      <c r="K37" s="335">
        <v>33.9</v>
      </c>
      <c r="L37" s="364">
        <f t="shared" si="11"/>
        <v>8.9163598106259858</v>
      </c>
      <c r="M37" s="335">
        <v>102.5</v>
      </c>
      <c r="N37" s="364">
        <f t="shared" si="6"/>
        <v>5.6504961411245862</v>
      </c>
      <c r="O37" s="335">
        <v>13.5</v>
      </c>
      <c r="P37" s="364">
        <f t="shared" si="12"/>
        <v>8.593252705283259</v>
      </c>
      <c r="Q37" s="335">
        <v>0.06</v>
      </c>
      <c r="R37" s="364">
        <f t="shared" si="13"/>
        <v>5.6179775280898863</v>
      </c>
      <c r="S37" s="335">
        <v>0</v>
      </c>
      <c r="T37" s="364">
        <f t="shared" si="9"/>
        <v>0</v>
      </c>
      <c r="U37" s="336"/>
      <c r="V37" s="336"/>
      <c r="W37" s="336"/>
      <c r="X37" s="581"/>
      <c r="Y37" s="336"/>
      <c r="Z37" s="581"/>
      <c r="AA37" s="336"/>
      <c r="AB37" s="581"/>
      <c r="AC37" s="336"/>
      <c r="AD37" s="581"/>
      <c r="AE37" s="336"/>
      <c r="AF37" s="581"/>
    </row>
    <row r="38" spans="1:32">
      <c r="A38" s="337" t="s">
        <v>229</v>
      </c>
      <c r="B38" s="1401">
        <f t="shared" si="10"/>
        <v>7.7479999999999993E-2</v>
      </c>
      <c r="C38" s="335">
        <v>0</v>
      </c>
      <c r="D38" s="364">
        <f t="shared" si="2"/>
        <v>0</v>
      </c>
      <c r="E38" s="335"/>
      <c r="F38" s="364">
        <f t="shared" si="3"/>
        <v>0</v>
      </c>
      <c r="G38" s="335"/>
      <c r="H38" s="364">
        <f t="shared" si="4"/>
        <v>0</v>
      </c>
      <c r="I38" s="335">
        <v>7.7479999999999993E-2</v>
      </c>
      <c r="J38" s="364">
        <f t="shared" si="4"/>
        <v>1.73532235220441E-2</v>
      </c>
      <c r="K38" s="335"/>
      <c r="L38" s="364">
        <f t="shared" si="11"/>
        <v>0</v>
      </c>
      <c r="M38" s="335"/>
      <c r="N38" s="364">
        <f t="shared" si="6"/>
        <v>0</v>
      </c>
      <c r="O38" s="335"/>
      <c r="P38" s="364">
        <f t="shared" si="12"/>
        <v>0</v>
      </c>
      <c r="Q38" s="335">
        <v>0</v>
      </c>
      <c r="R38" s="364">
        <f t="shared" si="13"/>
        <v>0</v>
      </c>
      <c r="S38" s="335">
        <v>0</v>
      </c>
      <c r="T38" s="364">
        <f t="shared" si="9"/>
        <v>0</v>
      </c>
      <c r="U38" s="336"/>
      <c r="V38" s="336"/>
      <c r="W38" s="336"/>
      <c r="X38" s="581"/>
      <c r="Y38" s="336"/>
      <c r="Z38" s="581"/>
      <c r="AA38" s="336"/>
      <c r="AB38" s="581"/>
      <c r="AC38" s="336"/>
      <c r="AD38" s="581"/>
      <c r="AE38" s="336"/>
      <c r="AF38" s="581"/>
    </row>
    <row r="39" spans="1:32">
      <c r="A39" s="337" t="s">
        <v>230</v>
      </c>
      <c r="B39" s="1401">
        <f t="shared" si="10"/>
        <v>0.79778719999999992</v>
      </c>
      <c r="C39" s="335">
        <v>0</v>
      </c>
      <c r="D39" s="364">
        <f t="shared" si="2"/>
        <v>0</v>
      </c>
      <c r="E39" s="335"/>
      <c r="F39" s="364">
        <f t="shared" si="3"/>
        <v>0</v>
      </c>
      <c r="G39" s="335"/>
      <c r="H39" s="364">
        <f t="shared" si="4"/>
        <v>0</v>
      </c>
      <c r="I39" s="335">
        <v>0.79778719999999992</v>
      </c>
      <c r="J39" s="364">
        <f t="shared" si="4"/>
        <v>0.17868068668850931</v>
      </c>
      <c r="K39" s="335"/>
      <c r="L39" s="364">
        <f t="shared" si="11"/>
        <v>0</v>
      </c>
      <c r="M39" s="335"/>
      <c r="N39" s="364">
        <f t="shared" si="6"/>
        <v>0</v>
      </c>
      <c r="O39" s="335"/>
      <c r="P39" s="364">
        <f t="shared" si="12"/>
        <v>0</v>
      </c>
      <c r="Q39" s="335">
        <v>0</v>
      </c>
      <c r="R39" s="364">
        <f t="shared" si="13"/>
        <v>0</v>
      </c>
      <c r="S39" s="335">
        <v>0</v>
      </c>
      <c r="T39" s="364">
        <f t="shared" si="9"/>
        <v>0</v>
      </c>
      <c r="U39" s="336"/>
      <c r="V39" s="336"/>
      <c r="W39" s="336"/>
      <c r="X39" s="581"/>
      <c r="Y39" s="336"/>
      <c r="Z39" s="581"/>
      <c r="AA39" s="336"/>
      <c r="AB39" s="581"/>
      <c r="AC39" s="336"/>
      <c r="AD39" s="581"/>
      <c r="AE39" s="336"/>
      <c r="AF39" s="581"/>
    </row>
    <row r="40" spans="1:32" ht="13.5" thickBot="1">
      <c r="A40" s="337" t="s">
        <v>231</v>
      </c>
      <c r="B40" s="1401">
        <f t="shared" si="10"/>
        <v>0</v>
      </c>
      <c r="C40" s="335">
        <v>0</v>
      </c>
      <c r="D40" s="364">
        <f t="shared" si="2"/>
        <v>0</v>
      </c>
      <c r="E40" s="335"/>
      <c r="F40" s="364">
        <f t="shared" si="3"/>
        <v>0</v>
      </c>
      <c r="G40" s="335"/>
      <c r="H40" s="364">
        <f t="shared" si="4"/>
        <v>0</v>
      </c>
      <c r="I40" s="335"/>
      <c r="J40" s="364">
        <f t="shared" si="4"/>
        <v>0</v>
      </c>
      <c r="K40" s="335"/>
      <c r="L40" s="364">
        <f t="shared" si="11"/>
        <v>0</v>
      </c>
      <c r="M40" s="335"/>
      <c r="N40" s="364">
        <f t="shared" si="6"/>
        <v>0</v>
      </c>
      <c r="O40" s="335"/>
      <c r="P40" s="364">
        <f t="shared" si="12"/>
        <v>0</v>
      </c>
      <c r="Q40" s="335">
        <v>0</v>
      </c>
      <c r="R40" s="364">
        <f t="shared" si="13"/>
        <v>0</v>
      </c>
      <c r="S40" s="335">
        <v>0</v>
      </c>
      <c r="T40" s="364">
        <f t="shared" si="9"/>
        <v>0</v>
      </c>
      <c r="U40" s="336"/>
      <c r="V40" s="336"/>
      <c r="W40" s="336"/>
      <c r="X40" s="581"/>
      <c r="Y40" s="336"/>
      <c r="Z40" s="581"/>
      <c r="AA40" s="336"/>
      <c r="AB40" s="581"/>
      <c r="AC40" s="336"/>
      <c r="AD40" s="581"/>
      <c r="AE40" s="336"/>
      <c r="AF40" s="581"/>
    </row>
    <row r="41" spans="1:32" ht="13.5" thickBot="1">
      <c r="A41" s="355" t="s">
        <v>436</v>
      </c>
      <c r="B41" s="983">
        <f>SUM(B35:B40)</f>
        <v>448.51706340000004</v>
      </c>
      <c r="C41" s="354">
        <v>1.625</v>
      </c>
      <c r="D41" s="363">
        <f t="shared" si="2"/>
        <v>0.36395183561334105</v>
      </c>
      <c r="E41" s="353">
        <v>73.1662733</v>
      </c>
      <c r="F41" s="363">
        <f t="shared" si="3"/>
        <v>16.387076598475314</v>
      </c>
      <c r="G41" s="353">
        <v>34.420129549999999</v>
      </c>
      <c r="H41" s="363">
        <f t="shared" si="4"/>
        <v>7.7090888195516944</v>
      </c>
      <c r="I41" s="353">
        <v>2.5556605499999998</v>
      </c>
      <c r="J41" s="363">
        <f t="shared" si="4"/>
        <v>0.57239221438590815</v>
      </c>
      <c r="K41" s="353">
        <v>33.9</v>
      </c>
      <c r="L41" s="363">
        <f>SUM(L35:L40)</f>
        <v>8.9163598106259858</v>
      </c>
      <c r="M41" s="353">
        <v>276</v>
      </c>
      <c r="N41" s="363">
        <f t="shared" si="6"/>
        <v>15.214994487320837</v>
      </c>
      <c r="O41" s="353">
        <v>13.5</v>
      </c>
      <c r="P41" s="363">
        <f>(O41/$M$72)*100</f>
        <v>0.74421168687982364</v>
      </c>
      <c r="Q41" s="353">
        <v>0.15</v>
      </c>
      <c r="R41" s="363">
        <f>(Q41/$M$72)*100</f>
        <v>8.2690187431091501E-3</v>
      </c>
      <c r="S41" s="353">
        <f>SUM(S35:S40)</f>
        <v>13.2</v>
      </c>
      <c r="T41" s="363">
        <f>(S41/$S$72)*100</f>
        <v>14.601769911504423</v>
      </c>
      <c r="U41" s="336"/>
      <c r="V41" s="336"/>
      <c r="W41" s="336"/>
      <c r="X41" s="581"/>
      <c r="Y41" s="336"/>
      <c r="Z41" s="581"/>
      <c r="AA41" s="336"/>
      <c r="AB41" s="581"/>
      <c r="AC41" s="336"/>
      <c r="AD41" s="581"/>
      <c r="AE41" s="336"/>
      <c r="AF41" s="581"/>
    </row>
    <row r="42" spans="1:32">
      <c r="A42" s="337" t="s">
        <v>233</v>
      </c>
      <c r="B42" s="1401">
        <f>C42+E42+G42+I42+K42+M42+O42+Q42+S42</f>
        <v>296.89492949999999</v>
      </c>
      <c r="C42" s="335">
        <v>0</v>
      </c>
      <c r="D42" s="364">
        <f t="shared" si="2"/>
        <v>0</v>
      </c>
      <c r="E42" s="335">
        <v>52.682355219999998</v>
      </c>
      <c r="F42" s="364">
        <f t="shared" si="3"/>
        <v>11.799286084155741</v>
      </c>
      <c r="G42" s="335">
        <v>8.5217592500000006</v>
      </c>
      <c r="H42" s="364">
        <f t="shared" si="4"/>
        <v>1.9086214902722887</v>
      </c>
      <c r="I42" s="335">
        <v>3.1208150300000002</v>
      </c>
      <c r="J42" s="364">
        <f t="shared" si="4"/>
        <v>0.69897006694043329</v>
      </c>
      <c r="K42" s="335">
        <v>11.7</v>
      </c>
      <c r="L42" s="364">
        <f>(K42/$K$72)*100</f>
        <v>3.0773277222514466</v>
      </c>
      <c r="M42" s="335">
        <v>178.6</v>
      </c>
      <c r="N42" s="364">
        <f t="shared" si="6"/>
        <v>9.8456449834619626</v>
      </c>
      <c r="O42" s="335">
        <v>13</v>
      </c>
      <c r="P42" s="364">
        <f>(O42/$O$72)*100</f>
        <v>8.2749840865690647</v>
      </c>
      <c r="Q42" s="335">
        <v>7.0000000000000007E-2</v>
      </c>
      <c r="R42" s="364">
        <f>(Q42/$Q$72)*100</f>
        <v>6.5543071161048685</v>
      </c>
      <c r="S42" s="335">
        <v>29.2</v>
      </c>
      <c r="T42" s="364">
        <f t="shared" si="9"/>
        <v>32.30088495575221</v>
      </c>
      <c r="U42" s="336"/>
      <c r="V42" s="336"/>
      <c r="W42" s="336"/>
      <c r="X42" s="581"/>
      <c r="Y42" s="336"/>
      <c r="Z42" s="581"/>
      <c r="AA42" s="336"/>
      <c r="AB42" s="581"/>
      <c r="AC42" s="336"/>
      <c r="AD42" s="581"/>
      <c r="AE42" s="336"/>
      <c r="AF42" s="581"/>
    </row>
    <row r="43" spans="1:32">
      <c r="A43" s="337" t="s">
        <v>234</v>
      </c>
      <c r="B43" s="1401">
        <f>C43+E43+G43+I43+K43+M43+O43+Q43+S43</f>
        <v>138.82916922999999</v>
      </c>
      <c r="C43" s="335">
        <v>0.50737500000000002</v>
      </c>
      <c r="D43" s="364">
        <f t="shared" si="2"/>
        <v>0.11363696159650395</v>
      </c>
      <c r="E43" s="335">
        <v>27.682153100000001</v>
      </c>
      <c r="F43" s="364">
        <f t="shared" si="3"/>
        <v>6.199981805830487</v>
      </c>
      <c r="G43" s="335">
        <v>7.9277760199999996</v>
      </c>
      <c r="H43" s="364">
        <f t="shared" si="4"/>
        <v>1.7755868521910321</v>
      </c>
      <c r="I43" s="335">
        <v>8.1865110000000005E-2</v>
      </c>
      <c r="J43" s="364">
        <f t="shared" si="4"/>
        <v>1.8335358189038822E-2</v>
      </c>
      <c r="K43" s="335">
        <v>32.6</v>
      </c>
      <c r="L43" s="364">
        <f>(K43/$K$72)*100</f>
        <v>8.5744345081536046</v>
      </c>
      <c r="M43" s="335">
        <v>69.3</v>
      </c>
      <c r="N43" s="364">
        <f t="shared" si="6"/>
        <v>3.8202866593164275</v>
      </c>
      <c r="O43" s="335">
        <v>0.7</v>
      </c>
      <c r="P43" s="364">
        <f>(O43/$O$72)*100</f>
        <v>0.44557606619987272</v>
      </c>
      <c r="Q43" s="335">
        <v>0.03</v>
      </c>
      <c r="R43" s="364">
        <f>(Q43/$Q$72)*100</f>
        <v>2.8089887640449431</v>
      </c>
      <c r="S43" s="335">
        <v>0</v>
      </c>
      <c r="T43" s="364">
        <f t="shared" si="9"/>
        <v>0</v>
      </c>
      <c r="U43" s="336"/>
      <c r="V43" s="336"/>
      <c r="W43" s="336"/>
      <c r="X43" s="581"/>
      <c r="Y43" s="336"/>
      <c r="Z43" s="581"/>
      <c r="AA43" s="336"/>
      <c r="AB43" s="581"/>
      <c r="AC43" s="336"/>
      <c r="AD43" s="581"/>
      <c r="AE43" s="336"/>
      <c r="AF43" s="581"/>
    </row>
    <row r="44" spans="1:32">
      <c r="A44" s="337" t="s">
        <v>235</v>
      </c>
      <c r="B44" s="1401">
        <f>C44+E44+G44+I44+K44+M44+O44+Q44+S44</f>
        <v>54.404448649999999</v>
      </c>
      <c r="C44" s="335">
        <v>0</v>
      </c>
      <c r="D44" s="364">
        <f t="shared" si="2"/>
        <v>0</v>
      </c>
      <c r="E44" s="335">
        <v>13.119953000000001</v>
      </c>
      <c r="F44" s="364">
        <f t="shared" si="3"/>
        <v>2.9384806015450837</v>
      </c>
      <c r="G44" s="335"/>
      <c r="H44" s="364">
        <f t="shared" si="4"/>
        <v>0</v>
      </c>
      <c r="I44" s="335">
        <v>0.77449564999999998</v>
      </c>
      <c r="J44" s="364">
        <f t="shared" si="4"/>
        <v>0.17346406984126014</v>
      </c>
      <c r="K44" s="335"/>
      <c r="L44" s="364">
        <f>(K44/$K$72)*100</f>
        <v>0</v>
      </c>
      <c r="M44" s="335">
        <v>36.1</v>
      </c>
      <c r="N44" s="364">
        <f t="shared" si="6"/>
        <v>1.9900771775082691</v>
      </c>
      <c r="O44" s="335">
        <v>4.4000000000000004</v>
      </c>
      <c r="P44" s="364">
        <f>(O44/$O$72)*100</f>
        <v>2.8007638446849143</v>
      </c>
      <c r="Q44" s="335">
        <v>0.01</v>
      </c>
      <c r="R44" s="364">
        <f>(Q44/$Q$72)*100</f>
        <v>0.93632958801498112</v>
      </c>
      <c r="S44" s="335">
        <v>0</v>
      </c>
      <c r="T44" s="364">
        <f t="shared" si="9"/>
        <v>0</v>
      </c>
      <c r="U44" s="336"/>
      <c r="V44" s="336"/>
      <c r="W44" s="336"/>
      <c r="X44" s="581"/>
      <c r="Y44" s="336"/>
      <c r="Z44" s="581"/>
      <c r="AA44" s="336"/>
      <c r="AB44" s="581"/>
      <c r="AC44" s="336"/>
      <c r="AD44" s="581"/>
      <c r="AE44" s="336"/>
      <c r="AF44" s="581"/>
    </row>
    <row r="45" spans="1:32">
      <c r="A45" s="337" t="s">
        <v>236</v>
      </c>
      <c r="B45" s="1401">
        <f>C45+E45+G45+I45+K45+M45+O45+Q45+S45</f>
        <v>89.237540800000005</v>
      </c>
      <c r="C45" s="335">
        <v>0</v>
      </c>
      <c r="D45" s="364">
        <f t="shared" si="2"/>
        <v>0</v>
      </c>
      <c r="E45" s="335"/>
      <c r="F45" s="364">
        <f t="shared" si="3"/>
        <v>0</v>
      </c>
      <c r="G45" s="335"/>
      <c r="H45" s="364">
        <f t="shared" si="4"/>
        <v>0</v>
      </c>
      <c r="I45" s="335">
        <v>0.89754080000000003</v>
      </c>
      <c r="J45" s="364">
        <f t="shared" si="4"/>
        <v>0.20102253642945642</v>
      </c>
      <c r="K45" s="335">
        <v>1.9</v>
      </c>
      <c r="L45" s="364">
        <f>(K45/$K$72)*100</f>
        <v>0.49973698053655968</v>
      </c>
      <c r="M45" s="335">
        <v>84.1</v>
      </c>
      <c r="N45" s="364">
        <f t="shared" si="6"/>
        <v>4.6361631753031967</v>
      </c>
      <c r="O45" s="335">
        <v>2.2999999999999998</v>
      </c>
      <c r="P45" s="364">
        <f>(O45/$O$72)*100</f>
        <v>1.4640356460852959</v>
      </c>
      <c r="Q45" s="335">
        <v>0.04</v>
      </c>
      <c r="R45" s="364">
        <f>(Q45/$Q$72)*100</f>
        <v>3.7453183520599245</v>
      </c>
      <c r="S45" s="335">
        <v>0</v>
      </c>
      <c r="T45" s="364">
        <f t="shared" si="9"/>
        <v>0</v>
      </c>
      <c r="U45" s="336"/>
      <c r="V45" s="336"/>
      <c r="W45" s="336"/>
      <c r="X45" s="581"/>
      <c r="Y45" s="336"/>
      <c r="Z45" s="581"/>
      <c r="AA45" s="336"/>
      <c r="AB45" s="581"/>
      <c r="AC45" s="336"/>
      <c r="AD45" s="581"/>
      <c r="AE45" s="336"/>
      <c r="AF45" s="581"/>
    </row>
    <row r="46" spans="1:32" ht="13.5" thickBot="1">
      <c r="A46" s="337" t="s">
        <v>237</v>
      </c>
      <c r="B46" s="1401">
        <f>C46+E46+G46+I46+K46+M46+O46+Q46+S46</f>
        <v>140.56194747000001</v>
      </c>
      <c r="C46" s="335">
        <v>0.66033649999999999</v>
      </c>
      <c r="D46" s="364">
        <f t="shared" ref="D46:D69" si="14">(C46/$G$72)*100</f>
        <v>0.14789580387537785</v>
      </c>
      <c r="E46" s="335"/>
      <c r="F46" s="364">
        <f t="shared" ref="F46:F69" si="15">(E46/$G$72)*100</f>
        <v>0</v>
      </c>
      <c r="G46" s="335">
        <v>6.5610410699999999</v>
      </c>
      <c r="H46" s="364">
        <f t="shared" ref="H46:J71" si="16">(G46/$G$72)*100</f>
        <v>1.4694787328990888</v>
      </c>
      <c r="I46" s="335">
        <v>0.2405699</v>
      </c>
      <c r="J46" s="364">
        <f t="shared" si="16"/>
        <v>5.3880527198964863E-2</v>
      </c>
      <c r="K46" s="335"/>
      <c r="L46" s="364">
        <f>(K46/$K$72)*100</f>
        <v>0</v>
      </c>
      <c r="M46" s="335">
        <v>130.69999999999999</v>
      </c>
      <c r="N46" s="364">
        <f t="shared" ref="N46:N71" si="17">(M46/$M$72)*100</f>
        <v>7.2050716648291058</v>
      </c>
      <c r="O46" s="335">
        <v>2.4</v>
      </c>
      <c r="P46" s="364">
        <f>(O46/$O$72)*100</f>
        <v>1.5276893698281349</v>
      </c>
      <c r="Q46" s="335">
        <v>0</v>
      </c>
      <c r="R46" s="364">
        <f>(Q46/$Q$72)*100</f>
        <v>0</v>
      </c>
      <c r="S46" s="335">
        <v>0</v>
      </c>
      <c r="T46" s="364">
        <f t="shared" si="9"/>
        <v>0</v>
      </c>
      <c r="U46" s="336"/>
      <c r="V46" s="336"/>
      <c r="W46" s="336"/>
      <c r="X46" s="581"/>
      <c r="Y46" s="336"/>
      <c r="Z46" s="581"/>
      <c r="AA46" s="336"/>
      <c r="AB46" s="581"/>
      <c r="AC46" s="336"/>
      <c r="AD46" s="581"/>
      <c r="AE46" s="336"/>
      <c r="AF46" s="581"/>
    </row>
    <row r="47" spans="1:32" ht="13.5" thickBot="1">
      <c r="A47" s="355" t="s">
        <v>238</v>
      </c>
      <c r="B47" s="983">
        <f>SUM(B42:B46)</f>
        <v>719.92803565000008</v>
      </c>
      <c r="C47" s="354">
        <v>1.1677114999999998</v>
      </c>
      <c r="D47" s="363">
        <f t="shared" si="14"/>
        <v>0.26153276547188176</v>
      </c>
      <c r="E47" s="353">
        <v>93.484461319999994</v>
      </c>
      <c r="F47" s="363">
        <f t="shared" si="15"/>
        <v>20.937748491531309</v>
      </c>
      <c r="G47" s="353">
        <v>23.01057634</v>
      </c>
      <c r="H47" s="363">
        <f t="shared" si="16"/>
        <v>5.1536870753624093</v>
      </c>
      <c r="I47" s="353">
        <v>5.1152864899999999</v>
      </c>
      <c r="J47" s="363">
        <f t="shared" si="16"/>
        <v>1.1456725585991536</v>
      </c>
      <c r="K47" s="353">
        <v>46.2</v>
      </c>
      <c r="L47" s="363">
        <f>SUM(L42:L46)</f>
        <v>12.15149921094161</v>
      </c>
      <c r="M47" s="353">
        <v>498.8</v>
      </c>
      <c r="N47" s="363">
        <f t="shared" si="17"/>
        <v>27.497243660418963</v>
      </c>
      <c r="O47" s="353">
        <v>22.8</v>
      </c>
      <c r="P47" s="363">
        <f>(O47/$M$72)*100</f>
        <v>1.256890848952591</v>
      </c>
      <c r="Q47" s="353">
        <v>0.15</v>
      </c>
      <c r="R47" s="363">
        <f>(Q47/$M$72)*100</f>
        <v>8.2690187431091501E-3</v>
      </c>
      <c r="S47" s="353">
        <f>SUM(S42:S46)</f>
        <v>29.2</v>
      </c>
      <c r="T47" s="363">
        <f>(S47/$S$72)*100</f>
        <v>32.30088495575221</v>
      </c>
      <c r="U47" s="336"/>
      <c r="V47" s="336"/>
      <c r="W47" s="336"/>
      <c r="X47" s="581"/>
      <c r="Y47" s="336"/>
      <c r="Z47" s="581"/>
      <c r="AA47" s="336"/>
      <c r="AB47" s="581"/>
      <c r="AC47" s="336"/>
      <c r="AD47" s="581"/>
      <c r="AE47" s="336"/>
      <c r="AF47" s="581"/>
    </row>
    <row r="48" spans="1:32">
      <c r="A48" s="337" t="s">
        <v>239</v>
      </c>
      <c r="B48" s="1401">
        <f>C48+E48+G48+I48+K48+M48+O48+Q48+S48</f>
        <v>59.615768149999994</v>
      </c>
      <c r="C48" s="335">
        <v>0</v>
      </c>
      <c r="D48" s="364">
        <f t="shared" si="14"/>
        <v>0</v>
      </c>
      <c r="E48" s="335">
        <v>36.48816935</v>
      </c>
      <c r="F48" s="364">
        <f t="shared" si="15"/>
        <v>8.1722684388325852</v>
      </c>
      <c r="G48" s="335">
        <v>1.3801664</v>
      </c>
      <c r="H48" s="364">
        <f t="shared" si="16"/>
        <v>0.30911636598883491</v>
      </c>
      <c r="I48" s="335">
        <v>0.94743240000000006</v>
      </c>
      <c r="J48" s="364">
        <f t="shared" si="16"/>
        <v>0.21219677606126353</v>
      </c>
      <c r="K48" s="335"/>
      <c r="L48" s="364">
        <f>(K48/$K$72)*100</f>
        <v>0</v>
      </c>
      <c r="M48" s="335"/>
      <c r="N48" s="364">
        <f t="shared" si="17"/>
        <v>0</v>
      </c>
      <c r="O48" s="335">
        <v>10</v>
      </c>
      <c r="P48" s="364">
        <f>(O48/$O$72)*100</f>
        <v>6.3653723742838952</v>
      </c>
      <c r="Q48" s="335">
        <v>0</v>
      </c>
      <c r="R48" s="364">
        <f>(Q48/$Q$72)*100</f>
        <v>0</v>
      </c>
      <c r="S48" s="335">
        <v>10.8</v>
      </c>
      <c r="T48" s="364">
        <f t="shared" si="9"/>
        <v>11.946902654867257</v>
      </c>
      <c r="U48" s="336"/>
      <c r="V48" s="336"/>
      <c r="W48" s="336"/>
      <c r="X48" s="581"/>
      <c r="Y48" s="336"/>
      <c r="Z48" s="581"/>
      <c r="AA48" s="336"/>
      <c r="AB48" s="581"/>
      <c r="AC48" s="336"/>
      <c r="AD48" s="581"/>
      <c r="AE48" s="336"/>
      <c r="AF48" s="581"/>
    </row>
    <row r="49" spans="1:33" ht="13.5" thickBot="1">
      <c r="A49" s="337" t="s">
        <v>240</v>
      </c>
      <c r="B49" s="1401">
        <f>C49+E49+G49+I49+K49+M49+O49+Q49+S49</f>
        <v>43.265442030000003</v>
      </c>
      <c r="C49" s="335">
        <v>1.2619255</v>
      </c>
      <c r="D49" s="364">
        <f t="shared" si="14"/>
        <v>0.28263390900448199</v>
      </c>
      <c r="E49" s="335">
        <v>15.48474</v>
      </c>
      <c r="F49" s="364">
        <f t="shared" si="15"/>
        <v>3.4681227981509708</v>
      </c>
      <c r="G49" s="335">
        <v>24.438776530000002</v>
      </c>
      <c r="H49" s="364">
        <f t="shared" si="16"/>
        <v>5.4735615866078389</v>
      </c>
      <c r="I49" s="335"/>
      <c r="J49" s="364">
        <f t="shared" si="16"/>
        <v>0</v>
      </c>
      <c r="K49" s="335"/>
      <c r="L49" s="364">
        <f>(K49/$K$72)*100</f>
        <v>0</v>
      </c>
      <c r="M49" s="335"/>
      <c r="N49" s="364">
        <f t="shared" si="17"/>
        <v>0</v>
      </c>
      <c r="O49" s="335">
        <v>2</v>
      </c>
      <c r="P49" s="364">
        <f>(O49/$O$72)*100</f>
        <v>1.273074474856779</v>
      </c>
      <c r="Q49" s="335">
        <v>0.08</v>
      </c>
      <c r="R49" s="364">
        <f>(Q49/$Q$72)*100</f>
        <v>7.4906367041198489</v>
      </c>
      <c r="S49" s="335">
        <v>0</v>
      </c>
      <c r="T49" s="364">
        <f t="shared" si="9"/>
        <v>0</v>
      </c>
      <c r="U49" s="336"/>
      <c r="V49" s="336"/>
      <c r="W49" s="336"/>
      <c r="X49" s="581"/>
      <c r="Y49" s="336"/>
      <c r="Z49" s="581"/>
      <c r="AA49" s="336"/>
      <c r="AB49" s="581"/>
      <c r="AC49" s="336"/>
      <c r="AD49" s="581"/>
      <c r="AE49" s="336"/>
      <c r="AF49" s="581"/>
    </row>
    <row r="50" spans="1:33" ht="13.5" thickBot="1">
      <c r="A50" s="355" t="s">
        <v>437</v>
      </c>
      <c r="B50" s="983">
        <f>SUM(B48:B49)</f>
        <v>102.88121018</v>
      </c>
      <c r="C50" s="354">
        <v>1.2619255</v>
      </c>
      <c r="D50" s="363">
        <f t="shared" si="14"/>
        <v>0.28263390900448199</v>
      </c>
      <c r="E50" s="353">
        <v>51.972909350000002</v>
      </c>
      <c r="F50" s="363">
        <f t="shared" si="15"/>
        <v>11.640391236983556</v>
      </c>
      <c r="G50" s="353">
        <v>25.818942930000002</v>
      </c>
      <c r="H50" s="363">
        <f t="shared" si="16"/>
        <v>5.7826779525966741</v>
      </c>
      <c r="I50" s="353">
        <v>0.94743240000000006</v>
      </c>
      <c r="J50" s="363">
        <f t="shared" si="16"/>
        <v>0.21219677606126353</v>
      </c>
      <c r="K50" s="353">
        <v>0</v>
      </c>
      <c r="L50" s="363">
        <f>SUM(L48:L49)</f>
        <v>0</v>
      </c>
      <c r="M50" s="353"/>
      <c r="N50" s="363">
        <f t="shared" si="17"/>
        <v>0</v>
      </c>
      <c r="O50" s="353">
        <v>12</v>
      </c>
      <c r="P50" s="363">
        <f>(O50/$M$72)*100</f>
        <v>0.66152149944873206</v>
      </c>
      <c r="Q50" s="353">
        <v>0.08</v>
      </c>
      <c r="R50" s="363">
        <f>(Q50/$M$72)*100</f>
        <v>4.410143329658214E-3</v>
      </c>
      <c r="S50" s="353">
        <f>SUM(S48:S49)</f>
        <v>10.8</v>
      </c>
      <c r="T50" s="363">
        <f>(S50/$S$72)*100</f>
        <v>11.946902654867257</v>
      </c>
      <c r="U50" s="336"/>
      <c r="V50" s="336"/>
      <c r="W50" s="336"/>
      <c r="X50" s="581"/>
      <c r="Y50" s="336"/>
      <c r="Z50" s="581"/>
      <c r="AA50" s="336"/>
      <c r="AB50" s="581"/>
      <c r="AC50" s="336"/>
      <c r="AD50" s="581"/>
      <c r="AE50" s="336"/>
      <c r="AF50" s="581"/>
    </row>
    <row r="51" spans="1:33">
      <c r="A51" s="337" t="s">
        <v>242</v>
      </c>
      <c r="B51" s="1401">
        <f>C51+E51+G51+I51+K51+M51+O51+Q51+S51</f>
        <v>0</v>
      </c>
      <c r="C51" s="335">
        <v>0</v>
      </c>
      <c r="D51" s="364">
        <f t="shared" si="14"/>
        <v>0</v>
      </c>
      <c r="E51" s="335"/>
      <c r="F51" s="364">
        <f t="shared" si="15"/>
        <v>0</v>
      </c>
      <c r="G51" s="335"/>
      <c r="H51" s="364">
        <f t="shared" si="16"/>
        <v>0</v>
      </c>
      <c r="I51" s="335"/>
      <c r="J51" s="364">
        <f t="shared" si="16"/>
        <v>0</v>
      </c>
      <c r="K51" s="335"/>
      <c r="L51" s="364">
        <f>(K51/$K$72)*100</f>
        <v>0</v>
      </c>
      <c r="M51" s="335"/>
      <c r="N51" s="364">
        <f t="shared" si="17"/>
        <v>0</v>
      </c>
      <c r="O51" s="335"/>
      <c r="P51" s="364">
        <f>(O51/$O$72)*100</f>
        <v>0</v>
      </c>
      <c r="Q51" s="335">
        <v>0</v>
      </c>
      <c r="R51" s="364">
        <f>(Q51/$Q$72)*100</f>
        <v>0</v>
      </c>
      <c r="S51" s="335">
        <v>0</v>
      </c>
      <c r="T51" s="364">
        <f t="shared" si="9"/>
        <v>0</v>
      </c>
      <c r="U51" s="336"/>
      <c r="V51" s="336"/>
      <c r="W51" s="336"/>
      <c r="X51" s="581"/>
      <c r="Y51" s="336"/>
      <c r="Z51" s="581"/>
      <c r="AA51" s="336"/>
      <c r="AB51" s="581"/>
      <c r="AC51" s="336"/>
      <c r="AD51" s="581"/>
      <c r="AE51" s="336"/>
      <c r="AF51" s="581"/>
    </row>
    <row r="52" spans="1:33" ht="14.25" customHeight="1">
      <c r="A52" s="337" t="s">
        <v>243</v>
      </c>
      <c r="B52" s="1401">
        <f>C52+E52+G52+I52+K52+M52+O52+Q52+S52</f>
        <v>0</v>
      </c>
      <c r="C52" s="335">
        <v>0</v>
      </c>
      <c r="D52" s="364">
        <f t="shared" si="14"/>
        <v>0</v>
      </c>
      <c r="E52" s="335"/>
      <c r="F52" s="364">
        <f t="shared" si="15"/>
        <v>0</v>
      </c>
      <c r="G52" s="335"/>
      <c r="H52" s="364">
        <f t="shared" si="16"/>
        <v>0</v>
      </c>
      <c r="I52" s="335"/>
      <c r="J52" s="364">
        <f t="shared" si="16"/>
        <v>0</v>
      </c>
      <c r="K52" s="335"/>
      <c r="L52" s="364">
        <f>(K52/$K$72)*100</f>
        <v>0</v>
      </c>
      <c r="M52" s="335"/>
      <c r="N52" s="364">
        <f t="shared" si="17"/>
        <v>0</v>
      </c>
      <c r="O52" s="335"/>
      <c r="P52" s="364">
        <f>(O52/$O$72)*100</f>
        <v>0</v>
      </c>
      <c r="Q52" s="335">
        <v>0</v>
      </c>
      <c r="R52" s="364">
        <f>(Q52/$Q$72)*100</f>
        <v>0</v>
      </c>
      <c r="S52" s="335">
        <v>0</v>
      </c>
      <c r="T52" s="364">
        <f t="shared" si="9"/>
        <v>0</v>
      </c>
      <c r="U52" s="336"/>
      <c r="V52" s="336"/>
      <c r="W52" s="336"/>
      <c r="X52" s="581"/>
      <c r="Y52" s="336"/>
      <c r="Z52" s="581"/>
      <c r="AA52" s="336"/>
      <c r="AB52" s="581"/>
      <c r="AC52" s="336"/>
      <c r="AD52" s="581"/>
      <c r="AE52" s="336"/>
      <c r="AF52" s="581"/>
    </row>
    <row r="53" spans="1:33" ht="14.25" customHeight="1" thickBot="1">
      <c r="A53" s="337" t="s">
        <v>244</v>
      </c>
      <c r="B53" s="1401">
        <f>C53+E53+G53+I53+K53+M53+O53+Q53+S53</f>
        <v>0</v>
      </c>
      <c r="C53" s="335">
        <v>0</v>
      </c>
      <c r="D53" s="364">
        <f t="shared" si="14"/>
        <v>0</v>
      </c>
      <c r="E53" s="335"/>
      <c r="F53" s="364">
        <f t="shared" si="15"/>
        <v>0</v>
      </c>
      <c r="G53" s="335"/>
      <c r="H53" s="364">
        <f t="shared" si="16"/>
        <v>0</v>
      </c>
      <c r="I53" s="335"/>
      <c r="J53" s="364">
        <f t="shared" si="16"/>
        <v>0</v>
      </c>
      <c r="K53" s="335"/>
      <c r="L53" s="364">
        <f>(K53/$K$72)*100</f>
        <v>0</v>
      </c>
      <c r="M53" s="335"/>
      <c r="N53" s="364">
        <f t="shared" si="17"/>
        <v>0</v>
      </c>
      <c r="O53" s="335"/>
      <c r="P53" s="364">
        <f>(O53/$O$72)*100</f>
        <v>0</v>
      </c>
      <c r="Q53" s="335">
        <v>0</v>
      </c>
      <c r="R53" s="364">
        <f>(Q53/$Q$72)*100</f>
        <v>0</v>
      </c>
      <c r="S53" s="335">
        <v>0</v>
      </c>
      <c r="T53" s="364">
        <f t="shared" si="9"/>
        <v>0</v>
      </c>
      <c r="U53" s="336"/>
      <c r="V53" s="336"/>
      <c r="W53" s="336"/>
      <c r="X53" s="581"/>
      <c r="Y53" s="336"/>
      <c r="Z53" s="581"/>
      <c r="AA53" s="336"/>
      <c r="AB53" s="581"/>
      <c r="AC53" s="336"/>
      <c r="AD53" s="581"/>
      <c r="AE53" s="336"/>
      <c r="AF53" s="581"/>
    </row>
    <row r="54" spans="1:33" ht="14.25" customHeight="1" thickBot="1">
      <c r="A54" s="355" t="s">
        <v>245</v>
      </c>
      <c r="B54" s="983">
        <f>SUM(B51:B53)</f>
        <v>0</v>
      </c>
      <c r="C54" s="354">
        <v>0</v>
      </c>
      <c r="D54" s="363">
        <f t="shared" si="14"/>
        <v>0</v>
      </c>
      <c r="E54" s="353"/>
      <c r="F54" s="363">
        <f t="shared" si="15"/>
        <v>0</v>
      </c>
      <c r="G54" s="353"/>
      <c r="H54" s="363">
        <f t="shared" si="16"/>
        <v>0</v>
      </c>
      <c r="I54" s="353"/>
      <c r="J54" s="363">
        <f t="shared" si="16"/>
        <v>0</v>
      </c>
      <c r="K54" s="353">
        <v>0</v>
      </c>
      <c r="L54" s="363">
        <f>SUM(L51:L53)</f>
        <v>0</v>
      </c>
      <c r="M54" s="353"/>
      <c r="N54" s="363">
        <f t="shared" si="17"/>
        <v>0</v>
      </c>
      <c r="O54" s="353"/>
      <c r="P54" s="363">
        <f>(O54/$M$72)*100</f>
        <v>0</v>
      </c>
      <c r="Q54" s="353">
        <v>0</v>
      </c>
      <c r="R54" s="363">
        <f>(Q54/$M$72)*100</f>
        <v>0</v>
      </c>
      <c r="S54" s="353">
        <f>SUM(S51:S53)</f>
        <v>0</v>
      </c>
      <c r="T54" s="363">
        <f>(S54/$M$72)*100</f>
        <v>0</v>
      </c>
      <c r="U54" s="336"/>
      <c r="V54" s="336"/>
      <c r="W54" s="336"/>
      <c r="X54" s="581"/>
      <c r="Y54" s="336"/>
      <c r="Z54" s="581"/>
      <c r="AA54" s="336"/>
      <c r="AB54" s="581"/>
      <c r="AC54" s="336"/>
      <c r="AD54" s="581"/>
      <c r="AE54" s="336"/>
      <c r="AF54" s="581"/>
    </row>
    <row r="55" spans="1:33" ht="14.25" customHeight="1">
      <c r="A55" s="337" t="s">
        <v>246</v>
      </c>
      <c r="B55" s="1401">
        <f t="shared" ref="B55:B61" si="18">C55+E55+G55+I55+K55+M55+O55+Q55+S55</f>
        <v>287.31124289999997</v>
      </c>
      <c r="C55" s="335">
        <v>0</v>
      </c>
      <c r="D55" s="364">
        <f t="shared" si="14"/>
        <v>0</v>
      </c>
      <c r="E55" s="335">
        <v>55.166835299999995</v>
      </c>
      <c r="F55" s="364">
        <f t="shared" si="15"/>
        <v>12.355735983023914</v>
      </c>
      <c r="G55" s="335">
        <v>86.744407599999988</v>
      </c>
      <c r="H55" s="364">
        <f t="shared" si="16"/>
        <v>19.428176230899599</v>
      </c>
      <c r="I55" s="335"/>
      <c r="J55" s="364">
        <f t="shared" si="16"/>
        <v>0</v>
      </c>
      <c r="K55" s="335">
        <v>121.2</v>
      </c>
      <c r="L55" s="364">
        <f t="shared" ref="L55:L61" si="19">(K55/$K$72)*100</f>
        <v>31.877958968963704</v>
      </c>
      <c r="M55" s="335">
        <v>0.5</v>
      </c>
      <c r="N55" s="364">
        <f t="shared" si="17"/>
        <v>2.7563395810363836E-2</v>
      </c>
      <c r="O55" s="335">
        <v>14.2</v>
      </c>
      <c r="P55" s="364">
        <f t="shared" ref="P55:P61" si="20">(O55/$O$72)*100</f>
        <v>9.0388287714831321</v>
      </c>
      <c r="Q55" s="335">
        <v>0.1</v>
      </c>
      <c r="R55" s="364">
        <f t="shared" ref="R55:R61" si="21">(Q55/$Q$72)*100</f>
        <v>9.3632958801498098</v>
      </c>
      <c r="S55" s="335">
        <v>9.4</v>
      </c>
      <c r="T55" s="364">
        <f t="shared" si="9"/>
        <v>10.398230088495575</v>
      </c>
      <c r="U55" s="336"/>
      <c r="V55" s="336"/>
      <c r="W55" s="336"/>
      <c r="X55" s="581"/>
      <c r="Y55" s="336"/>
      <c r="Z55" s="581"/>
      <c r="AA55" s="336"/>
      <c r="AB55" s="581"/>
      <c r="AC55" s="336"/>
      <c r="AD55" s="581"/>
      <c r="AE55" s="336"/>
      <c r="AF55" s="581"/>
    </row>
    <row r="56" spans="1:33" ht="14.25" customHeight="1">
      <c r="A56" s="337" t="s">
        <v>247</v>
      </c>
      <c r="B56" s="1401">
        <f t="shared" si="18"/>
        <v>53.050814549999998</v>
      </c>
      <c r="C56" s="335">
        <v>0</v>
      </c>
      <c r="D56" s="364">
        <f t="shared" si="14"/>
        <v>0</v>
      </c>
      <c r="E56" s="335">
        <v>22.122304399999997</v>
      </c>
      <c r="F56" s="364">
        <f t="shared" si="15"/>
        <v>4.9547404888474409</v>
      </c>
      <c r="G56" s="335"/>
      <c r="H56" s="364">
        <f t="shared" si="16"/>
        <v>0</v>
      </c>
      <c r="I56" s="335">
        <v>0.92851015000000003</v>
      </c>
      <c r="J56" s="364">
        <f t="shared" si="16"/>
        <v>0.20795875290961149</v>
      </c>
      <c r="K56" s="335">
        <v>24</v>
      </c>
      <c r="L56" s="364">
        <f t="shared" si="19"/>
        <v>6.3124671225670701</v>
      </c>
      <c r="M56" s="335"/>
      <c r="N56" s="364">
        <f t="shared" si="17"/>
        <v>0</v>
      </c>
      <c r="O56" s="335">
        <v>6</v>
      </c>
      <c r="P56" s="364">
        <f t="shared" si="20"/>
        <v>3.8192234245703371</v>
      </c>
      <c r="Q56" s="335">
        <v>0</v>
      </c>
      <c r="R56" s="364">
        <f t="shared" si="21"/>
        <v>0</v>
      </c>
      <c r="S56" s="335">
        <v>0</v>
      </c>
      <c r="T56" s="364">
        <f t="shared" si="9"/>
        <v>0</v>
      </c>
      <c r="U56" s="336"/>
      <c r="V56" s="336"/>
      <c r="W56" s="336"/>
      <c r="X56" s="581"/>
      <c r="Y56" s="336"/>
      <c r="Z56" s="581"/>
      <c r="AA56" s="336"/>
      <c r="AB56" s="581"/>
      <c r="AC56" s="336"/>
      <c r="AD56" s="581"/>
      <c r="AE56" s="336"/>
      <c r="AF56" s="581"/>
    </row>
    <row r="57" spans="1:33" ht="16.5" customHeight="1">
      <c r="A57" s="337" t="s">
        <v>248</v>
      </c>
      <c r="B57" s="1401">
        <f t="shared" si="18"/>
        <v>246.22389014000001</v>
      </c>
      <c r="C57" s="335">
        <v>0</v>
      </c>
      <c r="D57" s="364">
        <f t="shared" si="14"/>
        <v>0</v>
      </c>
      <c r="E57" s="335">
        <v>25.909392</v>
      </c>
      <c r="F57" s="364">
        <f t="shared" si="15"/>
        <v>5.8029358634003785</v>
      </c>
      <c r="G57" s="335">
        <v>21.620597499999999</v>
      </c>
      <c r="H57" s="364">
        <f t="shared" si="16"/>
        <v>4.842373013650592</v>
      </c>
      <c r="I57" s="335">
        <v>0.59390063999999998</v>
      </c>
      <c r="J57" s="364">
        <f t="shared" si="16"/>
        <v>0.13301614036919265</v>
      </c>
      <c r="K57" s="335">
        <v>7.5</v>
      </c>
      <c r="L57" s="364">
        <f t="shared" si="19"/>
        <v>1.9726459758022095</v>
      </c>
      <c r="M57" s="335">
        <v>180.3</v>
      </c>
      <c r="N57" s="364">
        <f t="shared" si="17"/>
        <v>9.9393605292172005</v>
      </c>
      <c r="O57" s="335">
        <v>10.199999999999999</v>
      </c>
      <c r="P57" s="364">
        <f t="shared" si="20"/>
        <v>6.4926798217695731</v>
      </c>
      <c r="Q57" s="335">
        <v>0.1</v>
      </c>
      <c r="R57" s="364">
        <f t="shared" si="21"/>
        <v>9.3632958801498098</v>
      </c>
      <c r="S57" s="335">
        <v>0</v>
      </c>
      <c r="T57" s="364">
        <f t="shared" si="9"/>
        <v>0</v>
      </c>
      <c r="U57" s="336"/>
      <c r="V57" s="336"/>
      <c r="W57" s="336"/>
      <c r="X57" s="581"/>
      <c r="Y57" s="336"/>
      <c r="Z57" s="581"/>
      <c r="AA57" s="336"/>
      <c r="AB57" s="581"/>
      <c r="AC57" s="336"/>
      <c r="AD57" s="581"/>
      <c r="AE57" s="336"/>
      <c r="AF57" s="581"/>
    </row>
    <row r="58" spans="1:33">
      <c r="A58" s="337" t="s">
        <v>249</v>
      </c>
      <c r="B58" s="1401">
        <f t="shared" si="18"/>
        <v>176.69757737</v>
      </c>
      <c r="C58" s="335">
        <v>0.52864200000000006</v>
      </c>
      <c r="D58" s="364">
        <f t="shared" si="14"/>
        <v>0.118400139250651</v>
      </c>
      <c r="E58" s="335">
        <v>12.150620999999999</v>
      </c>
      <c r="F58" s="364">
        <f t="shared" si="15"/>
        <v>2.7213789641796984</v>
      </c>
      <c r="G58" s="335">
        <v>5.7566956200000003</v>
      </c>
      <c r="H58" s="364">
        <f t="shared" si="16"/>
        <v>1.2893291925946344</v>
      </c>
      <c r="I58" s="335">
        <v>0.66161875000000003</v>
      </c>
      <c r="J58" s="364">
        <f t="shared" si="16"/>
        <v>0.14818298986997183</v>
      </c>
      <c r="K58" s="335">
        <v>10.1</v>
      </c>
      <c r="L58" s="364">
        <f t="shared" si="19"/>
        <v>2.6564965807469756</v>
      </c>
      <c r="M58" s="335">
        <v>138.69999999999999</v>
      </c>
      <c r="N58" s="364">
        <f t="shared" si="17"/>
        <v>7.6460859977949287</v>
      </c>
      <c r="O58" s="335">
        <v>8.8000000000000007</v>
      </c>
      <c r="P58" s="364">
        <f t="shared" si="20"/>
        <v>5.6015276893698287</v>
      </c>
      <c r="Q58" s="335">
        <v>0</v>
      </c>
      <c r="R58" s="364">
        <f t="shared" si="21"/>
        <v>0</v>
      </c>
      <c r="S58" s="335">
        <v>0</v>
      </c>
      <c r="T58" s="364">
        <f t="shared" si="9"/>
        <v>0</v>
      </c>
      <c r="U58" s="336"/>
      <c r="V58" s="336"/>
      <c r="W58" s="336"/>
      <c r="X58" s="581"/>
      <c r="Y58" s="336"/>
      <c r="Z58" s="581"/>
      <c r="AA58" s="336"/>
      <c r="AB58" s="581"/>
      <c r="AC58" s="336"/>
      <c r="AD58" s="581"/>
      <c r="AE58" s="336"/>
      <c r="AF58" s="581"/>
    </row>
    <row r="59" spans="1:33" s="383" customFormat="1">
      <c r="A59" s="337" t="s">
        <v>250</v>
      </c>
      <c r="B59" s="1401">
        <f t="shared" si="18"/>
        <v>92.993518199999997</v>
      </c>
      <c r="C59" s="335">
        <v>0.75865499999999997</v>
      </c>
      <c r="D59" s="364">
        <f t="shared" si="14"/>
        <v>0.16991623375214723</v>
      </c>
      <c r="E59" s="335">
        <v>15.020132</v>
      </c>
      <c r="F59" s="364">
        <f t="shared" si="15"/>
        <v>3.3640643769567284</v>
      </c>
      <c r="G59" s="335">
        <v>13.704731199999999</v>
      </c>
      <c r="H59" s="364">
        <f t="shared" si="16"/>
        <v>3.0694535857399545</v>
      </c>
      <c r="I59" s="335"/>
      <c r="J59" s="364">
        <f t="shared" si="16"/>
        <v>0</v>
      </c>
      <c r="K59" s="335"/>
      <c r="L59" s="364">
        <f t="shared" si="19"/>
        <v>0</v>
      </c>
      <c r="M59" s="335">
        <v>52.9</v>
      </c>
      <c r="N59" s="364">
        <f t="shared" si="17"/>
        <v>2.9162072767364942</v>
      </c>
      <c r="O59" s="335">
        <v>10.6</v>
      </c>
      <c r="P59" s="364">
        <f t="shared" si="20"/>
        <v>6.7472947167409298</v>
      </c>
      <c r="Q59" s="335">
        <v>0.01</v>
      </c>
      <c r="R59" s="364">
        <f t="shared" si="21"/>
        <v>0.93632958801498112</v>
      </c>
      <c r="S59" s="335">
        <v>0</v>
      </c>
      <c r="T59" s="364">
        <f t="shared" si="9"/>
        <v>0</v>
      </c>
      <c r="U59" s="509"/>
      <c r="V59" s="509"/>
      <c r="W59" s="509"/>
      <c r="X59" s="509"/>
      <c r="Y59" s="509"/>
      <c r="Z59" s="509"/>
      <c r="AA59" s="509"/>
      <c r="AB59" s="509"/>
      <c r="AC59" s="509"/>
      <c r="AD59" s="509"/>
      <c r="AE59" s="509"/>
      <c r="AF59" s="509"/>
      <c r="AG59" s="509"/>
    </row>
    <row r="60" spans="1:33" s="383" customFormat="1">
      <c r="A60" s="337" t="s">
        <v>41</v>
      </c>
      <c r="B60" s="1401">
        <f t="shared" si="18"/>
        <v>17.653944259999999</v>
      </c>
      <c r="C60" s="335">
        <v>0.65534199999999998</v>
      </c>
      <c r="D60" s="364">
        <f t="shared" si="14"/>
        <v>0.14677718391047273</v>
      </c>
      <c r="E60" s="335"/>
      <c r="F60" s="364">
        <f t="shared" si="15"/>
        <v>0</v>
      </c>
      <c r="G60" s="335">
        <v>7.25994647</v>
      </c>
      <c r="H60" s="364">
        <f t="shared" si="16"/>
        <v>1.6260128272068284</v>
      </c>
      <c r="I60" s="335">
        <v>1.6386557900000001</v>
      </c>
      <c r="J60" s="364">
        <f t="shared" si="16"/>
        <v>0.36701032782087972</v>
      </c>
      <c r="K60" s="335">
        <v>6.9</v>
      </c>
      <c r="L60" s="364">
        <f t="shared" si="19"/>
        <v>1.8148342977380327</v>
      </c>
      <c r="M60" s="335"/>
      <c r="N60" s="364">
        <f t="shared" si="17"/>
        <v>0</v>
      </c>
      <c r="O60" s="335">
        <v>1.2</v>
      </c>
      <c r="P60" s="364">
        <f t="shared" si="20"/>
        <v>0.76384468491406743</v>
      </c>
      <c r="Q60" s="335">
        <v>0</v>
      </c>
      <c r="R60" s="364">
        <f t="shared" si="21"/>
        <v>0</v>
      </c>
      <c r="S60" s="335">
        <v>0</v>
      </c>
      <c r="T60" s="364">
        <f t="shared" si="9"/>
        <v>0</v>
      </c>
      <c r="U60" s="509"/>
      <c r="V60" s="509"/>
      <c r="W60" s="509"/>
      <c r="X60" s="509"/>
      <c r="Y60" s="509"/>
      <c r="Z60" s="509"/>
      <c r="AA60" s="509"/>
      <c r="AB60" s="509"/>
      <c r="AC60" s="509"/>
      <c r="AD60" s="509"/>
      <c r="AE60" s="509"/>
      <c r="AF60" s="509"/>
      <c r="AG60" s="509"/>
    </row>
    <row r="61" spans="1:33" ht="13.5" thickBot="1">
      <c r="A61" s="337" t="s">
        <v>251</v>
      </c>
      <c r="B61" s="1401">
        <f t="shared" si="18"/>
        <v>16.5</v>
      </c>
      <c r="C61" s="335">
        <v>0</v>
      </c>
      <c r="D61" s="364">
        <f t="shared" si="14"/>
        <v>0</v>
      </c>
      <c r="E61" s="335"/>
      <c r="F61" s="364">
        <f t="shared" si="15"/>
        <v>0</v>
      </c>
      <c r="G61" s="335"/>
      <c r="H61" s="364">
        <f t="shared" si="16"/>
        <v>0</v>
      </c>
      <c r="I61" s="335"/>
      <c r="J61" s="364">
        <f t="shared" si="16"/>
        <v>0</v>
      </c>
      <c r="K61" s="335">
        <v>16.5</v>
      </c>
      <c r="L61" s="364">
        <f t="shared" si="19"/>
        <v>4.3398211467648604</v>
      </c>
      <c r="M61" s="335"/>
      <c r="N61" s="364">
        <f t="shared" si="17"/>
        <v>0</v>
      </c>
      <c r="O61" s="335"/>
      <c r="P61" s="364">
        <f t="shared" si="20"/>
        <v>0</v>
      </c>
      <c r="Q61" s="335">
        <v>0</v>
      </c>
      <c r="R61" s="364">
        <f t="shared" si="21"/>
        <v>0</v>
      </c>
      <c r="S61" s="335">
        <v>0</v>
      </c>
      <c r="T61" s="364">
        <f t="shared" si="9"/>
        <v>0</v>
      </c>
      <c r="U61" s="145"/>
      <c r="V61" s="145"/>
    </row>
    <row r="62" spans="1:33" ht="13.5" thickBot="1">
      <c r="A62" s="355" t="s">
        <v>252</v>
      </c>
      <c r="B62" s="378">
        <f>SUM(B55:B61)</f>
        <v>890.43098741999995</v>
      </c>
      <c r="C62" s="354">
        <v>1.9426390000000002</v>
      </c>
      <c r="D62" s="363">
        <f t="shared" si="14"/>
        <v>0.43509355691327101</v>
      </c>
      <c r="E62" s="354">
        <v>130.36928469999998</v>
      </c>
      <c r="F62" s="363">
        <f t="shared" si="15"/>
        <v>29.198855676408158</v>
      </c>
      <c r="G62" s="354">
        <v>135.08637838999999</v>
      </c>
      <c r="H62" s="363">
        <f t="shared" si="16"/>
        <v>30.25534485009161</v>
      </c>
      <c r="I62" s="354">
        <v>3.8226853300000001</v>
      </c>
      <c r="J62" s="363">
        <f t="shared" si="16"/>
        <v>0.85616821096965567</v>
      </c>
      <c r="K62" s="354">
        <v>186.2</v>
      </c>
      <c r="L62" s="363">
        <f>SUM(L55:L61)</f>
        <v>48.974224092582851</v>
      </c>
      <c r="M62" s="354">
        <v>372.4</v>
      </c>
      <c r="N62" s="363">
        <f t="shared" si="17"/>
        <v>20.529217199558985</v>
      </c>
      <c r="O62" s="354">
        <v>51</v>
      </c>
      <c r="P62" s="363">
        <f>(O62/$M$72)*100</f>
        <v>2.8114663726571112</v>
      </c>
      <c r="Q62" s="354">
        <v>0.21</v>
      </c>
      <c r="R62" s="363">
        <f>(Q62/$M$72)*100</f>
        <v>1.157662624035281E-2</v>
      </c>
      <c r="S62" s="354">
        <f>SUM(S55:S61)</f>
        <v>9.4</v>
      </c>
      <c r="T62" s="363">
        <f>(S62/$S$72)*100</f>
        <v>10.398230088495575</v>
      </c>
      <c r="U62" s="145"/>
      <c r="V62" s="145"/>
    </row>
    <row r="63" spans="1:33">
      <c r="A63" s="337" t="s">
        <v>253</v>
      </c>
      <c r="B63" s="1401">
        <f>C63+E63+G63+I63+K63+M63+O63+Q63+S63</f>
        <v>31.900000000000002</v>
      </c>
      <c r="C63" s="335">
        <v>0</v>
      </c>
      <c r="D63" s="364">
        <f t="shared" si="14"/>
        <v>0</v>
      </c>
      <c r="E63" s="335"/>
      <c r="F63" s="364">
        <f t="shared" si="15"/>
        <v>0</v>
      </c>
      <c r="G63" s="335"/>
      <c r="H63" s="364">
        <f t="shared" si="16"/>
        <v>0</v>
      </c>
      <c r="I63" s="335"/>
      <c r="J63" s="364">
        <f t="shared" si="16"/>
        <v>0</v>
      </c>
      <c r="K63" s="335">
        <v>4.5999999999999996</v>
      </c>
      <c r="L63" s="364">
        <f t="shared" ref="L63:L69" si="22">(K63/$K$72)*100</f>
        <v>1.2098895318253551</v>
      </c>
      <c r="M63" s="335">
        <v>26.1</v>
      </c>
      <c r="N63" s="364">
        <f t="shared" si="17"/>
        <v>1.4388092613009924</v>
      </c>
      <c r="O63" s="335">
        <v>0.8</v>
      </c>
      <c r="P63" s="364">
        <f>(O63/$O$72)*100</f>
        <v>0.50922978994271173</v>
      </c>
      <c r="Q63" s="335">
        <v>0</v>
      </c>
      <c r="R63" s="364">
        <f>(Q63/$Q$72)*100</f>
        <v>0</v>
      </c>
      <c r="S63" s="335">
        <v>0.4</v>
      </c>
      <c r="T63" s="364">
        <f t="shared" si="9"/>
        <v>0.44247787610619471</v>
      </c>
      <c r="U63" s="145"/>
      <c r="V63" s="145"/>
    </row>
    <row r="64" spans="1:33" ht="13.5" thickBot="1">
      <c r="A64" s="337" t="s">
        <v>254</v>
      </c>
      <c r="B64" s="1401">
        <f>C64+E64+G64+I64+K64+M64+O64+Q64+S64</f>
        <v>44.631155900000003</v>
      </c>
      <c r="C64" s="335">
        <v>0</v>
      </c>
      <c r="D64" s="364">
        <f t="shared" si="14"/>
        <v>0</v>
      </c>
      <c r="E64" s="335"/>
      <c r="F64" s="364">
        <f t="shared" si="15"/>
        <v>0</v>
      </c>
      <c r="G64" s="335"/>
      <c r="H64" s="364">
        <f t="shared" si="16"/>
        <v>0</v>
      </c>
      <c r="I64" s="335">
        <v>0.53115590000000001</v>
      </c>
      <c r="J64" s="364">
        <f t="shared" si="16"/>
        <v>0.11896317833960383</v>
      </c>
      <c r="K64" s="335">
        <v>2.4</v>
      </c>
      <c r="L64" s="364">
        <f t="shared" si="22"/>
        <v>0.63124671225670692</v>
      </c>
      <c r="M64" s="335">
        <v>39.6</v>
      </c>
      <c r="N64" s="364">
        <f t="shared" si="17"/>
        <v>2.183020948180816</v>
      </c>
      <c r="O64" s="335">
        <v>2.1</v>
      </c>
      <c r="P64" s="364">
        <f>(O64/$O$72)*100</f>
        <v>1.3367281985996182</v>
      </c>
      <c r="Q64" s="335">
        <v>0</v>
      </c>
      <c r="R64" s="364">
        <f>(Q64/$Q$72)*100</f>
        <v>0</v>
      </c>
      <c r="S64" s="335">
        <v>0</v>
      </c>
      <c r="T64" s="364">
        <f t="shared" si="9"/>
        <v>0</v>
      </c>
      <c r="U64" s="145"/>
      <c r="V64" s="145"/>
    </row>
    <row r="65" spans="1:22" ht="13.5" thickBot="1">
      <c r="A65" s="355" t="s">
        <v>255</v>
      </c>
      <c r="B65" s="594">
        <f>SUM(B63:B64)</f>
        <v>76.531155900000002</v>
      </c>
      <c r="C65" s="1559">
        <v>0</v>
      </c>
      <c r="D65" s="363">
        <f t="shared" si="14"/>
        <v>0</v>
      </c>
      <c r="E65" s="356"/>
      <c r="F65" s="363">
        <f t="shared" si="15"/>
        <v>0</v>
      </c>
      <c r="G65" s="356"/>
      <c r="H65" s="363">
        <f t="shared" si="16"/>
        <v>0</v>
      </c>
      <c r="I65" s="356">
        <v>0.53115590000000001</v>
      </c>
      <c r="J65" s="363">
        <f t="shared" si="16"/>
        <v>0.11896317833960383</v>
      </c>
      <c r="K65" s="356">
        <v>7</v>
      </c>
      <c r="L65" s="363">
        <f t="shared" si="22"/>
        <v>1.841136244082062</v>
      </c>
      <c r="M65" s="356">
        <v>65.7</v>
      </c>
      <c r="N65" s="363">
        <f t="shared" si="17"/>
        <v>3.6218302094818084</v>
      </c>
      <c r="O65" s="356">
        <v>2.9</v>
      </c>
      <c r="P65" s="363">
        <f>(O65/$M$72)*100</f>
        <v>0.15986769570011025</v>
      </c>
      <c r="Q65" s="356">
        <v>0</v>
      </c>
      <c r="R65" s="363">
        <f>(Q65/$M$72)*100</f>
        <v>0</v>
      </c>
      <c r="S65" s="356">
        <f>SUM(S63:S64)</f>
        <v>0.4</v>
      </c>
      <c r="T65" s="363">
        <f t="shared" ref="T65:T71" si="23">(S65/$S$72)*100</f>
        <v>0.44247787610619471</v>
      </c>
      <c r="U65" s="145"/>
      <c r="V65" s="145"/>
    </row>
    <row r="66" spans="1:22" ht="13.5" thickBot="1">
      <c r="A66" s="356" t="s">
        <v>256</v>
      </c>
      <c r="B66" s="1562">
        <f>C66+E66+G66+I66+K66+M66+O66+Q66+S66</f>
        <v>0</v>
      </c>
      <c r="C66" s="359">
        <v>0</v>
      </c>
      <c r="D66" s="363">
        <f t="shared" si="14"/>
        <v>0</v>
      </c>
      <c r="E66" s="359"/>
      <c r="F66" s="363">
        <f t="shared" si="15"/>
        <v>0</v>
      </c>
      <c r="G66" s="359"/>
      <c r="H66" s="363">
        <f t="shared" si="16"/>
        <v>0</v>
      </c>
      <c r="I66" s="359"/>
      <c r="J66" s="363">
        <f t="shared" si="16"/>
        <v>0</v>
      </c>
      <c r="K66" s="359"/>
      <c r="L66" s="363">
        <f t="shared" si="22"/>
        <v>0</v>
      </c>
      <c r="M66" s="359"/>
      <c r="N66" s="363">
        <f t="shared" si="17"/>
        <v>0</v>
      </c>
      <c r="O66" s="359"/>
      <c r="P66" s="363">
        <f>(O66/$O$72)*100</f>
        <v>0</v>
      </c>
      <c r="Q66" s="359">
        <v>0</v>
      </c>
      <c r="R66" s="363">
        <f>(Q66/$Q$72)*100</f>
        <v>0</v>
      </c>
      <c r="S66" s="359">
        <v>0</v>
      </c>
      <c r="T66" s="363">
        <f t="shared" si="23"/>
        <v>0</v>
      </c>
      <c r="U66" s="145"/>
      <c r="V66" s="145"/>
    </row>
    <row r="67" spans="1:22" ht="13.5" thickBot="1">
      <c r="A67" s="356" t="s">
        <v>257</v>
      </c>
      <c r="B67" s="1562">
        <f>C67+E67+G67+I67+K67+M67+O67+Q67+S67</f>
        <v>0</v>
      </c>
      <c r="C67" s="359">
        <v>0</v>
      </c>
      <c r="D67" s="363">
        <f t="shared" si="14"/>
        <v>0</v>
      </c>
      <c r="E67" s="359"/>
      <c r="F67" s="363">
        <f t="shared" si="15"/>
        <v>0</v>
      </c>
      <c r="G67" s="359"/>
      <c r="H67" s="363">
        <f t="shared" si="16"/>
        <v>0</v>
      </c>
      <c r="I67" s="359"/>
      <c r="J67" s="363">
        <f t="shared" si="16"/>
        <v>0</v>
      </c>
      <c r="K67" s="359"/>
      <c r="L67" s="363">
        <f t="shared" si="22"/>
        <v>0</v>
      </c>
      <c r="M67" s="359"/>
      <c r="N67" s="363">
        <f t="shared" si="17"/>
        <v>0</v>
      </c>
      <c r="O67" s="359"/>
      <c r="P67" s="363">
        <f>(O67/$O$72)*100</f>
        <v>0</v>
      </c>
      <c r="Q67" s="359">
        <v>0</v>
      </c>
      <c r="R67" s="363">
        <f>(Q67/$Q$72)*100</f>
        <v>0</v>
      </c>
      <c r="S67" s="359">
        <v>0</v>
      </c>
      <c r="T67" s="363">
        <f t="shared" si="23"/>
        <v>0</v>
      </c>
      <c r="U67" s="145"/>
      <c r="V67" s="145"/>
    </row>
    <row r="68" spans="1:22" ht="13.5" thickBot="1">
      <c r="A68" s="356" t="s">
        <v>258</v>
      </c>
      <c r="B68" s="1562">
        <f>C68+E68+G68+I68+K68+M68+O68+Q68+S68</f>
        <v>0</v>
      </c>
      <c r="C68" s="378">
        <v>0</v>
      </c>
      <c r="D68" s="363">
        <f t="shared" si="14"/>
        <v>0</v>
      </c>
      <c r="E68" s="1279"/>
      <c r="F68" s="363">
        <f t="shared" si="15"/>
        <v>0</v>
      </c>
      <c r="G68" s="1279"/>
      <c r="H68" s="363">
        <f t="shared" si="16"/>
        <v>0</v>
      </c>
      <c r="I68" s="1279"/>
      <c r="J68" s="363">
        <f t="shared" si="16"/>
        <v>0</v>
      </c>
      <c r="K68" s="1279"/>
      <c r="L68" s="363">
        <f t="shared" si="22"/>
        <v>0</v>
      </c>
      <c r="M68" s="1279"/>
      <c r="N68" s="363">
        <f t="shared" si="17"/>
        <v>0</v>
      </c>
      <c r="O68" s="1279"/>
      <c r="P68" s="363">
        <f>(O68/$O$72)*100</f>
        <v>0</v>
      </c>
      <c r="Q68" s="1279">
        <v>0</v>
      </c>
      <c r="R68" s="363">
        <f>(Q68/$Q$72)*100</f>
        <v>0</v>
      </c>
      <c r="S68" s="1279">
        <v>0</v>
      </c>
      <c r="T68" s="363">
        <f t="shared" si="23"/>
        <v>0</v>
      </c>
      <c r="U68" s="145"/>
      <c r="V68" s="145"/>
    </row>
    <row r="69" spans="1:22" ht="13.5" thickBot="1">
      <c r="A69" s="356" t="s">
        <v>259</v>
      </c>
      <c r="B69" s="1401">
        <f>C69+E69+G69+I69+K69+M69+O69+Q69+S69</f>
        <v>44.208000000000006</v>
      </c>
      <c r="C69" s="378">
        <v>0</v>
      </c>
      <c r="D69" s="363">
        <f t="shared" si="14"/>
        <v>0</v>
      </c>
      <c r="E69" s="1279"/>
      <c r="F69" s="363">
        <f t="shared" si="15"/>
        <v>0</v>
      </c>
      <c r="G69" s="1279"/>
      <c r="H69" s="363">
        <f t="shared" si="16"/>
        <v>0</v>
      </c>
      <c r="I69" s="1279"/>
      <c r="J69" s="363">
        <f t="shared" si="16"/>
        <v>0</v>
      </c>
      <c r="K69" s="1279"/>
      <c r="L69" s="363">
        <f t="shared" si="22"/>
        <v>0</v>
      </c>
      <c r="M69" s="1279">
        <v>39.5</v>
      </c>
      <c r="N69" s="363">
        <f t="shared" si="17"/>
        <v>2.1775082690187433</v>
      </c>
      <c r="O69" s="1279">
        <v>4.7</v>
      </c>
      <c r="P69" s="363">
        <f>(O69/$O$72)*100</f>
        <v>2.9917250159134312</v>
      </c>
      <c r="Q69" s="1279">
        <v>8.0000000000000002E-3</v>
      </c>
      <c r="R69" s="363">
        <f>(Q69/$Q$72)*100</f>
        <v>0.74906367041198485</v>
      </c>
      <c r="S69" s="1279">
        <v>0</v>
      </c>
      <c r="T69" s="363">
        <f t="shared" si="23"/>
        <v>0</v>
      </c>
      <c r="U69" s="145"/>
      <c r="V69" s="145"/>
    </row>
    <row r="70" spans="1:22" ht="13.5" thickBot="1">
      <c r="A70" s="360" t="s">
        <v>153</v>
      </c>
      <c r="B70" s="983">
        <f>SUM(B21+B26+B31+B62+B65+B54+B50+B34+B67+B68+B69+B66+B41+B47)</f>
        <v>3351.1116234900001</v>
      </c>
      <c r="C70" s="1560">
        <v>19.453454999999998</v>
      </c>
      <c r="D70" s="363">
        <v>98</v>
      </c>
      <c r="E70" s="1379">
        <v>426.1</v>
      </c>
      <c r="F70" s="363">
        <v>99</v>
      </c>
      <c r="G70" s="1379">
        <f>SUM(G21+G26+G31+G62+G65+G54+G50+G34+G67+G68+G69+G66+G41+G47)</f>
        <v>446.48765056000002</v>
      </c>
      <c r="H70" s="363">
        <v>100</v>
      </c>
      <c r="I70" s="1379">
        <f>SUM(I21+I26+I31+I62+I65+I54+I50+I34+I67+I68+I69+I66+I41+I47)</f>
        <v>16.391354570000001</v>
      </c>
      <c r="J70" s="363">
        <v>101</v>
      </c>
      <c r="K70" s="1379">
        <v>380.2</v>
      </c>
      <c r="L70" s="363">
        <f>(K70/K72)*100</f>
        <v>100</v>
      </c>
      <c r="M70" s="1379">
        <v>1814</v>
      </c>
      <c r="N70" s="363">
        <f t="shared" si="17"/>
        <v>100</v>
      </c>
      <c r="O70" s="1379">
        <v>157.1</v>
      </c>
      <c r="P70" s="363">
        <f>(O70/$M$72)*100</f>
        <v>8.6604189636163174</v>
      </c>
      <c r="Q70" s="1379">
        <v>1.0680000000000003</v>
      </c>
      <c r="R70" s="363">
        <f>(Q70/$M$72)*100</f>
        <v>5.8875413450937164E-2</v>
      </c>
      <c r="S70" s="1379">
        <f>SUM(S21+S26+S31+S62+S65+S54+S50+S34+S67+S68+S69+S66+S41+S47)</f>
        <v>90.4</v>
      </c>
      <c r="T70" s="363">
        <f t="shared" si="23"/>
        <v>100</v>
      </c>
      <c r="U70" s="145"/>
      <c r="V70" s="145"/>
    </row>
    <row r="71" spans="1:22" ht="13.5" thickBot="1">
      <c r="A71" s="360" t="s">
        <v>155</v>
      </c>
      <c r="B71" s="1401">
        <f>C71+E71+G71+I71+K71+M71+O71+Q71+S71</f>
        <v>0</v>
      </c>
      <c r="C71" s="354">
        <v>0</v>
      </c>
      <c r="D71" s="363">
        <f>(C71/$G$72)*100</f>
        <v>0</v>
      </c>
      <c r="E71" s="354"/>
      <c r="F71" s="363">
        <f>(E71/$G$72)*100</f>
        <v>0</v>
      </c>
      <c r="G71" s="354"/>
      <c r="H71" s="363">
        <f t="shared" si="16"/>
        <v>0</v>
      </c>
      <c r="I71" s="354">
        <v>0</v>
      </c>
      <c r="J71" s="363">
        <f t="shared" si="16"/>
        <v>0</v>
      </c>
      <c r="K71" s="354"/>
      <c r="L71" s="363">
        <f>(K71/$K72)*100</f>
        <v>0</v>
      </c>
      <c r="M71" s="354"/>
      <c r="N71" s="363">
        <f t="shared" si="17"/>
        <v>0</v>
      </c>
      <c r="O71" s="354"/>
      <c r="P71" s="363">
        <f>(O71/$O$72)*100</f>
        <v>0</v>
      </c>
      <c r="Q71" s="354">
        <v>0</v>
      </c>
      <c r="R71" s="363">
        <f>(Q71/$Q$72)*100</f>
        <v>0</v>
      </c>
      <c r="S71" s="354">
        <v>0</v>
      </c>
      <c r="T71" s="363">
        <f t="shared" si="23"/>
        <v>0</v>
      </c>
      <c r="U71" s="145"/>
      <c r="V71" s="145"/>
    </row>
    <row r="72" spans="1:22" ht="15.75" thickBot="1">
      <c r="A72" s="352" t="s">
        <v>157</v>
      </c>
      <c r="B72" s="983">
        <f>B70+B71</f>
        <v>3351.1116234900001</v>
      </c>
      <c r="C72" s="1559">
        <v>19.453454999999998</v>
      </c>
      <c r="D72" s="363">
        <v>100</v>
      </c>
      <c r="E72" s="356">
        <v>426.1</v>
      </c>
      <c r="F72" s="363">
        <v>100</v>
      </c>
      <c r="G72" s="356">
        <f>SUM(G70:G71)</f>
        <v>446.48765056000002</v>
      </c>
      <c r="H72" s="363">
        <v>100</v>
      </c>
      <c r="I72" s="356">
        <f>SUM(I70:I71)</f>
        <v>16.391354570000001</v>
      </c>
      <c r="J72" s="363">
        <v>100</v>
      </c>
      <c r="K72" s="356">
        <v>380.2</v>
      </c>
      <c r="L72" s="363">
        <f t="shared" ref="L72:R72" si="24">SUM(L70:L71)</f>
        <v>100</v>
      </c>
      <c r="M72" s="356">
        <v>1814</v>
      </c>
      <c r="N72" s="363">
        <f t="shared" si="24"/>
        <v>100</v>
      </c>
      <c r="O72" s="356">
        <v>157.1</v>
      </c>
      <c r="P72" s="363">
        <f t="shared" si="24"/>
        <v>8.6604189636163174</v>
      </c>
      <c r="Q72" s="356">
        <v>1.0680000000000003</v>
      </c>
      <c r="R72" s="363">
        <f t="shared" si="24"/>
        <v>5.8875413450937164E-2</v>
      </c>
      <c r="S72" s="356">
        <f>SUM(S70:S71)</f>
        <v>90.4</v>
      </c>
      <c r="T72" s="363">
        <f>SUM(T70:T71)</f>
        <v>100</v>
      </c>
      <c r="U72" s="145"/>
      <c r="V72" s="145"/>
    </row>
    <row r="73" spans="1:22">
      <c r="A73" s="337" t="s">
        <v>438</v>
      </c>
      <c r="B73" s="1401">
        <f>C73+E73+G73+I73+K73+M73+O73+Q73+S73</f>
        <v>134.30000000000001</v>
      </c>
      <c r="C73" s="335">
        <v>0</v>
      </c>
      <c r="D73" s="337">
        <v>293.60000000000002</v>
      </c>
      <c r="E73" s="335"/>
      <c r="F73" s="337">
        <v>146.80000000000001</v>
      </c>
      <c r="G73" s="335">
        <v>134.30000000000001</v>
      </c>
      <c r="H73" s="337">
        <v>0</v>
      </c>
      <c r="I73" s="335">
        <v>0</v>
      </c>
      <c r="J73" s="337">
        <v>0</v>
      </c>
      <c r="K73" s="335"/>
      <c r="L73" s="337">
        <v>0</v>
      </c>
      <c r="M73" s="335">
        <v>0</v>
      </c>
      <c r="N73" s="337">
        <v>0</v>
      </c>
      <c r="O73" s="335">
        <v>0</v>
      </c>
      <c r="P73" s="337">
        <v>0</v>
      </c>
      <c r="Q73" s="335">
        <v>0</v>
      </c>
      <c r="R73" s="337">
        <v>0</v>
      </c>
      <c r="S73" s="335">
        <v>0</v>
      </c>
      <c r="T73" s="337">
        <v>0</v>
      </c>
      <c r="U73" s="145"/>
      <c r="V73" s="145"/>
    </row>
    <row r="74" spans="1:22">
      <c r="A74" s="337" t="s">
        <v>439</v>
      </c>
      <c r="B74" s="1401">
        <f>C74+E74+G74+I74+K74+M74+O74+Q74+S74</f>
        <v>0</v>
      </c>
      <c r="C74" s="335">
        <v>0</v>
      </c>
      <c r="D74" s="337">
        <v>0</v>
      </c>
      <c r="E74" s="335"/>
      <c r="F74" s="337">
        <v>0</v>
      </c>
      <c r="G74" s="335">
        <v>0</v>
      </c>
      <c r="H74" s="337">
        <v>0</v>
      </c>
      <c r="I74" s="335">
        <v>0</v>
      </c>
      <c r="J74" s="337">
        <v>0</v>
      </c>
      <c r="K74" s="335"/>
      <c r="L74" s="337">
        <v>0</v>
      </c>
      <c r="M74" s="335">
        <v>0</v>
      </c>
      <c r="N74" s="337">
        <v>0</v>
      </c>
      <c r="O74" s="335">
        <v>0</v>
      </c>
      <c r="P74" s="337">
        <v>0</v>
      </c>
      <c r="Q74" s="335">
        <v>0</v>
      </c>
      <c r="R74" s="337">
        <v>0</v>
      </c>
      <c r="S74" s="335">
        <v>0</v>
      </c>
      <c r="T74" s="337">
        <v>0</v>
      </c>
      <c r="U74" s="145"/>
      <c r="V74" s="145"/>
    </row>
    <row r="75" spans="1:22" ht="13.5" thickBot="1">
      <c r="A75" s="337" t="s">
        <v>440</v>
      </c>
      <c r="B75" s="1401">
        <f>C75+E75+G75+I75+K75+M75+O75+Q75+S75</f>
        <v>0</v>
      </c>
      <c r="C75" s="335">
        <v>0</v>
      </c>
      <c r="D75" s="337">
        <v>0</v>
      </c>
      <c r="E75" s="335"/>
      <c r="F75" s="337">
        <v>0</v>
      </c>
      <c r="G75" s="335">
        <v>0</v>
      </c>
      <c r="H75" s="337">
        <v>0</v>
      </c>
      <c r="I75" s="335">
        <v>0</v>
      </c>
      <c r="J75" s="337">
        <v>0</v>
      </c>
      <c r="K75" s="335"/>
      <c r="L75" s="337">
        <v>0</v>
      </c>
      <c r="M75" s="335">
        <v>0</v>
      </c>
      <c r="N75" s="337">
        <v>0</v>
      </c>
      <c r="O75" s="335">
        <v>0</v>
      </c>
      <c r="P75" s="337">
        <v>0</v>
      </c>
      <c r="Q75" s="335">
        <v>0</v>
      </c>
      <c r="R75" s="337">
        <v>0</v>
      </c>
      <c r="S75" s="335">
        <v>0</v>
      </c>
      <c r="T75" s="337">
        <v>0</v>
      </c>
      <c r="U75" s="145"/>
      <c r="V75" s="145"/>
    </row>
    <row r="76" spans="1:22" ht="13.5" thickBot="1">
      <c r="A76" s="360" t="s">
        <v>441</v>
      </c>
      <c r="B76" s="1410">
        <f t="shared" ref="B76:T76" si="25">SUM(B73:B75)</f>
        <v>134.30000000000001</v>
      </c>
      <c r="C76" s="354">
        <f>SUM(C73:C75)</f>
        <v>0</v>
      </c>
      <c r="D76" s="355">
        <f>SUM(D73:D75)</f>
        <v>293.60000000000002</v>
      </c>
      <c r="E76" s="354"/>
      <c r="F76" s="355">
        <f>SUM(F73:F75)</f>
        <v>146.80000000000001</v>
      </c>
      <c r="G76" s="354">
        <f t="shared" si="25"/>
        <v>134.30000000000001</v>
      </c>
      <c r="H76" s="355">
        <f t="shared" si="25"/>
        <v>0</v>
      </c>
      <c r="I76" s="354">
        <f t="shared" si="25"/>
        <v>0</v>
      </c>
      <c r="J76" s="355">
        <f t="shared" si="25"/>
        <v>0</v>
      </c>
      <c r="K76" s="354"/>
      <c r="L76" s="355">
        <f t="shared" si="25"/>
        <v>0</v>
      </c>
      <c r="M76" s="354">
        <f t="shared" si="25"/>
        <v>0</v>
      </c>
      <c r="N76" s="355">
        <f t="shared" si="25"/>
        <v>0</v>
      </c>
      <c r="O76" s="354">
        <f t="shared" si="25"/>
        <v>0</v>
      </c>
      <c r="P76" s="355">
        <f t="shared" si="25"/>
        <v>0</v>
      </c>
      <c r="Q76" s="354">
        <f t="shared" si="25"/>
        <v>0</v>
      </c>
      <c r="R76" s="355">
        <f t="shared" si="25"/>
        <v>0</v>
      </c>
      <c r="S76" s="354">
        <f t="shared" si="25"/>
        <v>0</v>
      </c>
      <c r="T76" s="355">
        <f t="shared" si="25"/>
        <v>0</v>
      </c>
      <c r="U76" s="145"/>
      <c r="V76" s="145"/>
    </row>
    <row r="77" spans="1:22" ht="13.5" thickBot="1">
      <c r="A77" s="335"/>
      <c r="B77" s="378"/>
      <c r="C77" s="335"/>
      <c r="D77" s="365"/>
      <c r="E77" s="335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145"/>
      <c r="V77" s="145"/>
    </row>
    <row r="78" spans="1:22">
      <c r="A78" s="1344" t="s">
        <v>182</v>
      </c>
      <c r="B78" s="1401">
        <f>C78+E78+G78+I78+K78+M78+O78+Q78+S78</f>
        <v>4848</v>
      </c>
      <c r="C78" s="410">
        <v>18</v>
      </c>
      <c r="D78" s="384"/>
      <c r="E78" s="410">
        <v>4555</v>
      </c>
      <c r="F78" s="384"/>
      <c r="G78" s="410">
        <v>34</v>
      </c>
      <c r="H78" s="384"/>
      <c r="I78" s="410">
        <v>3</v>
      </c>
      <c r="J78" s="384"/>
      <c r="K78" s="410">
        <v>91</v>
      </c>
      <c r="L78" s="384"/>
      <c r="M78" s="410">
        <v>17</v>
      </c>
      <c r="N78" s="384"/>
      <c r="O78" s="410">
        <v>10</v>
      </c>
      <c r="P78" s="384"/>
      <c r="Q78" s="410">
        <v>10</v>
      </c>
      <c r="R78" s="384"/>
      <c r="S78" s="410">
        <v>110</v>
      </c>
      <c r="T78" s="384"/>
      <c r="U78" s="145"/>
      <c r="V78" s="145"/>
    </row>
    <row r="79" spans="1:22" ht="13.5" thickBot="1">
      <c r="A79" s="1345" t="s">
        <v>183</v>
      </c>
      <c r="B79" s="385">
        <f>B12/B78*1000000</f>
        <v>775877.15503423475</v>
      </c>
      <c r="C79" s="412">
        <f>(C12/C78)*1000000</f>
        <v>1139908.2350000001</v>
      </c>
      <c r="D79" s="385"/>
      <c r="E79" s="412">
        <f>(E12/E78)*1000000</f>
        <v>97178.119407244783</v>
      </c>
      <c r="F79" s="385"/>
      <c r="G79" s="412">
        <f>(G12/G78)*1000000</f>
        <v>22039277.059693858</v>
      </c>
      <c r="H79" s="385"/>
      <c r="I79" s="412">
        <f>(I12/I78)*1000000</f>
        <v>5594781.8154594637</v>
      </c>
      <c r="J79" s="385"/>
      <c r="K79" s="412">
        <f>(K12/K78)*1000000</f>
        <v>4381318.6813186808</v>
      </c>
      <c r="L79" s="385"/>
      <c r="M79" s="412">
        <f>(M12/M78)*1000000</f>
        <v>109682352.94117646</v>
      </c>
      <c r="N79" s="385"/>
      <c r="O79" s="412">
        <f>(O12/O78)*1000000</f>
        <v>16920000</v>
      </c>
      <c r="P79" s="385"/>
      <c r="Q79" s="412">
        <f>(Q12/Q78)*1000000</f>
        <v>126800.00000000003</v>
      </c>
      <c r="R79" s="385"/>
      <c r="S79" s="412">
        <f>(S12/S78)*1000000</f>
        <v>894545.45454545459</v>
      </c>
      <c r="T79" s="385"/>
      <c r="U79" s="145"/>
      <c r="V79" s="145"/>
    </row>
    <row r="80" spans="1:22">
      <c r="A80" s="1247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45"/>
      <c r="V80" s="145"/>
    </row>
    <row r="81" spans="1:22">
      <c r="A81" s="145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145"/>
      <c r="V81" s="145"/>
    </row>
    <row r="82" spans="1:22">
      <c r="A82" s="145"/>
      <c r="B82" s="336"/>
      <c r="C82" s="336"/>
      <c r="D82" s="336"/>
      <c r="E82" s="336"/>
      <c r="F82" s="336"/>
      <c r="G82" s="336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581"/>
    </row>
    <row r="83" spans="1:22">
      <c r="A83" s="145"/>
      <c r="B83" s="336"/>
      <c r="C83" s="336"/>
      <c r="D83" s="336"/>
      <c r="E83" s="336"/>
      <c r="F83" s="336"/>
      <c r="G83" s="336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581"/>
    </row>
    <row r="84" spans="1:22">
      <c r="A84" s="145"/>
      <c r="B84" s="336"/>
      <c r="C84" s="336"/>
      <c r="D84" s="336"/>
      <c r="E84" s="336"/>
      <c r="F84" s="336"/>
      <c r="G84" s="336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581"/>
    </row>
    <row r="85" spans="1:22">
      <c r="A85" s="145"/>
      <c r="B85" s="336"/>
      <c r="C85" s="336"/>
      <c r="D85" s="336"/>
      <c r="E85" s="336"/>
      <c r="F85" s="336"/>
      <c r="G85" s="336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581"/>
    </row>
    <row r="86" spans="1:22">
      <c r="A86" s="145"/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581"/>
    </row>
    <row r="87" spans="1:22">
      <c r="A87" s="145"/>
      <c r="B87" s="336"/>
      <c r="C87" s="336"/>
      <c r="D87" s="336"/>
      <c r="E87" s="336"/>
      <c r="F87" s="336"/>
      <c r="G87" s="336"/>
      <c r="H87" s="336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581"/>
    </row>
    <row r="88" spans="1:22">
      <c r="A88" s="145"/>
      <c r="B88" s="336"/>
      <c r="C88" s="336"/>
      <c r="D88" s="336"/>
      <c r="E88" s="336"/>
      <c r="F88" s="336"/>
      <c r="G88" s="336"/>
      <c r="H88" s="336"/>
      <c r="I88" s="336"/>
      <c r="J88" s="336"/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581"/>
    </row>
    <row r="89" spans="1:22">
      <c r="A89" s="769"/>
      <c r="B89" s="336"/>
      <c r="C89" s="336"/>
      <c r="D89" s="336"/>
      <c r="E89" s="336"/>
      <c r="F89" s="336"/>
      <c r="G89" s="336"/>
      <c r="H89" s="336"/>
      <c r="I89" s="336"/>
      <c r="J89" s="336"/>
      <c r="K89" s="336"/>
      <c r="L89" s="336"/>
      <c r="M89" s="336"/>
      <c r="N89" s="336"/>
      <c r="O89" s="336"/>
      <c r="P89" s="336"/>
      <c r="Q89" s="336"/>
      <c r="R89" s="336"/>
      <c r="S89" s="336"/>
      <c r="T89" s="336"/>
      <c r="U89" s="336"/>
      <c r="V89" s="581"/>
    </row>
    <row r="90" spans="1:22">
      <c r="A90" s="145"/>
      <c r="B90" s="336"/>
      <c r="C90" s="336"/>
      <c r="D90" s="336"/>
      <c r="E90" s="336"/>
      <c r="F90" s="336"/>
      <c r="G90" s="336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6"/>
      <c r="V90" s="581"/>
    </row>
    <row r="91" spans="1:22">
      <c r="A91" s="145"/>
      <c r="B91" s="336"/>
      <c r="C91" s="336"/>
      <c r="D91" s="336"/>
      <c r="E91" s="336"/>
      <c r="F91" s="336"/>
      <c r="G91" s="336"/>
      <c r="H91" s="336"/>
      <c r="I91" s="336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36"/>
      <c r="U91" s="336"/>
      <c r="V91" s="581"/>
    </row>
    <row r="92" spans="1:22">
      <c r="A92" s="145"/>
      <c r="B92" s="336"/>
      <c r="C92" s="336"/>
      <c r="D92" s="336"/>
      <c r="E92" s="336"/>
      <c r="F92" s="336"/>
      <c r="G92" s="336"/>
      <c r="H92" s="336"/>
      <c r="I92" s="336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581"/>
    </row>
    <row r="93" spans="1:22">
      <c r="A93" s="769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581"/>
    </row>
    <row r="94" spans="1:22">
      <c r="A94" s="145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581"/>
    </row>
    <row r="95" spans="1:22">
      <c r="A95" s="145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581"/>
    </row>
    <row r="96" spans="1:22">
      <c r="A96" s="145"/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581"/>
    </row>
    <row r="97" spans="1:22">
      <c r="A97" s="145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581"/>
    </row>
    <row r="98" spans="1:22">
      <c r="A98" s="145"/>
      <c r="B98" s="336"/>
      <c r="C98" s="336"/>
      <c r="D98" s="336"/>
      <c r="E98" s="336"/>
      <c r="F98" s="336"/>
      <c r="G98" s="336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581"/>
    </row>
    <row r="99" spans="1:22">
      <c r="A99" s="145"/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581"/>
    </row>
    <row r="100" spans="1:22">
      <c r="A100" s="769"/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581"/>
    </row>
    <row r="101" spans="1:22">
      <c r="A101" s="145"/>
      <c r="B101" s="336"/>
      <c r="C101" s="336"/>
      <c r="D101" s="336"/>
      <c r="E101" s="336"/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581"/>
    </row>
    <row r="102" spans="1:22">
      <c r="A102" s="145"/>
      <c r="B102" s="336"/>
      <c r="C102" s="336"/>
      <c r="D102" s="336"/>
      <c r="E102" s="336"/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581"/>
    </row>
    <row r="103" spans="1:22">
      <c r="A103" s="145"/>
      <c r="B103" s="336"/>
      <c r="C103" s="336"/>
      <c r="D103" s="336"/>
      <c r="E103" s="336"/>
      <c r="F103" s="336"/>
      <c r="G103" s="336"/>
      <c r="H103" s="336"/>
      <c r="I103" s="336"/>
      <c r="J103" s="336"/>
      <c r="K103" s="336"/>
      <c r="L103" s="336"/>
      <c r="M103" s="336"/>
      <c r="N103" s="336"/>
      <c r="O103" s="336"/>
      <c r="P103" s="336"/>
      <c r="Q103" s="336"/>
      <c r="R103" s="336"/>
      <c r="S103" s="336"/>
      <c r="T103" s="336"/>
      <c r="U103" s="336"/>
      <c r="V103" s="581"/>
    </row>
    <row r="104" spans="1:22">
      <c r="A104" s="145"/>
      <c r="B104" s="336"/>
      <c r="C104" s="336"/>
      <c r="D104" s="336"/>
      <c r="E104" s="336"/>
      <c r="F104" s="336"/>
      <c r="G104" s="336"/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336"/>
      <c r="U104" s="336"/>
      <c r="V104" s="581"/>
    </row>
    <row r="105" spans="1:22">
      <c r="A105" s="145"/>
      <c r="B105" s="336"/>
      <c r="C105" s="336"/>
      <c r="D105" s="336"/>
      <c r="E105" s="336"/>
      <c r="F105" s="336"/>
      <c r="G105" s="336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336"/>
      <c r="U105" s="336"/>
      <c r="V105" s="581"/>
    </row>
    <row r="106" spans="1:22">
      <c r="A106" s="145"/>
      <c r="B106" s="336"/>
      <c r="C106" s="336"/>
      <c r="D106" s="336"/>
      <c r="E106" s="336"/>
      <c r="F106" s="336"/>
      <c r="G106" s="336"/>
      <c r="H106" s="336"/>
      <c r="I106" s="336"/>
      <c r="J106" s="336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581"/>
    </row>
    <row r="107" spans="1:22">
      <c r="A107" s="145"/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581"/>
    </row>
    <row r="108" spans="1:22">
      <c r="A108" s="145"/>
      <c r="B108" s="336"/>
      <c r="C108" s="336"/>
      <c r="D108" s="336"/>
      <c r="E108" s="336"/>
      <c r="F108" s="336"/>
      <c r="G108" s="336"/>
      <c r="H108" s="336"/>
      <c r="I108" s="336"/>
      <c r="J108" s="336"/>
      <c r="K108" s="336"/>
      <c r="L108" s="336"/>
      <c r="M108" s="336"/>
      <c r="N108" s="336"/>
      <c r="O108" s="336"/>
      <c r="P108" s="336"/>
      <c r="Q108" s="336"/>
      <c r="R108" s="336"/>
      <c r="S108" s="336"/>
      <c r="T108" s="336"/>
      <c r="U108" s="336"/>
      <c r="V108" s="581"/>
    </row>
    <row r="109" spans="1:22">
      <c r="A109" s="145"/>
      <c r="B109" s="336"/>
      <c r="C109" s="336"/>
      <c r="D109" s="336"/>
      <c r="E109" s="336"/>
      <c r="F109" s="336"/>
      <c r="G109" s="336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6"/>
      <c r="S109" s="336"/>
      <c r="T109" s="336"/>
      <c r="U109" s="336"/>
      <c r="V109" s="581"/>
    </row>
    <row r="110" spans="1:22">
      <c r="A110" s="145"/>
      <c r="B110" s="336"/>
      <c r="C110" s="336"/>
      <c r="D110" s="336"/>
      <c r="E110" s="336"/>
      <c r="F110" s="336"/>
      <c r="G110" s="336"/>
      <c r="H110" s="336"/>
      <c r="I110" s="336"/>
      <c r="J110" s="336"/>
      <c r="K110" s="336"/>
      <c r="L110" s="336"/>
      <c r="M110" s="336"/>
      <c r="N110" s="336"/>
      <c r="O110" s="336"/>
      <c r="P110" s="336"/>
      <c r="Q110" s="336"/>
      <c r="R110" s="336"/>
      <c r="S110" s="336"/>
      <c r="T110" s="336"/>
      <c r="U110" s="336"/>
      <c r="V110" s="581"/>
    </row>
    <row r="111" spans="1:22">
      <c r="A111" s="145"/>
      <c r="B111" s="336"/>
      <c r="C111" s="336"/>
      <c r="D111" s="336"/>
      <c r="E111" s="336"/>
      <c r="F111" s="336"/>
      <c r="G111" s="336"/>
      <c r="H111" s="336"/>
      <c r="I111" s="336"/>
      <c r="J111" s="336"/>
      <c r="K111" s="336"/>
      <c r="L111" s="336"/>
      <c r="M111" s="336"/>
      <c r="N111" s="336"/>
      <c r="O111" s="336"/>
      <c r="P111" s="336"/>
      <c r="Q111" s="336"/>
      <c r="R111" s="336"/>
      <c r="S111" s="336"/>
      <c r="T111" s="336"/>
      <c r="U111" s="336"/>
      <c r="V111" s="581"/>
    </row>
    <row r="112" spans="1:22">
      <c r="A112" s="145"/>
      <c r="B112" s="336"/>
      <c r="C112" s="336"/>
      <c r="D112" s="336"/>
      <c r="E112" s="336"/>
      <c r="F112" s="336"/>
      <c r="G112" s="336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  <c r="R112" s="336"/>
      <c r="S112" s="336"/>
      <c r="T112" s="336"/>
      <c r="U112" s="336"/>
      <c r="V112" s="581"/>
    </row>
    <row r="113" spans="1:22">
      <c r="A113" s="145"/>
      <c r="B113" s="336"/>
      <c r="C113" s="336"/>
      <c r="D113" s="336"/>
      <c r="E113" s="336"/>
      <c r="F113" s="336"/>
      <c r="G113" s="336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581"/>
    </row>
    <row r="114" spans="1:22">
      <c r="A114" s="145"/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581"/>
    </row>
    <row r="115" spans="1:22">
      <c r="A115" s="145"/>
      <c r="B115" s="336"/>
      <c r="C115" s="336"/>
      <c r="D115" s="336"/>
      <c r="E115" s="336"/>
      <c r="F115" s="336"/>
      <c r="G115" s="336"/>
      <c r="H115" s="336"/>
      <c r="I115" s="336"/>
      <c r="J115" s="336"/>
      <c r="K115" s="336"/>
      <c r="L115" s="336"/>
      <c r="M115" s="336"/>
      <c r="N115" s="336"/>
      <c r="O115" s="336"/>
      <c r="P115" s="336"/>
      <c r="Q115" s="336"/>
      <c r="R115" s="336"/>
      <c r="S115" s="336"/>
      <c r="T115" s="336"/>
      <c r="U115" s="336"/>
      <c r="V115" s="581"/>
    </row>
    <row r="116" spans="1:22">
      <c r="A116" s="145"/>
      <c r="B116" s="336"/>
      <c r="C116" s="336"/>
      <c r="D116" s="336"/>
      <c r="E116" s="336"/>
      <c r="F116" s="336"/>
      <c r="G116" s="336"/>
      <c r="H116" s="336"/>
      <c r="I116" s="336"/>
      <c r="J116" s="336"/>
      <c r="K116" s="336"/>
      <c r="L116" s="336"/>
      <c r="M116" s="336"/>
      <c r="N116" s="336"/>
      <c r="O116" s="336"/>
      <c r="P116" s="336"/>
      <c r="Q116" s="336"/>
      <c r="R116" s="336"/>
      <c r="S116" s="336"/>
      <c r="T116" s="336"/>
      <c r="U116" s="336"/>
      <c r="V116" s="581"/>
    </row>
    <row r="117" spans="1:22">
      <c r="A117" s="145"/>
      <c r="B117" s="336"/>
      <c r="C117" s="336"/>
      <c r="D117" s="336"/>
      <c r="E117" s="336"/>
      <c r="F117" s="336"/>
      <c r="G117" s="336"/>
      <c r="H117" s="336"/>
      <c r="I117" s="336"/>
      <c r="J117" s="336"/>
      <c r="K117" s="336"/>
      <c r="L117" s="336"/>
      <c r="M117" s="336"/>
      <c r="N117" s="336"/>
      <c r="O117" s="336"/>
      <c r="P117" s="336"/>
      <c r="Q117" s="336"/>
      <c r="R117" s="336"/>
      <c r="S117" s="336"/>
      <c r="T117" s="336"/>
      <c r="U117" s="336"/>
      <c r="V117" s="581"/>
    </row>
    <row r="118" spans="1:22">
      <c r="A118" s="145"/>
      <c r="B118" s="336"/>
      <c r="C118" s="336"/>
      <c r="D118" s="336"/>
      <c r="E118" s="336"/>
      <c r="F118" s="336"/>
      <c r="G118" s="336"/>
      <c r="H118" s="336"/>
      <c r="I118" s="336"/>
      <c r="J118" s="336"/>
      <c r="K118" s="336"/>
      <c r="L118" s="336"/>
      <c r="M118" s="336"/>
      <c r="N118" s="336"/>
      <c r="O118" s="336"/>
      <c r="P118" s="336"/>
      <c r="Q118" s="336"/>
      <c r="R118" s="336"/>
      <c r="S118" s="336"/>
      <c r="T118" s="336"/>
      <c r="U118" s="336"/>
      <c r="V118" s="581"/>
    </row>
    <row r="119" spans="1:22">
      <c r="A119" s="145"/>
      <c r="B119" s="336"/>
      <c r="C119" s="336"/>
      <c r="D119" s="336"/>
      <c r="E119" s="336"/>
      <c r="F119" s="336"/>
      <c r="G119" s="336"/>
      <c r="H119" s="336"/>
      <c r="I119" s="336"/>
      <c r="J119" s="336"/>
      <c r="K119" s="336"/>
      <c r="L119" s="336"/>
      <c r="M119" s="336"/>
      <c r="N119" s="336"/>
      <c r="O119" s="336"/>
      <c r="P119" s="336"/>
      <c r="Q119" s="336"/>
      <c r="R119" s="336"/>
      <c r="S119" s="336"/>
      <c r="T119" s="336"/>
      <c r="U119" s="336"/>
      <c r="V119" s="581"/>
    </row>
    <row r="120" spans="1:22">
      <c r="A120" s="769"/>
      <c r="B120" s="336"/>
      <c r="C120" s="336"/>
      <c r="D120" s="336"/>
      <c r="E120" s="336"/>
      <c r="F120" s="336"/>
      <c r="G120" s="336"/>
      <c r="H120" s="336"/>
      <c r="I120" s="336"/>
      <c r="J120" s="336"/>
      <c r="K120" s="336"/>
      <c r="L120" s="336"/>
      <c r="M120" s="336"/>
      <c r="N120" s="336"/>
      <c r="O120" s="336"/>
      <c r="P120" s="336"/>
      <c r="Q120" s="336"/>
      <c r="R120" s="336"/>
      <c r="S120" s="336"/>
      <c r="T120" s="336"/>
      <c r="U120" s="336"/>
      <c r="V120" s="581"/>
    </row>
    <row r="121" spans="1:22">
      <c r="A121" s="769"/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6"/>
      <c r="M121" s="336"/>
      <c r="N121" s="336"/>
      <c r="O121" s="336"/>
      <c r="P121" s="336"/>
      <c r="Q121" s="336"/>
      <c r="R121" s="336"/>
      <c r="S121" s="336"/>
      <c r="T121" s="336"/>
      <c r="U121" s="336"/>
      <c r="V121" s="581"/>
    </row>
    <row r="122" spans="1:22">
      <c r="A122" s="145"/>
      <c r="B122" s="336"/>
      <c r="C122" s="336"/>
      <c r="D122" s="336"/>
      <c r="E122" s="336"/>
      <c r="F122" s="336"/>
      <c r="G122" s="336"/>
      <c r="H122" s="336"/>
      <c r="I122" s="336"/>
      <c r="J122" s="336"/>
      <c r="K122" s="336"/>
      <c r="L122" s="336"/>
      <c r="M122" s="336"/>
      <c r="N122" s="336"/>
      <c r="O122" s="336"/>
      <c r="P122" s="336"/>
      <c r="Q122" s="336"/>
      <c r="R122" s="336"/>
      <c r="S122" s="336"/>
      <c r="T122" s="336"/>
      <c r="U122" s="336"/>
      <c r="V122" s="581"/>
    </row>
    <row r="123" spans="1:22">
      <c r="A123" s="144"/>
      <c r="B123" s="336"/>
      <c r="C123" s="336"/>
      <c r="D123" s="336"/>
      <c r="E123" s="336"/>
      <c r="F123" s="336"/>
      <c r="G123" s="336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  <c r="R123" s="336"/>
      <c r="S123" s="336"/>
      <c r="T123" s="336"/>
      <c r="U123" s="336"/>
      <c r="V123" s="581"/>
    </row>
    <row r="124" spans="1:22">
      <c r="A124" s="144"/>
      <c r="B124" s="336"/>
      <c r="C124" s="336"/>
      <c r="D124" s="336"/>
      <c r="E124" s="336"/>
      <c r="F124" s="336"/>
      <c r="G124" s="336"/>
      <c r="H124" s="336"/>
      <c r="I124" s="336"/>
      <c r="J124" s="336"/>
      <c r="K124" s="336"/>
      <c r="L124" s="336"/>
      <c r="M124" s="336"/>
      <c r="N124" s="336"/>
      <c r="O124" s="336"/>
      <c r="P124" s="336"/>
      <c r="Q124" s="336"/>
      <c r="R124" s="336"/>
      <c r="S124" s="336"/>
      <c r="T124" s="336"/>
      <c r="U124" s="336"/>
      <c r="V124" s="581"/>
    </row>
    <row r="125" spans="1:22" ht="15">
      <c r="A125" s="1246"/>
      <c r="B125" s="336"/>
      <c r="C125" s="336"/>
      <c r="D125" s="336"/>
      <c r="E125" s="336"/>
      <c r="F125" s="336"/>
      <c r="G125" s="336"/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36"/>
      <c r="U125" s="336"/>
      <c r="V125" s="581"/>
    </row>
    <row r="126" spans="1:22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336"/>
      <c r="V126" s="581"/>
    </row>
    <row r="127" spans="1:22">
      <c r="A127" s="509"/>
      <c r="B127" s="336"/>
      <c r="C127" s="336"/>
      <c r="D127" s="336"/>
      <c r="E127" s="336"/>
      <c r="F127" s="336"/>
      <c r="G127" s="336"/>
      <c r="H127" s="336"/>
      <c r="I127" s="336"/>
      <c r="J127" s="336"/>
      <c r="K127" s="336"/>
      <c r="L127" s="336"/>
      <c r="M127" s="336"/>
      <c r="N127" s="336"/>
      <c r="O127" s="336"/>
      <c r="P127" s="336"/>
      <c r="Q127" s="336"/>
      <c r="R127" s="336"/>
      <c r="S127" s="336"/>
      <c r="T127" s="336"/>
      <c r="U127" s="509"/>
      <c r="V127" s="509"/>
    </row>
    <row r="128" spans="1:22">
      <c r="A128" s="509"/>
      <c r="B128" s="509"/>
      <c r="C128" s="509"/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  <c r="T128" s="509"/>
      <c r="U128" s="509"/>
      <c r="V128" s="509"/>
    </row>
  </sheetData>
  <sheetProtection password="DEEA" sheet="1" objects="1" scenarios="1"/>
  <phoneticPr fontId="37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4294967292" verticalDpi="300" r:id="rId1"/>
  <headerFooter alignWithMargins="0">
    <oddHeader xml:space="preserve">&amp;CASSOCIATION OF COLLECTIVE INVESTMENTS
QUARTERLY REPORT
</oddHeader>
    <oddFooter>&amp;RPage 26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W73"/>
  <sheetViews>
    <sheetView workbookViewId="0" xr3:uid="{7075697D-051A-5480-9A35-AA80E904E1A1}"/>
  </sheetViews>
  <sheetFormatPr defaultRowHeight="12.75"/>
  <cols>
    <col min="1" max="1" width="31.5703125" style="335" customWidth="1"/>
    <col min="2" max="2" width="12.7109375" style="335" customWidth="1"/>
    <col min="3" max="3" width="4.7109375" style="335" customWidth="1"/>
    <col min="4" max="4" width="12.7109375" style="335" customWidth="1"/>
    <col min="5" max="5" width="5.5703125" style="365" bestFit="1" customWidth="1"/>
    <col min="6" max="6" width="11" style="335" customWidth="1"/>
    <col min="7" max="7" width="4.7109375" style="335" customWidth="1"/>
    <col min="8" max="8" width="10.5703125" style="335" customWidth="1"/>
    <col min="9" max="9" width="4.7109375" style="335" customWidth="1"/>
    <col min="10" max="10" width="11.28515625" style="335" customWidth="1"/>
    <col min="11" max="11" width="4.7109375" style="335" customWidth="1"/>
    <col min="12" max="12" width="11.7109375" style="335" customWidth="1"/>
    <col min="13" max="13" width="4.7109375" style="335" customWidth="1"/>
    <col min="14" max="14" width="12.7109375" style="335" customWidth="1"/>
    <col min="15" max="15" width="5.5703125" style="365" customWidth="1"/>
    <col min="16" max="16" width="12.7109375" style="335" hidden="1" customWidth="1"/>
    <col min="17" max="17" width="5.5703125" style="365" hidden="1" customWidth="1"/>
    <col min="18" max="18" width="12.7109375" style="335" customWidth="1"/>
    <col min="19" max="19" width="4.7109375" style="365" customWidth="1"/>
    <col min="20" max="20" width="9.85546875" style="365" customWidth="1"/>
    <col min="21" max="21" width="4.7109375" style="365" customWidth="1"/>
    <col min="22" max="22" width="12.7109375" style="336" customWidth="1"/>
    <col min="23" max="23" width="4.7109375" style="336" customWidth="1"/>
    <col min="24" max="16384" width="9.140625" style="335"/>
  </cols>
  <sheetData>
    <row r="1" spans="1:23">
      <c r="A1" s="334" t="s">
        <v>406</v>
      </c>
      <c r="R1" s="335" t="str">
        <f>Summary!V1</f>
        <v>QUARTER ENDED 30 SEPTEMBER 2005</v>
      </c>
    </row>
    <row r="2" spans="1:23">
      <c r="A2" s="336"/>
    </row>
    <row r="3" spans="1:23" s="513" customFormat="1" ht="12">
      <c r="A3" s="510" t="s">
        <v>266</v>
      </c>
      <c r="B3" s="437" t="s">
        <v>79</v>
      </c>
      <c r="C3" s="511"/>
      <c r="D3" s="438" t="s">
        <v>446</v>
      </c>
      <c r="E3" s="512"/>
      <c r="F3" s="438" t="s">
        <v>419</v>
      </c>
      <c r="G3" s="512"/>
      <c r="H3" s="438" t="s">
        <v>490</v>
      </c>
      <c r="I3" s="512"/>
      <c r="J3" s="438" t="s">
        <v>497</v>
      </c>
      <c r="K3" s="512"/>
      <c r="L3" s="438" t="s">
        <v>513</v>
      </c>
      <c r="M3" s="512"/>
      <c r="N3" s="438" t="s">
        <v>521</v>
      </c>
      <c r="O3" s="512"/>
      <c r="P3" s="438" t="s">
        <v>558</v>
      </c>
      <c r="Q3" s="512"/>
      <c r="R3" s="438" t="s">
        <v>558</v>
      </c>
      <c r="S3" s="512"/>
      <c r="T3" s="438" t="s">
        <v>517</v>
      </c>
      <c r="U3" s="512"/>
    </row>
    <row r="4" spans="1:23" s="513" customFormat="1" ht="12">
      <c r="A4" s="510"/>
      <c r="B4" s="482"/>
      <c r="C4" s="514"/>
      <c r="D4" s="381" t="s">
        <v>266</v>
      </c>
      <c r="E4" s="515"/>
      <c r="F4" s="381" t="s">
        <v>266</v>
      </c>
      <c r="G4" s="515"/>
      <c r="H4" s="381" t="s">
        <v>608</v>
      </c>
      <c r="I4" s="515"/>
      <c r="J4" s="381" t="s">
        <v>266</v>
      </c>
      <c r="K4" s="515"/>
      <c r="L4" s="381" t="s">
        <v>266</v>
      </c>
      <c r="M4" s="515"/>
      <c r="N4" s="381" t="s">
        <v>266</v>
      </c>
      <c r="O4" s="515"/>
      <c r="P4" s="381" t="s">
        <v>609</v>
      </c>
      <c r="Q4" s="515"/>
      <c r="R4" s="381" t="s">
        <v>609</v>
      </c>
      <c r="S4" s="515"/>
      <c r="T4" s="381" t="s">
        <v>266</v>
      </c>
      <c r="U4" s="515"/>
    </row>
    <row r="5" spans="1:23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  <c r="V5" s="513"/>
      <c r="W5" s="335"/>
    </row>
    <row r="6" spans="1:23">
      <c r="A6" s="346" t="s">
        <v>118</v>
      </c>
      <c r="C6" s="347"/>
      <c r="E6" s="364"/>
      <c r="G6" s="364"/>
      <c r="I6" s="364"/>
      <c r="K6" s="364"/>
      <c r="M6" s="364"/>
      <c r="O6" s="364"/>
      <c r="Q6" s="364"/>
      <c r="S6" s="364"/>
      <c r="T6" s="335"/>
      <c r="U6" s="364"/>
      <c r="V6" s="513"/>
      <c r="W6" s="335"/>
    </row>
    <row r="7" spans="1:23">
      <c r="A7" s="346" t="s">
        <v>429</v>
      </c>
      <c r="B7" s="335">
        <f>D7+F7+H7+J7+L7+N7+R7+T7</f>
        <v>2748.95743748</v>
      </c>
      <c r="C7" s="364">
        <f>(B7/$B$12)*100</f>
        <v>96.050429399036901</v>
      </c>
      <c r="D7" s="335">
        <v>67.240073559999999</v>
      </c>
      <c r="E7" s="364">
        <f>(D7/$D$12)*100</f>
        <v>97.865366027943637</v>
      </c>
      <c r="F7" s="335">
        <f>53.93+3.38</f>
        <v>57.31</v>
      </c>
      <c r="G7" s="364">
        <f>(F7/$F$12)*100</f>
        <v>92.093845412180613</v>
      </c>
      <c r="H7" s="335">
        <v>229.43</v>
      </c>
      <c r="I7" s="364">
        <f>(H7/$H$12)*100</f>
        <v>91.955911823647298</v>
      </c>
      <c r="J7" s="335">
        <v>146.1</v>
      </c>
      <c r="K7" s="364">
        <f>(J7/$J$12)*100</f>
        <v>94.870129870129887</v>
      </c>
      <c r="L7" s="335">
        <v>266.5</v>
      </c>
      <c r="M7" s="364">
        <f>(L7/$L$12)*100</f>
        <v>95.417114214106689</v>
      </c>
      <c r="N7" s="335">
        <v>383.4</v>
      </c>
      <c r="O7" s="364">
        <f>(N7/$N$12)*100</f>
        <v>94.410243782319611</v>
      </c>
      <c r="P7" s="335">
        <v>1</v>
      </c>
      <c r="Q7" s="364">
        <f>(P7/$P$12)*100</f>
        <v>20</v>
      </c>
      <c r="R7" s="335">
        <v>1281.287</v>
      </c>
      <c r="S7" s="364">
        <f>(R7/$R$12)*100</f>
        <v>98.909002485680318</v>
      </c>
      <c r="T7" s="335">
        <v>317.69036392000004</v>
      </c>
      <c r="U7" s="364">
        <f>(T7/$T$12)*100</f>
        <v>91.622810176669603</v>
      </c>
      <c r="V7" s="513"/>
      <c r="W7" s="335"/>
    </row>
    <row r="8" spans="1:23">
      <c r="A8" s="348" t="s">
        <v>206</v>
      </c>
      <c r="B8" s="335">
        <f>D8+F8+H8+J8+L8+N8+R8+T8</f>
        <v>109.23646996999999</v>
      </c>
      <c r="C8" s="364">
        <f>(B8/$B$12)*100</f>
        <v>3.8167960345984202</v>
      </c>
      <c r="D8" s="335">
        <v>1.46663678</v>
      </c>
      <c r="E8" s="364">
        <f>(D8/$D$12)*100</f>
        <v>2.1346339720563599</v>
      </c>
      <c r="F8" s="335">
        <v>4.92</v>
      </c>
      <c r="G8" s="364">
        <f>(F8/$F$12)*100</f>
        <v>7.9061545878193789</v>
      </c>
      <c r="H8" s="335">
        <v>20.07</v>
      </c>
      <c r="I8" s="364">
        <f>(H8/$H$12)*100</f>
        <v>8.0440881763527052</v>
      </c>
      <c r="J8" s="335">
        <v>4.2</v>
      </c>
      <c r="K8" s="364">
        <f>(J8/$J$12)*100</f>
        <v>2.727272727272728</v>
      </c>
      <c r="L8" s="335">
        <v>12.8</v>
      </c>
      <c r="M8" s="364">
        <f>(L8/$L$12)*100</f>
        <v>4.5828857858933052</v>
      </c>
      <c r="N8" s="335">
        <v>22.6</v>
      </c>
      <c r="O8" s="364">
        <f>(N8/$N$12)*100</f>
        <v>5.5651317409505046</v>
      </c>
      <c r="P8" s="335">
        <v>1</v>
      </c>
      <c r="Q8" s="364">
        <f>(P8/$P$12)*100</f>
        <v>20</v>
      </c>
      <c r="R8" s="335">
        <v>14.132999999999999</v>
      </c>
      <c r="S8" s="364">
        <f>(R8/$R$12)*100</f>
        <v>1.09099751431968</v>
      </c>
      <c r="T8" s="335">
        <v>29.046833190000001</v>
      </c>
      <c r="U8" s="364">
        <f>(T8/$T$12)*100</f>
        <v>8.3771898233304025</v>
      </c>
      <c r="V8" s="513"/>
      <c r="W8" s="335"/>
    </row>
    <row r="9" spans="1:23">
      <c r="A9" s="349" t="s">
        <v>430</v>
      </c>
      <c r="B9" s="335">
        <f>D9+F9+H9+J9+L9+N9+R9+T9</f>
        <v>0</v>
      </c>
      <c r="C9" s="364">
        <f>(B9/$B$12)*100</f>
        <v>0</v>
      </c>
      <c r="D9" s="335">
        <v>0</v>
      </c>
      <c r="E9" s="364">
        <f>(D9/$D$12)*100</f>
        <v>0</v>
      </c>
      <c r="F9" s="335">
        <v>0</v>
      </c>
      <c r="G9" s="364">
        <f>(F9/$F$12)*100</f>
        <v>0</v>
      </c>
      <c r="I9" s="364">
        <f>(H9/$H$12)*100</f>
        <v>0</v>
      </c>
      <c r="J9" s="335">
        <v>0</v>
      </c>
      <c r="K9" s="364">
        <f>(J9/$J$12)*100</f>
        <v>0</v>
      </c>
      <c r="M9" s="364">
        <f>(L9/$L$12)*100</f>
        <v>0</v>
      </c>
      <c r="O9" s="364">
        <f>(N9/$N$12)*100</f>
        <v>0</v>
      </c>
      <c r="P9" s="335">
        <v>1</v>
      </c>
      <c r="Q9" s="364">
        <f>(P9/$P$12)*100</f>
        <v>20</v>
      </c>
      <c r="S9" s="364">
        <f>(R9/$R$12)*100</f>
        <v>0</v>
      </c>
      <c r="T9" s="335">
        <v>0</v>
      </c>
      <c r="U9" s="364">
        <f>(T9/$T$12)*100</f>
        <v>0</v>
      </c>
      <c r="V9" s="513"/>
      <c r="W9" s="335"/>
    </row>
    <row r="10" spans="1:23">
      <c r="A10" s="350" t="s">
        <v>208</v>
      </c>
      <c r="B10" s="335">
        <f>D10+F10+H10+J10+L10+N10+R10+T10</f>
        <v>0</v>
      </c>
      <c r="C10" s="364">
        <f>(B10/$B$12)*100</f>
        <v>0</v>
      </c>
      <c r="D10" s="335">
        <v>0</v>
      </c>
      <c r="E10" s="364">
        <f>(D10/$D$12)*100</f>
        <v>0</v>
      </c>
      <c r="F10" s="335">
        <v>0</v>
      </c>
      <c r="G10" s="364">
        <f>(F10/$F$12)*100</f>
        <v>0</v>
      </c>
      <c r="I10" s="364">
        <f>(H10/$H$12)*100</f>
        <v>0</v>
      </c>
      <c r="J10" s="335">
        <v>0</v>
      </c>
      <c r="K10" s="364">
        <f>(J10/$J$12)*100</f>
        <v>0</v>
      </c>
      <c r="M10" s="364">
        <f>(L10/$L$12)*100</f>
        <v>0</v>
      </c>
      <c r="O10" s="364">
        <f>(N10/$N$12)*100</f>
        <v>0</v>
      </c>
      <c r="P10" s="335">
        <v>1</v>
      </c>
      <c r="Q10" s="364">
        <f>(P10/$P$12)*100</f>
        <v>20</v>
      </c>
      <c r="S10" s="364">
        <f>(R10/$R$12)*100</f>
        <v>0</v>
      </c>
      <c r="T10" s="335">
        <v>0</v>
      </c>
      <c r="U10" s="364">
        <f>(T10/$T$12)*100</f>
        <v>0</v>
      </c>
      <c r="V10" s="513"/>
      <c r="W10" s="335"/>
    </row>
    <row r="11" spans="1:23" ht="13.5" thickBot="1">
      <c r="A11" s="351" t="s">
        <v>431</v>
      </c>
      <c r="B11" s="335">
        <f>D11+F11+H11+J11+L11+N11+R11+T11</f>
        <v>3.8000000000000003</v>
      </c>
      <c r="C11" s="364">
        <f>(B11/$B$12)*100</f>
        <v>0.13277456636466958</v>
      </c>
      <c r="D11" s="335">
        <v>0</v>
      </c>
      <c r="E11" s="364">
        <f>(D11/$D$12)*100</f>
        <v>0</v>
      </c>
      <c r="F11" s="335">
        <v>0</v>
      </c>
      <c r="G11" s="364">
        <f>(F11/$F$12)*100</f>
        <v>0</v>
      </c>
      <c r="I11" s="364">
        <f>(H11/$H$12)*100</f>
        <v>0</v>
      </c>
      <c r="J11" s="335">
        <v>3.7</v>
      </c>
      <c r="K11" s="364">
        <f>(J11/$J$12)*100</f>
        <v>2.4025974025974031</v>
      </c>
      <c r="M11" s="364">
        <f>(L11/$L$12)*100</f>
        <v>0</v>
      </c>
      <c r="N11" s="335">
        <v>0.1</v>
      </c>
      <c r="O11" s="364">
        <f>(N11/$N$12)*100</f>
        <v>2.4624476729869491E-2</v>
      </c>
      <c r="P11" s="335">
        <v>1</v>
      </c>
      <c r="Q11" s="364">
        <f>(P11/$P$12)*100</f>
        <v>20</v>
      </c>
      <c r="S11" s="364">
        <f>(R11/$R$12)*100</f>
        <v>0</v>
      </c>
      <c r="T11" s="335">
        <v>0</v>
      </c>
      <c r="U11" s="364">
        <f>(T11/$T$12)*100</f>
        <v>0</v>
      </c>
      <c r="V11" s="513"/>
      <c r="W11" s="335"/>
    </row>
    <row r="12" spans="1:23" ht="16.5" customHeight="1" thickBot="1">
      <c r="A12" s="352" t="s">
        <v>124</v>
      </c>
      <c r="B12" s="353">
        <f t="shared" ref="B12:P12" si="0">SUM(B7:B11)</f>
        <v>2861.9939074500003</v>
      </c>
      <c r="C12" s="363">
        <f t="shared" si="0"/>
        <v>100</v>
      </c>
      <c r="D12" s="353">
        <v>68.706710340000001</v>
      </c>
      <c r="E12" s="363">
        <f t="shared" si="0"/>
        <v>100</v>
      </c>
      <c r="F12" s="353">
        <f>SUM(F7:F11)</f>
        <v>62.230000000000004</v>
      </c>
      <c r="G12" s="363">
        <f t="shared" si="0"/>
        <v>99.999999999999986</v>
      </c>
      <c r="H12" s="353">
        <v>249.5</v>
      </c>
      <c r="I12" s="363">
        <f>SUM(I7:I11)</f>
        <v>100</v>
      </c>
      <c r="J12" s="353">
        <f>SUM(J7:J11)</f>
        <v>153.99999999999997</v>
      </c>
      <c r="K12" s="363">
        <f>SUM(K7:K11)</f>
        <v>100.00000000000003</v>
      </c>
      <c r="L12" s="353">
        <v>279.3</v>
      </c>
      <c r="M12" s="363">
        <f t="shared" si="0"/>
        <v>100</v>
      </c>
      <c r="N12" s="353">
        <v>406.1</v>
      </c>
      <c r="O12" s="363">
        <f t="shared" si="0"/>
        <v>99.999999999999986</v>
      </c>
      <c r="P12" s="354">
        <f t="shared" si="0"/>
        <v>5</v>
      </c>
      <c r="Q12" s="363">
        <f>SUM(Q7:Q11)</f>
        <v>100</v>
      </c>
      <c r="R12" s="353">
        <v>1295.42</v>
      </c>
      <c r="S12" s="363">
        <f>SUM(S7:S11)</f>
        <v>100</v>
      </c>
      <c r="T12" s="353">
        <v>346.73719711000001</v>
      </c>
      <c r="U12" s="363">
        <f>SUM(U7:U11)</f>
        <v>100</v>
      </c>
      <c r="V12" s="513"/>
      <c r="W12" s="335"/>
    </row>
    <row r="13" spans="1:23">
      <c r="A13" s="346" t="s">
        <v>210</v>
      </c>
      <c r="C13" s="364"/>
      <c r="E13" s="364"/>
      <c r="G13" s="364"/>
      <c r="I13" s="364"/>
      <c r="K13" s="364"/>
      <c r="M13" s="364"/>
      <c r="O13" s="364"/>
      <c r="Q13" s="364"/>
      <c r="S13" s="364"/>
      <c r="T13" s="335"/>
      <c r="U13" s="364"/>
      <c r="V13" s="513"/>
      <c r="W13" s="335"/>
    </row>
    <row r="14" spans="1:23">
      <c r="A14" s="337" t="s">
        <v>213</v>
      </c>
      <c r="B14" s="335">
        <f>D14+F14+H14+J14+L14+N14+R14+T14</f>
        <v>23.800847599999997</v>
      </c>
      <c r="C14" s="364">
        <f t="shared" ref="C14:C22" si="1">(B14/$B$64)*100</f>
        <v>0.86586117070577351</v>
      </c>
      <c r="D14" s="335">
        <v>2.1658476000000002</v>
      </c>
      <c r="E14" s="364">
        <f>(D14/$D$64)*100</f>
        <v>3.2210666724916064</v>
      </c>
      <c r="F14" s="335">
        <v>0</v>
      </c>
      <c r="G14" s="364">
        <f>(F14/$F$64)*100</f>
        <v>0</v>
      </c>
      <c r="I14" s="364">
        <f>(H14/$H$64)*100</f>
        <v>0</v>
      </c>
      <c r="J14" s="335">
        <v>4.5</v>
      </c>
      <c r="K14" s="364">
        <f>(J14/$J$64)*100</f>
        <v>3.0800821355236141</v>
      </c>
      <c r="L14" s="335">
        <v>8.3000000000000007</v>
      </c>
      <c r="M14" s="364">
        <f>(L14/$L$64)*100</f>
        <v>3.1144465290806758</v>
      </c>
      <c r="N14" s="335">
        <v>3.9</v>
      </c>
      <c r="O14" s="364">
        <f>(N14/$N$64)*100</f>
        <v>1.0172037850413662</v>
      </c>
      <c r="P14" s="335">
        <v>1</v>
      </c>
      <c r="Q14" s="364">
        <f>(P14/$N$64)*100</f>
        <v>0.26082148334394006</v>
      </c>
      <c r="S14" s="364">
        <f>(R14/$R$64)*100</f>
        <v>0</v>
      </c>
      <c r="T14" s="335">
        <v>4.9349999999999996</v>
      </c>
      <c r="U14" s="364">
        <f>(T14/$T$64)*100</f>
        <v>1.5533993348450186</v>
      </c>
      <c r="V14" s="513"/>
      <c r="W14" s="335"/>
    </row>
    <row r="15" spans="1:23">
      <c r="A15" s="337" t="s">
        <v>214</v>
      </c>
      <c r="B15" s="335">
        <f>D15+F15+H15+J15+L15+N15+R15+T15</f>
        <v>108.03492</v>
      </c>
      <c r="C15" s="364">
        <f t="shared" si="1"/>
        <v>3.9302483625963216</v>
      </c>
      <c r="D15" s="335">
        <v>1.7559199999999999</v>
      </c>
      <c r="E15" s="364">
        <f>(D15/$D$64)*100</f>
        <v>2.611418915883768</v>
      </c>
      <c r="F15" s="335">
        <v>4.34</v>
      </c>
      <c r="G15" s="364">
        <f>(F15/$F$64)*100</f>
        <v>7.5728494154597801</v>
      </c>
      <c r="I15" s="364">
        <f>(H15/$H$64)*100</f>
        <v>0</v>
      </c>
      <c r="J15" s="335">
        <v>12.4</v>
      </c>
      <c r="K15" s="364">
        <f>(J15/$J$64)*100</f>
        <v>8.4873374401095152</v>
      </c>
      <c r="L15" s="335">
        <v>26.3</v>
      </c>
      <c r="M15" s="364">
        <f>(L15/$L$64)*100</f>
        <v>9.8686679174484055</v>
      </c>
      <c r="N15" s="335">
        <v>20.399999999999999</v>
      </c>
      <c r="O15" s="364">
        <f>(N15/$N$64)*100</f>
        <v>5.320758260216377</v>
      </c>
      <c r="P15" s="335">
        <v>1</v>
      </c>
      <c r="Q15" s="364">
        <f>(P15/$N$64)*100</f>
        <v>0.26082148334394006</v>
      </c>
      <c r="R15" s="335">
        <v>11.124000000000001</v>
      </c>
      <c r="S15" s="364">
        <f>(R15/$R$64)*100</f>
        <v>0.86816584746066938</v>
      </c>
      <c r="T15" s="335">
        <v>31.715</v>
      </c>
      <c r="U15" s="364">
        <f>(T15/$T$64)*100</f>
        <v>9.9829908621296397</v>
      </c>
      <c r="V15" s="513"/>
      <c r="W15" s="335"/>
    </row>
    <row r="16" spans="1:23">
      <c r="A16" s="337" t="s">
        <v>434</v>
      </c>
      <c r="B16" s="335">
        <f>D16+F16+H16+J16+L16+N16+R16+T16</f>
        <v>31.529</v>
      </c>
      <c r="C16" s="364">
        <f t="shared" si="1"/>
        <v>1.1470069179881786</v>
      </c>
      <c r="D16" s="335">
        <v>0</v>
      </c>
      <c r="E16" s="364">
        <f>(D16/$D$64)*100</f>
        <v>0</v>
      </c>
      <c r="F16" s="335">
        <v>0</v>
      </c>
      <c r="G16" s="364">
        <f>(F16/$F$64)*100</f>
        <v>0</v>
      </c>
      <c r="I16" s="364">
        <f>(H16/$H$64)*100</f>
        <v>0</v>
      </c>
      <c r="J16" s="335">
        <v>0</v>
      </c>
      <c r="K16" s="364">
        <f>(J16/$J$64)*100</f>
        <v>0</v>
      </c>
      <c r="M16" s="364">
        <f>(L16/$L$64)*100</f>
        <v>0</v>
      </c>
      <c r="O16" s="364">
        <f>(N16/$N$64)*100</f>
        <v>0</v>
      </c>
      <c r="P16" s="335">
        <v>1</v>
      </c>
      <c r="Q16" s="364">
        <f>(P16/$N$64)*100</f>
        <v>0.26082148334394006</v>
      </c>
      <c r="R16" s="335">
        <v>31.529</v>
      </c>
      <c r="S16" s="364">
        <f>(R16/$R$64)*100</f>
        <v>2.4606617228144056</v>
      </c>
      <c r="T16" s="335">
        <v>0</v>
      </c>
      <c r="U16" s="364">
        <f>(T16/$T$64)*100</f>
        <v>0</v>
      </c>
      <c r="V16" s="513"/>
      <c r="W16" s="335"/>
    </row>
    <row r="17" spans="1:23" ht="13.5" thickBot="1">
      <c r="A17" s="337" t="s">
        <v>435</v>
      </c>
      <c r="B17" s="335">
        <f>D17+F17+H17+J17+L17+N17+R17+T17</f>
        <v>31.880000000000003</v>
      </c>
      <c r="C17" s="364">
        <f t="shared" si="1"/>
        <v>1.1597760964655759</v>
      </c>
      <c r="D17" s="335">
        <v>0</v>
      </c>
      <c r="E17" s="364">
        <f>(D17/$D$64)*100</f>
        <v>0</v>
      </c>
      <c r="F17" s="335">
        <v>0</v>
      </c>
      <c r="G17" s="364">
        <f>(F17/$F$64)*100</f>
        <v>0</v>
      </c>
      <c r="I17" s="364">
        <f>(H17/$H$64)*100</f>
        <v>0</v>
      </c>
      <c r="J17" s="335">
        <v>0</v>
      </c>
      <c r="K17" s="364">
        <f>(J17/$J$64)*100</f>
        <v>0</v>
      </c>
      <c r="L17" s="335">
        <v>9.4</v>
      </c>
      <c r="M17" s="364">
        <f>(L17/$L$64)*100</f>
        <v>3.5272045028142589</v>
      </c>
      <c r="O17" s="364">
        <f>(N17/$N$64)*100</f>
        <v>0</v>
      </c>
      <c r="P17" s="335">
        <v>1</v>
      </c>
      <c r="Q17" s="364">
        <f>(P17/$N$64)*100</f>
        <v>0.26082148334394006</v>
      </c>
      <c r="R17" s="335">
        <v>22.48</v>
      </c>
      <c r="S17" s="364">
        <f>(R17/$R$64)*100</f>
        <v>1.7544379945087962</v>
      </c>
      <c r="T17" s="335">
        <v>0</v>
      </c>
      <c r="U17" s="364">
        <f>(T17/$T$64)*100</f>
        <v>0</v>
      </c>
      <c r="V17" s="513"/>
      <c r="W17" s="335"/>
    </row>
    <row r="18" spans="1:23" ht="16.5" customHeight="1" thickBot="1">
      <c r="A18" s="355" t="s">
        <v>217</v>
      </c>
      <c r="B18" s="353">
        <f>SUM(B14:B17)</f>
        <v>195.24476759999999</v>
      </c>
      <c r="C18" s="363">
        <f t="shared" si="1"/>
        <v>7.1028925477558502</v>
      </c>
      <c r="D18" s="353">
        <v>3.9217675999999999</v>
      </c>
      <c r="E18" s="363">
        <f>SUM(E14:E17)</f>
        <v>5.8324855883753743</v>
      </c>
      <c r="F18" s="353">
        <f>SUM(F14:F17)</f>
        <v>4.34</v>
      </c>
      <c r="G18" s="363">
        <f>SUM(G14:G16)</f>
        <v>7.5728494154597801</v>
      </c>
      <c r="H18" s="353"/>
      <c r="I18" s="363">
        <f>SUM(I14:I16)</f>
        <v>0</v>
      </c>
      <c r="J18" s="353">
        <v>16.899999999999999</v>
      </c>
      <c r="K18" s="363">
        <f>SUM(K14:K16)</f>
        <v>11.56741957563313</v>
      </c>
      <c r="L18" s="353">
        <v>44</v>
      </c>
      <c r="M18" s="363">
        <f>SUM(M14:M16)</f>
        <v>12.983114446529081</v>
      </c>
      <c r="N18" s="353">
        <v>24.3</v>
      </c>
      <c r="O18" s="363">
        <f t="shared" ref="O18:U18" si="2">SUM(O14:O17)</f>
        <v>6.3379620452577434</v>
      </c>
      <c r="P18" s="354">
        <f t="shared" si="2"/>
        <v>4</v>
      </c>
      <c r="Q18" s="363">
        <f t="shared" si="2"/>
        <v>1.0432859333757603</v>
      </c>
      <c r="R18" s="353">
        <v>65.132999999999996</v>
      </c>
      <c r="S18" s="363">
        <f t="shared" si="2"/>
        <v>5.0832655647838711</v>
      </c>
      <c r="T18" s="353">
        <v>36.65</v>
      </c>
      <c r="U18" s="363">
        <f t="shared" si="2"/>
        <v>11.536390196974658</v>
      </c>
      <c r="V18" s="513"/>
      <c r="W18" s="335"/>
    </row>
    <row r="19" spans="1:23">
      <c r="A19" s="337" t="s">
        <v>218</v>
      </c>
      <c r="B19" s="335">
        <f>D19+F19+H19+J19+L19+N19+R19+T19</f>
        <v>0</v>
      </c>
      <c r="C19" s="364">
        <f t="shared" si="1"/>
        <v>0</v>
      </c>
      <c r="D19" s="335">
        <v>0</v>
      </c>
      <c r="E19" s="364">
        <f>(D19/$D$64)*100</f>
        <v>0</v>
      </c>
      <c r="F19" s="335">
        <v>0</v>
      </c>
      <c r="G19" s="364">
        <f>(F19/$F$64)*100</f>
        <v>0</v>
      </c>
      <c r="I19" s="364">
        <f>(H19/$H$64)*100</f>
        <v>0</v>
      </c>
      <c r="J19" s="335">
        <v>0</v>
      </c>
      <c r="K19" s="364">
        <f>(J19/$J$64)*100</f>
        <v>0</v>
      </c>
      <c r="M19" s="364">
        <f>(L19/$L$64)*100</f>
        <v>0</v>
      </c>
      <c r="O19" s="364">
        <f>(N19/$N$64)*100</f>
        <v>0</v>
      </c>
      <c r="P19" s="335">
        <v>1</v>
      </c>
      <c r="Q19" s="364">
        <f>(P19/$N$64)*100</f>
        <v>0.26082148334394006</v>
      </c>
      <c r="S19" s="364">
        <f>(R19/$R$64)*100</f>
        <v>0</v>
      </c>
      <c r="T19" s="335">
        <v>0</v>
      </c>
      <c r="U19" s="364">
        <f>(T19/$T$64)*100</f>
        <v>0</v>
      </c>
      <c r="V19" s="513"/>
      <c r="W19" s="335"/>
    </row>
    <row r="20" spans="1:23">
      <c r="A20" s="337" t="s">
        <v>219</v>
      </c>
      <c r="B20" s="335">
        <f>D20+F20+H20+J20+L20+N20+R20+T20</f>
        <v>5.9</v>
      </c>
      <c r="C20" s="364">
        <f t="shared" si="1"/>
        <v>0.21463861258302686</v>
      </c>
      <c r="D20" s="335">
        <v>0</v>
      </c>
      <c r="E20" s="364">
        <f>(D20/$D$64)*100</f>
        <v>0</v>
      </c>
      <c r="F20" s="335">
        <v>0</v>
      </c>
      <c r="G20" s="364">
        <f>(F20/$F$64)*100</f>
        <v>0</v>
      </c>
      <c r="I20" s="364">
        <f>(H20/$H$64)*100</f>
        <v>0</v>
      </c>
      <c r="J20" s="335">
        <v>0.7</v>
      </c>
      <c r="K20" s="364">
        <f>(J20/$J$64)*100</f>
        <v>0.4791238877481177</v>
      </c>
      <c r="L20" s="335">
        <v>5.2</v>
      </c>
      <c r="M20" s="364">
        <f>(L20/$L$64)*100</f>
        <v>1.9512195121951219</v>
      </c>
      <c r="O20" s="364">
        <f>(N20/$N$64)*100</f>
        <v>0</v>
      </c>
      <c r="P20" s="335">
        <v>1</v>
      </c>
      <c r="Q20" s="364">
        <f>(P20/$N$64)*100</f>
        <v>0.26082148334394006</v>
      </c>
      <c r="S20" s="364">
        <f>(R20/$R$64)*100</f>
        <v>0</v>
      </c>
      <c r="T20" s="335">
        <v>0</v>
      </c>
      <c r="U20" s="364">
        <f>(T20/$T$64)*100</f>
        <v>0</v>
      </c>
      <c r="V20" s="513"/>
      <c r="W20" s="335"/>
    </row>
    <row r="21" spans="1:23">
      <c r="A21" s="337" t="s">
        <v>220</v>
      </c>
      <c r="B21" s="335">
        <f>D21+F21+H21+J21+L21+N21+R21+T21</f>
        <v>188.091387</v>
      </c>
      <c r="C21" s="364">
        <f t="shared" si="1"/>
        <v>6.8426566685588428</v>
      </c>
      <c r="D21" s="335">
        <v>0</v>
      </c>
      <c r="E21" s="364">
        <f>(D21/$D$64)*100</f>
        <v>0</v>
      </c>
      <c r="F21" s="335">
        <v>7.87</v>
      </c>
      <c r="G21" s="364">
        <f>(F21/$F$64)*100</f>
        <v>13.732332926190891</v>
      </c>
      <c r="H21" s="335">
        <v>7.06</v>
      </c>
      <c r="I21" s="364">
        <f>(H21/$H$64)*100</f>
        <v>3.077593722755013</v>
      </c>
      <c r="J21" s="335">
        <v>1.7</v>
      </c>
      <c r="K21" s="364">
        <f>(J21/$J$64)*100</f>
        <v>1.1635865845311431</v>
      </c>
      <c r="L21" s="335">
        <v>6</v>
      </c>
      <c r="M21" s="364">
        <f>(L21/$L$64)*100</f>
        <v>2.2514071294559099</v>
      </c>
      <c r="N21" s="335">
        <v>45.7</v>
      </c>
      <c r="O21" s="364">
        <f>(N21/$N$64)*100</f>
        <v>11.919541788818062</v>
      </c>
      <c r="P21" s="335">
        <v>1</v>
      </c>
      <c r="Q21" s="364">
        <f>(P21/$N$64)*100</f>
        <v>0.26082148334394006</v>
      </c>
      <c r="R21" s="335">
        <v>94.965999999999994</v>
      </c>
      <c r="S21" s="364">
        <f>(R21/$R$64)*100</f>
        <v>7.411563994062381</v>
      </c>
      <c r="T21" s="335">
        <v>24.795387000000002</v>
      </c>
      <c r="U21" s="364">
        <f>(T21/$T$64)*100</f>
        <v>7.8048911191539672</v>
      </c>
      <c r="V21" s="513"/>
      <c r="W21" s="335"/>
    </row>
    <row r="22" spans="1:23" ht="13.5" thickBot="1">
      <c r="A22" s="337" t="s">
        <v>221</v>
      </c>
      <c r="B22" s="335">
        <f>D22+F22+H22+J22+L22+N22+R22+T22</f>
        <v>39.084986999999998</v>
      </c>
      <c r="C22" s="364">
        <f t="shared" si="1"/>
        <v>1.4218893868653628</v>
      </c>
      <c r="D22" s="335">
        <v>1.4719869999999999</v>
      </c>
      <c r="E22" s="364">
        <f>(D22/$D$64)*100</f>
        <v>2.1891513826000044</v>
      </c>
      <c r="F22" s="335">
        <v>1.2</v>
      </c>
      <c r="G22" s="364">
        <f>(F22/$F$64)*100</f>
        <v>2.093875414412842</v>
      </c>
      <c r="H22" s="335">
        <v>19.18</v>
      </c>
      <c r="I22" s="364">
        <f>(H22/$H$64)*100</f>
        <v>8.360941586748039</v>
      </c>
      <c r="J22" s="335">
        <v>0.8</v>
      </c>
      <c r="K22" s="364">
        <f>(J22/$J$64)*100</f>
        <v>0.54757015742642035</v>
      </c>
      <c r="M22" s="364">
        <f>(L22/$L$64)*100</f>
        <v>0</v>
      </c>
      <c r="N22" s="335">
        <v>3.8</v>
      </c>
      <c r="O22" s="364">
        <f>(N22/$N$64)*100</f>
        <v>0.99112163670697218</v>
      </c>
      <c r="P22" s="335">
        <v>1</v>
      </c>
      <c r="Q22" s="364">
        <f>(P22/$N$64)*100</f>
        <v>0.26082148334394006</v>
      </c>
      <c r="S22" s="364">
        <f>(R22/$R$64)*100</f>
        <v>0</v>
      </c>
      <c r="T22" s="335">
        <v>12.632999999999999</v>
      </c>
      <c r="U22" s="364">
        <f>(T22/$T$64)*100</f>
        <v>3.976513434062233</v>
      </c>
      <c r="V22" s="513"/>
      <c r="W22" s="335"/>
    </row>
    <row r="23" spans="1:23" ht="16.5" customHeight="1" thickBot="1">
      <c r="A23" s="355" t="s">
        <v>222</v>
      </c>
      <c r="B23" s="353">
        <f>SUM(B19:B22)</f>
        <v>233.07637399999999</v>
      </c>
      <c r="C23" s="363">
        <f>B23/B64*100</f>
        <v>8.4791846680072318</v>
      </c>
      <c r="D23" s="353">
        <v>1.4719869999999999</v>
      </c>
      <c r="E23" s="363">
        <f t="shared" ref="E23:K23" si="3">SUM(E19:E22)</f>
        <v>2.1891513826000044</v>
      </c>
      <c r="F23" s="353">
        <f>SUM(F19:F22)</f>
        <v>9.07</v>
      </c>
      <c r="G23" s="363">
        <f t="shared" si="3"/>
        <v>15.826208340603733</v>
      </c>
      <c r="H23" s="353">
        <v>26.3</v>
      </c>
      <c r="I23" s="363">
        <f t="shared" si="3"/>
        <v>11.438535309503052</v>
      </c>
      <c r="J23" s="353">
        <v>3.2</v>
      </c>
      <c r="K23" s="363">
        <f t="shared" si="3"/>
        <v>2.1902806297056809</v>
      </c>
      <c r="L23" s="353">
        <v>11.2</v>
      </c>
      <c r="M23" s="363">
        <f t="shared" ref="M23:U23" si="4">SUM(M19:M22)</f>
        <v>4.2026266416510314</v>
      </c>
      <c r="N23" s="353">
        <v>49.5</v>
      </c>
      <c r="O23" s="363">
        <f t="shared" si="4"/>
        <v>12.910663425525033</v>
      </c>
      <c r="P23" s="354">
        <f t="shared" si="4"/>
        <v>4</v>
      </c>
      <c r="Q23" s="363">
        <f t="shared" si="4"/>
        <v>1.0432859333757603</v>
      </c>
      <c r="R23" s="353">
        <v>94.965999999999994</v>
      </c>
      <c r="S23" s="363">
        <f t="shared" si="4"/>
        <v>7.411563994062381</v>
      </c>
      <c r="T23" s="353">
        <v>37.428387000000001</v>
      </c>
      <c r="U23" s="363">
        <f t="shared" si="4"/>
        <v>11.7814045532162</v>
      </c>
      <c r="V23" s="513"/>
      <c r="W23" s="335"/>
    </row>
    <row r="24" spans="1:23">
      <c r="A24" s="337" t="s">
        <v>223</v>
      </c>
      <c r="B24" s="335">
        <f>D24+F24+H24+J24+L24+N24+R24+T24</f>
        <v>421.63087251999997</v>
      </c>
      <c r="C24" s="364">
        <f>(B24/$B$64)*100</f>
        <v>15.338689067773537</v>
      </c>
      <c r="D24" s="335">
        <v>1.9394180000000001</v>
      </c>
      <c r="E24" s="364">
        <f>(D24/$D$64)*100</f>
        <v>2.8843186768221023</v>
      </c>
      <c r="F24" s="335">
        <v>3.15</v>
      </c>
      <c r="G24" s="364">
        <f>(F24/$F$64)*100</f>
        <v>5.4964229628337105</v>
      </c>
      <c r="H24" s="335">
        <v>12.76</v>
      </c>
      <c r="I24" s="364">
        <f>(H24/$H$64)*100</f>
        <v>5.5623365300784657</v>
      </c>
      <c r="J24" s="335">
        <v>15.2</v>
      </c>
      <c r="K24" s="364">
        <f>(J24/$J$64)*100</f>
        <v>10.403832991101984</v>
      </c>
      <c r="L24" s="335">
        <v>32.200000000000003</v>
      </c>
      <c r="M24" s="364">
        <f>(L24/$L$64)*100</f>
        <v>12.082551594746718</v>
      </c>
      <c r="N24" s="335">
        <v>38.4</v>
      </c>
      <c r="O24" s="364">
        <f>(N24/$N$64)*100</f>
        <v>10.015544960407299</v>
      </c>
      <c r="P24" s="335">
        <v>1</v>
      </c>
      <c r="Q24" s="364">
        <f>(P24/$N$64)*100</f>
        <v>0.26082148334394006</v>
      </c>
      <c r="R24" s="335">
        <v>272.654</v>
      </c>
      <c r="S24" s="364">
        <f>(R24/$R$64)*100</f>
        <v>21.27911641258013</v>
      </c>
      <c r="T24" s="335">
        <v>45.327454520000003</v>
      </c>
      <c r="U24" s="364">
        <f>(T24/$T$64)*100</f>
        <v>14.267809058072107</v>
      </c>
      <c r="V24" s="513"/>
      <c r="W24" s="335"/>
    </row>
    <row r="25" spans="1:23" ht="13.5" thickBot="1">
      <c r="A25" s="337" t="s">
        <v>224</v>
      </c>
      <c r="B25" s="335">
        <f>D25+F25+H25+J25+L25+N25+R25+T25</f>
        <v>17.412939999999999</v>
      </c>
      <c r="C25" s="364">
        <f>(B25/$B$64)*100</f>
        <v>0.63347275976126971</v>
      </c>
      <c r="D25" s="335">
        <v>1.9929399999999999</v>
      </c>
      <c r="E25" s="364">
        <f>(D25/$D$64)*100</f>
        <v>2.9639170430437582</v>
      </c>
      <c r="F25" s="335">
        <v>1.62</v>
      </c>
      <c r="G25" s="364">
        <f>(F25/$F$64)*100</f>
        <v>2.8267318094573373</v>
      </c>
      <c r="I25" s="364">
        <f>(H25/$H$64)*100</f>
        <v>0</v>
      </c>
      <c r="J25" s="335">
        <v>9.3000000000000007</v>
      </c>
      <c r="K25" s="364">
        <f>(J25/$J$64)*100</f>
        <v>6.3655030800821368</v>
      </c>
      <c r="L25" s="335">
        <v>4.5</v>
      </c>
      <c r="M25" s="364">
        <f>(L25/$L$64)*100</f>
        <v>1.6885553470919326</v>
      </c>
      <c r="O25" s="364">
        <f>(N25/$N$64)*100</f>
        <v>0</v>
      </c>
      <c r="P25" s="335">
        <v>1</v>
      </c>
      <c r="Q25" s="364">
        <f>(P25/$N$64)*100</f>
        <v>0.26082148334394006</v>
      </c>
      <c r="S25" s="364">
        <f>(R25/$R$64)*100</f>
        <v>0</v>
      </c>
      <c r="T25" s="335">
        <v>0</v>
      </c>
      <c r="U25" s="364">
        <f>(T25/$T$64)*100</f>
        <v>0</v>
      </c>
      <c r="V25" s="513"/>
      <c r="W25" s="335"/>
    </row>
    <row r="26" spans="1:23" ht="16.5" customHeight="1" thickBot="1">
      <c r="A26" s="355" t="s">
        <v>225</v>
      </c>
      <c r="B26" s="353">
        <f>SUM(B24:B25)</f>
        <v>439.04381251999996</v>
      </c>
      <c r="C26" s="363">
        <f>B26/B64*100</f>
        <v>15.972161827534807</v>
      </c>
      <c r="D26" s="353">
        <v>3.9323580000000007</v>
      </c>
      <c r="E26" s="363">
        <f>SUM(E24:E25)</f>
        <v>5.8482357198658601</v>
      </c>
      <c r="F26" s="353">
        <f>SUM(F24:F25)</f>
        <v>4.7699999999999996</v>
      </c>
      <c r="G26" s="363">
        <f>SUM(G22:G25)</f>
        <v>26.243238527307618</v>
      </c>
      <c r="H26" s="353">
        <v>12.76</v>
      </c>
      <c r="I26" s="363">
        <f>SUM(I22:I25)</f>
        <v>25.361813426329558</v>
      </c>
      <c r="J26" s="353">
        <v>24.5</v>
      </c>
      <c r="K26" s="363">
        <f>SUM(K22:K25)</f>
        <v>19.507186858316224</v>
      </c>
      <c r="L26" s="353">
        <v>36.700000000000003</v>
      </c>
      <c r="M26" s="363">
        <f>SUM(M22:M25)</f>
        <v>17.973733583489679</v>
      </c>
      <c r="N26" s="353">
        <v>38.4</v>
      </c>
      <c r="O26" s="363">
        <f t="shared" ref="O26:U26" si="5">SUM(O24:O25)</f>
        <v>10.015544960407299</v>
      </c>
      <c r="P26" s="354">
        <f t="shared" si="5"/>
        <v>2</v>
      </c>
      <c r="Q26" s="363">
        <f t="shared" si="5"/>
        <v>0.52164296668788013</v>
      </c>
      <c r="R26" s="353">
        <v>272.654</v>
      </c>
      <c r="S26" s="363">
        <f t="shared" si="5"/>
        <v>21.27911641258013</v>
      </c>
      <c r="T26" s="353">
        <v>45.327454520000003</v>
      </c>
      <c r="U26" s="363">
        <f t="shared" si="5"/>
        <v>14.267809058072107</v>
      </c>
      <c r="V26" s="513"/>
      <c r="W26" s="335"/>
    </row>
    <row r="27" spans="1:23">
      <c r="A27" s="337" t="s">
        <v>226</v>
      </c>
      <c r="B27" s="335">
        <f t="shared" ref="B27:B32" si="6">D27+F27+H27+J27+L27+N27+R27+T27</f>
        <v>307.654875</v>
      </c>
      <c r="C27" s="364">
        <f t="shared" ref="C27:C32" si="7">(B27/$B$64)*100</f>
        <v>11.192307716000773</v>
      </c>
      <c r="D27" s="335">
        <v>3.3928750000000001</v>
      </c>
      <c r="E27" s="364">
        <f t="shared" ref="E27:E32" si="8">(D27/$D$64)*100</f>
        <v>5.04591208838053</v>
      </c>
      <c r="F27" s="335">
        <v>3</v>
      </c>
      <c r="G27" s="364">
        <f t="shared" ref="G27:G32" si="9">(F27/$F$64)*100</f>
        <v>5.234688536032106</v>
      </c>
      <c r="H27" s="335">
        <v>0.06</v>
      </c>
      <c r="I27" s="364">
        <f t="shared" ref="I27:I32" si="10">(H27/$H$64)*100</f>
        <v>2.6155187445510025E-2</v>
      </c>
      <c r="J27" s="335">
        <v>4.0999999999999996</v>
      </c>
      <c r="K27" s="364">
        <f t="shared" ref="K27:K32" si="11">(J27/$J$64)*100</f>
        <v>2.8062970568104038</v>
      </c>
      <c r="L27" s="335">
        <v>25</v>
      </c>
      <c r="M27" s="364">
        <f t="shared" ref="M27:M32" si="12">(L27/$L$64)*100</f>
        <v>9.3808630393996246</v>
      </c>
      <c r="N27" s="335">
        <v>15.4</v>
      </c>
      <c r="O27" s="364">
        <f t="shared" ref="O27:O32" si="13">(N27/$N$64)*100</f>
        <v>4.0166508434966772</v>
      </c>
      <c r="P27" s="335">
        <v>1</v>
      </c>
      <c r="Q27" s="364">
        <f t="shared" ref="Q27:Q32" si="14">(P27/$N$64)*100</f>
        <v>0.26082148334394006</v>
      </c>
      <c r="R27" s="335">
        <v>244.12200000000001</v>
      </c>
      <c r="S27" s="364">
        <f t="shared" ref="S27:S32" si="15">(R27/$R$64)*100</f>
        <v>19.052353740901971</v>
      </c>
      <c r="T27" s="335">
        <v>12.58</v>
      </c>
      <c r="U27" s="364">
        <f t="shared" ref="U27:U32" si="16">(T27/$T$64)*100</f>
        <v>3.9598305232726108</v>
      </c>
      <c r="V27" s="513"/>
      <c r="W27" s="335"/>
    </row>
    <row r="28" spans="1:23">
      <c r="A28" s="337" t="s">
        <v>227</v>
      </c>
      <c r="B28" s="335">
        <f t="shared" si="6"/>
        <v>42.379999999999995</v>
      </c>
      <c r="C28" s="364">
        <f t="shared" si="7"/>
        <v>1.5417600680116403</v>
      </c>
      <c r="D28" s="335">
        <v>0</v>
      </c>
      <c r="E28" s="364">
        <f t="shared" si="8"/>
        <v>0</v>
      </c>
      <c r="F28" s="335">
        <v>0.47</v>
      </c>
      <c r="G28" s="364">
        <f t="shared" si="9"/>
        <v>0.82010120397836317</v>
      </c>
      <c r="I28" s="364">
        <f t="shared" si="10"/>
        <v>0</v>
      </c>
      <c r="J28" s="335">
        <v>7.1</v>
      </c>
      <c r="K28" s="364">
        <f t="shared" si="11"/>
        <v>4.8596851471594791</v>
      </c>
      <c r="M28" s="364">
        <f t="shared" si="12"/>
        <v>0</v>
      </c>
      <c r="N28" s="335">
        <v>5.4</v>
      </c>
      <c r="O28" s="364">
        <f t="shared" si="13"/>
        <v>1.4084360100572764</v>
      </c>
      <c r="P28" s="335">
        <v>1</v>
      </c>
      <c r="Q28" s="364">
        <f t="shared" si="14"/>
        <v>0.26082148334394006</v>
      </c>
      <c r="R28" s="335">
        <v>19.54</v>
      </c>
      <c r="S28" s="364">
        <f t="shared" si="15"/>
        <v>1.5249874738746387</v>
      </c>
      <c r="T28" s="335">
        <v>9.8699999999999992</v>
      </c>
      <c r="U28" s="364">
        <f t="shared" si="16"/>
        <v>3.1067986696900372</v>
      </c>
      <c r="V28" s="513"/>
      <c r="W28" s="335"/>
    </row>
    <row r="29" spans="1:23">
      <c r="A29" s="337" t="s">
        <v>228</v>
      </c>
      <c r="B29" s="335">
        <f t="shared" si="6"/>
        <v>132.0157006</v>
      </c>
      <c r="C29" s="364">
        <f t="shared" si="7"/>
        <v>4.8026553925356392</v>
      </c>
      <c r="D29" s="335">
        <v>6.829880600000001</v>
      </c>
      <c r="E29" s="364">
        <f t="shared" si="8"/>
        <v>10.157455574324331</v>
      </c>
      <c r="F29" s="335">
        <v>2.09</v>
      </c>
      <c r="G29" s="364">
        <f t="shared" si="9"/>
        <v>3.6468330134357005</v>
      </c>
      <c r="I29" s="364">
        <f t="shared" si="10"/>
        <v>0</v>
      </c>
      <c r="J29" s="335">
        <v>11.9</v>
      </c>
      <c r="K29" s="364">
        <f t="shared" si="11"/>
        <v>8.1451060917180023</v>
      </c>
      <c r="L29" s="335">
        <v>12.3</v>
      </c>
      <c r="M29" s="364">
        <f t="shared" si="12"/>
        <v>4.6153846153846159</v>
      </c>
      <c r="N29" s="335">
        <v>25.8</v>
      </c>
      <c r="O29" s="364">
        <f t="shared" si="13"/>
        <v>6.7291942702736547</v>
      </c>
      <c r="P29" s="335">
        <v>1</v>
      </c>
      <c r="Q29" s="364">
        <f t="shared" si="14"/>
        <v>0.26082148334394006</v>
      </c>
      <c r="R29" s="335">
        <v>41.561999999999998</v>
      </c>
      <c r="S29" s="364">
        <f t="shared" si="15"/>
        <v>3.2436811355771611</v>
      </c>
      <c r="T29" s="335">
        <v>31.533819999999999</v>
      </c>
      <c r="U29" s="364">
        <f t="shared" si="16"/>
        <v>9.925960488981266</v>
      </c>
      <c r="V29" s="513"/>
      <c r="W29" s="335"/>
    </row>
    <row r="30" spans="1:23">
      <c r="A30" s="337" t="s">
        <v>229</v>
      </c>
      <c r="B30" s="335">
        <f t="shared" si="6"/>
        <v>0</v>
      </c>
      <c r="C30" s="364">
        <f t="shared" si="7"/>
        <v>0</v>
      </c>
      <c r="D30" s="335">
        <v>0</v>
      </c>
      <c r="E30" s="364">
        <f t="shared" si="8"/>
        <v>0</v>
      </c>
      <c r="F30" s="335">
        <v>0</v>
      </c>
      <c r="G30" s="364">
        <f t="shared" si="9"/>
        <v>0</v>
      </c>
      <c r="I30" s="364">
        <f t="shared" si="10"/>
        <v>0</v>
      </c>
      <c r="J30" s="335">
        <v>0</v>
      </c>
      <c r="K30" s="364">
        <f t="shared" si="11"/>
        <v>0</v>
      </c>
      <c r="M30" s="364">
        <f t="shared" si="12"/>
        <v>0</v>
      </c>
      <c r="O30" s="364">
        <f t="shared" si="13"/>
        <v>0</v>
      </c>
      <c r="P30" s="335">
        <v>1</v>
      </c>
      <c r="Q30" s="364">
        <f t="shared" si="14"/>
        <v>0.26082148334394006</v>
      </c>
      <c r="S30" s="364">
        <f t="shared" si="15"/>
        <v>0</v>
      </c>
      <c r="T30" s="335">
        <v>0</v>
      </c>
      <c r="U30" s="364">
        <f t="shared" si="16"/>
        <v>0</v>
      </c>
      <c r="V30" s="513"/>
      <c r="W30" s="335"/>
    </row>
    <row r="31" spans="1:23">
      <c r="A31" s="337" t="s">
        <v>230</v>
      </c>
      <c r="B31" s="335">
        <f t="shared" si="6"/>
        <v>50.464671199999998</v>
      </c>
      <c r="C31" s="364">
        <f t="shared" si="7"/>
        <v>1.8358757645468868</v>
      </c>
      <c r="D31" s="335">
        <v>0</v>
      </c>
      <c r="E31" s="364">
        <f t="shared" si="8"/>
        <v>0</v>
      </c>
      <c r="F31" s="335">
        <v>0</v>
      </c>
      <c r="G31" s="364">
        <f t="shared" si="9"/>
        <v>0</v>
      </c>
      <c r="H31" s="335">
        <v>4.24</v>
      </c>
      <c r="I31" s="364">
        <f t="shared" si="10"/>
        <v>1.848299912816042</v>
      </c>
      <c r="J31" s="335">
        <v>0</v>
      </c>
      <c r="K31" s="364">
        <f t="shared" si="11"/>
        <v>0</v>
      </c>
      <c r="M31" s="364">
        <f t="shared" si="12"/>
        <v>0</v>
      </c>
      <c r="N31" s="335">
        <v>9.1</v>
      </c>
      <c r="O31" s="364">
        <f t="shared" si="13"/>
        <v>2.3734754984298547</v>
      </c>
      <c r="P31" s="335">
        <v>1</v>
      </c>
      <c r="Q31" s="364">
        <f t="shared" si="14"/>
        <v>0.26082148334394006</v>
      </c>
      <c r="R31" s="335">
        <v>21.742999999999999</v>
      </c>
      <c r="S31" s="364">
        <f t="shared" si="15"/>
        <v>1.6969192755607094</v>
      </c>
      <c r="T31" s="335">
        <v>15.3816712</v>
      </c>
      <c r="U31" s="364">
        <f t="shared" si="16"/>
        <v>4.8417178948094799</v>
      </c>
      <c r="V31" s="513"/>
      <c r="W31" s="335"/>
    </row>
    <row r="32" spans="1:23" ht="13.5" thickBot="1">
      <c r="A32" s="337" t="s">
        <v>231</v>
      </c>
      <c r="B32" s="335">
        <f t="shared" si="6"/>
        <v>0</v>
      </c>
      <c r="C32" s="364">
        <f t="shared" si="7"/>
        <v>0</v>
      </c>
      <c r="D32" s="335">
        <v>0</v>
      </c>
      <c r="E32" s="364">
        <f t="shared" si="8"/>
        <v>0</v>
      </c>
      <c r="F32" s="335">
        <v>0</v>
      </c>
      <c r="G32" s="364">
        <f t="shared" si="9"/>
        <v>0</v>
      </c>
      <c r="I32" s="364">
        <f t="shared" si="10"/>
        <v>0</v>
      </c>
      <c r="J32" s="335">
        <v>0</v>
      </c>
      <c r="K32" s="364">
        <f t="shared" si="11"/>
        <v>0</v>
      </c>
      <c r="M32" s="364">
        <f t="shared" si="12"/>
        <v>0</v>
      </c>
      <c r="O32" s="364">
        <f t="shared" si="13"/>
        <v>0</v>
      </c>
      <c r="P32" s="335">
        <v>1</v>
      </c>
      <c r="Q32" s="364">
        <f t="shared" si="14"/>
        <v>0.26082148334394006</v>
      </c>
      <c r="S32" s="364">
        <f t="shared" si="15"/>
        <v>0</v>
      </c>
      <c r="T32" s="335">
        <v>0</v>
      </c>
      <c r="U32" s="364">
        <f t="shared" si="16"/>
        <v>0</v>
      </c>
      <c r="V32" s="513"/>
      <c r="W32" s="335"/>
    </row>
    <row r="33" spans="1:23" ht="16.5" customHeight="1" thickBot="1">
      <c r="A33" s="355" t="s">
        <v>436</v>
      </c>
      <c r="B33" s="353">
        <f>SUM(B27:B32)</f>
        <v>532.5152468</v>
      </c>
      <c r="C33" s="363">
        <f>B33/B64*100</f>
        <v>19.372598941094939</v>
      </c>
      <c r="D33" s="353">
        <v>10.222755600000001</v>
      </c>
      <c r="E33" s="363">
        <f>SUM(E27:E32)</f>
        <v>15.20336766270486</v>
      </c>
      <c r="F33" s="353">
        <f>SUM(F27:F32)</f>
        <v>5.56</v>
      </c>
      <c r="G33" s="363">
        <f>SUM(G28:G32)</f>
        <v>4.4669342174140638</v>
      </c>
      <c r="H33" s="353">
        <v>4.3</v>
      </c>
      <c r="I33" s="363">
        <f>SUM(I28:I32)</f>
        <v>1.848299912816042</v>
      </c>
      <c r="J33" s="353">
        <v>23.1</v>
      </c>
      <c r="K33" s="363">
        <f>SUM(K28:K32)</f>
        <v>13.00479123887748</v>
      </c>
      <c r="L33" s="353">
        <v>37.299999999999997</v>
      </c>
      <c r="M33" s="363">
        <f>SUM(M28:M32)</f>
        <v>4.6153846153846159</v>
      </c>
      <c r="N33" s="353">
        <v>55.7</v>
      </c>
      <c r="O33" s="363">
        <f t="shared" ref="O33:U33" si="17">SUM(O27:O32)</f>
        <v>14.527756622257463</v>
      </c>
      <c r="P33" s="354">
        <f t="shared" si="17"/>
        <v>6</v>
      </c>
      <c r="Q33" s="363">
        <f t="shared" si="17"/>
        <v>1.5649289000636402</v>
      </c>
      <c r="R33" s="353">
        <v>326.96700000000004</v>
      </c>
      <c r="S33" s="363">
        <f t="shared" si="17"/>
        <v>25.517941625914482</v>
      </c>
      <c r="T33" s="353">
        <v>69.365491199999994</v>
      </c>
      <c r="U33" s="363">
        <f t="shared" si="17"/>
        <v>21.834307576753393</v>
      </c>
      <c r="V33" s="513"/>
      <c r="W33" s="335"/>
    </row>
    <row r="34" spans="1:23">
      <c r="A34" s="337" t="s">
        <v>233</v>
      </c>
      <c r="B34" s="335">
        <f>D34+F34+H34+J34+L34+N34+R34+T34</f>
        <v>363.27997110000001</v>
      </c>
      <c r="C34" s="364">
        <f>(B34/$B$64)*100</f>
        <v>13.215916775611202</v>
      </c>
      <c r="D34" s="335">
        <v>11.684811100000001</v>
      </c>
      <c r="E34" s="364">
        <f>(D34/$D$64)*100</f>
        <v>17.377748835407434</v>
      </c>
      <c r="F34" s="335">
        <v>9.08</v>
      </c>
      <c r="G34" s="364">
        <f>(F34/$F$64)*100</f>
        <v>15.843657302390508</v>
      </c>
      <c r="H34" s="335">
        <v>63</v>
      </c>
      <c r="I34" s="364">
        <f>(H34/$H$64)*100</f>
        <v>27.462946817785529</v>
      </c>
      <c r="J34" s="335">
        <v>10.4</v>
      </c>
      <c r="K34" s="364">
        <f>(J34/$J$64)*100</f>
        <v>7.1184120465434635</v>
      </c>
      <c r="L34" s="335">
        <v>56.1</v>
      </c>
      <c r="M34" s="364">
        <f>(L34/$L$64)*100</f>
        <v>21.050656660412759</v>
      </c>
      <c r="N34" s="335">
        <v>61.8</v>
      </c>
      <c r="O34" s="364">
        <f>(N34/$N$64)*100</f>
        <v>16.118767670655494</v>
      </c>
      <c r="P34" s="335">
        <v>1</v>
      </c>
      <c r="Q34" s="364">
        <f>(P34/$N$64)*100</f>
        <v>0.26082148334394006</v>
      </c>
      <c r="R34" s="335">
        <v>131.64099999999999</v>
      </c>
      <c r="S34" s="364">
        <f>(R34/$R$64)*100</f>
        <v>10.273842172381336</v>
      </c>
      <c r="T34" s="335">
        <v>19.574159999999999</v>
      </c>
      <c r="U34" s="364">
        <f>(T34/$T$64)*100</f>
        <v>6.161395567203642</v>
      </c>
      <c r="V34" s="513"/>
      <c r="W34" s="335"/>
    </row>
    <row r="35" spans="1:23">
      <c r="A35" s="337" t="s">
        <v>234</v>
      </c>
      <c r="B35" s="335">
        <f>D35+F35+H35+J35+L35+N35+R35+T35</f>
        <v>164.69573906000002</v>
      </c>
      <c r="C35" s="364">
        <f>(B35/$B$64)*100</f>
        <v>5.9915364288431574</v>
      </c>
      <c r="D35" s="335">
        <v>4.1997390599999997</v>
      </c>
      <c r="E35" s="364">
        <f>(D35/$D$64)*100</f>
        <v>6.2458870694905881</v>
      </c>
      <c r="F35" s="335">
        <v>3.11</v>
      </c>
      <c r="G35" s="364">
        <f>(F35/$F$64)*100</f>
        <v>5.4266271156866166</v>
      </c>
      <c r="H35" s="335">
        <v>24.48</v>
      </c>
      <c r="I35" s="364">
        <f>(H35/$H$64)*100</f>
        <v>10.671316477768091</v>
      </c>
      <c r="J35" s="335">
        <v>21.3</v>
      </c>
      <c r="K35" s="364">
        <f>(J35/$J$64)*100</f>
        <v>14.579055441478442</v>
      </c>
      <c r="L35" s="335">
        <v>25.3</v>
      </c>
      <c r="M35" s="364">
        <f>(L35/$L$64)*100</f>
        <v>9.4934333958724206</v>
      </c>
      <c r="N35" s="335">
        <v>21.1</v>
      </c>
      <c r="O35" s="364">
        <f>(N35/$N$64)*100</f>
        <v>5.5033332985571359</v>
      </c>
      <c r="P35" s="335">
        <v>1</v>
      </c>
      <c r="Q35" s="364">
        <f>(P35/$N$64)*100</f>
        <v>0.26082148334394006</v>
      </c>
      <c r="R35" s="335">
        <v>58.125999999999998</v>
      </c>
      <c r="S35" s="364">
        <f>(R35/$R$64)*100</f>
        <v>4.5364084906057958</v>
      </c>
      <c r="T35" s="335">
        <v>7.08</v>
      </c>
      <c r="U35" s="364">
        <f>(T35/$T$64)*100</f>
        <v>2.2285850639721851</v>
      </c>
      <c r="V35" s="513"/>
      <c r="W35" s="335"/>
    </row>
    <row r="36" spans="1:23">
      <c r="A36" s="337" t="s">
        <v>235</v>
      </c>
      <c r="B36" s="335">
        <f>D36+F36+H36+J36+L36+N36+R36+T36</f>
        <v>61.83334</v>
      </c>
      <c r="C36" s="364">
        <f>(B36/$B$64)*100</f>
        <v>2.249461408300776</v>
      </c>
      <c r="D36" s="335">
        <v>5.7743400000000005</v>
      </c>
      <c r="E36" s="364">
        <f>(D36/$D$64)*100</f>
        <v>8.5876467622353392</v>
      </c>
      <c r="F36" s="335">
        <v>1.28</v>
      </c>
      <c r="G36" s="364">
        <f>(F36/$F$64)*100</f>
        <v>2.2334671087070319</v>
      </c>
      <c r="H36" s="335">
        <v>19.100000000000001</v>
      </c>
      <c r="I36" s="364">
        <f>(H36/$H$64)*100</f>
        <v>8.3260680034873591</v>
      </c>
      <c r="J36" s="335">
        <v>8.6</v>
      </c>
      <c r="K36" s="364">
        <f>(J36/$J$64)*100</f>
        <v>5.8863791923340179</v>
      </c>
      <c r="M36" s="364">
        <f>(L36/$L$64)*100</f>
        <v>0</v>
      </c>
      <c r="N36" s="335">
        <v>11.4</v>
      </c>
      <c r="O36" s="364">
        <f>(N36/$N$64)*100</f>
        <v>2.973364910120917</v>
      </c>
      <c r="P36" s="335">
        <v>1</v>
      </c>
      <c r="Q36" s="364">
        <f>(P36/$N$64)*100</f>
        <v>0.26082148334394006</v>
      </c>
      <c r="R36" s="335">
        <v>15.679</v>
      </c>
      <c r="S36" s="364">
        <f>(R36/$R$64)*100</f>
        <v>1.2236580656540665</v>
      </c>
      <c r="T36" s="335">
        <v>0</v>
      </c>
      <c r="U36" s="364">
        <f>(T36/$T$64)*100</f>
        <v>0</v>
      </c>
      <c r="V36" s="513"/>
      <c r="W36" s="335"/>
    </row>
    <row r="37" spans="1:23">
      <c r="A37" s="337" t="s">
        <v>236</v>
      </c>
      <c r="B37" s="335">
        <f>D37+F37+H37+J37+L37+N37+R37+T37</f>
        <v>99.905683400000001</v>
      </c>
      <c r="C37" s="364">
        <f>(B37/$B$64)*100</f>
        <v>3.6345114023957863</v>
      </c>
      <c r="D37" s="335">
        <v>3.9701139999999997</v>
      </c>
      <c r="E37" s="364">
        <f>(D37/$D$64)*100</f>
        <v>5.9043867589724863</v>
      </c>
      <c r="F37" s="335">
        <v>0.85</v>
      </c>
      <c r="G37" s="364">
        <f>(F37/$F$64)*100</f>
        <v>1.4831617518757632</v>
      </c>
      <c r="H37" s="335">
        <v>4.97</v>
      </c>
      <c r="I37" s="364">
        <f>(H37/$H$64)*100</f>
        <v>2.1665213600697468</v>
      </c>
      <c r="J37" s="335">
        <v>6.5</v>
      </c>
      <c r="K37" s="364">
        <f>(J37/$J$64)*100</f>
        <v>4.4490075290896653</v>
      </c>
      <c r="L37" s="335">
        <v>4.7</v>
      </c>
      <c r="M37" s="364">
        <f>(L37/$L$64)*100</f>
        <v>1.7636022514071295</v>
      </c>
      <c r="O37" s="364">
        <f>(N37/$N$64)*100</f>
        <v>0</v>
      </c>
      <c r="P37" s="335">
        <v>1</v>
      </c>
      <c r="Q37" s="364">
        <f>(P37/$N$64)*100</f>
        <v>0.26082148334394006</v>
      </c>
      <c r="R37" s="335">
        <v>70.355999999999995</v>
      </c>
      <c r="S37" s="364">
        <f>(R37/$R$64)*100</f>
        <v>5.4908914386859813</v>
      </c>
      <c r="T37" s="335">
        <v>8.5595694000000009</v>
      </c>
      <c r="U37" s="364">
        <f>(T37/$T$64)*100</f>
        <v>2.6943119376939775</v>
      </c>
      <c r="V37" s="513"/>
      <c r="W37" s="335"/>
    </row>
    <row r="38" spans="1:23" ht="13.5" thickBot="1">
      <c r="A38" s="337" t="s">
        <v>237</v>
      </c>
      <c r="B38" s="335">
        <f>D38+F38+H38+J38+L38+N38+R38+T38</f>
        <v>93.652130499999998</v>
      </c>
      <c r="C38" s="364">
        <f>(B38/$B$64)*100</f>
        <v>3.4070107382990802</v>
      </c>
      <c r="D38" s="335">
        <v>10.267513650000001</v>
      </c>
      <c r="E38" s="364">
        <f>(D38/$D$64)*100</f>
        <v>15.269932209158043</v>
      </c>
      <c r="F38" s="335">
        <v>4.2300000000000004</v>
      </c>
      <c r="G38" s="364">
        <f>(F38/$F$64)*100</f>
        <v>7.3809108358052695</v>
      </c>
      <c r="H38" s="335">
        <v>19.7</v>
      </c>
      <c r="I38" s="364">
        <f>(H38/$H$64)*100</f>
        <v>8.5876198779424584</v>
      </c>
      <c r="J38" s="335">
        <v>0</v>
      </c>
      <c r="K38" s="364">
        <f>(J38/$J$64)*100</f>
        <v>0</v>
      </c>
      <c r="L38" s="335">
        <v>23.4</v>
      </c>
      <c r="M38" s="364">
        <f>(L38/$L$64)*100</f>
        <v>8.7804878048780477</v>
      </c>
      <c r="N38" s="335">
        <v>19.600000000000001</v>
      </c>
      <c r="O38" s="364">
        <f>(N38/$N$64)*100</f>
        <v>5.1121010735412264</v>
      </c>
      <c r="P38" s="335">
        <v>1</v>
      </c>
      <c r="Q38" s="364">
        <f>(P38/$N$64)*100</f>
        <v>0.26082148334394006</v>
      </c>
      <c r="S38" s="364">
        <f>(R38/$R$64)*100</f>
        <v>0</v>
      </c>
      <c r="T38" s="335">
        <v>16.454616850000001</v>
      </c>
      <c r="U38" s="364">
        <f>(T38/$T$64)*100</f>
        <v>5.1794510374710514</v>
      </c>
      <c r="V38" s="513"/>
      <c r="W38" s="335"/>
    </row>
    <row r="39" spans="1:23" ht="16.5" customHeight="1" thickBot="1">
      <c r="A39" s="355" t="s">
        <v>238</v>
      </c>
      <c r="B39" s="353">
        <f>SUM(B34:B38)</f>
        <v>783.36686406000013</v>
      </c>
      <c r="C39" s="363">
        <f>B39/B64*100</f>
        <v>28.498436753450008</v>
      </c>
      <c r="D39" s="353">
        <v>35.896517809999999</v>
      </c>
      <c r="E39" s="363">
        <f t="shared" ref="E39:O39" si="18">SUM(E34:E38)</f>
        <v>53.385601635263889</v>
      </c>
      <c r="F39" s="353">
        <f>SUM(F34:F38)</f>
        <v>18.549999999999997</v>
      </c>
      <c r="G39" s="363">
        <f t="shared" si="18"/>
        <v>32.367824114465186</v>
      </c>
      <c r="H39" s="353">
        <v>131.25</v>
      </c>
      <c r="I39" s="363">
        <f t="shared" si="18"/>
        <v>57.214472537053183</v>
      </c>
      <c r="J39" s="353">
        <v>46.8</v>
      </c>
      <c r="K39" s="363">
        <f t="shared" si="18"/>
        <v>32.032854209445588</v>
      </c>
      <c r="L39" s="353">
        <v>109.5</v>
      </c>
      <c r="M39" s="363">
        <f t="shared" si="18"/>
        <v>41.088180112570356</v>
      </c>
      <c r="N39" s="353">
        <v>113.9</v>
      </c>
      <c r="O39" s="363">
        <f t="shared" si="18"/>
        <v>29.707566952874775</v>
      </c>
      <c r="P39" s="354">
        <f t="shared" ref="P39:U39" si="19">SUM(P34:P38)</f>
        <v>5</v>
      </c>
      <c r="Q39" s="363">
        <f t="shared" si="19"/>
        <v>1.3041074167197002</v>
      </c>
      <c r="R39" s="353">
        <f>SUM(R34:R38)</f>
        <v>275.80200000000002</v>
      </c>
      <c r="S39" s="363">
        <f t="shared" si="19"/>
        <v>21.524800167327179</v>
      </c>
      <c r="T39" s="353">
        <v>51.668346249999999</v>
      </c>
      <c r="U39" s="363">
        <f t="shared" si="19"/>
        <v>16.263743606340856</v>
      </c>
      <c r="V39" s="513"/>
      <c r="W39" s="335"/>
    </row>
    <row r="40" spans="1:23" ht="14.25" customHeight="1">
      <c r="A40" s="337" t="s">
        <v>239</v>
      </c>
      <c r="B40" s="335">
        <f>D40+F40+H40+J40+L40+N40+R40+T40</f>
        <v>87.560521350000002</v>
      </c>
      <c r="C40" s="364">
        <f>(B40/$B$64)*100</f>
        <v>3.1854014948492373</v>
      </c>
      <c r="D40" s="335">
        <v>1.7890213500000001</v>
      </c>
      <c r="E40" s="364">
        <f>(D40/$D$64)*100</f>
        <v>2.66064752056467</v>
      </c>
      <c r="F40" s="335">
        <v>1.27</v>
      </c>
      <c r="G40" s="364">
        <f>(F40/$F$64)*100</f>
        <v>2.2160181469202582</v>
      </c>
      <c r="H40" s="335">
        <v>5.7</v>
      </c>
      <c r="I40" s="364">
        <f>(H40/$H$64)*100</f>
        <v>2.4847428073234523</v>
      </c>
      <c r="J40" s="335">
        <v>0</v>
      </c>
      <c r="K40" s="364">
        <f>(J40/$J$64)*100</f>
        <v>0</v>
      </c>
      <c r="L40" s="335">
        <v>11.1</v>
      </c>
      <c r="M40" s="364">
        <f>(L40/$L$64)*100</f>
        <v>4.1651031894934336</v>
      </c>
      <c r="N40" s="335">
        <v>19</v>
      </c>
      <c r="O40" s="364">
        <f>(N40/$N$64)*100</f>
        <v>4.9556081835348609</v>
      </c>
      <c r="P40" s="335">
        <v>1</v>
      </c>
      <c r="Q40" s="364">
        <f>(P40/$N$64)*100</f>
        <v>0.26082148334394006</v>
      </c>
      <c r="R40" s="335">
        <v>29</v>
      </c>
      <c r="S40" s="364">
        <f>(R40/$R$64)*100</f>
        <v>2.2632874484321661</v>
      </c>
      <c r="T40" s="335">
        <v>19.701499999999999</v>
      </c>
      <c r="U40" s="364">
        <f>(T40/$T$64)*100</f>
        <v>6.2014786211649717</v>
      </c>
      <c r="V40" s="513"/>
      <c r="W40" s="335"/>
    </row>
    <row r="41" spans="1:23" ht="14.25" customHeight="1" thickBot="1">
      <c r="A41" s="337" t="s">
        <v>240</v>
      </c>
      <c r="B41" s="335">
        <f>D41+F41+H41+J41+L41+N41+R41+T41</f>
        <v>342.83219120000001</v>
      </c>
      <c r="C41" s="364">
        <f>(B41/$B$64)*100</f>
        <v>12.47203828270627</v>
      </c>
      <c r="D41" s="335">
        <v>1.9021911999999999</v>
      </c>
      <c r="E41" s="364">
        <f>(D41/$D$64)*100</f>
        <v>2.828954668383322</v>
      </c>
      <c r="F41" s="335">
        <v>4.9400000000000004</v>
      </c>
      <c r="G41" s="364">
        <f>(F41/$F$64)*100</f>
        <v>8.6197871226662013</v>
      </c>
      <c r="H41" s="335">
        <v>26.46</v>
      </c>
      <c r="I41" s="364">
        <f>(H41/$H$64)*100</f>
        <v>11.534437663469923</v>
      </c>
      <c r="J41" s="335">
        <v>11.8</v>
      </c>
      <c r="K41" s="364">
        <f>(J41/$J$64)*100</f>
        <v>8.0766598220396997</v>
      </c>
      <c r="L41" s="335">
        <v>16.7</v>
      </c>
      <c r="M41" s="364">
        <f>(L41/$L$64)*100</f>
        <v>6.2664165103189493</v>
      </c>
      <c r="N41" s="335">
        <v>35.799999999999997</v>
      </c>
      <c r="O41" s="364">
        <f>(N41/$N$64)*100</f>
        <v>9.3374091037130533</v>
      </c>
      <c r="P41" s="335">
        <v>1</v>
      </c>
      <c r="Q41" s="364">
        <f>(P41/$N$64)*100</f>
        <v>0.26082148334394006</v>
      </c>
      <c r="R41" s="335">
        <v>216.8</v>
      </c>
      <c r="S41" s="364">
        <f>(R41/$R$64)*100</f>
        <v>16.920024786899781</v>
      </c>
      <c r="T41" s="335">
        <v>28.43</v>
      </c>
      <c r="U41" s="364">
        <f>(T41/$T$64)*100</f>
        <v>8.9489651650747479</v>
      </c>
      <c r="V41" s="513"/>
      <c r="W41" s="335"/>
    </row>
    <row r="42" spans="1:23" ht="16.5" customHeight="1" thickBot="1">
      <c r="A42" s="355" t="s">
        <v>437</v>
      </c>
      <c r="B42" s="353">
        <f>SUM(B40:B41)</f>
        <v>430.39271255</v>
      </c>
      <c r="C42" s="363">
        <f>B42/B64*100</f>
        <v>15.657439777555506</v>
      </c>
      <c r="D42" s="353">
        <v>3.6912125500000004</v>
      </c>
      <c r="E42" s="363">
        <f>SUM(E37:E41)</f>
        <v>80.049522792342401</v>
      </c>
      <c r="F42" s="353">
        <f>SUM(F40:F41)</f>
        <v>6.2100000000000009</v>
      </c>
      <c r="G42" s="363">
        <f>SUM(G37:G41)</f>
        <v>52.067701971732674</v>
      </c>
      <c r="H42" s="353">
        <v>32.159999999999997</v>
      </c>
      <c r="I42" s="363">
        <f>SUM(I37:I41)</f>
        <v>81.987794245858765</v>
      </c>
      <c r="J42" s="353">
        <v>11.8</v>
      </c>
      <c r="K42" s="363">
        <f>SUM(K37:K41)</f>
        <v>44.558521560574953</v>
      </c>
      <c r="L42" s="353">
        <v>27.8</v>
      </c>
      <c r="M42" s="363">
        <f>SUM(M37:M41)</f>
        <v>62.063789868667918</v>
      </c>
      <c r="N42" s="353">
        <v>54.8</v>
      </c>
      <c r="O42" s="363">
        <f t="shared" ref="O42:U42" si="20">SUM(O40:O41)</f>
        <v>14.293017287247913</v>
      </c>
      <c r="P42" s="354">
        <f t="shared" si="20"/>
        <v>2</v>
      </c>
      <c r="Q42" s="363">
        <f t="shared" si="20"/>
        <v>0.52164296668788013</v>
      </c>
      <c r="R42" s="353">
        <f>SUM(R40:R41)</f>
        <v>245.8</v>
      </c>
      <c r="S42" s="363">
        <f t="shared" si="20"/>
        <v>19.183312235331947</v>
      </c>
      <c r="T42" s="353">
        <v>48.131500000000003</v>
      </c>
      <c r="U42" s="363">
        <f t="shared" si="20"/>
        <v>15.15044378623972</v>
      </c>
      <c r="V42" s="513"/>
      <c r="W42" s="335"/>
    </row>
    <row r="43" spans="1:23">
      <c r="A43" s="337" t="s">
        <v>242</v>
      </c>
      <c r="B43" s="335">
        <f>D43+F43+H43+J43+L43+N43+R43+T43</f>
        <v>0</v>
      </c>
      <c r="C43" s="364">
        <f>(B43/$B$64)*100</f>
        <v>0</v>
      </c>
      <c r="D43" s="335">
        <v>0</v>
      </c>
      <c r="E43" s="364">
        <f>(D43/$D$64)*100</f>
        <v>0</v>
      </c>
      <c r="F43" s="335">
        <v>0</v>
      </c>
      <c r="G43" s="364">
        <f>(F43/$F$64)*100</f>
        <v>0</v>
      </c>
      <c r="I43" s="364">
        <f>(H43/$H$64)*100</f>
        <v>0</v>
      </c>
      <c r="J43" s="335">
        <v>0</v>
      </c>
      <c r="K43" s="364">
        <f>(J43/$J$64)*100</f>
        <v>0</v>
      </c>
      <c r="M43" s="364">
        <f>(L43/$L$64)*100</f>
        <v>0</v>
      </c>
      <c r="O43" s="364">
        <f>(N43/$N$64)*100</f>
        <v>0</v>
      </c>
      <c r="P43" s="335">
        <v>1</v>
      </c>
      <c r="Q43" s="364">
        <f>(P43/$N$64)*100</f>
        <v>0.26082148334394006</v>
      </c>
      <c r="R43" s="335">
        <v>0</v>
      </c>
      <c r="S43" s="364">
        <f>(R43/$R$64)*100</f>
        <v>0</v>
      </c>
      <c r="T43" s="335">
        <v>0</v>
      </c>
      <c r="U43" s="364">
        <f>(T43/$T$64)*100</f>
        <v>0</v>
      </c>
      <c r="V43" s="513"/>
      <c r="W43" s="335"/>
    </row>
    <row r="44" spans="1:23">
      <c r="A44" s="337" t="s">
        <v>243</v>
      </c>
      <c r="B44" s="335">
        <f>D44+F44+H44+J44+L44+N44+R44+T44</f>
        <v>0</v>
      </c>
      <c r="C44" s="364">
        <f>(B44/$B$64)*100</f>
        <v>0</v>
      </c>
      <c r="D44" s="335">
        <v>0</v>
      </c>
      <c r="E44" s="364">
        <f>(D44/$D$64)*100</f>
        <v>0</v>
      </c>
      <c r="F44" s="335">
        <v>0</v>
      </c>
      <c r="G44" s="364">
        <f>(F44/$F$64)*100</f>
        <v>0</v>
      </c>
      <c r="I44" s="364">
        <f>(H44/$H$64)*100</f>
        <v>0</v>
      </c>
      <c r="J44" s="335">
        <v>0</v>
      </c>
      <c r="K44" s="364">
        <f>(J44/$J$64)*100</f>
        <v>0</v>
      </c>
      <c r="M44" s="364">
        <f>(L44/$L$64)*100</f>
        <v>0</v>
      </c>
      <c r="O44" s="364">
        <f>(N44/$N$64)*100</f>
        <v>0</v>
      </c>
      <c r="P44" s="335">
        <v>1</v>
      </c>
      <c r="Q44" s="364">
        <f>(P44/$N$64)*100</f>
        <v>0.26082148334394006</v>
      </c>
      <c r="R44" s="335">
        <v>0</v>
      </c>
      <c r="S44" s="364">
        <f>(R44/$R$64)*100</f>
        <v>0</v>
      </c>
      <c r="T44" s="335">
        <v>0</v>
      </c>
      <c r="U44" s="364">
        <f>(T44/$T$64)*100</f>
        <v>0</v>
      </c>
      <c r="V44" s="513"/>
      <c r="W44" s="335"/>
    </row>
    <row r="45" spans="1:23" ht="13.5" thickBot="1">
      <c r="A45" s="337" t="s">
        <v>244</v>
      </c>
      <c r="B45" s="335">
        <f>D45+F45+H45+J45+L45+N45+R45+T45</f>
        <v>0</v>
      </c>
      <c r="C45" s="364">
        <f>(B45/$B$64)*100</f>
        <v>0</v>
      </c>
      <c r="D45" s="335">
        <v>0</v>
      </c>
      <c r="E45" s="364">
        <f>(D45/$D$64)*100</f>
        <v>0</v>
      </c>
      <c r="F45" s="335">
        <v>0</v>
      </c>
      <c r="G45" s="364">
        <f>(F45/$F$64)*100</f>
        <v>0</v>
      </c>
      <c r="I45" s="364">
        <f>(H45/$H$64)*100</f>
        <v>0</v>
      </c>
      <c r="J45" s="335">
        <v>0</v>
      </c>
      <c r="K45" s="364">
        <f>(J45/$J$64)*100</f>
        <v>0</v>
      </c>
      <c r="M45" s="364">
        <f>(L45/$L$64)*100</f>
        <v>0</v>
      </c>
      <c r="O45" s="364">
        <f>(N45/$N$64)*100</f>
        <v>0</v>
      </c>
      <c r="P45" s="335">
        <v>1</v>
      </c>
      <c r="Q45" s="364">
        <f>(P45/$N$64)*100</f>
        <v>0.26082148334394006</v>
      </c>
      <c r="R45" s="335">
        <v>0</v>
      </c>
      <c r="S45" s="364">
        <f>(R45/$R$64)*100</f>
        <v>0</v>
      </c>
      <c r="T45" s="335">
        <v>0</v>
      </c>
      <c r="U45" s="364">
        <f>(T45/$T$64)*100</f>
        <v>0</v>
      </c>
      <c r="V45" s="513"/>
      <c r="W45" s="335"/>
    </row>
    <row r="46" spans="1:23" ht="16.5" customHeight="1" thickBot="1">
      <c r="A46" s="355" t="s">
        <v>245</v>
      </c>
      <c r="B46" s="353">
        <f>SUM(B43:B45)</f>
        <v>0</v>
      </c>
      <c r="C46" s="363">
        <f>B46/B64*100</f>
        <v>0</v>
      </c>
      <c r="D46" s="353">
        <v>0</v>
      </c>
      <c r="E46" s="363">
        <f>SUM(E43:E45)</f>
        <v>0</v>
      </c>
      <c r="F46" s="353">
        <f>SUM(F43:F45)</f>
        <v>0</v>
      </c>
      <c r="G46" s="363">
        <f>SUM(G41:G45)</f>
        <v>60.687489094398877</v>
      </c>
      <c r="H46" s="353"/>
      <c r="I46" s="363">
        <f>SUM(I41:I45)</f>
        <v>93.522231909328696</v>
      </c>
      <c r="J46" s="353">
        <v>0</v>
      </c>
      <c r="K46" s="363">
        <f>SUM(K41:K45)</f>
        <v>52.635181382614654</v>
      </c>
      <c r="L46" s="353"/>
      <c r="M46" s="363">
        <f>SUM(M41:M45)</f>
        <v>68.330206378986873</v>
      </c>
      <c r="N46" s="353"/>
      <c r="O46" s="363">
        <f t="shared" ref="O46:U46" si="21">SUM(O43:O45)</f>
        <v>0</v>
      </c>
      <c r="P46" s="354">
        <f t="shared" si="21"/>
        <v>3</v>
      </c>
      <c r="Q46" s="363">
        <f t="shared" si="21"/>
        <v>0.78246445003182019</v>
      </c>
      <c r="R46" s="353">
        <f>SUM(R43:R45)</f>
        <v>0</v>
      </c>
      <c r="S46" s="363">
        <f t="shared" si="21"/>
        <v>0</v>
      </c>
      <c r="T46" s="353"/>
      <c r="U46" s="363">
        <f t="shared" si="21"/>
        <v>0</v>
      </c>
      <c r="V46" s="513"/>
      <c r="W46" s="335"/>
    </row>
    <row r="47" spans="1:23">
      <c r="A47" s="337" t="s">
        <v>246</v>
      </c>
      <c r="B47" s="335">
        <f t="shared" ref="B47:B53" si="22">D47+F47+H47+J47+L47+N47+R47+T47</f>
        <v>4.0000000000000001E-3</v>
      </c>
      <c r="C47" s="364">
        <f t="shared" ref="C47:C53" si="23">(B47/$B$64)*100</f>
        <v>1.4551770344611991E-4</v>
      </c>
      <c r="D47" s="335">
        <v>0</v>
      </c>
      <c r="E47" s="364">
        <f t="shared" ref="E47:E53" si="24">(D47/$D$64)*100</f>
        <v>0</v>
      </c>
      <c r="F47" s="335">
        <v>0</v>
      </c>
      <c r="G47" s="364">
        <f t="shared" ref="G47:G53" si="25">(F47/$F$64)*100</f>
        <v>0</v>
      </c>
      <c r="I47" s="364">
        <f t="shared" ref="I47:I53" si="26">(H47/$H$64)*100</f>
        <v>0</v>
      </c>
      <c r="J47" s="335">
        <v>0</v>
      </c>
      <c r="K47" s="364">
        <f t="shared" ref="K47:K53" si="27">(J47/$J$64)*100</f>
        <v>0</v>
      </c>
      <c r="M47" s="364">
        <f t="shared" ref="M47:M53" si="28">(L47/$L$64)*100</f>
        <v>0</v>
      </c>
      <c r="N47" s="335">
        <v>4.0000000000000001E-3</v>
      </c>
      <c r="O47" s="364">
        <f t="shared" ref="O47:O53" si="29">(N47/$N$64)*100</f>
        <v>1.0432859333757603E-3</v>
      </c>
      <c r="P47" s="335">
        <v>1</v>
      </c>
      <c r="Q47" s="364">
        <f t="shared" ref="Q47:Q53" si="30">(P47/$N$64)*100</f>
        <v>0.26082148334394006</v>
      </c>
      <c r="R47" s="335">
        <v>0</v>
      </c>
      <c r="S47" s="364">
        <f t="shared" ref="S47:S53" si="31">(R47/$R$64)*100</f>
        <v>0</v>
      </c>
      <c r="T47" s="335">
        <v>0</v>
      </c>
      <c r="U47" s="364">
        <f t="shared" ref="U47:U53" si="32">(T47/$T$64)*100</f>
        <v>0</v>
      </c>
      <c r="V47" s="513"/>
      <c r="W47" s="335"/>
    </row>
    <row r="48" spans="1:23">
      <c r="A48" s="337" t="s">
        <v>247</v>
      </c>
      <c r="B48" s="335">
        <f t="shared" si="22"/>
        <v>0</v>
      </c>
      <c r="C48" s="364">
        <f t="shared" si="23"/>
        <v>0</v>
      </c>
      <c r="D48" s="335">
        <v>0</v>
      </c>
      <c r="E48" s="364">
        <f t="shared" si="24"/>
        <v>0</v>
      </c>
      <c r="F48" s="335">
        <v>0</v>
      </c>
      <c r="G48" s="364">
        <f t="shared" si="25"/>
        <v>0</v>
      </c>
      <c r="I48" s="364">
        <f t="shared" si="26"/>
        <v>0</v>
      </c>
      <c r="J48" s="335">
        <v>0</v>
      </c>
      <c r="K48" s="364">
        <f t="shared" si="27"/>
        <v>0</v>
      </c>
      <c r="M48" s="364">
        <f t="shared" si="28"/>
        <v>0</v>
      </c>
      <c r="O48" s="364">
        <f t="shared" si="29"/>
        <v>0</v>
      </c>
      <c r="P48" s="335">
        <v>1</v>
      </c>
      <c r="Q48" s="364">
        <f t="shared" si="30"/>
        <v>0.26082148334394006</v>
      </c>
      <c r="R48" s="335">
        <v>0</v>
      </c>
      <c r="S48" s="364">
        <f t="shared" si="31"/>
        <v>0</v>
      </c>
      <c r="T48" s="335">
        <v>0</v>
      </c>
      <c r="U48" s="364">
        <f t="shared" si="32"/>
        <v>0</v>
      </c>
      <c r="V48" s="513"/>
      <c r="W48" s="335"/>
    </row>
    <row r="49" spans="1:23">
      <c r="A49" s="337" t="s">
        <v>248</v>
      </c>
      <c r="B49" s="335">
        <f t="shared" si="22"/>
        <v>0</v>
      </c>
      <c r="C49" s="364">
        <f t="shared" si="23"/>
        <v>0</v>
      </c>
      <c r="D49" s="335">
        <v>0</v>
      </c>
      <c r="E49" s="364">
        <f t="shared" si="24"/>
        <v>0</v>
      </c>
      <c r="F49" s="335">
        <v>0</v>
      </c>
      <c r="G49" s="364">
        <f t="shared" si="25"/>
        <v>0</v>
      </c>
      <c r="I49" s="364">
        <f t="shared" si="26"/>
        <v>0</v>
      </c>
      <c r="J49" s="335">
        <v>0</v>
      </c>
      <c r="K49" s="364">
        <f t="shared" si="27"/>
        <v>0</v>
      </c>
      <c r="M49" s="364">
        <f t="shared" si="28"/>
        <v>0</v>
      </c>
      <c r="O49" s="364">
        <f t="shared" si="29"/>
        <v>0</v>
      </c>
      <c r="P49" s="335">
        <v>1</v>
      </c>
      <c r="Q49" s="364">
        <f t="shared" si="30"/>
        <v>0.26082148334394006</v>
      </c>
      <c r="R49" s="335">
        <v>0</v>
      </c>
      <c r="S49" s="364">
        <f t="shared" si="31"/>
        <v>0</v>
      </c>
      <c r="T49" s="335">
        <v>0</v>
      </c>
      <c r="U49" s="364">
        <f t="shared" si="32"/>
        <v>0</v>
      </c>
      <c r="V49" s="513"/>
      <c r="W49" s="335"/>
    </row>
    <row r="50" spans="1:23">
      <c r="A50" s="337" t="s">
        <v>249</v>
      </c>
      <c r="B50" s="335">
        <f t="shared" si="22"/>
        <v>0</v>
      </c>
      <c r="C50" s="364">
        <f t="shared" si="23"/>
        <v>0</v>
      </c>
      <c r="D50" s="335">
        <v>0</v>
      </c>
      <c r="E50" s="364">
        <f t="shared" si="24"/>
        <v>0</v>
      </c>
      <c r="F50" s="335">
        <v>0</v>
      </c>
      <c r="G50" s="364">
        <f t="shared" si="25"/>
        <v>0</v>
      </c>
      <c r="I50" s="364">
        <f t="shared" si="26"/>
        <v>0</v>
      </c>
      <c r="J50" s="335">
        <v>0</v>
      </c>
      <c r="K50" s="364">
        <f t="shared" si="27"/>
        <v>0</v>
      </c>
      <c r="M50" s="364">
        <f t="shared" si="28"/>
        <v>0</v>
      </c>
      <c r="O50" s="364">
        <f t="shared" si="29"/>
        <v>0</v>
      </c>
      <c r="P50" s="335">
        <v>1</v>
      </c>
      <c r="Q50" s="364">
        <f t="shared" si="30"/>
        <v>0.26082148334394006</v>
      </c>
      <c r="R50" s="335">
        <v>0</v>
      </c>
      <c r="S50" s="364">
        <f t="shared" si="31"/>
        <v>0</v>
      </c>
      <c r="T50" s="335">
        <v>0</v>
      </c>
      <c r="U50" s="364">
        <f t="shared" si="32"/>
        <v>0</v>
      </c>
      <c r="V50" s="513"/>
      <c r="W50" s="335"/>
    </row>
    <row r="51" spans="1:23">
      <c r="A51" s="337" t="s">
        <v>250</v>
      </c>
      <c r="B51" s="335">
        <f t="shared" si="22"/>
        <v>77.286074999999997</v>
      </c>
      <c r="C51" s="364">
        <f t="shared" si="23"/>
        <v>2.8116230355911451</v>
      </c>
      <c r="D51" s="335">
        <v>6.6360749999999999</v>
      </c>
      <c r="E51" s="364">
        <f t="shared" si="24"/>
        <v>9.8692262644217124</v>
      </c>
      <c r="F51" s="335">
        <v>2.48</v>
      </c>
      <c r="G51" s="364">
        <f t="shared" si="25"/>
        <v>4.3273425231198743</v>
      </c>
      <c r="H51" s="335">
        <v>18</v>
      </c>
      <c r="I51" s="364">
        <f t="shared" si="26"/>
        <v>7.8465562336530068</v>
      </c>
      <c r="J51" s="335">
        <v>8</v>
      </c>
      <c r="K51" s="364">
        <f t="shared" si="27"/>
        <v>5.4757015742642032</v>
      </c>
      <c r="M51" s="364">
        <f t="shared" si="28"/>
        <v>0</v>
      </c>
      <c r="N51" s="335">
        <v>25.7</v>
      </c>
      <c r="O51" s="364">
        <f t="shared" si="29"/>
        <v>6.7031121219392604</v>
      </c>
      <c r="P51" s="335">
        <v>1</v>
      </c>
      <c r="Q51" s="364">
        <f t="shared" si="30"/>
        <v>0.26082148334394006</v>
      </c>
      <c r="R51" s="335">
        <v>0</v>
      </c>
      <c r="S51" s="364">
        <f t="shared" si="31"/>
        <v>0</v>
      </c>
      <c r="T51" s="335">
        <v>16.47</v>
      </c>
      <c r="U51" s="364">
        <f t="shared" si="32"/>
        <v>5.1842932208505488</v>
      </c>
      <c r="V51" s="513"/>
      <c r="W51" s="335"/>
    </row>
    <row r="52" spans="1:23">
      <c r="A52" s="337" t="s">
        <v>41</v>
      </c>
      <c r="B52" s="335">
        <f t="shared" si="22"/>
        <v>0</v>
      </c>
      <c r="C52" s="364">
        <f t="shared" si="23"/>
        <v>0</v>
      </c>
      <c r="D52" s="335">
        <v>0</v>
      </c>
      <c r="E52" s="364">
        <f t="shared" si="24"/>
        <v>0</v>
      </c>
      <c r="F52" s="335">
        <v>0</v>
      </c>
      <c r="G52" s="364">
        <f t="shared" si="25"/>
        <v>0</v>
      </c>
      <c r="I52" s="364">
        <f t="shared" si="26"/>
        <v>0</v>
      </c>
      <c r="J52" s="335">
        <v>0</v>
      </c>
      <c r="K52" s="364">
        <f t="shared" si="27"/>
        <v>0</v>
      </c>
      <c r="M52" s="364">
        <f t="shared" si="28"/>
        <v>0</v>
      </c>
      <c r="O52" s="364">
        <f t="shared" si="29"/>
        <v>0</v>
      </c>
      <c r="P52" s="335">
        <v>1</v>
      </c>
      <c r="Q52" s="364">
        <f t="shared" si="30"/>
        <v>0.26082148334394006</v>
      </c>
      <c r="R52" s="335">
        <v>0</v>
      </c>
      <c r="S52" s="364">
        <f t="shared" si="31"/>
        <v>0</v>
      </c>
      <c r="T52" s="335">
        <v>0</v>
      </c>
      <c r="U52" s="364">
        <f t="shared" si="32"/>
        <v>0</v>
      </c>
      <c r="V52" s="513"/>
      <c r="W52" s="335"/>
    </row>
    <row r="53" spans="1:23" ht="13.5" thickBot="1">
      <c r="A53" s="337" t="s">
        <v>251</v>
      </c>
      <c r="B53" s="335">
        <f t="shared" si="22"/>
        <v>0</v>
      </c>
      <c r="C53" s="364">
        <f t="shared" si="23"/>
        <v>0</v>
      </c>
      <c r="D53" s="335">
        <v>0</v>
      </c>
      <c r="E53" s="364">
        <f t="shared" si="24"/>
        <v>0</v>
      </c>
      <c r="F53" s="335">
        <v>0</v>
      </c>
      <c r="G53" s="364">
        <f t="shared" si="25"/>
        <v>0</v>
      </c>
      <c r="I53" s="364">
        <f t="shared" si="26"/>
        <v>0</v>
      </c>
      <c r="J53" s="335">
        <v>0</v>
      </c>
      <c r="K53" s="364">
        <f t="shared" si="27"/>
        <v>0</v>
      </c>
      <c r="M53" s="364">
        <f t="shared" si="28"/>
        <v>0</v>
      </c>
      <c r="O53" s="364">
        <f t="shared" si="29"/>
        <v>0</v>
      </c>
      <c r="P53" s="335">
        <v>1</v>
      </c>
      <c r="Q53" s="364">
        <f t="shared" si="30"/>
        <v>0.26082148334394006</v>
      </c>
      <c r="R53" s="335">
        <v>0</v>
      </c>
      <c r="S53" s="364">
        <f t="shared" si="31"/>
        <v>0</v>
      </c>
      <c r="T53" s="335">
        <v>0</v>
      </c>
      <c r="U53" s="364">
        <f t="shared" si="32"/>
        <v>0</v>
      </c>
      <c r="V53" s="513"/>
      <c r="W53" s="335"/>
    </row>
    <row r="54" spans="1:23" ht="16.5" customHeight="1" thickBot="1">
      <c r="A54" s="355" t="s">
        <v>252</v>
      </c>
      <c r="B54" s="353">
        <f>SUM(B47:B53)</f>
        <v>77.290075000000002</v>
      </c>
      <c r="C54" s="363">
        <f>B54/B64*100</f>
        <v>2.8117685532945917</v>
      </c>
      <c r="D54" s="353">
        <v>6.6360749999999999</v>
      </c>
      <c r="E54" s="363">
        <f>SUM(E47:E53)</f>
        <v>9.8692262644217124</v>
      </c>
      <c r="F54" s="353">
        <f>SUM(F47:F53)</f>
        <v>2.48</v>
      </c>
      <c r="G54" s="363">
        <f>SUM(G24:G51)</f>
        <v>241.38893735822714</v>
      </c>
      <c r="H54" s="353">
        <v>18</v>
      </c>
      <c r="I54" s="363">
        <f>SUM(I24:I51)</f>
        <v>346.45161290322585</v>
      </c>
      <c r="J54" s="353">
        <v>8</v>
      </c>
      <c r="K54" s="363">
        <f>SUM(K24:K51)</f>
        <v>239.90417522245042</v>
      </c>
      <c r="L54" s="353"/>
      <c r="M54" s="363">
        <f>SUM(M24:M51)</f>
        <v>273.35834896810508</v>
      </c>
      <c r="N54" s="353">
        <v>25.704000000000001</v>
      </c>
      <c r="O54" s="363">
        <f t="shared" ref="O54:U54" si="33">SUM(O47:O53)</f>
        <v>6.7041554078726362</v>
      </c>
      <c r="P54" s="354">
        <f t="shared" si="33"/>
        <v>7</v>
      </c>
      <c r="Q54" s="363">
        <f t="shared" si="33"/>
        <v>1.8257503834075801</v>
      </c>
      <c r="R54" s="353">
        <f>SUM(R47:R53)</f>
        <v>0</v>
      </c>
      <c r="S54" s="363">
        <f t="shared" si="33"/>
        <v>0</v>
      </c>
      <c r="T54" s="353">
        <v>16.47</v>
      </c>
      <c r="U54" s="363">
        <f t="shared" si="33"/>
        <v>5.1842932208505488</v>
      </c>
      <c r="V54" s="513"/>
      <c r="W54" s="335"/>
    </row>
    <row r="55" spans="1:23">
      <c r="A55" s="337" t="s">
        <v>253</v>
      </c>
      <c r="B55" s="335">
        <f>D55+F55+H55+J55+L55+N55+R55+T55</f>
        <v>4.3</v>
      </c>
      <c r="C55" s="364">
        <f>(B55/$B$64)*100</f>
        <v>0.15643153120457889</v>
      </c>
      <c r="D55" s="335">
        <v>0</v>
      </c>
      <c r="E55" s="364">
        <f>(D55/$D$64)*100</f>
        <v>0</v>
      </c>
      <c r="F55" s="335">
        <v>0</v>
      </c>
      <c r="G55" s="364">
        <f>(F55/$F$64)*100</f>
        <v>0</v>
      </c>
      <c r="H55" s="335">
        <v>4.3</v>
      </c>
      <c r="I55" s="364">
        <f>(H55/$H$64)*100</f>
        <v>1.8744551002615517</v>
      </c>
      <c r="J55" s="335">
        <v>0</v>
      </c>
      <c r="K55" s="364">
        <f>(J55/$J$64)*100</f>
        <v>0</v>
      </c>
      <c r="M55" s="364">
        <f>(L55/$L$64)*100</f>
        <v>0</v>
      </c>
      <c r="O55" s="364">
        <f>(N55/$N$64)*100</f>
        <v>0</v>
      </c>
      <c r="P55" s="335">
        <v>1</v>
      </c>
      <c r="Q55" s="364">
        <f>(P55/$N$64)*100</f>
        <v>0.26082148334394006</v>
      </c>
      <c r="R55" s="335">
        <v>0</v>
      </c>
      <c r="S55" s="364">
        <f>(R55/$R$64)*100</f>
        <v>0</v>
      </c>
      <c r="T55" s="335">
        <v>0</v>
      </c>
      <c r="U55" s="364">
        <f>(T55/$T$64)*100</f>
        <v>0</v>
      </c>
      <c r="V55" s="513"/>
      <c r="W55" s="335"/>
    </row>
    <row r="56" spans="1:23" ht="13.5" thickBot="1">
      <c r="A56" s="337" t="s">
        <v>254</v>
      </c>
      <c r="B56" s="335">
        <f>D56+F56+H56+J56+L56+N56+R56+T56</f>
        <v>35.866584950000004</v>
      </c>
      <c r="C56" s="364">
        <f>(B56/$B$64)*100</f>
        <v>1.304805768094792</v>
      </c>
      <c r="D56" s="335">
        <v>1.4674</v>
      </c>
      <c r="E56" s="364">
        <f>(D56/$D$64)*100</f>
        <v>2.1823295578203115</v>
      </c>
      <c r="F56" s="335">
        <v>2.95</v>
      </c>
      <c r="G56" s="364">
        <f>(F56/$F$64)*100</f>
        <v>5.1474437270982376</v>
      </c>
      <c r="I56" s="364">
        <f>(H56/$H$64)*100</f>
        <v>0</v>
      </c>
      <c r="J56" s="335">
        <v>0.3</v>
      </c>
      <c r="K56" s="364">
        <f>(J56/$J$64)*100</f>
        <v>0.20533880903490762</v>
      </c>
      <c r="M56" s="364">
        <f>(L56/$L$64)*100</f>
        <v>0</v>
      </c>
      <c r="N56" s="335">
        <v>18.5</v>
      </c>
      <c r="O56" s="364">
        <f>(N56/$N$64)*100</f>
        <v>4.8251974418628913</v>
      </c>
      <c r="P56" s="335">
        <v>1</v>
      </c>
      <c r="Q56" s="364">
        <f>(P56/$N$64)*100</f>
        <v>0.26082148334394006</v>
      </c>
      <c r="R56" s="335">
        <v>0</v>
      </c>
      <c r="S56" s="364">
        <f>(R56/$R$64)*100</f>
        <v>0</v>
      </c>
      <c r="T56" s="335">
        <v>12.649184949999999</v>
      </c>
      <c r="U56" s="364">
        <f>(T56/$T$64)*100</f>
        <v>3.9816080015525066</v>
      </c>
      <c r="V56" s="513"/>
      <c r="W56" s="335"/>
    </row>
    <row r="57" spans="1:23" ht="16.5" customHeight="1" thickBot="1">
      <c r="A57" s="355" t="s">
        <v>255</v>
      </c>
      <c r="B57" s="443">
        <f>SUM(B55:B56)</f>
        <v>40.166584950000001</v>
      </c>
      <c r="C57" s="533">
        <f>(B57/$B64)*100</f>
        <v>1.4612372992993707</v>
      </c>
      <c r="D57" s="356">
        <v>1.4674</v>
      </c>
      <c r="E57" s="363">
        <f>(D57/$D64)*100</f>
        <v>2.1823295578203115</v>
      </c>
      <c r="F57" s="356">
        <f>SUM(F55:F56)</f>
        <v>2.95</v>
      </c>
      <c r="G57" s="363">
        <f>(F57/$F64)*100</f>
        <v>5.1474437270982376</v>
      </c>
      <c r="H57" s="356">
        <v>4.3</v>
      </c>
      <c r="I57" s="363">
        <f>(H57/$H64)*100</f>
        <v>1.8744551002615517</v>
      </c>
      <c r="J57" s="356">
        <v>0.3</v>
      </c>
      <c r="K57" s="363">
        <f>(J57/$J64)*100</f>
        <v>0.20533880903490762</v>
      </c>
      <c r="L57" s="356">
        <v>0</v>
      </c>
      <c r="M57" s="363">
        <f>(L57/$L64)*100</f>
        <v>0</v>
      </c>
      <c r="N57" s="356">
        <v>18.5</v>
      </c>
      <c r="O57" s="363">
        <f>(N57/$N64)*100</f>
        <v>4.8251974418628913</v>
      </c>
      <c r="P57" s="354">
        <f>SUM(P55:P56)</f>
        <v>2</v>
      </c>
      <c r="Q57" s="363">
        <f>(P57/$N64)*100</f>
        <v>0.52164296668788013</v>
      </c>
      <c r="R57" s="356">
        <f>SUM(R55:R56)</f>
        <v>0</v>
      </c>
      <c r="S57" s="363">
        <f>(R57/$R64)*100</f>
        <v>0</v>
      </c>
      <c r="T57" s="356">
        <v>12.649184949999999</v>
      </c>
      <c r="U57" s="363">
        <f>(T57/$T64)*100</f>
        <v>3.9816080015525066</v>
      </c>
      <c r="V57" s="513"/>
      <c r="W57" s="335"/>
    </row>
    <row r="58" spans="1:23" ht="16.5" customHeight="1" thickBot="1">
      <c r="A58" s="356" t="s">
        <v>256</v>
      </c>
      <c r="B58" s="356">
        <f>D58+F58+H58+J58+L58+N58+R58+T58</f>
        <v>0.23</v>
      </c>
      <c r="C58" s="370">
        <f>(B58/$B64)*100</f>
        <v>8.367267948151895E-3</v>
      </c>
      <c r="D58" s="359">
        <v>0</v>
      </c>
      <c r="E58" s="369">
        <f>(D58/$D64)*100</f>
        <v>0</v>
      </c>
      <c r="F58" s="359">
        <v>0</v>
      </c>
      <c r="G58" s="369">
        <f>(F58/$F64)*100</f>
        <v>0</v>
      </c>
      <c r="H58" s="359">
        <v>0.23</v>
      </c>
      <c r="I58" s="369">
        <f>(H58/$H64)*100</f>
        <v>0.10026155187445511</v>
      </c>
      <c r="J58" s="359">
        <v>0</v>
      </c>
      <c r="K58" s="369">
        <f>(J58/$J64)*100</f>
        <v>0</v>
      </c>
      <c r="L58" s="359"/>
      <c r="M58" s="369">
        <f>(L58/$L64)*100</f>
        <v>0</v>
      </c>
      <c r="N58" s="359"/>
      <c r="O58" s="369">
        <f>(N58/$N64)*100</f>
        <v>0</v>
      </c>
      <c r="P58" s="359">
        <v>1</v>
      </c>
      <c r="Q58" s="369">
        <f>(P58/$N64)*100</f>
        <v>0.26082148334394006</v>
      </c>
      <c r="R58" s="359">
        <v>0</v>
      </c>
      <c r="S58" s="369">
        <f>(R58/$R64)*100</f>
        <v>0</v>
      </c>
      <c r="T58" s="359">
        <v>0</v>
      </c>
      <c r="U58" s="369">
        <f>(T58/$T64)*100</f>
        <v>0</v>
      </c>
      <c r="V58" s="513"/>
      <c r="W58" s="335"/>
    </row>
    <row r="59" spans="1:23" ht="16.5" customHeight="1" thickBot="1">
      <c r="A59" s="356" t="s">
        <v>257</v>
      </c>
      <c r="B59" s="356">
        <f>D59+F59+H59+J59+L59+N59+R59+T59</f>
        <v>0</v>
      </c>
      <c r="C59" s="370">
        <f>(B59/$B64)*100</f>
        <v>0</v>
      </c>
      <c r="D59" s="359">
        <v>0</v>
      </c>
      <c r="E59" s="369">
        <f>(D59/$D64)*100</f>
        <v>0</v>
      </c>
      <c r="F59" s="359">
        <v>0</v>
      </c>
      <c r="G59" s="369">
        <f>(F59/$F64)*100</f>
        <v>0</v>
      </c>
      <c r="H59" s="359"/>
      <c r="I59" s="369">
        <f>(H59/$H64)*100</f>
        <v>0</v>
      </c>
      <c r="J59" s="359">
        <v>0</v>
      </c>
      <c r="K59" s="369">
        <f>(J59/$J64)*100</f>
        <v>0</v>
      </c>
      <c r="L59" s="359"/>
      <c r="M59" s="369">
        <f>(L59/$L64)*100</f>
        <v>0</v>
      </c>
      <c r="N59" s="359"/>
      <c r="O59" s="369">
        <f>(N59/$N64)*100</f>
        <v>0</v>
      </c>
      <c r="P59" s="359">
        <v>1</v>
      </c>
      <c r="Q59" s="369">
        <f>(P59/$N64)*100</f>
        <v>0.26082148334394006</v>
      </c>
      <c r="R59" s="359">
        <v>0</v>
      </c>
      <c r="S59" s="369">
        <f>(R59/$R64)*100</f>
        <v>0</v>
      </c>
      <c r="T59" s="359">
        <v>0</v>
      </c>
      <c r="U59" s="369">
        <f>(T59/$T64)*100</f>
        <v>0</v>
      </c>
      <c r="V59" s="513"/>
      <c r="W59" s="335"/>
    </row>
    <row r="60" spans="1:23" ht="16.5" customHeight="1" thickBot="1">
      <c r="A60" s="356" t="s">
        <v>258</v>
      </c>
      <c r="B60" s="356">
        <f>D60+F60+H60+J60+L60+N60+R60+T60</f>
        <v>0</v>
      </c>
      <c r="C60" s="370">
        <f>(B60/$B64)*100</f>
        <v>0</v>
      </c>
      <c r="D60" s="359">
        <v>0</v>
      </c>
      <c r="E60" s="369">
        <f>(D60/$D64)*100</f>
        <v>0</v>
      </c>
      <c r="F60" s="359">
        <v>0</v>
      </c>
      <c r="G60" s="369">
        <f>(F60/$F64)*100</f>
        <v>0</v>
      </c>
      <c r="H60" s="359"/>
      <c r="I60" s="369">
        <f>(H60/$H64)*100</f>
        <v>0</v>
      </c>
      <c r="J60" s="359">
        <v>0</v>
      </c>
      <c r="K60" s="369">
        <f>(J60/$J64)*100</f>
        <v>0</v>
      </c>
      <c r="L60" s="359"/>
      <c r="M60" s="369">
        <f>(L60/$L64)*100</f>
        <v>0</v>
      </c>
      <c r="N60" s="359"/>
      <c r="O60" s="369">
        <f>(N60/$N64)*100</f>
        <v>0</v>
      </c>
      <c r="P60" s="359">
        <v>1</v>
      </c>
      <c r="Q60" s="369">
        <f>(P60/$N64)*100</f>
        <v>0.26082148334394006</v>
      </c>
      <c r="R60" s="359">
        <v>0</v>
      </c>
      <c r="S60" s="369">
        <f>(R60/$R64)*100</f>
        <v>0</v>
      </c>
      <c r="T60" s="359">
        <v>0</v>
      </c>
      <c r="U60" s="369">
        <f>(T60/$T64)*100</f>
        <v>0</v>
      </c>
      <c r="V60" s="513"/>
      <c r="W60" s="335"/>
    </row>
    <row r="61" spans="1:23" ht="16.5" customHeight="1" thickBot="1">
      <c r="A61" s="356" t="s">
        <v>259</v>
      </c>
      <c r="B61" s="356">
        <f>D61+F61+H61+J61+L61+N61+R61+T61</f>
        <v>3.38</v>
      </c>
      <c r="C61" s="533">
        <f>(B61/$B64)*100</f>
        <v>0.12296245941197131</v>
      </c>
      <c r="D61" s="354">
        <v>0</v>
      </c>
      <c r="E61" s="363">
        <f>(D61/$D64)*100</f>
        <v>0</v>
      </c>
      <c r="F61" s="354">
        <v>3.38</v>
      </c>
      <c r="G61" s="363">
        <f>(F61/$F64)*100</f>
        <v>5.8977490839295061</v>
      </c>
      <c r="H61" s="354"/>
      <c r="I61" s="363">
        <f>(H61/$H64)*100</f>
        <v>0</v>
      </c>
      <c r="J61" s="354">
        <v>0</v>
      </c>
      <c r="K61" s="363">
        <f>(J61/$J64)*100</f>
        <v>0</v>
      </c>
      <c r="L61" s="354"/>
      <c r="M61" s="363">
        <f>(L61/$L64)*100</f>
        <v>0</v>
      </c>
      <c r="N61" s="354"/>
      <c r="O61" s="363">
        <f>(N61/$N64)*100</f>
        <v>0</v>
      </c>
      <c r="P61" s="354">
        <v>1</v>
      </c>
      <c r="Q61" s="363">
        <f>(P61/$N64)*100</f>
        <v>0.26082148334394006</v>
      </c>
      <c r="R61" s="354">
        <v>0</v>
      </c>
      <c r="S61" s="363">
        <f>(R61/$R64)*100</f>
        <v>0</v>
      </c>
      <c r="T61" s="354">
        <v>0</v>
      </c>
      <c r="U61" s="363">
        <f>(T61/$T64)*100</f>
        <v>0</v>
      </c>
      <c r="V61" s="513"/>
      <c r="W61" s="335"/>
    </row>
    <row r="62" spans="1:23" ht="16.5" customHeight="1" thickBot="1">
      <c r="A62" s="360" t="s">
        <v>153</v>
      </c>
      <c r="B62" s="1379">
        <f>B18+B23+B54+B57+B59+B60+B58+B26+B46+B39+B42+B33+B61</f>
        <v>2734.7064374800002</v>
      </c>
      <c r="C62" s="371">
        <f>(B62/B64)*100</f>
        <v>99.48705009535243</v>
      </c>
      <c r="D62" s="1379">
        <f>D18+D23+D54+D57+D59+D60+D58+D26+D46+D39+D42+D33+D61</f>
        <v>67.240073559999999</v>
      </c>
      <c r="E62" s="551">
        <f>(D62/D64)*100</f>
        <v>100</v>
      </c>
      <c r="F62" s="1379">
        <f>F18+F23+F54+F57+F59+F60+F58+F26+F46+F39+F42+F33+F61</f>
        <v>57.31</v>
      </c>
      <c r="G62" s="551">
        <f>(F62/F64)*100</f>
        <v>100</v>
      </c>
      <c r="H62" s="1379">
        <v>229.4</v>
      </c>
      <c r="I62" s="551">
        <f>(H62/H64)*100</f>
        <v>100</v>
      </c>
      <c r="J62" s="1379">
        <f>J18+J23+J54+J57+J59+J60+J58+J26+J46+J39+J42+J33+J61</f>
        <v>134.6</v>
      </c>
      <c r="K62" s="551">
        <f>(J62/J64)*100</f>
        <v>92.128678986995212</v>
      </c>
      <c r="L62" s="1379">
        <v>266.5</v>
      </c>
      <c r="M62" s="551">
        <f>(L62/L64)*100</f>
        <v>100</v>
      </c>
      <c r="N62" s="1379">
        <v>380.80399999999997</v>
      </c>
      <c r="O62" s="551">
        <f>(N62/N64)*100</f>
        <v>99.321864143305746</v>
      </c>
      <c r="P62" s="1379">
        <f>P18+P23+P54+P57+P59+P60+P58+P26+P46+P39+P42+P33+P61</f>
        <v>39</v>
      </c>
      <c r="Q62" s="551">
        <f>(P62/P64)*100</f>
        <v>97.5</v>
      </c>
      <c r="R62" s="1379">
        <f>R18+R23+R54+R57+R59+R60+R58+R26+R46+R39+R42+R33+R61</f>
        <v>1281.3220000000001</v>
      </c>
      <c r="S62" s="551">
        <f>(R62/R64)*100</f>
        <v>100</v>
      </c>
      <c r="T62" s="1379">
        <f>T18+T23+T54+T57+T59+T60+T58+T26+T46+T39+T42+T33+T61</f>
        <v>317.69036392000004</v>
      </c>
      <c r="U62" s="551">
        <f>(T62/T64)*100</f>
        <v>100</v>
      </c>
      <c r="V62" s="513"/>
      <c r="W62" s="335"/>
    </row>
    <row r="63" spans="1:23" ht="16.5" customHeight="1" thickBot="1">
      <c r="A63" s="360" t="s">
        <v>155</v>
      </c>
      <c r="B63" s="335">
        <f>D63+F63+H63+J63+L63+N63+R63+T63</f>
        <v>14.1</v>
      </c>
      <c r="C63" s="533">
        <f>(B63/$B64)*100</f>
        <v>0.51294990464757273</v>
      </c>
      <c r="D63" s="354">
        <v>0</v>
      </c>
      <c r="E63" s="363">
        <f>(D63/$D64)*100</f>
        <v>0</v>
      </c>
      <c r="F63" s="354">
        <v>0</v>
      </c>
      <c r="G63" s="363">
        <f>(F63/$F64)*100</f>
        <v>0</v>
      </c>
      <c r="H63" s="354"/>
      <c r="I63" s="363">
        <f>(H63/$H64)*100</f>
        <v>0</v>
      </c>
      <c r="J63" s="354">
        <v>11.5</v>
      </c>
      <c r="K63" s="363">
        <f>(J63/$J64)*100</f>
        <v>7.871321013004791</v>
      </c>
      <c r="L63" s="354"/>
      <c r="M63" s="363">
        <f>(L63/$L64)*100</f>
        <v>0</v>
      </c>
      <c r="N63" s="354">
        <v>2.6</v>
      </c>
      <c r="O63" s="363">
        <f>(N63/$N64)*100</f>
        <v>0.67813585669424425</v>
      </c>
      <c r="P63" s="354">
        <v>1</v>
      </c>
      <c r="Q63" s="363">
        <f>(P63/$N64)*100</f>
        <v>0.26082148334394006</v>
      </c>
      <c r="R63" s="354">
        <v>0</v>
      </c>
      <c r="S63" s="363">
        <f>(R63/$R64)*100</f>
        <v>0</v>
      </c>
      <c r="T63" s="354">
        <v>0</v>
      </c>
      <c r="U63" s="363">
        <f>(T63/$T64)*100</f>
        <v>0</v>
      </c>
      <c r="V63" s="513"/>
      <c r="W63" s="335"/>
    </row>
    <row r="64" spans="1:23" ht="16.5" customHeight="1" thickBot="1">
      <c r="A64" s="352" t="s">
        <v>157</v>
      </c>
      <c r="B64" s="356">
        <f>B62+B63</f>
        <v>2748.8064374800001</v>
      </c>
      <c r="C64" s="533">
        <f t="shared" ref="C64:O64" si="34">SUM(C62:C63)</f>
        <v>100</v>
      </c>
      <c r="D64" s="356">
        <f>SUM(D62:D63)</f>
        <v>67.240073559999999</v>
      </c>
      <c r="E64" s="363">
        <f t="shared" si="34"/>
        <v>100</v>
      </c>
      <c r="F64" s="356">
        <f>SUM(F62:F63)</f>
        <v>57.31</v>
      </c>
      <c r="G64" s="363">
        <f t="shared" si="34"/>
        <v>100</v>
      </c>
      <c r="H64" s="356">
        <v>229.4</v>
      </c>
      <c r="I64" s="363">
        <f t="shared" si="34"/>
        <v>100</v>
      </c>
      <c r="J64" s="356">
        <f>SUM(J62:J63)</f>
        <v>146.1</v>
      </c>
      <c r="K64" s="363">
        <f t="shared" si="34"/>
        <v>100</v>
      </c>
      <c r="L64" s="356">
        <v>266.5</v>
      </c>
      <c r="M64" s="363">
        <f t="shared" si="34"/>
        <v>100</v>
      </c>
      <c r="N64" s="356">
        <v>383.404</v>
      </c>
      <c r="O64" s="363">
        <f t="shared" si="34"/>
        <v>99.999999999999986</v>
      </c>
      <c r="P64" s="1379">
        <f t="shared" ref="P64:U64" si="35">SUM(P62:P63)</f>
        <v>40</v>
      </c>
      <c r="Q64" s="363">
        <f t="shared" si="35"/>
        <v>97.760821483343946</v>
      </c>
      <c r="R64" s="356">
        <f>SUM(R62:R63)</f>
        <v>1281.3220000000001</v>
      </c>
      <c r="S64" s="363">
        <f t="shared" si="35"/>
        <v>100</v>
      </c>
      <c r="T64" s="356">
        <f>SUM(T62:T63)</f>
        <v>317.69036392000004</v>
      </c>
      <c r="U64" s="363">
        <f t="shared" si="35"/>
        <v>100</v>
      </c>
      <c r="V64" s="513"/>
      <c r="W64" s="335"/>
    </row>
    <row r="65" spans="1:23" ht="13.5" thickBot="1">
      <c r="B65" s="354"/>
      <c r="G65" s="365"/>
      <c r="I65" s="365"/>
      <c r="K65" s="365"/>
      <c r="M65" s="365"/>
      <c r="T65" s="335"/>
      <c r="V65" s="513"/>
      <c r="W65" s="335"/>
    </row>
    <row r="66" spans="1:23" s="383" customFormat="1" ht="14.25" customHeight="1">
      <c r="A66" s="409" t="s">
        <v>182</v>
      </c>
      <c r="B66" s="335">
        <f>D66+F66+H66+J66+L66+N66+R66+T66</f>
        <v>75506</v>
      </c>
      <c r="C66" s="384"/>
      <c r="D66" s="410">
        <v>142</v>
      </c>
      <c r="E66" s="384"/>
      <c r="F66" s="410">
        <v>190</v>
      </c>
      <c r="G66" s="384"/>
      <c r="H66" s="410">
        <v>2361</v>
      </c>
      <c r="I66" s="384"/>
      <c r="J66" s="410">
        <v>377</v>
      </c>
      <c r="K66" s="384"/>
      <c r="L66" s="410">
        <v>94</v>
      </c>
      <c r="M66" s="384"/>
      <c r="N66" s="410">
        <v>26645</v>
      </c>
      <c r="O66" s="384"/>
      <c r="P66" s="410">
        <v>1</v>
      </c>
      <c r="Q66" s="384"/>
      <c r="R66" s="410">
        <v>1</v>
      </c>
      <c r="S66" s="384"/>
      <c r="T66" s="410">
        <v>45696</v>
      </c>
      <c r="U66" s="384"/>
      <c r="V66" s="513"/>
    </row>
    <row r="67" spans="1:23" s="383" customFormat="1" ht="14.25" customHeight="1" thickBot="1">
      <c r="A67" s="411" t="s">
        <v>183</v>
      </c>
      <c r="B67" s="411">
        <f>B12/B66*1000000</f>
        <v>37904.191818530984</v>
      </c>
      <c r="C67" s="385"/>
      <c r="D67" s="412">
        <f>(D12/D66)*1000000</f>
        <v>483850.07281690137</v>
      </c>
      <c r="E67" s="385"/>
      <c r="F67" s="412">
        <f>(F12/F66)*1000000</f>
        <v>327526.31578947371</v>
      </c>
      <c r="G67" s="385"/>
      <c r="H67" s="412">
        <f>(H12/H66)*1000000</f>
        <v>105675.56120288013</v>
      </c>
      <c r="I67" s="385"/>
      <c r="J67" s="412">
        <f>(J12/J66)*1000000</f>
        <v>408488.06366047735</v>
      </c>
      <c r="K67" s="385"/>
      <c r="L67" s="412">
        <f>(L12/L66)*1000000</f>
        <v>2971276.5957446811</v>
      </c>
      <c r="M67" s="385"/>
      <c r="N67" s="412">
        <f>(N12/N66)*1000000</f>
        <v>15241.133420904485</v>
      </c>
      <c r="O67" s="385"/>
      <c r="P67" s="412">
        <f>(P12/P66)*1000000</f>
        <v>5000000</v>
      </c>
      <c r="Q67" s="385"/>
      <c r="R67" s="412">
        <f>(R12/R66)*1000000</f>
        <v>1295420000</v>
      </c>
      <c r="S67" s="385"/>
      <c r="T67" s="412">
        <f>(T12/T66)*1000000</f>
        <v>7587.911351321779</v>
      </c>
      <c r="U67" s="385"/>
      <c r="V67" s="513"/>
    </row>
    <row r="68" spans="1:23">
      <c r="V68" s="513"/>
    </row>
    <row r="69" spans="1:23">
      <c r="V69" s="513"/>
    </row>
    <row r="70" spans="1:23">
      <c r="V70" s="513"/>
    </row>
    <row r="71" spans="1:23">
      <c r="V71" s="513"/>
    </row>
    <row r="72" spans="1:23">
      <c r="V72" s="513"/>
    </row>
    <row r="73" spans="1:23">
      <c r="V73" s="513"/>
    </row>
  </sheetData>
  <sheetProtection password="DEE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27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67"/>
  <sheetViews>
    <sheetView workbookViewId="0" xr3:uid="{C7A11F4D-6E51-5B1A-9CF2-8FFD2B06F078}"/>
  </sheetViews>
  <sheetFormatPr defaultRowHeight="12.75"/>
  <cols>
    <col min="1" max="1" width="31.5703125" style="335" customWidth="1"/>
    <col min="2" max="2" width="12.7109375" style="335" customWidth="1"/>
    <col min="3" max="3" width="4.7109375" style="335" customWidth="1"/>
    <col min="4" max="4" width="12.7109375" style="335" customWidth="1"/>
    <col min="5" max="5" width="5.5703125" style="365" bestFit="1" customWidth="1"/>
    <col min="6" max="6" width="12.7109375" style="335" hidden="1" customWidth="1"/>
    <col min="7" max="7" width="4.7109375" style="365" hidden="1" customWidth="1"/>
    <col min="8" max="8" width="12.7109375" style="336" customWidth="1"/>
    <col min="9" max="9" width="4.7109375" style="336" customWidth="1"/>
    <col min="10" max="16384" width="9.140625" style="335"/>
  </cols>
  <sheetData>
    <row r="1" spans="1:9">
      <c r="A1" s="334" t="s">
        <v>406</v>
      </c>
      <c r="D1" s="335" t="str">
        <f>Summary!V1</f>
        <v>QUARTER ENDED 30 SEPTEMBER 2005</v>
      </c>
    </row>
    <row r="2" spans="1:9">
      <c r="A2" s="336"/>
    </row>
    <row r="3" spans="1:9" s="513" customFormat="1" ht="12">
      <c r="A3" s="510" t="s">
        <v>610</v>
      </c>
      <c r="B3" s="437" t="s">
        <v>79</v>
      </c>
      <c r="C3" s="511"/>
      <c r="D3" s="438" t="s">
        <v>490</v>
      </c>
      <c r="E3" s="511"/>
      <c r="F3" s="517"/>
      <c r="G3" s="517"/>
      <c r="H3" s="517"/>
      <c r="I3" s="517"/>
    </row>
    <row r="4" spans="1:9" s="513" customFormat="1" ht="12">
      <c r="A4" s="510"/>
      <c r="B4" s="482"/>
      <c r="C4" s="514"/>
      <c r="D4" s="381" t="s">
        <v>611</v>
      </c>
      <c r="E4" s="514"/>
      <c r="F4" s="517"/>
      <c r="G4" s="517"/>
      <c r="H4" s="517"/>
      <c r="I4" s="517"/>
    </row>
    <row r="5" spans="1:9">
      <c r="A5" s="337"/>
      <c r="B5" s="343" t="s">
        <v>117</v>
      </c>
      <c r="C5" s="344" t="s">
        <v>21</v>
      </c>
      <c r="D5" s="345" t="s">
        <v>117</v>
      </c>
      <c r="E5" s="344" t="s">
        <v>21</v>
      </c>
      <c r="F5" s="417"/>
      <c r="G5" s="417"/>
      <c r="H5" s="417"/>
      <c r="I5" s="417"/>
    </row>
    <row r="6" spans="1:9">
      <c r="A6" s="346" t="s">
        <v>118</v>
      </c>
      <c r="C6" s="347"/>
      <c r="E6" s="347"/>
      <c r="F6" s="336"/>
      <c r="G6" s="336"/>
    </row>
    <row r="7" spans="1:9">
      <c r="A7" s="346" t="s">
        <v>429</v>
      </c>
      <c r="B7" s="335">
        <f>+D7</f>
        <v>402.4</v>
      </c>
      <c r="C7" s="364">
        <f>(B7/$B$12)*100</f>
        <v>95.220066256507337</v>
      </c>
      <c r="D7" s="335">
        <v>402.4</v>
      </c>
      <c r="E7" s="364">
        <f>(D7/$D$12)*100</f>
        <v>95.220066256507323</v>
      </c>
      <c r="F7" s="336"/>
      <c r="G7" s="336"/>
      <c r="I7" s="581"/>
    </row>
    <row r="8" spans="1:9">
      <c r="A8" s="348" t="s">
        <v>206</v>
      </c>
      <c r="B8" s="335">
        <f>+D8</f>
        <v>20.2</v>
      </c>
      <c r="C8" s="364">
        <f>(B8/$B$12)*100</f>
        <v>4.7799337434926645</v>
      </c>
      <c r="D8" s="335">
        <v>20.2</v>
      </c>
      <c r="E8" s="364">
        <f>(D8/$D$12)*100</f>
        <v>4.7799337434926636</v>
      </c>
      <c r="F8" s="336"/>
      <c r="G8" s="336"/>
      <c r="I8" s="581"/>
    </row>
    <row r="9" spans="1:9">
      <c r="A9" s="349" t="s">
        <v>430</v>
      </c>
      <c r="B9" s="335">
        <f>+D9</f>
        <v>0</v>
      </c>
      <c r="C9" s="364">
        <f>(B9/$B$12)*100</f>
        <v>0</v>
      </c>
      <c r="E9" s="364">
        <f>(D9/$D$12)*100</f>
        <v>0</v>
      </c>
      <c r="F9" s="336"/>
      <c r="G9" s="336"/>
      <c r="I9" s="581"/>
    </row>
    <row r="10" spans="1:9">
      <c r="A10" s="350" t="s">
        <v>208</v>
      </c>
      <c r="B10" s="335">
        <f>+D10</f>
        <v>0</v>
      </c>
      <c r="C10" s="364">
        <f>(B10/$B$12)*100</f>
        <v>0</v>
      </c>
      <c r="E10" s="364">
        <f>(D10/$D$12)*100</f>
        <v>0</v>
      </c>
      <c r="F10" s="336"/>
      <c r="G10" s="336"/>
      <c r="I10" s="581"/>
    </row>
    <row r="11" spans="1:9" ht="13.5" thickBot="1">
      <c r="A11" s="351" t="s">
        <v>431</v>
      </c>
      <c r="B11" s="335">
        <f>+D11</f>
        <v>0</v>
      </c>
      <c r="C11" s="364">
        <f>(B11/$B$12)*100</f>
        <v>0</v>
      </c>
      <c r="E11" s="364">
        <f>(D11/$D$12)*100</f>
        <v>0</v>
      </c>
      <c r="F11" s="336"/>
      <c r="G11" s="336"/>
      <c r="I11" s="581"/>
    </row>
    <row r="12" spans="1:9" ht="16.5" customHeight="1" thickBot="1">
      <c r="A12" s="352" t="s">
        <v>124</v>
      </c>
      <c r="B12" s="353">
        <f>SUM(B7:B11)</f>
        <v>422.59999999999997</v>
      </c>
      <c r="C12" s="363">
        <f>SUM(C7:C11)</f>
        <v>100</v>
      </c>
      <c r="D12" s="353">
        <v>422.6</v>
      </c>
      <c r="E12" s="363">
        <f>SUM(E7:E11)</f>
        <v>99.999999999999986</v>
      </c>
      <c r="F12" s="336"/>
      <c r="G12" s="336"/>
      <c r="I12" s="581"/>
    </row>
    <row r="13" spans="1:9">
      <c r="A13" s="346" t="s">
        <v>210</v>
      </c>
      <c r="C13" s="364"/>
      <c r="E13" s="364"/>
      <c r="F13" s="336"/>
      <c r="G13" s="336"/>
      <c r="I13" s="581"/>
    </row>
    <row r="14" spans="1:9">
      <c r="A14" s="337" t="s">
        <v>213</v>
      </c>
      <c r="B14" s="335">
        <f t="shared" ref="B14:B56" si="0">+D14</f>
        <v>2.6</v>
      </c>
      <c r="C14" s="364">
        <f t="shared" ref="C14:C22" si="1">(B14/$B$64)*100</f>
        <v>0.64612326043737589</v>
      </c>
      <c r="D14" s="335">
        <v>2.6</v>
      </c>
      <c r="E14" s="364">
        <f>(D14/$D$64)*100</f>
        <v>0.64612326043737589</v>
      </c>
      <c r="F14" s="336"/>
      <c r="G14" s="336"/>
      <c r="I14" s="581"/>
    </row>
    <row r="15" spans="1:9">
      <c r="A15" s="337" t="s">
        <v>214</v>
      </c>
      <c r="B15" s="335">
        <f t="shared" si="0"/>
        <v>12.3</v>
      </c>
      <c r="C15" s="364">
        <f t="shared" si="1"/>
        <v>3.0566600397614319</v>
      </c>
      <c r="D15" s="335">
        <v>12.3</v>
      </c>
      <c r="E15" s="364">
        <f>(D15/$D$64)*100</f>
        <v>3.0566600397614319</v>
      </c>
      <c r="F15" s="336"/>
      <c r="G15" s="336"/>
      <c r="I15" s="581"/>
    </row>
    <row r="16" spans="1:9">
      <c r="A16" s="337" t="s">
        <v>434</v>
      </c>
      <c r="B16" s="335">
        <f t="shared" si="0"/>
        <v>0</v>
      </c>
      <c r="C16" s="364">
        <f t="shared" si="1"/>
        <v>0</v>
      </c>
      <c r="E16" s="364">
        <f>(D16/$D$64)*100</f>
        <v>0</v>
      </c>
      <c r="F16" s="336"/>
      <c r="G16" s="336"/>
      <c r="I16" s="581"/>
    </row>
    <row r="17" spans="1:9" ht="13.5" thickBot="1">
      <c r="A17" s="337" t="s">
        <v>435</v>
      </c>
      <c r="B17" s="335">
        <f t="shared" si="0"/>
        <v>3.5</v>
      </c>
      <c r="C17" s="364">
        <f t="shared" si="1"/>
        <v>0.86978131212723664</v>
      </c>
      <c r="D17" s="335">
        <v>3.5</v>
      </c>
      <c r="E17" s="364">
        <f>(D17/$D$64)*100</f>
        <v>0.86978131212723664</v>
      </c>
      <c r="F17" s="336"/>
      <c r="G17" s="336"/>
      <c r="I17" s="581"/>
    </row>
    <row r="18" spans="1:9" ht="16.5" customHeight="1" thickBot="1">
      <c r="A18" s="355" t="s">
        <v>217</v>
      </c>
      <c r="B18" s="353">
        <f>SUM(B14:B17)</f>
        <v>18.399999999999999</v>
      </c>
      <c r="C18" s="363">
        <f t="shared" si="1"/>
        <v>4.5725646123260439</v>
      </c>
      <c r="D18" s="353">
        <v>18.399999999999999</v>
      </c>
      <c r="E18" s="363">
        <f>SUM(E14:E16)</f>
        <v>3.7027833001988077</v>
      </c>
      <c r="F18" s="336"/>
      <c r="G18" s="336"/>
      <c r="I18" s="581"/>
    </row>
    <row r="19" spans="1:9">
      <c r="A19" s="337" t="s">
        <v>218</v>
      </c>
      <c r="B19" s="335">
        <f t="shared" si="0"/>
        <v>0</v>
      </c>
      <c r="C19" s="364">
        <f t="shared" si="1"/>
        <v>0</v>
      </c>
      <c r="E19" s="364">
        <f>(D19/$D$64)*100</f>
        <v>0</v>
      </c>
      <c r="F19" s="336"/>
      <c r="G19" s="336"/>
      <c r="I19" s="581"/>
    </row>
    <row r="20" spans="1:9">
      <c r="A20" s="337" t="s">
        <v>219</v>
      </c>
      <c r="B20" s="335">
        <f t="shared" si="0"/>
        <v>0</v>
      </c>
      <c r="C20" s="364">
        <f t="shared" si="1"/>
        <v>0</v>
      </c>
      <c r="E20" s="364">
        <f>(D20/$D$64)*100</f>
        <v>0</v>
      </c>
      <c r="F20" s="336"/>
      <c r="G20" s="336"/>
      <c r="I20" s="581"/>
    </row>
    <row r="21" spans="1:9">
      <c r="A21" s="337" t="s">
        <v>220</v>
      </c>
      <c r="B21" s="335">
        <f t="shared" si="0"/>
        <v>17.3</v>
      </c>
      <c r="C21" s="364">
        <f t="shared" si="1"/>
        <v>4.2992047713717696</v>
      </c>
      <c r="D21" s="335">
        <v>17.3</v>
      </c>
      <c r="E21" s="364">
        <f>(D21/$D$64)*100</f>
        <v>4.2992047713717696</v>
      </c>
      <c r="F21" s="336"/>
      <c r="G21" s="336"/>
      <c r="I21" s="581"/>
    </row>
    <row r="22" spans="1:9" ht="13.5" thickBot="1">
      <c r="A22" s="337" t="s">
        <v>221</v>
      </c>
      <c r="B22" s="335">
        <f t="shared" si="0"/>
        <v>6</v>
      </c>
      <c r="C22" s="364">
        <f t="shared" si="1"/>
        <v>1.4910536779324057</v>
      </c>
      <c r="D22" s="335">
        <v>6</v>
      </c>
      <c r="E22" s="364">
        <f>(D22/$D$64)*100</f>
        <v>1.4910536779324057</v>
      </c>
      <c r="F22" s="336"/>
      <c r="G22" s="336"/>
      <c r="I22" s="581"/>
    </row>
    <row r="23" spans="1:9" ht="16.5" customHeight="1" thickBot="1">
      <c r="A23" s="355" t="s">
        <v>222</v>
      </c>
      <c r="B23" s="353">
        <f>SUM(B19:B22)</f>
        <v>23.3</v>
      </c>
      <c r="C23" s="363">
        <f>B23/B64*100</f>
        <v>5.7902584493041758</v>
      </c>
      <c r="D23" s="353">
        <v>23.3</v>
      </c>
      <c r="E23" s="363">
        <f>SUM(E19:E22)</f>
        <v>5.7902584493041758</v>
      </c>
      <c r="F23" s="336"/>
      <c r="G23" s="336"/>
      <c r="I23" s="581"/>
    </row>
    <row r="24" spans="1:9">
      <c r="A24" s="337" t="s">
        <v>223</v>
      </c>
      <c r="B24" s="335">
        <f t="shared" si="0"/>
        <v>34.1</v>
      </c>
      <c r="C24" s="364">
        <f>(B24/$B$64)*100</f>
        <v>8.4741550695825065</v>
      </c>
      <c r="D24" s="335">
        <v>34.1</v>
      </c>
      <c r="E24" s="364">
        <f>(D24/$D$64)*100</f>
        <v>8.4741550695825065</v>
      </c>
      <c r="F24" s="336"/>
      <c r="G24" s="336"/>
      <c r="I24" s="581"/>
    </row>
    <row r="25" spans="1:9" ht="13.5" thickBot="1">
      <c r="A25" s="337" t="s">
        <v>224</v>
      </c>
      <c r="B25" s="335">
        <f t="shared" si="0"/>
        <v>0</v>
      </c>
      <c r="C25" s="364">
        <f>(B25/$B$64)*100</f>
        <v>0</v>
      </c>
      <c r="E25" s="364">
        <f>(D25/$D$64)*100</f>
        <v>0</v>
      </c>
      <c r="F25" s="336"/>
      <c r="G25" s="336"/>
      <c r="I25" s="581"/>
    </row>
    <row r="26" spans="1:9" ht="16.5" customHeight="1" thickBot="1">
      <c r="A26" s="355" t="s">
        <v>225</v>
      </c>
      <c r="B26" s="353">
        <f>SUM(B24:B25)</f>
        <v>34.1</v>
      </c>
      <c r="C26" s="363">
        <f>B26/B64*100</f>
        <v>8.4741550695825065</v>
      </c>
      <c r="D26" s="353">
        <v>34.1</v>
      </c>
      <c r="E26" s="363">
        <f>SUM(E22:E25)</f>
        <v>15.755467196819088</v>
      </c>
      <c r="F26" s="336"/>
      <c r="G26" s="336"/>
      <c r="I26" s="581"/>
    </row>
    <row r="27" spans="1:9">
      <c r="A27" s="337" t="s">
        <v>226</v>
      </c>
      <c r="B27" s="335">
        <f t="shared" si="0"/>
        <v>39.200000000000003</v>
      </c>
      <c r="C27" s="364">
        <f t="shared" ref="C27:C32" si="2">(B27/$B$64)*100</f>
        <v>9.7415506958250511</v>
      </c>
      <c r="D27" s="335">
        <v>39.200000000000003</v>
      </c>
      <c r="E27" s="364">
        <f t="shared" ref="E27:E32" si="3">(D27/$D$64)*100</f>
        <v>9.7415506958250511</v>
      </c>
      <c r="F27" s="336"/>
      <c r="G27" s="336"/>
      <c r="I27" s="581"/>
    </row>
    <row r="28" spans="1:9">
      <c r="A28" s="337" t="s">
        <v>227</v>
      </c>
      <c r="B28" s="335">
        <f t="shared" si="0"/>
        <v>3.3</v>
      </c>
      <c r="C28" s="364">
        <f t="shared" si="2"/>
        <v>0.82007952286282315</v>
      </c>
      <c r="D28" s="335">
        <v>3.3</v>
      </c>
      <c r="E28" s="364">
        <f t="shared" si="3"/>
        <v>0.82007952286282315</v>
      </c>
      <c r="F28" s="336"/>
      <c r="G28" s="336"/>
      <c r="I28" s="581"/>
    </row>
    <row r="29" spans="1:9">
      <c r="A29" s="337" t="s">
        <v>228</v>
      </c>
      <c r="B29" s="335">
        <f t="shared" si="0"/>
        <v>8.4</v>
      </c>
      <c r="C29" s="364">
        <f t="shared" si="2"/>
        <v>2.087475149105368</v>
      </c>
      <c r="D29" s="335">
        <v>8.4</v>
      </c>
      <c r="E29" s="364">
        <f t="shared" si="3"/>
        <v>2.087475149105368</v>
      </c>
      <c r="F29" s="336"/>
      <c r="G29" s="336"/>
      <c r="I29" s="581"/>
    </row>
    <row r="30" spans="1:9">
      <c r="A30" s="337" t="s">
        <v>229</v>
      </c>
      <c r="B30" s="335">
        <f t="shared" si="0"/>
        <v>0</v>
      </c>
      <c r="C30" s="364">
        <f t="shared" si="2"/>
        <v>0</v>
      </c>
      <c r="E30" s="364">
        <f t="shared" si="3"/>
        <v>0</v>
      </c>
      <c r="F30" s="336"/>
      <c r="G30" s="336"/>
      <c r="I30" s="581"/>
    </row>
    <row r="31" spans="1:9">
      <c r="A31" s="337" t="s">
        <v>230</v>
      </c>
      <c r="B31" s="335">
        <f t="shared" si="0"/>
        <v>0</v>
      </c>
      <c r="C31" s="364">
        <f t="shared" si="2"/>
        <v>0</v>
      </c>
      <c r="E31" s="364">
        <f t="shared" si="3"/>
        <v>0</v>
      </c>
      <c r="F31" s="336"/>
      <c r="G31" s="336"/>
      <c r="I31" s="581"/>
    </row>
    <row r="32" spans="1:9" ht="13.5" thickBot="1">
      <c r="A32" s="337" t="s">
        <v>231</v>
      </c>
      <c r="B32" s="335">
        <f t="shared" si="0"/>
        <v>0</v>
      </c>
      <c r="C32" s="364">
        <f t="shared" si="2"/>
        <v>0</v>
      </c>
      <c r="E32" s="364">
        <f t="shared" si="3"/>
        <v>0</v>
      </c>
      <c r="F32" s="336"/>
      <c r="G32" s="336"/>
      <c r="I32" s="581"/>
    </row>
    <row r="33" spans="1:9" ht="16.5" customHeight="1" thickBot="1">
      <c r="A33" s="355" t="s">
        <v>436</v>
      </c>
      <c r="B33" s="353">
        <f>SUM(B27:B32)</f>
        <v>50.9</v>
      </c>
      <c r="C33" s="363">
        <f>B33/B64*100</f>
        <v>12.64910536779324</v>
      </c>
      <c r="D33" s="353">
        <v>50.9</v>
      </c>
      <c r="E33" s="363">
        <f>SUM(E28:E32)</f>
        <v>2.9075546719681911</v>
      </c>
      <c r="F33" s="336"/>
      <c r="G33" s="336"/>
      <c r="I33" s="581"/>
    </row>
    <row r="34" spans="1:9">
      <c r="A34" s="337" t="s">
        <v>233</v>
      </c>
      <c r="B34" s="335">
        <f t="shared" si="0"/>
        <v>44.2</v>
      </c>
      <c r="C34" s="364">
        <f>(B34/$B$64)*100</f>
        <v>10.984095427435388</v>
      </c>
      <c r="D34" s="335">
        <v>44.2</v>
      </c>
      <c r="E34" s="364">
        <f>(D34/$D$64)*100</f>
        <v>10.984095427435388</v>
      </c>
      <c r="F34" s="336"/>
      <c r="G34" s="336"/>
      <c r="I34" s="581"/>
    </row>
    <row r="35" spans="1:9">
      <c r="A35" s="337" t="s">
        <v>234</v>
      </c>
      <c r="B35" s="335">
        <f t="shared" si="0"/>
        <v>8.8000000000000007</v>
      </c>
      <c r="C35" s="364">
        <f>(B35/$B$64)*100</f>
        <v>2.1868787276341948</v>
      </c>
      <c r="D35" s="335">
        <v>8.8000000000000007</v>
      </c>
      <c r="E35" s="364">
        <f>(D35/$D$64)*100</f>
        <v>2.1868787276341948</v>
      </c>
      <c r="F35" s="336"/>
      <c r="G35" s="336"/>
      <c r="I35" s="581"/>
    </row>
    <row r="36" spans="1:9">
      <c r="A36" s="337" t="s">
        <v>235</v>
      </c>
      <c r="B36" s="335">
        <f t="shared" si="0"/>
        <v>0</v>
      </c>
      <c r="C36" s="364">
        <f>(B36/$B$64)*100</f>
        <v>0</v>
      </c>
      <c r="E36" s="364">
        <f>(D36/$D$64)*100</f>
        <v>0</v>
      </c>
      <c r="F36" s="336"/>
      <c r="G36" s="336"/>
      <c r="I36" s="581"/>
    </row>
    <row r="37" spans="1:9">
      <c r="A37" s="337" t="s">
        <v>236</v>
      </c>
      <c r="B37" s="335">
        <f t="shared" si="0"/>
        <v>2</v>
      </c>
      <c r="C37" s="364">
        <f>(B37/$B$64)*100</f>
        <v>0.49701789264413521</v>
      </c>
      <c r="D37" s="335">
        <v>2</v>
      </c>
      <c r="E37" s="364">
        <f>(D37/$D$64)*100</f>
        <v>0.49701789264413521</v>
      </c>
      <c r="F37" s="336"/>
      <c r="G37" s="336"/>
      <c r="I37" s="581"/>
    </row>
    <row r="38" spans="1:9" ht="13.5" thickBot="1">
      <c r="A38" s="337" t="s">
        <v>237</v>
      </c>
      <c r="B38" s="335">
        <f t="shared" si="0"/>
        <v>18.5</v>
      </c>
      <c r="C38" s="364">
        <f>(B38/$B$64)*100</f>
        <v>4.5974155069582512</v>
      </c>
      <c r="D38" s="335">
        <v>18.5</v>
      </c>
      <c r="E38" s="364">
        <f>(D38/$D$64)*100</f>
        <v>4.5974155069582512</v>
      </c>
      <c r="F38" s="336"/>
      <c r="G38" s="336"/>
      <c r="I38" s="581"/>
    </row>
    <row r="39" spans="1:9" ht="16.5" customHeight="1" thickBot="1">
      <c r="A39" s="355" t="s">
        <v>238</v>
      </c>
      <c r="B39" s="353">
        <f>SUM(B34:B38)</f>
        <v>73.5</v>
      </c>
      <c r="C39" s="363">
        <f>B39/B64*100</f>
        <v>18.26540755467197</v>
      </c>
      <c r="D39" s="353">
        <v>73.5</v>
      </c>
      <c r="E39" s="363">
        <f>SUM(E34:E38)</f>
        <v>18.26540755467197</v>
      </c>
      <c r="F39" s="336"/>
      <c r="G39" s="336"/>
      <c r="I39" s="581"/>
    </row>
    <row r="40" spans="1:9" ht="14.25" customHeight="1">
      <c r="A40" s="337" t="s">
        <v>239</v>
      </c>
      <c r="B40" s="335">
        <f t="shared" si="0"/>
        <v>1.2</v>
      </c>
      <c r="C40" s="364">
        <f>(B40/$B$64)*100</f>
        <v>0.29821073558648109</v>
      </c>
      <c r="D40" s="335">
        <v>1.2</v>
      </c>
      <c r="E40" s="364">
        <f>(D40/$D$64)*100</f>
        <v>0.29821073558648109</v>
      </c>
      <c r="F40" s="336"/>
      <c r="G40" s="336"/>
      <c r="I40" s="581"/>
    </row>
    <row r="41" spans="1:9" ht="14.25" customHeight="1" thickBot="1">
      <c r="A41" s="337" t="s">
        <v>240</v>
      </c>
      <c r="B41" s="335">
        <f t="shared" si="0"/>
        <v>43.7</v>
      </c>
      <c r="C41" s="364">
        <f>(B41/$B$64)*100</f>
        <v>10.859840954274356</v>
      </c>
      <c r="D41" s="335">
        <v>43.7</v>
      </c>
      <c r="E41" s="364">
        <f>(D41/$D$64)*100</f>
        <v>10.859840954274356</v>
      </c>
      <c r="F41" s="336"/>
      <c r="G41" s="336"/>
      <c r="I41" s="581"/>
    </row>
    <row r="42" spans="1:9" ht="16.5" customHeight="1" thickBot="1">
      <c r="A42" s="355" t="s">
        <v>437</v>
      </c>
      <c r="B42" s="353">
        <f>SUM(B40:B41)</f>
        <v>44.900000000000006</v>
      </c>
      <c r="C42" s="363">
        <f>B42/B64*100</f>
        <v>11.158051689860837</v>
      </c>
      <c r="D42" s="353">
        <v>44.9</v>
      </c>
      <c r="E42" s="363">
        <f>SUM(E37:E41)</f>
        <v>34.517892644135195</v>
      </c>
      <c r="F42" s="336"/>
      <c r="G42" s="336"/>
      <c r="I42" s="581"/>
    </row>
    <row r="43" spans="1:9">
      <c r="A43" s="337" t="s">
        <v>242</v>
      </c>
      <c r="B43" s="335">
        <f t="shared" si="0"/>
        <v>0</v>
      </c>
      <c r="C43" s="364">
        <f>(B43/$B$64)*100</f>
        <v>0</v>
      </c>
      <c r="E43" s="364">
        <f>(D43/$D$64)*100</f>
        <v>0</v>
      </c>
      <c r="F43" s="336"/>
      <c r="G43" s="336"/>
      <c r="I43" s="581"/>
    </row>
    <row r="44" spans="1:9">
      <c r="A44" s="337" t="s">
        <v>243</v>
      </c>
      <c r="B44" s="335">
        <f t="shared" si="0"/>
        <v>0</v>
      </c>
      <c r="C44" s="364">
        <f>(B44/$B$64)*100</f>
        <v>0</v>
      </c>
      <c r="E44" s="364">
        <f>(D44/$D$64)*100</f>
        <v>0</v>
      </c>
      <c r="F44" s="336"/>
      <c r="G44" s="336"/>
      <c r="I44" s="581"/>
    </row>
    <row r="45" spans="1:9" ht="13.5" thickBot="1">
      <c r="A45" s="337" t="s">
        <v>244</v>
      </c>
      <c r="B45" s="335">
        <f t="shared" si="0"/>
        <v>0</v>
      </c>
      <c r="C45" s="364">
        <f>(B45/$B$64)*100</f>
        <v>0</v>
      </c>
      <c r="E45" s="364">
        <f>(D45/$D$64)*100</f>
        <v>0</v>
      </c>
      <c r="F45" s="336"/>
      <c r="G45" s="336"/>
      <c r="I45" s="581"/>
    </row>
    <row r="46" spans="1:9" ht="16.5" customHeight="1" thickBot="1">
      <c r="A46" s="355" t="s">
        <v>245</v>
      </c>
      <c r="B46" s="353">
        <f>SUM(B43:B45)</f>
        <v>0</v>
      </c>
      <c r="C46" s="363">
        <f>B46/B64*100</f>
        <v>0</v>
      </c>
      <c r="D46" s="353"/>
      <c r="E46" s="363">
        <f>SUM(E41:E45)</f>
        <v>45.377733598409549</v>
      </c>
      <c r="F46" s="336"/>
      <c r="G46" s="336"/>
      <c r="I46" s="581"/>
    </row>
    <row r="47" spans="1:9">
      <c r="A47" s="337" t="s">
        <v>246</v>
      </c>
      <c r="B47" s="335">
        <f t="shared" si="0"/>
        <v>94.7</v>
      </c>
      <c r="C47" s="364">
        <f t="shared" ref="C47:C53" si="4">(B47/$B$64)*100</f>
        <v>23.533797216699803</v>
      </c>
      <c r="D47" s="335">
        <v>94.7</v>
      </c>
      <c r="E47" s="364">
        <f t="shared" ref="E47:E53" si="5">(D47/$D$64)*100</f>
        <v>23.533797216699803</v>
      </c>
      <c r="F47" s="336"/>
      <c r="G47" s="336"/>
      <c r="I47" s="581"/>
    </row>
    <row r="48" spans="1:9">
      <c r="A48" s="337" t="s">
        <v>247</v>
      </c>
      <c r="B48" s="335">
        <f t="shared" si="0"/>
        <v>9.5</v>
      </c>
      <c r="C48" s="364">
        <f t="shared" si="4"/>
        <v>2.3608349900596424</v>
      </c>
      <c r="D48" s="335">
        <v>9.5</v>
      </c>
      <c r="E48" s="364">
        <f t="shared" si="5"/>
        <v>2.3608349900596424</v>
      </c>
      <c r="F48" s="336"/>
      <c r="G48" s="336"/>
      <c r="I48" s="581"/>
    </row>
    <row r="49" spans="1:9">
      <c r="A49" s="337" t="s">
        <v>248</v>
      </c>
      <c r="B49" s="335">
        <f t="shared" si="0"/>
        <v>13.4</v>
      </c>
      <c r="C49" s="364">
        <f t="shared" si="4"/>
        <v>3.3300198807157058</v>
      </c>
      <c r="D49" s="335">
        <v>13.4</v>
      </c>
      <c r="E49" s="364">
        <f t="shared" si="5"/>
        <v>3.3300198807157058</v>
      </c>
      <c r="F49" s="336"/>
      <c r="G49" s="336"/>
      <c r="I49" s="581"/>
    </row>
    <row r="50" spans="1:9">
      <c r="A50" s="337" t="s">
        <v>249</v>
      </c>
      <c r="B50" s="335">
        <f t="shared" si="0"/>
        <v>9.8000000000000007</v>
      </c>
      <c r="C50" s="364">
        <f t="shared" si="4"/>
        <v>2.4353876739562628</v>
      </c>
      <c r="D50" s="335">
        <v>9.8000000000000007</v>
      </c>
      <c r="E50" s="364">
        <f t="shared" si="5"/>
        <v>2.4353876739562628</v>
      </c>
      <c r="F50" s="336"/>
      <c r="G50" s="336"/>
      <c r="I50" s="581"/>
    </row>
    <row r="51" spans="1:9">
      <c r="A51" s="337" t="s">
        <v>250</v>
      </c>
      <c r="B51" s="335">
        <f t="shared" si="0"/>
        <v>0</v>
      </c>
      <c r="C51" s="364">
        <f t="shared" si="4"/>
        <v>0</v>
      </c>
      <c r="E51" s="364">
        <f t="shared" si="5"/>
        <v>0</v>
      </c>
      <c r="F51" s="336"/>
      <c r="G51" s="336"/>
      <c r="I51" s="581"/>
    </row>
    <row r="52" spans="1:9">
      <c r="A52" s="337" t="s">
        <v>41</v>
      </c>
      <c r="B52" s="335">
        <f t="shared" si="0"/>
        <v>6.1</v>
      </c>
      <c r="C52" s="364">
        <f t="shared" si="4"/>
        <v>1.5159045725646123</v>
      </c>
      <c r="D52" s="335">
        <v>6.1</v>
      </c>
      <c r="E52" s="364">
        <f t="shared" si="5"/>
        <v>1.5159045725646123</v>
      </c>
      <c r="F52" s="336"/>
      <c r="G52" s="336"/>
      <c r="I52" s="581"/>
    </row>
    <row r="53" spans="1:9" ht="13.5" thickBot="1">
      <c r="A53" s="337" t="s">
        <v>251</v>
      </c>
      <c r="B53" s="335">
        <f t="shared" si="0"/>
        <v>23.8</v>
      </c>
      <c r="C53" s="364">
        <f t="shared" si="4"/>
        <v>5.9145129224652093</v>
      </c>
      <c r="D53" s="335">
        <v>23.8</v>
      </c>
      <c r="E53" s="364">
        <f t="shared" si="5"/>
        <v>5.9145129224652093</v>
      </c>
      <c r="F53" s="336"/>
      <c r="G53" s="336"/>
      <c r="I53" s="581"/>
    </row>
    <row r="54" spans="1:9" ht="16.5" customHeight="1" thickBot="1">
      <c r="A54" s="355" t="s">
        <v>252</v>
      </c>
      <c r="B54" s="353">
        <f>SUM(B47:B53)</f>
        <v>157.30000000000001</v>
      </c>
      <c r="C54" s="363">
        <f>B54/B64*100</f>
        <v>39.090457256461235</v>
      </c>
      <c r="D54" s="353">
        <v>157.30000000000001</v>
      </c>
      <c r="E54" s="363">
        <f>SUM(E24:E51)</f>
        <v>199.03081510934396</v>
      </c>
      <c r="F54" s="336"/>
      <c r="G54" s="336"/>
      <c r="I54" s="581"/>
    </row>
    <row r="55" spans="1:9">
      <c r="A55" s="337" t="s">
        <v>253</v>
      </c>
      <c r="B55" s="335">
        <f t="shared" si="0"/>
        <v>0</v>
      </c>
      <c r="C55" s="364">
        <f>(B55/$B$64)*100</f>
        <v>0</v>
      </c>
      <c r="E55" s="364">
        <f>(D55/$D$64)*100</f>
        <v>0</v>
      </c>
      <c r="F55" s="336"/>
      <c r="G55" s="336"/>
      <c r="I55" s="581"/>
    </row>
    <row r="56" spans="1:9" ht="13.5" thickBot="1">
      <c r="A56" s="337" t="s">
        <v>254</v>
      </c>
      <c r="B56" s="335">
        <f t="shared" si="0"/>
        <v>0</v>
      </c>
      <c r="C56" s="364">
        <f>(B56/$B$64)*100</f>
        <v>0</v>
      </c>
      <c r="E56" s="364">
        <f>(D56/$D$64)*100</f>
        <v>0</v>
      </c>
      <c r="F56" s="336"/>
      <c r="G56" s="336"/>
      <c r="I56" s="581"/>
    </row>
    <row r="57" spans="1:9" ht="16.5" customHeight="1" thickBot="1">
      <c r="A57" s="355" t="s">
        <v>255</v>
      </c>
      <c r="B57" s="443">
        <f>SUM(B55:B56)</f>
        <v>0</v>
      </c>
      <c r="C57" s="533">
        <f>(B57/$B64)*100</f>
        <v>0</v>
      </c>
      <c r="D57" s="356"/>
      <c r="E57" s="363">
        <f>(D57/$D64)*100</f>
        <v>0</v>
      </c>
      <c r="F57" s="336"/>
      <c r="G57" s="336"/>
      <c r="I57" s="581"/>
    </row>
    <row r="58" spans="1:9" ht="16.5" customHeight="1" thickBot="1">
      <c r="A58" s="356" t="s">
        <v>256</v>
      </c>
      <c r="B58" s="356">
        <f>+D58</f>
        <v>0</v>
      </c>
      <c r="C58" s="370">
        <f>(B58/$B64)*100</f>
        <v>0</v>
      </c>
      <c r="D58" s="359"/>
      <c r="E58" s="369">
        <f>(D58/$D64)*100</f>
        <v>0</v>
      </c>
      <c r="F58" s="336"/>
      <c r="G58" s="336"/>
      <c r="I58" s="581"/>
    </row>
    <row r="59" spans="1:9" ht="16.5" customHeight="1" thickBot="1">
      <c r="A59" s="356" t="s">
        <v>257</v>
      </c>
      <c r="B59" s="356">
        <f>+D59</f>
        <v>0</v>
      </c>
      <c r="C59" s="370">
        <f>(B59/$B64)*100</f>
        <v>0</v>
      </c>
      <c r="D59" s="359"/>
      <c r="E59" s="369">
        <f>(D59/$D64)*100</f>
        <v>0</v>
      </c>
      <c r="F59" s="336"/>
      <c r="G59" s="336"/>
      <c r="I59" s="581"/>
    </row>
    <row r="60" spans="1:9" ht="16.5" customHeight="1" thickBot="1">
      <c r="A60" s="356" t="s">
        <v>258</v>
      </c>
      <c r="B60" s="356">
        <f>+D60</f>
        <v>0</v>
      </c>
      <c r="C60" s="370">
        <f>(B60/$B64)*100</f>
        <v>0</v>
      </c>
      <c r="D60" s="359"/>
      <c r="E60" s="369">
        <f>(D60/$D64)*100</f>
        <v>0</v>
      </c>
      <c r="F60" s="336"/>
      <c r="G60" s="336"/>
      <c r="I60" s="581"/>
    </row>
    <row r="61" spans="1:9" ht="16.5" customHeight="1" thickBot="1">
      <c r="A61" s="356" t="s">
        <v>259</v>
      </c>
      <c r="B61" s="356">
        <f>+D61</f>
        <v>0</v>
      </c>
      <c r="C61" s="370">
        <f>(B61/$B64)*100</f>
        <v>0</v>
      </c>
      <c r="D61" s="354"/>
      <c r="E61" s="369">
        <f>(D61/$D64)*100</f>
        <v>0</v>
      </c>
      <c r="F61" s="336"/>
      <c r="G61" s="336"/>
      <c r="I61" s="581"/>
    </row>
    <row r="62" spans="1:9" ht="16.5" customHeight="1" thickBot="1">
      <c r="A62" s="360" t="s">
        <v>153</v>
      </c>
      <c r="B62" s="356">
        <f>B18+B23+B54+B57+B59+B60+B58+B26+B46+B39+B42+B33+B61</f>
        <v>402.4</v>
      </c>
      <c r="C62" s="533">
        <f>(B62/B64)*100</f>
        <v>100</v>
      </c>
      <c r="D62" s="1379">
        <v>402.4</v>
      </c>
      <c r="E62" s="363">
        <f>(D62/D64)*100</f>
        <v>100</v>
      </c>
      <c r="F62" s="336"/>
      <c r="G62" s="336"/>
      <c r="I62" s="581"/>
    </row>
    <row r="63" spans="1:9" ht="16.5" customHeight="1" thickBot="1">
      <c r="A63" s="360" t="s">
        <v>155</v>
      </c>
      <c r="B63" s="356">
        <f>+D63</f>
        <v>0</v>
      </c>
      <c r="C63" s="533">
        <f>(B63/$B64)*100</f>
        <v>0</v>
      </c>
      <c r="D63" s="354"/>
      <c r="E63" s="363">
        <v>0</v>
      </c>
      <c r="F63" s="336"/>
      <c r="G63" s="336"/>
      <c r="I63" s="581"/>
    </row>
    <row r="64" spans="1:9" ht="16.5" customHeight="1" thickBot="1">
      <c r="A64" s="352" t="s">
        <v>157</v>
      </c>
      <c r="B64" s="356">
        <f>B62+B63</f>
        <v>402.4</v>
      </c>
      <c r="C64" s="533">
        <f>SUM(C62:C63)</f>
        <v>100</v>
      </c>
      <c r="D64" s="356">
        <v>402.4</v>
      </c>
      <c r="E64" s="363">
        <f>SUM(E62:E63)</f>
        <v>100</v>
      </c>
      <c r="F64" s="336"/>
      <c r="G64" s="336"/>
      <c r="I64" s="581"/>
    </row>
    <row r="65" spans="1:9" ht="13.5" thickBot="1">
      <c r="B65" s="354"/>
      <c r="F65" s="336"/>
      <c r="G65" s="336"/>
      <c r="I65" s="581"/>
    </row>
    <row r="66" spans="1:9" s="383" customFormat="1" ht="14.25" customHeight="1">
      <c r="A66" s="1344" t="s">
        <v>182</v>
      </c>
      <c r="B66" s="335">
        <f>+D66</f>
        <v>12574</v>
      </c>
      <c r="C66" s="384"/>
      <c r="D66" s="410">
        <v>12574</v>
      </c>
      <c r="E66" s="384"/>
      <c r="F66" s="509"/>
      <c r="G66" s="509"/>
      <c r="H66" s="509"/>
      <c r="I66" s="509"/>
    </row>
    <row r="67" spans="1:9" s="383" customFormat="1" ht="14.25" customHeight="1" thickBot="1">
      <c r="A67" s="1345" t="s">
        <v>183</v>
      </c>
      <c r="B67" s="412">
        <f>B12/B66*1000000</f>
        <v>33609.034515667248</v>
      </c>
      <c r="C67" s="385"/>
      <c r="D67" s="412">
        <f>D12*1000000/D66</f>
        <v>33609.034515667248</v>
      </c>
      <c r="E67" s="385"/>
      <c r="F67" s="509"/>
      <c r="G67" s="509"/>
      <c r="H67" s="509"/>
      <c r="I67" s="509"/>
    </row>
  </sheetData>
  <sheetProtection password="DEE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28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4"/>
  <sheetViews>
    <sheetView workbookViewId="0" xr3:uid="{D979DC6D-665A-5B40-B235-9A07D260EAB6}"/>
  </sheetViews>
  <sheetFormatPr defaultRowHeight="12.75"/>
  <cols>
    <col min="1" max="1" width="30.5703125" style="387" customWidth="1"/>
    <col min="2" max="2" width="12.7109375" style="387" customWidth="1"/>
    <col min="3" max="3" width="4.7109375" style="387" customWidth="1"/>
    <col min="4" max="4" width="12.7109375" style="387" customWidth="1"/>
    <col min="5" max="5" width="4.85546875" style="365" customWidth="1"/>
    <col min="6" max="6" width="12.7109375" style="387" customWidth="1"/>
    <col min="7" max="7" width="4.7109375" style="387" customWidth="1"/>
    <col min="8" max="8" width="12.7109375" style="387" customWidth="1"/>
    <col min="9" max="9" width="4.7109375" style="387" customWidth="1"/>
    <col min="10" max="10" width="12.7109375" style="387" customWidth="1"/>
    <col min="11" max="11" width="4.7109375" style="387" customWidth="1"/>
    <col min="12" max="12" width="12.7109375" style="387" customWidth="1"/>
    <col min="13" max="13" width="4.7109375" style="387" customWidth="1"/>
    <col min="14" max="14" width="12.7109375" style="387" customWidth="1"/>
    <col min="15" max="15" width="4.7109375" style="387" customWidth="1"/>
    <col min="16" max="16" width="12.7109375" style="387" customWidth="1"/>
    <col min="17" max="17" width="4.85546875" style="387" customWidth="1"/>
    <col min="18" max="18" width="12.7109375" style="387" customWidth="1"/>
    <col min="19" max="16384" width="9.140625" style="387"/>
  </cols>
  <sheetData>
    <row r="1" spans="1:19">
      <c r="A1" s="386" t="s">
        <v>534</v>
      </c>
      <c r="P1" s="387" t="str">
        <f>Summary!V1</f>
        <v>QUARTER ENDED 30 SEPTEMBER 2005</v>
      </c>
    </row>
    <row r="2" spans="1:19">
      <c r="A2" s="388"/>
    </row>
    <row r="3" spans="1:19" s="529" customFormat="1" ht="12">
      <c r="A3" s="527" t="s">
        <v>612</v>
      </c>
      <c r="B3" s="525" t="s">
        <v>79</v>
      </c>
      <c r="C3" s="528"/>
      <c r="D3" s="525" t="s">
        <v>446</v>
      </c>
      <c r="E3" s="512"/>
      <c r="F3" s="526" t="s">
        <v>480</v>
      </c>
      <c r="G3" s="528"/>
      <c r="H3" s="526" t="s">
        <v>490</v>
      </c>
      <c r="I3" s="528"/>
      <c r="J3" s="526" t="s">
        <v>497</v>
      </c>
      <c r="K3" s="528"/>
      <c r="L3" s="526" t="s">
        <v>613</v>
      </c>
      <c r="M3" s="528"/>
      <c r="N3" s="526" t="s">
        <v>521</v>
      </c>
      <c r="O3" s="528"/>
      <c r="P3" s="526" t="s">
        <v>558</v>
      </c>
      <c r="Q3" s="528"/>
      <c r="R3" s="526" t="s">
        <v>517</v>
      </c>
      <c r="S3" s="528"/>
    </row>
    <row r="4" spans="1:19" s="529" customFormat="1" ht="12">
      <c r="A4" s="527"/>
      <c r="B4" s="530"/>
      <c r="C4" s="531"/>
      <c r="D4" s="530" t="s">
        <v>267</v>
      </c>
      <c r="E4" s="515"/>
      <c r="F4" s="390" t="s">
        <v>267</v>
      </c>
      <c r="G4" s="531"/>
      <c r="H4" s="529" t="s">
        <v>614</v>
      </c>
      <c r="I4" s="531"/>
      <c r="J4" s="390" t="s">
        <v>614</v>
      </c>
      <c r="K4" s="531"/>
      <c r="L4" s="390" t="s">
        <v>615</v>
      </c>
      <c r="M4" s="531"/>
      <c r="N4" s="390" t="s">
        <v>616</v>
      </c>
      <c r="O4" s="531"/>
      <c r="P4" s="390" t="s">
        <v>617</v>
      </c>
      <c r="Q4" s="531"/>
      <c r="R4" s="390" t="s">
        <v>618</v>
      </c>
      <c r="S4" s="531"/>
    </row>
    <row r="5" spans="1:19">
      <c r="A5" s="389"/>
      <c r="B5" s="391" t="s">
        <v>117</v>
      </c>
      <c r="C5" s="392" t="s">
        <v>21</v>
      </c>
      <c r="D5" s="393" t="s">
        <v>117</v>
      </c>
      <c r="E5" s="368" t="s">
        <v>21</v>
      </c>
      <c r="F5" s="393" t="s">
        <v>117</v>
      </c>
      <c r="G5" s="392" t="s">
        <v>21</v>
      </c>
      <c r="H5" s="393" t="s">
        <v>117</v>
      </c>
      <c r="I5" s="392" t="s">
        <v>21</v>
      </c>
      <c r="J5" s="393" t="s">
        <v>117</v>
      </c>
      <c r="K5" s="392" t="s">
        <v>21</v>
      </c>
      <c r="L5" s="393" t="s">
        <v>117</v>
      </c>
      <c r="M5" s="392" t="s">
        <v>21</v>
      </c>
      <c r="N5" s="393" t="s">
        <v>117</v>
      </c>
      <c r="O5" s="392" t="s">
        <v>21</v>
      </c>
      <c r="P5" s="393" t="s">
        <v>117</v>
      </c>
      <c r="Q5" s="392" t="s">
        <v>21</v>
      </c>
      <c r="R5" s="393" t="s">
        <v>117</v>
      </c>
      <c r="S5" s="392" t="s">
        <v>21</v>
      </c>
    </row>
    <row r="6" spans="1:19">
      <c r="A6" s="394" t="s">
        <v>118</v>
      </c>
      <c r="C6" s="395"/>
      <c r="E6" s="364"/>
      <c r="G6" s="395"/>
      <c r="I6" s="395"/>
      <c r="K6" s="395"/>
      <c r="M6" s="395"/>
      <c r="O6" s="395"/>
      <c r="Q6" s="395"/>
      <c r="S6" s="395"/>
    </row>
    <row r="7" spans="1:19">
      <c r="A7" s="394" t="s">
        <v>429</v>
      </c>
      <c r="B7" s="387">
        <f>D7+F7+H7+J7+L7+N7+P7+R7</f>
        <v>3607.8367987399997</v>
      </c>
      <c r="C7" s="364">
        <f>B7/$B$12*100</f>
        <v>98.329279285925992</v>
      </c>
      <c r="D7" s="387">
        <v>893.23399773999995</v>
      </c>
      <c r="E7" s="364">
        <f>D7/$D$12*100</f>
        <v>98.213271030109325</v>
      </c>
      <c r="F7" s="387">
        <v>111.48099999999999</v>
      </c>
      <c r="G7" s="364">
        <f>F7/$F$12*100</f>
        <v>99.741433300527873</v>
      </c>
      <c r="H7" s="387">
        <v>373.21</v>
      </c>
      <c r="I7" s="364">
        <f>H7/$H$12*100</f>
        <v>96.760477567052533</v>
      </c>
      <c r="J7" s="387">
        <v>200.8</v>
      </c>
      <c r="K7" s="364">
        <f>J7/$J$12*100</f>
        <v>94.985808893093662</v>
      </c>
      <c r="L7" s="387">
        <v>523.5</v>
      </c>
      <c r="M7" s="364">
        <f>L7/$L$12*100</f>
        <v>98.107196401799101</v>
      </c>
      <c r="N7" s="387">
        <v>110.8</v>
      </c>
      <c r="O7" s="364">
        <f>N7/$N$12*100</f>
        <v>99.461400359066417</v>
      </c>
      <c r="P7" s="387">
        <v>1338.4459999999999</v>
      </c>
      <c r="Q7" s="364">
        <f>P7/$P$12*100</f>
        <v>99.408574957535194</v>
      </c>
      <c r="R7" s="387">
        <v>56.365800999999998</v>
      </c>
      <c r="S7" s="364">
        <f>R7/$R$12*100</f>
        <v>94.940137870706891</v>
      </c>
    </row>
    <row r="8" spans="1:19">
      <c r="A8" s="396" t="s">
        <v>206</v>
      </c>
      <c r="B8" s="387">
        <f>D8+F8+H8+J8+L8+N8+P8+R8</f>
        <v>53.293014320000019</v>
      </c>
      <c r="C8" s="364">
        <f>B8/$B$12*100</f>
        <v>1.452466943873471</v>
      </c>
      <c r="D8" s="387">
        <v>16.250014320000002</v>
      </c>
      <c r="E8" s="364">
        <f>D8/$D$12*100</f>
        <v>1.786728969890673</v>
      </c>
      <c r="F8" s="387">
        <v>0.28899999999999998</v>
      </c>
      <c r="G8" s="364">
        <f>F8/$F$12*100</f>
        <v>0.25856669947213029</v>
      </c>
      <c r="H8" s="387">
        <v>12.494999999999999</v>
      </c>
      <c r="I8" s="364">
        <f>H8/$H$12*100</f>
        <v>3.2395224329474601</v>
      </c>
      <c r="J8" s="387">
        <v>2.6</v>
      </c>
      <c r="K8" s="364">
        <f>J8/$J$12*100</f>
        <v>1.229895931882687</v>
      </c>
      <c r="L8" s="387">
        <v>10.1</v>
      </c>
      <c r="M8" s="364">
        <f>L8/$L$12*100</f>
        <v>1.8928035982008995</v>
      </c>
      <c r="N8" s="387">
        <v>0.59600000000000852</v>
      </c>
      <c r="O8" s="364">
        <f>N8/$N$12*100</f>
        <v>0.53500897666068981</v>
      </c>
      <c r="P8" s="387">
        <v>7.9630000000000001</v>
      </c>
      <c r="Q8" s="364">
        <f>P8/$P$12*100</f>
        <v>0.59142504246480831</v>
      </c>
      <c r="R8" s="387">
        <v>3</v>
      </c>
      <c r="S8" s="364">
        <f>R8/$R$12*100</f>
        <v>5.0530713404058734</v>
      </c>
    </row>
    <row r="9" spans="1:19">
      <c r="A9" s="397" t="s">
        <v>619</v>
      </c>
      <c r="B9" s="387">
        <f>D9+F9+H9+J9+L9+N9+P9+R9</f>
        <v>0</v>
      </c>
      <c r="C9" s="364">
        <f>B9/$B$12*100</f>
        <v>0</v>
      </c>
      <c r="D9" s="387">
        <v>0</v>
      </c>
      <c r="E9" s="364">
        <f>D9/$D$12*100</f>
        <v>0</v>
      </c>
      <c r="G9" s="364">
        <f>F9/$F$12*100</f>
        <v>0</v>
      </c>
      <c r="I9" s="364">
        <f>H9/$H$12*100</f>
        <v>0</v>
      </c>
      <c r="J9" s="387">
        <v>0</v>
      </c>
      <c r="K9" s="364">
        <f>J9/$J$12*100</f>
        <v>0</v>
      </c>
      <c r="M9" s="364">
        <f>L9/$L$12*100</f>
        <v>0</v>
      </c>
      <c r="O9" s="364">
        <f>N9/$N$12*100</f>
        <v>0</v>
      </c>
      <c r="P9" s="387">
        <v>0</v>
      </c>
      <c r="Q9" s="364">
        <f>P9/$P$12*100</f>
        <v>0</v>
      </c>
      <c r="R9" s="387">
        <v>0</v>
      </c>
      <c r="S9" s="364">
        <f>R9/$R$12*100</f>
        <v>0</v>
      </c>
    </row>
    <row r="10" spans="1:19">
      <c r="A10" s="398" t="s">
        <v>208</v>
      </c>
      <c r="B10" s="387">
        <f>D10+F10+H10+J10+L10+N10+P10+R10</f>
        <v>0</v>
      </c>
      <c r="C10" s="364">
        <f>B10/$B$12*100</f>
        <v>0</v>
      </c>
      <c r="D10" s="387">
        <v>0</v>
      </c>
      <c r="E10" s="364">
        <f>D10/$D$12*100</f>
        <v>0</v>
      </c>
      <c r="G10" s="364">
        <f>F10/$F$12*100</f>
        <v>0</v>
      </c>
      <c r="I10" s="364">
        <f>H10/$H$12*100</f>
        <v>0</v>
      </c>
      <c r="J10" s="387">
        <v>0</v>
      </c>
      <c r="K10" s="364">
        <f>J10/$J$12*100</f>
        <v>0</v>
      </c>
      <c r="M10" s="364">
        <f>L10/$L$12*100</f>
        <v>0</v>
      </c>
      <c r="O10" s="364">
        <f>N10/$N$12*100</f>
        <v>0</v>
      </c>
      <c r="P10" s="387">
        <v>0</v>
      </c>
      <c r="Q10" s="364">
        <f>P10/$P$12*100</f>
        <v>0</v>
      </c>
      <c r="R10" s="387">
        <v>0</v>
      </c>
      <c r="S10" s="364">
        <f>R10/$R$12*100</f>
        <v>0</v>
      </c>
    </row>
    <row r="11" spans="1:19" ht="13.5" thickBot="1">
      <c r="A11" s="399" t="s">
        <v>209</v>
      </c>
      <c r="B11" s="387">
        <f>D11+F11+H11+J11+L11+N11+P11+R11</f>
        <v>8.0080316800000002</v>
      </c>
      <c r="C11" s="364">
        <f>B11/$B$12*100</f>
        <v>0.21825377020054312</v>
      </c>
      <c r="D11" s="387">
        <v>0</v>
      </c>
      <c r="E11" s="364">
        <f>D11/$D$12*100</f>
        <v>0</v>
      </c>
      <c r="G11" s="364">
        <f>F11/$F$12*100</f>
        <v>0</v>
      </c>
      <c r="I11" s="364">
        <f>H11/$H$12*100</f>
        <v>0</v>
      </c>
      <c r="J11" s="387">
        <v>8</v>
      </c>
      <c r="K11" s="364">
        <f>J11/$J$12*100</f>
        <v>3.7842951750236518</v>
      </c>
      <c r="L11" s="387">
        <v>0</v>
      </c>
      <c r="M11" s="364">
        <f>L11/$L$12*100</f>
        <v>0</v>
      </c>
      <c r="N11" s="387">
        <v>4.0000000000000001E-3</v>
      </c>
      <c r="O11" s="364">
        <f>N11/$N$12*100</f>
        <v>3.5906642728904844E-3</v>
      </c>
      <c r="P11" s="387">
        <v>0</v>
      </c>
      <c r="Q11" s="364">
        <f>P11/$P$12*100</f>
        <v>0</v>
      </c>
      <c r="R11" s="387">
        <v>4.0316800000000002E-3</v>
      </c>
      <c r="S11" s="364">
        <f>R11/$R$12*100</f>
        <v>6.7907888872291841E-3</v>
      </c>
    </row>
    <row r="12" spans="1:19" ht="16.5" customHeight="1" thickBot="1">
      <c r="A12" s="400" t="s">
        <v>124</v>
      </c>
      <c r="B12" s="401">
        <f t="shared" ref="B12:S12" si="0">SUM(B7:B11)</f>
        <v>3669.1378447399998</v>
      </c>
      <c r="C12" s="363">
        <f t="shared" si="0"/>
        <v>100.00000000000001</v>
      </c>
      <c r="D12" s="402">
        <v>909.48401205999994</v>
      </c>
      <c r="E12" s="363">
        <f t="shared" si="0"/>
        <v>100</v>
      </c>
      <c r="F12" s="402">
        <v>111.77</v>
      </c>
      <c r="G12" s="363">
        <f t="shared" si="0"/>
        <v>100</v>
      </c>
      <c r="H12" s="402">
        <v>385.70499999999998</v>
      </c>
      <c r="I12" s="363">
        <f t="shared" si="0"/>
        <v>100</v>
      </c>
      <c r="J12" s="402">
        <v>211.4</v>
      </c>
      <c r="K12" s="363">
        <f t="shared" si="0"/>
        <v>100</v>
      </c>
      <c r="L12" s="402">
        <v>533.6</v>
      </c>
      <c r="M12" s="363">
        <f t="shared" si="0"/>
        <v>100</v>
      </c>
      <c r="N12" s="402">
        <v>111.4</v>
      </c>
      <c r="O12" s="363">
        <f t="shared" si="0"/>
        <v>100</v>
      </c>
      <c r="P12" s="402">
        <f>SUM(P7:P11)</f>
        <v>1346.4089999999999</v>
      </c>
      <c r="Q12" s="363">
        <f>SUM(Q7:Q11)</f>
        <v>100</v>
      </c>
      <c r="R12" s="402">
        <v>59.369832679999995</v>
      </c>
      <c r="S12" s="363">
        <f t="shared" si="0"/>
        <v>100</v>
      </c>
    </row>
    <row r="13" spans="1:19">
      <c r="A13" s="394" t="s">
        <v>210</v>
      </c>
      <c r="C13" s="364"/>
      <c r="E13" s="364"/>
      <c r="G13" s="364"/>
      <c r="I13" s="364"/>
      <c r="K13" s="364"/>
      <c r="M13" s="364"/>
      <c r="O13" s="364"/>
      <c r="Q13" s="364"/>
      <c r="S13" s="364"/>
    </row>
    <row r="14" spans="1:19">
      <c r="A14" s="389" t="s">
        <v>246</v>
      </c>
      <c r="B14" s="387">
        <f>D14+F14+H14+J14+L14+N14+P14+R14</f>
        <v>1649.6770173</v>
      </c>
      <c r="C14" s="364">
        <f t="shared" ref="C14:C20" si="1">B14/$B$28*100</f>
        <v>45.724749440957105</v>
      </c>
      <c r="D14" s="387">
        <v>400.36056110000004</v>
      </c>
      <c r="E14" s="364">
        <f t="shared" ref="E14:E20" si="2">D14/$D$28*100</f>
        <v>44.820919626988655</v>
      </c>
      <c r="F14" s="387">
        <v>46.445999999999998</v>
      </c>
      <c r="G14" s="364">
        <f t="shared" ref="G14:G20" si="3">F14/$F$28*100</f>
        <v>41.662331138659155</v>
      </c>
      <c r="H14" s="387">
        <v>186.24700000000001</v>
      </c>
      <c r="I14" s="364">
        <f t="shared" ref="I14:I20" si="4">H14/$H$28*100</f>
        <v>49.904075453498038</v>
      </c>
      <c r="J14" s="387">
        <v>81.7</v>
      </c>
      <c r="K14" s="364">
        <f t="shared" ref="K14:K20" si="5">J14/$J$28*100</f>
        <v>40.687250996015933</v>
      </c>
      <c r="L14" s="387">
        <v>227.2</v>
      </c>
      <c r="M14" s="364">
        <f t="shared" ref="M14:M20" si="6">L14/$L$28*100</f>
        <v>43.400191021967522</v>
      </c>
      <c r="N14" s="387">
        <v>37.799999999999997</v>
      </c>
      <c r="O14" s="364">
        <f t="shared" ref="O14:O20" si="7">N14/$N$28*100</f>
        <v>34.115523465703966</v>
      </c>
      <c r="P14" s="387">
        <v>643.27</v>
      </c>
      <c r="Q14" s="364">
        <f>P14/$P$28*100</f>
        <v>48.061175697080181</v>
      </c>
      <c r="R14" s="387">
        <v>26.653456200000001</v>
      </c>
      <c r="S14" s="364">
        <f t="shared" ref="S14:S20" si="8">R14/$R$28*100</f>
        <v>47.286573999010493</v>
      </c>
    </row>
    <row r="15" spans="1:19">
      <c r="A15" s="389" t="s">
        <v>247</v>
      </c>
      <c r="B15" s="387">
        <f t="shared" ref="B15:B20" si="9">D15+F15+H15+J15+L15+N15+P15+R15</f>
        <v>180.27571725000001</v>
      </c>
      <c r="C15" s="364">
        <f t="shared" si="1"/>
        <v>4.9967732562804112</v>
      </c>
      <c r="D15" s="387">
        <v>48.295217250000007</v>
      </c>
      <c r="E15" s="364">
        <f t="shared" si="2"/>
        <v>5.4067164977060127</v>
      </c>
      <c r="F15" s="387">
        <v>5.7080000000000002</v>
      </c>
      <c r="G15" s="364">
        <f t="shared" si="3"/>
        <v>5.1201090759046304</v>
      </c>
      <c r="H15" s="387">
        <v>26.893999999999998</v>
      </c>
      <c r="I15" s="364">
        <f t="shared" si="4"/>
        <v>7.2061305967149867</v>
      </c>
      <c r="J15" s="387">
        <v>13.8</v>
      </c>
      <c r="K15" s="364">
        <f t="shared" si="5"/>
        <v>6.8725099601593618</v>
      </c>
      <c r="L15" s="387">
        <v>67.599999999999994</v>
      </c>
      <c r="M15" s="364">
        <f t="shared" si="6"/>
        <v>12.913085004775549</v>
      </c>
      <c r="N15" s="387">
        <v>6.1</v>
      </c>
      <c r="O15" s="364">
        <f t="shared" si="7"/>
        <v>5.5054151624548737</v>
      </c>
      <c r="P15" s="387">
        <v>11.28</v>
      </c>
      <c r="Q15" s="364">
        <f t="shared" ref="Q15:Q20" si="10">P15/$P$28*100</f>
        <v>0.84277218254086828</v>
      </c>
      <c r="R15" s="387">
        <v>0.59850000000000003</v>
      </c>
      <c r="S15" s="364">
        <f t="shared" si="8"/>
        <v>1.061814059911967</v>
      </c>
    </row>
    <row r="16" spans="1:19">
      <c r="A16" s="389" t="s">
        <v>248</v>
      </c>
      <c r="B16" s="387">
        <f t="shared" si="9"/>
        <v>868.59198718000005</v>
      </c>
      <c r="C16" s="364">
        <f t="shared" si="1"/>
        <v>24.075107165662835</v>
      </c>
      <c r="D16" s="387">
        <v>265.08341217999998</v>
      </c>
      <c r="E16" s="364">
        <f t="shared" si="2"/>
        <v>29.676455340964608</v>
      </c>
      <c r="F16" s="387">
        <v>39.619</v>
      </c>
      <c r="G16" s="364">
        <f t="shared" si="3"/>
        <v>35.538472578532861</v>
      </c>
      <c r="H16" s="387">
        <v>82.688000000000002</v>
      </c>
      <c r="I16" s="364">
        <f t="shared" si="4"/>
        <v>22.155890785348735</v>
      </c>
      <c r="J16" s="387">
        <v>49</v>
      </c>
      <c r="K16" s="364">
        <f t="shared" si="5"/>
        <v>24.402390438247011</v>
      </c>
      <c r="L16" s="387">
        <v>90.4</v>
      </c>
      <c r="M16" s="364">
        <f t="shared" si="6"/>
        <v>17.268385864374405</v>
      </c>
      <c r="N16" s="387">
        <v>32.5</v>
      </c>
      <c r="O16" s="364">
        <f t="shared" si="7"/>
        <v>29.332129963898918</v>
      </c>
      <c r="P16" s="387">
        <v>298.44</v>
      </c>
      <c r="Q16" s="364">
        <f t="shared" si="10"/>
        <v>22.297600191267446</v>
      </c>
      <c r="R16" s="387">
        <v>10.861575</v>
      </c>
      <c r="S16" s="364">
        <f t="shared" si="8"/>
        <v>19.269796236906135</v>
      </c>
    </row>
    <row r="17" spans="1:19">
      <c r="A17" s="389" t="s">
        <v>249</v>
      </c>
      <c r="B17" s="387">
        <f t="shared" si="9"/>
        <v>198.82532469999998</v>
      </c>
      <c r="C17" s="364">
        <f t="shared" si="1"/>
        <v>5.5109200522802473</v>
      </c>
      <c r="D17" s="387">
        <v>7.9569749000000005</v>
      </c>
      <c r="E17" s="364">
        <f t="shared" si="2"/>
        <v>0.89079436667535949</v>
      </c>
      <c r="F17" s="387">
        <v>12.18</v>
      </c>
      <c r="G17" s="364">
        <f t="shared" si="3"/>
        <v>10.925530578927539</v>
      </c>
      <c r="H17" s="387">
        <v>35.417000000000002</v>
      </c>
      <c r="I17" s="364">
        <f t="shared" si="4"/>
        <v>9.4898314621794704</v>
      </c>
      <c r="J17" s="387">
        <v>29.4</v>
      </c>
      <c r="K17" s="364">
        <f t="shared" si="5"/>
        <v>14.641434262948206</v>
      </c>
      <c r="L17" s="387">
        <v>98.2</v>
      </c>
      <c r="M17" s="364">
        <f t="shared" si="6"/>
        <v>18.758357211079275</v>
      </c>
      <c r="N17" s="387">
        <v>7</v>
      </c>
      <c r="O17" s="364">
        <f t="shared" si="7"/>
        <v>6.3176895306859198</v>
      </c>
      <c r="P17" s="387">
        <v>0</v>
      </c>
      <c r="Q17" s="364">
        <f t="shared" si="10"/>
        <v>0</v>
      </c>
      <c r="R17" s="387">
        <v>8.6713498000000016</v>
      </c>
      <c r="S17" s="364">
        <f t="shared" si="8"/>
        <v>15.384062048546069</v>
      </c>
    </row>
    <row r="18" spans="1:19">
      <c r="A18" s="389" t="s">
        <v>250</v>
      </c>
      <c r="B18" s="387">
        <f t="shared" si="9"/>
        <v>484.44930929999998</v>
      </c>
      <c r="C18" s="364">
        <f t="shared" si="1"/>
        <v>13.427672842798009</v>
      </c>
      <c r="D18" s="387">
        <v>118.5800593</v>
      </c>
      <c r="E18" s="364">
        <f t="shared" si="2"/>
        <v>13.275201964564456</v>
      </c>
      <c r="F18" s="387">
        <v>7.5289999999999999</v>
      </c>
      <c r="G18" s="364">
        <f t="shared" si="3"/>
        <v>6.7535566279758168</v>
      </c>
      <c r="H18" s="387">
        <v>27.111000000000001</v>
      </c>
      <c r="I18" s="364">
        <f t="shared" si="4"/>
        <v>7.2642748050695332</v>
      </c>
      <c r="J18" s="387">
        <v>11.9</v>
      </c>
      <c r="K18" s="364">
        <f t="shared" si="5"/>
        <v>5.9262948207171311</v>
      </c>
      <c r="L18" s="387">
        <v>26.8</v>
      </c>
      <c r="M18" s="364">
        <f t="shared" si="6"/>
        <v>5.1193887297039158</v>
      </c>
      <c r="O18" s="364">
        <f t="shared" si="7"/>
        <v>0</v>
      </c>
      <c r="P18" s="387">
        <f>183.95+27.38+28.01+48.96</f>
        <v>288.29999999999995</v>
      </c>
      <c r="Q18" s="364">
        <f t="shared" si="10"/>
        <v>21.540001793132298</v>
      </c>
      <c r="R18" s="387">
        <v>4.2292500000000004</v>
      </c>
      <c r="S18" s="364">
        <f t="shared" si="8"/>
        <v>7.5032199045658912</v>
      </c>
    </row>
    <row r="19" spans="1:19">
      <c r="A19" s="389" t="s">
        <v>41</v>
      </c>
      <c r="B19" s="387">
        <f t="shared" si="9"/>
        <v>182.22330600000001</v>
      </c>
      <c r="C19" s="364">
        <f t="shared" si="1"/>
        <v>5.0507553428791141</v>
      </c>
      <c r="D19" s="387">
        <v>51.568635999999998</v>
      </c>
      <c r="E19" s="364">
        <f t="shared" si="2"/>
        <v>5.7731802630082614</v>
      </c>
      <c r="G19" s="364">
        <f t="shared" si="3"/>
        <v>0</v>
      </c>
      <c r="H19" s="387">
        <v>14.853</v>
      </c>
      <c r="I19" s="364">
        <f t="shared" si="4"/>
        <v>3.9797968971892499</v>
      </c>
      <c r="J19" s="387">
        <v>0</v>
      </c>
      <c r="K19" s="364">
        <f t="shared" si="5"/>
        <v>0</v>
      </c>
      <c r="L19" s="387">
        <v>13.3</v>
      </c>
      <c r="M19" s="364">
        <f t="shared" si="6"/>
        <v>2.5405921680993315</v>
      </c>
      <c r="O19" s="364">
        <f t="shared" si="7"/>
        <v>0</v>
      </c>
      <c r="P19" s="387">
        <v>97.15</v>
      </c>
      <c r="Q19" s="364">
        <f t="shared" si="10"/>
        <v>7.2584501359791993</v>
      </c>
      <c r="R19" s="387">
        <v>5.3516700000000004</v>
      </c>
      <c r="S19" s="364">
        <f t="shared" si="8"/>
        <v>9.494533751059441</v>
      </c>
    </row>
    <row r="20" spans="1:19" ht="13.5" thickBot="1">
      <c r="A20" s="389" t="s">
        <v>251</v>
      </c>
      <c r="B20" s="387">
        <f t="shared" si="9"/>
        <v>0</v>
      </c>
      <c r="C20" s="364">
        <f t="shared" si="1"/>
        <v>0</v>
      </c>
      <c r="D20" s="387">
        <v>0</v>
      </c>
      <c r="E20" s="364">
        <f t="shared" si="2"/>
        <v>0</v>
      </c>
      <c r="G20" s="364">
        <f t="shared" si="3"/>
        <v>0</v>
      </c>
      <c r="I20" s="364">
        <f t="shared" si="4"/>
        <v>0</v>
      </c>
      <c r="J20" s="387">
        <v>0</v>
      </c>
      <c r="K20" s="364">
        <f t="shared" si="5"/>
        <v>0</v>
      </c>
      <c r="M20" s="364">
        <f t="shared" si="6"/>
        <v>0</v>
      </c>
      <c r="O20" s="364">
        <f t="shared" si="7"/>
        <v>0</v>
      </c>
      <c r="P20" s="387">
        <v>0</v>
      </c>
      <c r="Q20" s="364">
        <f t="shared" si="10"/>
        <v>0</v>
      </c>
      <c r="R20" s="387">
        <v>0</v>
      </c>
      <c r="S20" s="364">
        <f t="shared" si="8"/>
        <v>0</v>
      </c>
    </row>
    <row r="21" spans="1:19" ht="16.5" customHeight="1" thickBot="1">
      <c r="A21" s="403" t="s">
        <v>252</v>
      </c>
      <c r="B21" s="401">
        <f>SUM(B14:B20)</f>
        <v>3564.04266173</v>
      </c>
      <c r="C21" s="552">
        <f t="shared" ref="C21:S21" si="11">SUM(C14:C20)</f>
        <v>98.785978100857704</v>
      </c>
      <c r="D21" s="401">
        <f>SUM(D14:D20)</f>
        <v>891.84486073000005</v>
      </c>
      <c r="E21" s="552">
        <f t="shared" si="11"/>
        <v>99.843268059907359</v>
      </c>
      <c r="F21" s="401">
        <f>SUM(F14:F20)</f>
        <v>111.482</v>
      </c>
      <c r="G21" s="552">
        <f t="shared" si="11"/>
        <v>100</v>
      </c>
      <c r="H21" s="401">
        <v>373.21</v>
      </c>
      <c r="I21" s="552">
        <f t="shared" si="11"/>
        <v>100</v>
      </c>
      <c r="J21" s="401">
        <f>SUM(J14:J20)</f>
        <v>185.8</v>
      </c>
      <c r="K21" s="552">
        <f t="shared" si="11"/>
        <v>92.529880478087648</v>
      </c>
      <c r="L21" s="401">
        <v>523.5</v>
      </c>
      <c r="M21" s="552">
        <f t="shared" si="11"/>
        <v>100</v>
      </c>
      <c r="N21" s="401">
        <v>83.4</v>
      </c>
      <c r="O21" s="552">
        <f t="shared" si="11"/>
        <v>75.270758122743686</v>
      </c>
      <c r="P21" s="401">
        <f>SUM(P14:P20)</f>
        <v>1338.44</v>
      </c>
      <c r="Q21" s="552">
        <f>SUM(Q14:Q20)</f>
        <v>99.999999999999986</v>
      </c>
      <c r="R21" s="401">
        <v>56.365801000000005</v>
      </c>
      <c r="S21" s="552">
        <f t="shared" si="11"/>
        <v>100</v>
      </c>
    </row>
    <row r="22" spans="1:19" ht="16.5" customHeight="1" thickBot="1">
      <c r="A22" s="403" t="s">
        <v>256</v>
      </c>
      <c r="B22" s="1446">
        <f>D22+F22+H22+J22+L22+N22+P22+R22</f>
        <v>0</v>
      </c>
      <c r="C22" s="982">
        <f>B22/$B$28*100</f>
        <v>0</v>
      </c>
      <c r="D22" s="406">
        <v>0</v>
      </c>
      <c r="E22" s="552">
        <f>D22/$D$28*100</f>
        <v>0</v>
      </c>
      <c r="F22" s="406">
        <v>0</v>
      </c>
      <c r="G22" s="552">
        <f>F22/$F$28*100</f>
        <v>0</v>
      </c>
      <c r="H22" s="406"/>
      <c r="I22" s="552">
        <f>H22/$H$28*100</f>
        <v>0</v>
      </c>
      <c r="J22" s="406">
        <v>0</v>
      </c>
      <c r="K22" s="552">
        <f>J22/$J$28*100</f>
        <v>0</v>
      </c>
      <c r="L22" s="406">
        <v>0</v>
      </c>
      <c r="M22" s="552">
        <f>L22/$L$28*100</f>
        <v>0</v>
      </c>
      <c r="N22" s="406"/>
      <c r="O22" s="552">
        <f>N22/$N$28*100</f>
        <v>0</v>
      </c>
      <c r="P22" s="406">
        <v>0</v>
      </c>
      <c r="Q22" s="552">
        <f>P22/$P$28*100</f>
        <v>0</v>
      </c>
      <c r="R22" s="406">
        <v>0</v>
      </c>
      <c r="S22" s="552">
        <f>R22/$R$28*100</f>
        <v>0</v>
      </c>
    </row>
    <row r="23" spans="1:19" ht="16.5" customHeight="1" thickBot="1">
      <c r="A23" s="403" t="s">
        <v>257</v>
      </c>
      <c r="B23" s="1446">
        <f>D23+F23+H23+J23+L23+N23+P23+R23</f>
        <v>0</v>
      </c>
      <c r="C23" s="982">
        <f>B23/$B$28*100</f>
        <v>0</v>
      </c>
      <c r="D23" s="406">
        <v>0</v>
      </c>
      <c r="E23" s="552">
        <f>D23/$D$28*100</f>
        <v>0</v>
      </c>
      <c r="F23" s="406">
        <v>0</v>
      </c>
      <c r="G23" s="552">
        <f>F23/$F$28*100</f>
        <v>0</v>
      </c>
      <c r="H23" s="406"/>
      <c r="I23" s="552">
        <f>H23/$H$28*100</f>
        <v>0</v>
      </c>
      <c r="J23" s="406">
        <v>0</v>
      </c>
      <c r="K23" s="552">
        <f>J23/$J$28*100</f>
        <v>0</v>
      </c>
      <c r="L23" s="406">
        <v>0</v>
      </c>
      <c r="M23" s="552">
        <f>L23/$L$28*100</f>
        <v>0</v>
      </c>
      <c r="N23" s="406"/>
      <c r="O23" s="552">
        <f>N23/$N$28*100</f>
        <v>0</v>
      </c>
      <c r="P23" s="406">
        <v>0</v>
      </c>
      <c r="Q23" s="552">
        <f>P23/$P$28*100</f>
        <v>0</v>
      </c>
      <c r="R23" s="406">
        <v>0</v>
      </c>
      <c r="S23" s="552">
        <f>R23/$R$28*100</f>
        <v>0</v>
      </c>
    </row>
    <row r="24" spans="1:19" ht="16.5" customHeight="1" thickBot="1">
      <c r="A24" s="403" t="s">
        <v>258</v>
      </c>
      <c r="B24" s="1446">
        <f>D24+F24+H24+J24+L24+N24+P24+R24</f>
        <v>0</v>
      </c>
      <c r="C24" s="982">
        <f>B24/$B$28*100</f>
        <v>0</v>
      </c>
      <c r="D24" s="406">
        <v>0</v>
      </c>
      <c r="E24" s="552">
        <f>D24/$D$28*100</f>
        <v>0</v>
      </c>
      <c r="F24" s="406">
        <v>0</v>
      </c>
      <c r="G24" s="552">
        <f>F24/$F$28*100</f>
        <v>0</v>
      </c>
      <c r="H24" s="406"/>
      <c r="I24" s="552">
        <f>H24/$H$28*100</f>
        <v>0</v>
      </c>
      <c r="J24" s="406">
        <v>0</v>
      </c>
      <c r="K24" s="552">
        <f>J24/$J$28*100</f>
        <v>0</v>
      </c>
      <c r="L24" s="406">
        <v>0</v>
      </c>
      <c r="M24" s="552">
        <f>L24/$L$28*100</f>
        <v>0</v>
      </c>
      <c r="N24" s="406"/>
      <c r="O24" s="552">
        <f>N24/$N$28*100</f>
        <v>0</v>
      </c>
      <c r="P24" s="406">
        <v>0</v>
      </c>
      <c r="Q24" s="552">
        <f>P24/$P$28*100</f>
        <v>0</v>
      </c>
      <c r="R24" s="406">
        <v>0</v>
      </c>
      <c r="S24" s="552">
        <f>R24/$R$28*100</f>
        <v>0</v>
      </c>
    </row>
    <row r="25" spans="1:19" ht="16.5" customHeight="1" thickBot="1">
      <c r="A25" s="407" t="s">
        <v>259</v>
      </c>
      <c r="B25" s="387">
        <f>D25+F25+H25+J25+L25+N25+P25+R25</f>
        <v>1.4</v>
      </c>
      <c r="C25" s="982">
        <f>B25/$B$28*100</f>
        <v>3.880435294062088E-2</v>
      </c>
      <c r="D25" s="406">
        <v>1.4</v>
      </c>
      <c r="E25" s="552">
        <f>D25/$D$28*100</f>
        <v>0.1567319400926479</v>
      </c>
      <c r="F25" s="406">
        <v>0</v>
      </c>
      <c r="G25" s="552">
        <f>F25/$F$28*100</f>
        <v>0</v>
      </c>
      <c r="H25" s="406"/>
      <c r="I25" s="552">
        <f>H25/$H$28*100</f>
        <v>0</v>
      </c>
      <c r="J25" s="406">
        <v>0</v>
      </c>
      <c r="K25" s="552">
        <f>J25/$J$28*100</f>
        <v>0</v>
      </c>
      <c r="L25" s="406">
        <v>0</v>
      </c>
      <c r="M25" s="552">
        <f>L25/$L$28*100</f>
        <v>0</v>
      </c>
      <c r="N25" s="406"/>
      <c r="O25" s="552">
        <f>N25/$N$28*100</f>
        <v>0</v>
      </c>
      <c r="P25" s="406">
        <v>0</v>
      </c>
      <c r="Q25" s="552">
        <f>P25/$P$28*100</f>
        <v>0</v>
      </c>
      <c r="R25" s="406">
        <v>0</v>
      </c>
      <c r="S25" s="552">
        <f>R25/$R$28*100</f>
        <v>0</v>
      </c>
    </row>
    <row r="26" spans="1:19" ht="16.5" customHeight="1" thickBot="1">
      <c r="A26" s="400" t="s">
        <v>153</v>
      </c>
      <c r="B26" s="401">
        <f>B21+B22+B23+B24+B25</f>
        <v>3565.4426617300001</v>
      </c>
      <c r="C26" s="363">
        <f>SUM(C21:C25)</f>
        <v>98.824782453798321</v>
      </c>
      <c r="D26" s="401">
        <f>D21+D22+D23+D24+D25</f>
        <v>893.24486073000003</v>
      </c>
      <c r="E26" s="363">
        <f>SUM(E21:E25)</f>
        <v>100</v>
      </c>
      <c r="F26" s="401">
        <f>F21+F22+F23+F24+F25</f>
        <v>111.482</v>
      </c>
      <c r="G26" s="363">
        <f t="shared" ref="G26:S26" si="12">SUM(G21:G25)</f>
        <v>100</v>
      </c>
      <c r="H26" s="401">
        <v>373.21</v>
      </c>
      <c r="I26" s="363">
        <f t="shared" si="12"/>
        <v>100</v>
      </c>
      <c r="J26" s="401">
        <f>J21+J22+J23+J24+J25</f>
        <v>185.8</v>
      </c>
      <c r="K26" s="363">
        <f t="shared" si="12"/>
        <v>92.529880478087648</v>
      </c>
      <c r="L26" s="401">
        <f>L21+L22+L23+L24+L25</f>
        <v>523.5</v>
      </c>
      <c r="M26" s="363">
        <f t="shared" si="12"/>
        <v>100</v>
      </c>
      <c r="N26" s="401">
        <v>83.4</v>
      </c>
      <c r="O26" s="363">
        <f t="shared" si="12"/>
        <v>75.270758122743686</v>
      </c>
      <c r="P26" s="401">
        <f>P21+P22+P23+P24+P25</f>
        <v>1338.44</v>
      </c>
      <c r="Q26" s="363">
        <f>SUM(Q21:Q25)</f>
        <v>99.999999999999986</v>
      </c>
      <c r="R26" s="401">
        <v>56.365801000000005</v>
      </c>
      <c r="S26" s="363">
        <f t="shared" si="12"/>
        <v>100</v>
      </c>
    </row>
    <row r="27" spans="1:19" ht="16.5" customHeight="1" thickBot="1">
      <c r="A27" s="400" t="s">
        <v>620</v>
      </c>
      <c r="B27" s="387">
        <f>D27+F27+H27+J27+L27+N27+P27+R27</f>
        <v>42.4</v>
      </c>
      <c r="C27" s="552">
        <f>B27/$B$28*100</f>
        <v>1.175217546201661</v>
      </c>
      <c r="D27" s="402">
        <v>0</v>
      </c>
      <c r="E27" s="552">
        <f>D27/$D$28*100</f>
        <v>0</v>
      </c>
      <c r="F27" s="402">
        <v>0</v>
      </c>
      <c r="G27" s="552">
        <f>F27/$F$28*100</f>
        <v>0</v>
      </c>
      <c r="H27" s="402"/>
      <c r="I27" s="552">
        <f>H27/$H$28*100</f>
        <v>0</v>
      </c>
      <c r="J27" s="402">
        <v>15</v>
      </c>
      <c r="K27" s="552">
        <f>J27/$J$28*100</f>
        <v>7.4701195219123493</v>
      </c>
      <c r="L27" s="402">
        <v>0</v>
      </c>
      <c r="M27" s="552">
        <f>L27/$L$28*100</f>
        <v>0</v>
      </c>
      <c r="N27" s="402">
        <v>27.4</v>
      </c>
      <c r="O27" s="552">
        <f>N27/$N$28*100</f>
        <v>24.729241877256317</v>
      </c>
      <c r="P27" s="402">
        <v>0</v>
      </c>
      <c r="Q27" s="552">
        <f>P27/$P$28*100</f>
        <v>0</v>
      </c>
      <c r="R27" s="402">
        <v>0</v>
      </c>
      <c r="S27" s="552">
        <f>R27/$R$28*100</f>
        <v>0</v>
      </c>
    </row>
    <row r="28" spans="1:19" ht="16.5" customHeight="1" thickBot="1">
      <c r="A28" s="400" t="s">
        <v>157</v>
      </c>
      <c r="B28" s="401">
        <f t="shared" ref="B28:S28" si="13">SUM(B26:B27)</f>
        <v>3607.8426617300001</v>
      </c>
      <c r="C28" s="552">
        <f t="shared" si="13"/>
        <v>99.999999999999986</v>
      </c>
      <c r="D28" s="401">
        <f>SUM(D26:D27)</f>
        <v>893.24486073000003</v>
      </c>
      <c r="E28" s="552">
        <f t="shared" si="13"/>
        <v>100</v>
      </c>
      <c r="F28" s="401">
        <f>SUM(F26:F27)</f>
        <v>111.482</v>
      </c>
      <c r="G28" s="552">
        <f t="shared" si="13"/>
        <v>100</v>
      </c>
      <c r="H28" s="401">
        <v>373.21</v>
      </c>
      <c r="I28" s="552">
        <f t="shared" si="13"/>
        <v>100</v>
      </c>
      <c r="J28" s="401">
        <f>SUM(J26:J27)</f>
        <v>200.8</v>
      </c>
      <c r="K28" s="552">
        <f t="shared" si="13"/>
        <v>100</v>
      </c>
      <c r="L28" s="401">
        <f>SUM(L26:L27)</f>
        <v>523.5</v>
      </c>
      <c r="M28" s="552">
        <f t="shared" si="13"/>
        <v>100</v>
      </c>
      <c r="N28" s="401">
        <v>110.8</v>
      </c>
      <c r="O28" s="552">
        <f t="shared" si="13"/>
        <v>100</v>
      </c>
      <c r="P28" s="401">
        <f>SUM(P26:P27)</f>
        <v>1338.44</v>
      </c>
      <c r="Q28" s="552">
        <f>SUM(Q26:Q27)</f>
        <v>99.999999999999986</v>
      </c>
      <c r="R28" s="401">
        <v>56.365801000000005</v>
      </c>
      <c r="S28" s="552">
        <f t="shared" si="13"/>
        <v>100</v>
      </c>
    </row>
    <row r="29" spans="1:19" ht="13.5" thickBot="1">
      <c r="B29" s="402"/>
      <c r="C29" s="365"/>
      <c r="G29" s="365"/>
      <c r="I29" s="365"/>
      <c r="K29" s="365"/>
      <c r="M29" s="365"/>
      <c r="O29" s="365"/>
      <c r="Q29" s="365"/>
      <c r="S29" s="365"/>
    </row>
    <row r="30" spans="1:19" s="383" customFormat="1" ht="16.5" customHeight="1">
      <c r="A30" s="1344" t="s">
        <v>182</v>
      </c>
      <c r="B30" s="387">
        <f>D30+F30+H30+J30+L30+R30+P30+N30</f>
        <v>26709</v>
      </c>
      <c r="C30" s="370"/>
      <c r="D30" s="410">
        <v>277</v>
      </c>
      <c r="E30" s="384"/>
      <c r="F30" s="410">
        <v>1306</v>
      </c>
      <c r="G30" s="384"/>
      <c r="H30" s="410">
        <v>11716</v>
      </c>
      <c r="I30" s="384"/>
      <c r="J30" s="410">
        <v>620</v>
      </c>
      <c r="K30" s="384"/>
      <c r="L30" s="410">
        <v>6678</v>
      </c>
      <c r="M30" s="384"/>
      <c r="N30" s="410">
        <v>5059</v>
      </c>
      <c r="O30" s="384"/>
      <c r="P30" s="410">
        <v>1</v>
      </c>
      <c r="Q30" s="384"/>
      <c r="R30" s="410">
        <v>1052</v>
      </c>
      <c r="S30" s="384"/>
    </row>
    <row r="31" spans="1:19" s="383" customFormat="1" ht="16.5" customHeight="1" thickBot="1">
      <c r="A31" s="1345" t="s">
        <v>183</v>
      </c>
      <c r="B31" s="412">
        <f>B12/B30*1000000</f>
        <v>137374.58702085441</v>
      </c>
      <c r="C31" s="371"/>
      <c r="D31" s="412">
        <f>D12/D30*1000000</f>
        <v>3283335.7836101078</v>
      </c>
      <c r="E31" s="385"/>
      <c r="F31" s="412">
        <f>F12/F30*1000000</f>
        <v>85581.929555895855</v>
      </c>
      <c r="G31" s="385"/>
      <c r="H31" s="412">
        <f>H12/H30*1000000</f>
        <v>32921.21884602253</v>
      </c>
      <c r="I31" s="385"/>
      <c r="J31" s="412">
        <f>J12/J30*1000000</f>
        <v>340967.74193548388</v>
      </c>
      <c r="K31" s="385"/>
      <c r="L31" s="412">
        <f>L12/L30*1000000</f>
        <v>79904.162923030846</v>
      </c>
      <c r="M31" s="385"/>
      <c r="N31" s="412">
        <f>N12/N30*1000000</f>
        <v>22020.162087369044</v>
      </c>
      <c r="O31" s="385"/>
      <c r="P31" s="412">
        <f>P12/P30*1000000</f>
        <v>1346408999.9999998</v>
      </c>
      <c r="Q31" s="385"/>
      <c r="R31" s="412">
        <f>R12/R30*1000000</f>
        <v>56435.202167300369</v>
      </c>
      <c r="S31" s="385"/>
    </row>
    <row r="33" spans="10:18">
      <c r="J33" s="387" t="s">
        <v>621</v>
      </c>
      <c r="R33" s="387" t="s">
        <v>621</v>
      </c>
    </row>
    <row r="34" spans="10:18">
      <c r="J34" s="387">
        <v>3.1</v>
      </c>
      <c r="R34" s="387">
        <v>15.2</v>
      </c>
    </row>
  </sheetData>
  <sheetProtection password="DEE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29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42"/>
  <sheetViews>
    <sheetView workbookViewId="0" xr3:uid="{CAA03FB3-9A95-5D50-9E3C-B000AFB1AE50}">
      <selection activeCell="E8" sqref="E8"/>
    </sheetView>
  </sheetViews>
  <sheetFormatPr defaultRowHeight="12.75"/>
  <cols>
    <col min="1" max="1" width="30.5703125" style="387" customWidth="1"/>
    <col min="2" max="2" width="12.7109375" style="387" customWidth="1"/>
    <col min="3" max="3" width="4.7109375" style="387" customWidth="1"/>
    <col min="4" max="4" width="12.7109375" style="387" customWidth="1"/>
    <col min="5" max="5" width="4.85546875" style="365" customWidth="1"/>
    <col min="6" max="6" width="12.7109375" style="387" customWidth="1"/>
    <col min="7" max="7" width="4.7109375" style="387" customWidth="1"/>
    <col min="8" max="16384" width="9.140625" style="387"/>
  </cols>
  <sheetData>
    <row r="1" spans="1:7">
      <c r="A1" s="386" t="s">
        <v>534</v>
      </c>
    </row>
    <row r="2" spans="1:7">
      <c r="A2" s="388"/>
    </row>
    <row r="3" spans="1:7" s="529" customFormat="1" ht="12">
      <c r="A3" s="527" t="s">
        <v>622</v>
      </c>
      <c r="B3" s="525" t="s">
        <v>79</v>
      </c>
      <c r="C3" s="528"/>
      <c r="D3" s="525" t="s">
        <v>521</v>
      </c>
      <c r="E3" s="512"/>
      <c r="F3" s="526" t="s">
        <v>585</v>
      </c>
      <c r="G3" s="528"/>
    </row>
    <row r="4" spans="1:7" s="529" customFormat="1" ht="12">
      <c r="A4" s="527"/>
      <c r="B4" s="530"/>
      <c r="C4" s="531"/>
      <c r="D4" s="530" t="s">
        <v>309</v>
      </c>
      <c r="E4" s="515"/>
      <c r="F4" s="390" t="s">
        <v>623</v>
      </c>
      <c r="G4" s="531"/>
    </row>
    <row r="5" spans="1:7">
      <c r="A5" s="389"/>
      <c r="B5" s="391" t="s">
        <v>117</v>
      </c>
      <c r="C5" s="392" t="s">
        <v>21</v>
      </c>
      <c r="D5" s="393" t="s">
        <v>117</v>
      </c>
      <c r="E5" s="368" t="s">
        <v>21</v>
      </c>
      <c r="F5" s="393" t="s">
        <v>117</v>
      </c>
      <c r="G5" s="392" t="s">
        <v>21</v>
      </c>
    </row>
    <row r="6" spans="1:7">
      <c r="A6" s="394" t="s">
        <v>118</v>
      </c>
      <c r="C6" s="395"/>
      <c r="E6" s="364"/>
      <c r="G6" s="395"/>
    </row>
    <row r="7" spans="1:7">
      <c r="A7" s="394" t="s">
        <v>205</v>
      </c>
      <c r="B7" s="387">
        <f>D7+F7</f>
        <v>2</v>
      </c>
      <c r="C7" s="364">
        <f>B7/$B$12*100</f>
        <v>20</v>
      </c>
      <c r="D7" s="387">
        <v>1</v>
      </c>
      <c r="E7" s="364">
        <f>D7/$D$12*100</f>
        <v>20</v>
      </c>
      <c r="F7" s="387">
        <v>1</v>
      </c>
      <c r="G7" s="364">
        <f>F7/$F$12*100</f>
        <v>20</v>
      </c>
    </row>
    <row r="8" spans="1:7">
      <c r="A8" s="396" t="s">
        <v>206</v>
      </c>
      <c r="B8" s="387">
        <f>D8+F8</f>
        <v>2</v>
      </c>
      <c r="C8" s="364">
        <f>B8/$B$12*100</f>
        <v>20</v>
      </c>
      <c r="D8" s="387">
        <v>1</v>
      </c>
      <c r="E8" s="364">
        <f>D8/$D$12*100</f>
        <v>20</v>
      </c>
      <c r="F8" s="387">
        <v>1</v>
      </c>
      <c r="G8" s="364">
        <f>F8/$F$12*100</f>
        <v>20</v>
      </c>
    </row>
    <row r="9" spans="1:7">
      <c r="A9" s="397" t="s">
        <v>207</v>
      </c>
      <c r="B9" s="387">
        <f>D9+F9</f>
        <v>2</v>
      </c>
      <c r="C9" s="364">
        <f>B9/$B$12*100</f>
        <v>20</v>
      </c>
      <c r="D9" s="387">
        <v>1</v>
      </c>
      <c r="E9" s="364">
        <f>D9/$D$12*100</f>
        <v>20</v>
      </c>
      <c r="F9" s="387">
        <v>1</v>
      </c>
      <c r="G9" s="364">
        <f>F9/$F$12*100</f>
        <v>20</v>
      </c>
    </row>
    <row r="10" spans="1:7">
      <c r="A10" s="398" t="s">
        <v>208</v>
      </c>
      <c r="B10" s="387">
        <f>D10+F10</f>
        <v>2</v>
      </c>
      <c r="C10" s="364">
        <f>B10/$B$12*100</f>
        <v>20</v>
      </c>
      <c r="D10" s="387">
        <v>1</v>
      </c>
      <c r="E10" s="364">
        <f>D10/$D$12*100</f>
        <v>20</v>
      </c>
      <c r="F10" s="387">
        <v>1</v>
      </c>
      <c r="G10" s="364">
        <f>F10/$F$12*100</f>
        <v>20</v>
      </c>
    </row>
    <row r="11" spans="1:7" ht="13.5" thickBot="1">
      <c r="A11" s="399" t="s">
        <v>209</v>
      </c>
      <c r="B11" s="387">
        <f>D11+F11</f>
        <v>2</v>
      </c>
      <c r="C11" s="364">
        <f>B11/$B$12*100</f>
        <v>20</v>
      </c>
      <c r="D11" s="387">
        <v>1</v>
      </c>
      <c r="E11" s="364">
        <f>D11/$D$12*100</f>
        <v>20</v>
      </c>
      <c r="F11" s="387">
        <v>1</v>
      </c>
      <c r="G11" s="364">
        <f>F11/$F$12*100</f>
        <v>20</v>
      </c>
    </row>
    <row r="12" spans="1:7" ht="16.5" customHeight="1" thickBot="1">
      <c r="A12" s="400" t="s">
        <v>124</v>
      </c>
      <c r="B12" s="401">
        <f t="shared" ref="B12:G12" si="0">SUM(B7:B11)</f>
        <v>10</v>
      </c>
      <c r="C12" s="363">
        <f t="shared" si="0"/>
        <v>100</v>
      </c>
      <c r="D12" s="402">
        <f t="shared" si="0"/>
        <v>5</v>
      </c>
      <c r="E12" s="363">
        <f t="shared" si="0"/>
        <v>100</v>
      </c>
      <c r="F12" s="402">
        <f t="shared" si="0"/>
        <v>5</v>
      </c>
      <c r="G12" s="363">
        <f t="shared" si="0"/>
        <v>100</v>
      </c>
    </row>
    <row r="13" spans="1:7" ht="16.5" customHeight="1">
      <c r="A13" s="386" t="s">
        <v>210</v>
      </c>
      <c r="B13" s="405"/>
      <c r="C13" s="364"/>
      <c r="D13" s="388"/>
      <c r="E13" s="364"/>
      <c r="F13" s="388"/>
      <c r="G13" s="364"/>
    </row>
    <row r="14" spans="1:7">
      <c r="A14" s="389" t="s">
        <v>226</v>
      </c>
      <c r="B14" s="387">
        <f>D14+F14</f>
        <v>2</v>
      </c>
      <c r="C14" s="364">
        <f>B14/$B$39*100</f>
        <v>4.3478260869565215</v>
      </c>
      <c r="D14" s="387">
        <v>1</v>
      </c>
      <c r="E14" s="364">
        <f t="shared" ref="E14:E32" si="1">D14/$D$39*100</f>
        <v>4.3478260869565215</v>
      </c>
      <c r="F14" s="387">
        <v>1</v>
      </c>
      <c r="G14" s="364">
        <f>F14/$F$39*100</f>
        <v>4.3478260869565215</v>
      </c>
    </row>
    <row r="15" spans="1:7">
      <c r="A15" s="389" t="s">
        <v>624</v>
      </c>
      <c r="B15" s="387">
        <f t="shared" ref="B15:B32" si="2">D15+F15</f>
        <v>2</v>
      </c>
      <c r="C15" s="364">
        <f t="shared" ref="C15:C32" si="3">B15/$B$39*100</f>
        <v>4.3478260869565215</v>
      </c>
      <c r="D15" s="387">
        <v>1</v>
      </c>
      <c r="E15" s="364">
        <f t="shared" si="1"/>
        <v>4.3478260869565215</v>
      </c>
      <c r="F15" s="387">
        <v>1</v>
      </c>
      <c r="G15" s="364">
        <f t="shared" ref="G15:G32" si="4">F15/$F$39*100</f>
        <v>4.3478260869565215</v>
      </c>
    </row>
    <row r="16" spans="1:7">
      <c r="A16" s="389" t="s">
        <v>625</v>
      </c>
      <c r="B16" s="387">
        <f t="shared" si="2"/>
        <v>2</v>
      </c>
      <c r="C16" s="364">
        <f t="shared" si="3"/>
        <v>4.3478260869565215</v>
      </c>
      <c r="D16" s="387">
        <v>1</v>
      </c>
      <c r="E16" s="364">
        <f t="shared" si="1"/>
        <v>4.3478260869565215</v>
      </c>
      <c r="F16" s="387">
        <v>1</v>
      </c>
      <c r="G16" s="364">
        <f t="shared" si="4"/>
        <v>4.3478260869565215</v>
      </c>
    </row>
    <row r="17" spans="1:7">
      <c r="A17" s="389" t="s">
        <v>626</v>
      </c>
      <c r="B17" s="387">
        <f t="shared" si="2"/>
        <v>2</v>
      </c>
      <c r="C17" s="364">
        <f t="shared" si="3"/>
        <v>4.3478260869565215</v>
      </c>
      <c r="D17" s="387">
        <v>1</v>
      </c>
      <c r="E17" s="364">
        <f t="shared" si="1"/>
        <v>4.3478260869565215</v>
      </c>
      <c r="F17" s="387">
        <v>1</v>
      </c>
      <c r="G17" s="364">
        <f t="shared" si="4"/>
        <v>4.3478260869565215</v>
      </c>
    </row>
    <row r="18" spans="1:7">
      <c r="A18" s="389" t="s">
        <v>627</v>
      </c>
      <c r="B18" s="387">
        <f t="shared" si="2"/>
        <v>2</v>
      </c>
      <c r="C18" s="364">
        <f t="shared" si="3"/>
        <v>4.3478260869565215</v>
      </c>
      <c r="D18" s="387">
        <v>1</v>
      </c>
      <c r="E18" s="364">
        <f t="shared" si="1"/>
        <v>4.3478260869565215</v>
      </c>
      <c r="F18" s="387">
        <v>1</v>
      </c>
      <c r="G18" s="364">
        <f t="shared" si="4"/>
        <v>4.3478260869565215</v>
      </c>
    </row>
    <row r="19" spans="1:7">
      <c r="A19" s="389" t="s">
        <v>628</v>
      </c>
      <c r="B19" s="387">
        <f t="shared" si="2"/>
        <v>2</v>
      </c>
      <c r="C19" s="364">
        <f t="shared" si="3"/>
        <v>4.3478260869565215</v>
      </c>
      <c r="D19" s="387">
        <v>1</v>
      </c>
      <c r="E19" s="364">
        <f t="shared" si="1"/>
        <v>4.3478260869565215</v>
      </c>
      <c r="F19" s="387">
        <v>1</v>
      </c>
      <c r="G19" s="364">
        <f t="shared" si="4"/>
        <v>4.3478260869565215</v>
      </c>
    </row>
    <row r="20" spans="1:7">
      <c r="A20" s="389" t="s">
        <v>629</v>
      </c>
      <c r="B20" s="387">
        <f t="shared" si="2"/>
        <v>2</v>
      </c>
      <c r="C20" s="364">
        <f t="shared" si="3"/>
        <v>4.3478260869565215</v>
      </c>
      <c r="D20" s="387">
        <v>1</v>
      </c>
      <c r="E20" s="364">
        <f t="shared" si="1"/>
        <v>4.3478260869565215</v>
      </c>
      <c r="F20" s="387">
        <v>1</v>
      </c>
      <c r="G20" s="364">
        <f t="shared" si="4"/>
        <v>4.3478260869565215</v>
      </c>
    </row>
    <row r="21" spans="1:7">
      <c r="A21" s="389" t="s">
        <v>630</v>
      </c>
      <c r="B21" s="387">
        <f t="shared" si="2"/>
        <v>2</v>
      </c>
      <c r="C21" s="364">
        <f t="shared" si="3"/>
        <v>4.3478260869565215</v>
      </c>
      <c r="D21" s="387">
        <v>1</v>
      </c>
      <c r="E21" s="364">
        <f t="shared" si="1"/>
        <v>4.3478260869565215</v>
      </c>
      <c r="F21" s="387">
        <v>1</v>
      </c>
      <c r="G21" s="364">
        <f t="shared" si="4"/>
        <v>4.3478260869565215</v>
      </c>
    </row>
    <row r="22" spans="1:7">
      <c r="A22" s="389" t="s">
        <v>631</v>
      </c>
      <c r="B22" s="387">
        <f t="shared" si="2"/>
        <v>2</v>
      </c>
      <c r="C22" s="364">
        <f t="shared" si="3"/>
        <v>4.3478260869565215</v>
      </c>
      <c r="D22" s="387">
        <v>1</v>
      </c>
      <c r="E22" s="364">
        <f t="shared" si="1"/>
        <v>4.3478260869565215</v>
      </c>
      <c r="F22" s="387">
        <v>1</v>
      </c>
      <c r="G22" s="364">
        <f t="shared" si="4"/>
        <v>4.3478260869565215</v>
      </c>
    </row>
    <row r="23" spans="1:7">
      <c r="A23" s="389" t="s">
        <v>632</v>
      </c>
      <c r="B23" s="387">
        <f t="shared" si="2"/>
        <v>2</v>
      </c>
      <c r="C23" s="364">
        <f t="shared" si="3"/>
        <v>4.3478260869565215</v>
      </c>
      <c r="D23" s="387">
        <v>1</v>
      </c>
      <c r="E23" s="364">
        <f t="shared" si="1"/>
        <v>4.3478260869565215</v>
      </c>
      <c r="F23" s="387">
        <v>1</v>
      </c>
      <c r="G23" s="364">
        <f t="shared" si="4"/>
        <v>4.3478260869565215</v>
      </c>
    </row>
    <row r="24" spans="1:7">
      <c r="A24" s="389" t="s">
        <v>633</v>
      </c>
      <c r="B24" s="387">
        <f t="shared" si="2"/>
        <v>2</v>
      </c>
      <c r="C24" s="364">
        <f t="shared" si="3"/>
        <v>4.3478260869565215</v>
      </c>
      <c r="D24" s="387">
        <v>1</v>
      </c>
      <c r="E24" s="364">
        <f t="shared" si="1"/>
        <v>4.3478260869565215</v>
      </c>
      <c r="F24" s="387">
        <v>1</v>
      </c>
      <c r="G24" s="364">
        <f t="shared" si="4"/>
        <v>4.3478260869565215</v>
      </c>
    </row>
    <row r="25" spans="1:7">
      <c r="A25" s="389" t="s">
        <v>145</v>
      </c>
      <c r="B25" s="387">
        <f t="shared" si="2"/>
        <v>2</v>
      </c>
      <c r="C25" s="364">
        <f t="shared" si="3"/>
        <v>4.3478260869565215</v>
      </c>
      <c r="D25" s="387">
        <v>1</v>
      </c>
      <c r="E25" s="364">
        <f t="shared" si="1"/>
        <v>4.3478260869565215</v>
      </c>
      <c r="F25" s="387">
        <v>1</v>
      </c>
      <c r="G25" s="364">
        <f t="shared" si="4"/>
        <v>4.3478260869565215</v>
      </c>
    </row>
    <row r="26" spans="1:7">
      <c r="A26" s="389" t="s">
        <v>634</v>
      </c>
      <c r="B26" s="387">
        <f t="shared" si="2"/>
        <v>2</v>
      </c>
      <c r="C26" s="364">
        <f t="shared" si="3"/>
        <v>4.3478260869565215</v>
      </c>
      <c r="D26" s="387">
        <v>1</v>
      </c>
      <c r="E26" s="364">
        <f t="shared" si="1"/>
        <v>4.3478260869565215</v>
      </c>
      <c r="F26" s="387">
        <v>1</v>
      </c>
      <c r="G26" s="364">
        <f t="shared" si="4"/>
        <v>4.3478260869565215</v>
      </c>
    </row>
    <row r="27" spans="1:7">
      <c r="A27" s="389" t="s">
        <v>635</v>
      </c>
      <c r="B27" s="387">
        <f t="shared" si="2"/>
        <v>2</v>
      </c>
      <c r="C27" s="364">
        <f t="shared" si="3"/>
        <v>4.3478260869565215</v>
      </c>
      <c r="D27" s="387">
        <v>1</v>
      </c>
      <c r="E27" s="364">
        <f t="shared" si="1"/>
        <v>4.3478260869565215</v>
      </c>
      <c r="F27" s="387">
        <v>1</v>
      </c>
      <c r="G27" s="364">
        <f t="shared" si="4"/>
        <v>4.3478260869565215</v>
      </c>
    </row>
    <row r="28" spans="1:7">
      <c r="A28" s="389" t="s">
        <v>636</v>
      </c>
      <c r="B28" s="387">
        <f t="shared" si="2"/>
        <v>2</v>
      </c>
      <c r="C28" s="364">
        <f t="shared" si="3"/>
        <v>4.3478260869565215</v>
      </c>
      <c r="D28" s="387">
        <v>1</v>
      </c>
      <c r="E28" s="364">
        <f t="shared" si="1"/>
        <v>4.3478260869565215</v>
      </c>
      <c r="F28" s="387">
        <v>1</v>
      </c>
      <c r="G28" s="364">
        <f t="shared" si="4"/>
        <v>4.3478260869565215</v>
      </c>
    </row>
    <row r="29" spans="1:7">
      <c r="A29" s="389" t="s">
        <v>637</v>
      </c>
      <c r="B29" s="387">
        <f t="shared" si="2"/>
        <v>2</v>
      </c>
      <c r="C29" s="364">
        <f t="shared" si="3"/>
        <v>4.3478260869565215</v>
      </c>
      <c r="D29" s="387">
        <v>1</v>
      </c>
      <c r="E29" s="364">
        <f t="shared" si="1"/>
        <v>4.3478260869565215</v>
      </c>
      <c r="F29" s="387">
        <v>1</v>
      </c>
      <c r="G29" s="364">
        <f t="shared" si="4"/>
        <v>4.3478260869565215</v>
      </c>
    </row>
    <row r="30" spans="1:7">
      <c r="A30" s="389" t="s">
        <v>638</v>
      </c>
      <c r="B30" s="387">
        <f t="shared" si="2"/>
        <v>2</v>
      </c>
      <c r="C30" s="364">
        <f t="shared" si="3"/>
        <v>4.3478260869565215</v>
      </c>
      <c r="D30" s="387">
        <v>1</v>
      </c>
      <c r="E30" s="364">
        <f t="shared" si="1"/>
        <v>4.3478260869565215</v>
      </c>
      <c r="F30" s="387">
        <v>1</v>
      </c>
      <c r="G30" s="364">
        <f t="shared" si="4"/>
        <v>4.3478260869565215</v>
      </c>
    </row>
    <row r="31" spans="1:7">
      <c r="A31" s="389" t="s">
        <v>236</v>
      </c>
      <c r="B31" s="387">
        <f t="shared" si="2"/>
        <v>2</v>
      </c>
      <c r="C31" s="364">
        <f t="shared" si="3"/>
        <v>4.3478260869565215</v>
      </c>
      <c r="D31" s="387">
        <v>1</v>
      </c>
      <c r="E31" s="364">
        <f t="shared" si="1"/>
        <v>4.3478260869565215</v>
      </c>
      <c r="F31" s="387">
        <v>1</v>
      </c>
      <c r="G31" s="364">
        <f t="shared" si="4"/>
        <v>4.3478260869565215</v>
      </c>
    </row>
    <row r="32" spans="1:7" ht="13.5" thickBot="1">
      <c r="A32" s="389" t="s">
        <v>639</v>
      </c>
      <c r="B32" s="387">
        <f t="shared" si="2"/>
        <v>2</v>
      </c>
      <c r="C32" s="364">
        <f t="shared" si="3"/>
        <v>4.3478260869565215</v>
      </c>
      <c r="D32" s="387">
        <v>1</v>
      </c>
      <c r="E32" s="364">
        <f t="shared" si="1"/>
        <v>4.3478260869565215</v>
      </c>
      <c r="F32" s="387">
        <v>1</v>
      </c>
      <c r="G32" s="364">
        <f t="shared" si="4"/>
        <v>4.3478260869565215</v>
      </c>
    </row>
    <row r="33" spans="1:7" ht="16.5" customHeight="1" thickBot="1">
      <c r="A33" s="403" t="s">
        <v>592</v>
      </c>
      <c r="B33" s="404">
        <f t="shared" ref="B33:G33" si="5">SUM(B14:B32)</f>
        <v>38</v>
      </c>
      <c r="C33" s="363">
        <f t="shared" si="5"/>
        <v>82.608695652173907</v>
      </c>
      <c r="D33" s="402">
        <f t="shared" si="5"/>
        <v>19</v>
      </c>
      <c r="E33" s="363">
        <f t="shared" si="5"/>
        <v>82.608695652173907</v>
      </c>
      <c r="F33" s="402">
        <f t="shared" si="5"/>
        <v>19</v>
      </c>
      <c r="G33" s="363">
        <f t="shared" si="5"/>
        <v>82.608695652173907</v>
      </c>
    </row>
    <row r="34" spans="1:7" ht="16.5" customHeight="1" thickBot="1">
      <c r="A34" s="413" t="s">
        <v>252</v>
      </c>
      <c r="B34" s="407">
        <f>D34+F34</f>
        <v>2</v>
      </c>
      <c r="C34" s="363">
        <f>B34/$B$39*100</f>
        <v>4.3478260869565215</v>
      </c>
      <c r="D34" s="402">
        <v>1</v>
      </c>
      <c r="E34" s="363">
        <f>D34/$D$39*100</f>
        <v>4.3478260869565215</v>
      </c>
      <c r="F34" s="402">
        <v>1</v>
      </c>
      <c r="G34" s="363">
        <f>F34/$F$39*100</f>
        <v>4.3478260869565215</v>
      </c>
    </row>
    <row r="35" spans="1:7" ht="16.5" customHeight="1" thickBot="1">
      <c r="A35" s="413" t="s">
        <v>640</v>
      </c>
      <c r="B35" s="407">
        <f>D35+F35</f>
        <v>2</v>
      </c>
      <c r="C35" s="363">
        <f>B35/$B$39*100</f>
        <v>4.3478260869565215</v>
      </c>
      <c r="D35" s="402">
        <v>1</v>
      </c>
      <c r="E35" s="363">
        <f>D35/$D$39*100</f>
        <v>4.3478260869565215</v>
      </c>
      <c r="F35" s="402">
        <v>1</v>
      </c>
      <c r="G35" s="363">
        <f>F35/$F$39*100</f>
        <v>4.3478260869565215</v>
      </c>
    </row>
    <row r="36" spans="1:7" ht="16.5" customHeight="1" thickBot="1">
      <c r="A36" s="401" t="s">
        <v>259</v>
      </c>
      <c r="B36" s="407">
        <f>D36+F36</f>
        <v>2</v>
      </c>
      <c r="C36" s="363">
        <f>B36/$B$39*100</f>
        <v>4.3478260869565215</v>
      </c>
      <c r="D36" s="406">
        <v>1</v>
      </c>
      <c r="E36" s="363">
        <f>D36/$D$39*100</f>
        <v>4.3478260869565215</v>
      </c>
      <c r="F36" s="406">
        <v>1</v>
      </c>
      <c r="G36" s="363">
        <f>F36/$F$39*100</f>
        <v>4.3478260869565215</v>
      </c>
    </row>
    <row r="37" spans="1:7" ht="16.5" customHeight="1" thickBot="1">
      <c r="A37" s="400" t="s">
        <v>153</v>
      </c>
      <c r="B37" s="408">
        <f t="shared" ref="B37:G37" si="6">SUM(B33:B36)</f>
        <v>44</v>
      </c>
      <c r="C37" s="363">
        <f t="shared" si="6"/>
        <v>95.652173913043455</v>
      </c>
      <c r="D37" s="402">
        <f t="shared" si="6"/>
        <v>22</v>
      </c>
      <c r="E37" s="363">
        <f t="shared" si="6"/>
        <v>95.652173913043455</v>
      </c>
      <c r="F37" s="402">
        <f t="shared" si="6"/>
        <v>22</v>
      </c>
      <c r="G37" s="363">
        <f t="shared" si="6"/>
        <v>95.652173913043455</v>
      </c>
    </row>
    <row r="38" spans="1:7" ht="16.5" customHeight="1" thickBot="1">
      <c r="A38" s="400" t="s">
        <v>155</v>
      </c>
      <c r="B38" s="407">
        <f>D38+F38</f>
        <v>2</v>
      </c>
      <c r="C38" s="363">
        <f>B38/$B$39*100</f>
        <v>4.3478260869565215</v>
      </c>
      <c r="D38" s="402">
        <v>1</v>
      </c>
      <c r="E38" s="363">
        <f>D38/$D$39*100</f>
        <v>4.3478260869565215</v>
      </c>
      <c r="F38" s="402">
        <v>1</v>
      </c>
      <c r="G38" s="363">
        <f>F38/$F$39*100</f>
        <v>4.3478260869565215</v>
      </c>
    </row>
    <row r="39" spans="1:7" ht="16.5" customHeight="1" thickBot="1">
      <c r="A39" s="400" t="s">
        <v>157</v>
      </c>
      <c r="B39" s="401">
        <f t="shared" ref="B39:G39" si="7">SUM(B37:B38)</f>
        <v>46</v>
      </c>
      <c r="C39" s="363">
        <f t="shared" si="7"/>
        <v>99.999999999999972</v>
      </c>
      <c r="D39" s="402">
        <f t="shared" si="7"/>
        <v>23</v>
      </c>
      <c r="E39" s="363">
        <f t="shared" si="7"/>
        <v>99.999999999999972</v>
      </c>
      <c r="F39" s="402">
        <f t="shared" si="7"/>
        <v>23</v>
      </c>
      <c r="G39" s="363">
        <f t="shared" si="7"/>
        <v>99.999999999999972</v>
      </c>
    </row>
    <row r="40" spans="1:7" ht="13.5" thickBot="1">
      <c r="G40" s="365"/>
    </row>
    <row r="41" spans="1:7" s="383" customFormat="1" ht="16.5" customHeight="1">
      <c r="A41" s="409" t="s">
        <v>182</v>
      </c>
      <c r="B41" s="409">
        <f>D41+F41</f>
        <v>2</v>
      </c>
      <c r="C41" s="384"/>
      <c r="D41" s="410">
        <v>1</v>
      </c>
      <c r="E41" s="370"/>
      <c r="F41" s="410">
        <v>1</v>
      </c>
      <c r="G41" s="370"/>
    </row>
    <row r="42" spans="1:7" s="383" customFormat="1" ht="16.5" customHeight="1" thickBot="1">
      <c r="A42" s="411" t="s">
        <v>183</v>
      </c>
      <c r="B42" s="411">
        <f>B12/B41*1000000</f>
        <v>5000000</v>
      </c>
      <c r="C42" s="385"/>
      <c r="D42" s="412">
        <f>D12/D41*1000000</f>
        <v>5000000</v>
      </c>
      <c r="E42" s="371"/>
      <c r="F42" s="412">
        <f>F12/F41*1000000</f>
        <v>5000000</v>
      </c>
      <c r="G42" s="371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S83"/>
  <sheetViews>
    <sheetView workbookViewId="0" xr3:uid="{62E455AB-44C1-5DAA-A80F-CFF2989D01C0}"/>
  </sheetViews>
  <sheetFormatPr defaultRowHeight="12.75"/>
  <cols>
    <col min="1" max="1" width="30.5703125" style="335" customWidth="1"/>
    <col min="2" max="2" width="11.28515625" style="335" customWidth="1"/>
    <col min="3" max="3" width="4.7109375" style="335" customWidth="1"/>
    <col min="4" max="4" width="15.7109375" style="335" customWidth="1"/>
    <col min="5" max="5" width="10.7109375" style="335" customWidth="1"/>
    <col min="6" max="6" width="4.7109375" style="365" customWidth="1"/>
    <col min="7" max="7" width="15.7109375" style="335" customWidth="1"/>
    <col min="8" max="8" width="10.7109375" style="335" customWidth="1"/>
    <col min="9" max="9" width="4.7109375" style="335" customWidth="1"/>
    <col min="10" max="10" width="15.7109375" style="335" customWidth="1"/>
    <col min="11" max="11" width="10.7109375" style="335" customWidth="1"/>
    <col min="12" max="12" width="4.7109375" style="335" customWidth="1"/>
    <col min="13" max="13" width="15.7109375" style="335" customWidth="1"/>
    <col min="14" max="14" width="10.7109375" style="335" customWidth="1"/>
    <col min="15" max="15" width="4.7109375" style="335" customWidth="1"/>
    <col min="16" max="16" width="15.7109375" style="335" customWidth="1"/>
    <col min="17" max="17" width="11.5703125" style="335" customWidth="1"/>
    <col min="18" max="18" width="4.5703125" style="335" customWidth="1"/>
    <col min="19" max="19" width="15.7109375" style="335" customWidth="1"/>
    <col min="20" max="20" width="10.7109375" style="335" customWidth="1"/>
    <col min="21" max="21" width="4.5703125" style="335" customWidth="1"/>
    <col min="22" max="22" width="15.7109375" style="335" customWidth="1"/>
    <col min="23" max="23" width="10.7109375" style="335" customWidth="1"/>
    <col min="24" max="24" width="5.5703125" style="335" customWidth="1"/>
    <col min="25" max="25" width="15.7109375" style="335" customWidth="1"/>
    <col min="26" max="26" width="10.7109375" style="335" customWidth="1"/>
    <col min="27" max="27" width="4.5703125" style="335" customWidth="1"/>
    <col min="28" max="28" width="14.5703125" style="335" customWidth="1"/>
    <col min="29" max="29" width="10.7109375" style="335" customWidth="1"/>
    <col min="30" max="30" width="4.5703125" style="335" customWidth="1"/>
    <col min="31" max="31" width="11.85546875" style="335" customWidth="1"/>
    <col min="32" max="32" width="11.28515625" style="335" customWidth="1"/>
    <col min="33" max="33" width="4.5703125" style="335" customWidth="1"/>
    <col min="34" max="34" width="9.140625" style="335"/>
    <col min="35" max="35" width="11.5703125" style="335" customWidth="1"/>
    <col min="36" max="36" width="5.140625" style="335" customWidth="1"/>
    <col min="37" max="37" width="10.5703125" style="335" customWidth="1"/>
    <col min="38" max="38" width="11.5703125" style="335" customWidth="1"/>
    <col min="39" max="39" width="5.140625" style="335" customWidth="1"/>
    <col min="40" max="16384" width="9.140625" style="335"/>
  </cols>
  <sheetData>
    <row r="1" spans="1:39">
      <c r="A1" s="334" t="s">
        <v>641</v>
      </c>
      <c r="Y1" s="335" t="str">
        <f>Summary!V1</f>
        <v>QUARTER ENDED 30 SEPTEMBER 2005</v>
      </c>
    </row>
    <row r="2" spans="1:39">
      <c r="A2" s="336"/>
    </row>
    <row r="3" spans="1:39" s="458" customFormat="1">
      <c r="A3" s="1177"/>
      <c r="B3" s="435" t="s">
        <v>79</v>
      </c>
      <c r="C3" s="1178"/>
      <c r="D3" s="435"/>
      <c r="E3" s="1179" t="s">
        <v>409</v>
      </c>
      <c r="F3" s="930"/>
      <c r="G3" s="1180"/>
      <c r="H3" s="1179" t="s">
        <v>407</v>
      </c>
      <c r="I3" s="1178"/>
      <c r="J3" s="1180"/>
      <c r="K3" s="1179" t="s">
        <v>407</v>
      </c>
      <c r="L3" s="1178"/>
      <c r="M3" s="1180"/>
      <c r="N3" s="1179" t="s">
        <v>409</v>
      </c>
      <c r="O3" s="1178"/>
      <c r="P3" s="1180"/>
      <c r="Q3" s="435" t="s">
        <v>410</v>
      </c>
      <c r="R3" s="1178"/>
      <c r="S3" s="1180"/>
      <c r="T3" s="435" t="s">
        <v>410</v>
      </c>
      <c r="U3" s="1178"/>
      <c r="V3" s="1180"/>
      <c r="W3" s="435" t="s">
        <v>494</v>
      </c>
      <c r="X3" s="1178"/>
      <c r="Y3" s="1180"/>
      <c r="Z3" s="435" t="s">
        <v>642</v>
      </c>
      <c r="AA3" s="1178"/>
      <c r="AB3" s="929"/>
      <c r="AC3" s="1179" t="s">
        <v>414</v>
      </c>
      <c r="AD3" s="1178"/>
      <c r="AE3" s="1180"/>
      <c r="AF3" s="435" t="s">
        <v>643</v>
      </c>
      <c r="AG3" s="1178"/>
      <c r="AH3" s="1180"/>
      <c r="AI3" s="435" t="s">
        <v>643</v>
      </c>
      <c r="AJ3" s="1178"/>
      <c r="AK3" s="1180"/>
      <c r="AL3" s="1160" t="s">
        <v>643</v>
      </c>
      <c r="AM3" s="1178"/>
    </row>
    <row r="4" spans="1:39" s="458" customFormat="1">
      <c r="A4" s="559"/>
      <c r="B4" s="1181"/>
      <c r="C4" s="1182"/>
      <c r="D4" s="1181"/>
      <c r="E4" s="1183" t="s">
        <v>644</v>
      </c>
      <c r="F4" s="1184"/>
      <c r="G4" s="1185"/>
      <c r="H4" s="1186" t="s">
        <v>264</v>
      </c>
      <c r="I4" s="1182"/>
      <c r="J4" s="1185"/>
      <c r="K4" s="1187" t="s">
        <v>645</v>
      </c>
      <c r="L4" s="1182"/>
      <c r="M4" s="1185"/>
      <c r="N4" s="1187" t="s">
        <v>646</v>
      </c>
      <c r="O4" s="1182"/>
      <c r="P4" s="1185"/>
      <c r="Q4" s="1187" t="s">
        <v>647</v>
      </c>
      <c r="R4" s="1182"/>
      <c r="S4" s="1185"/>
      <c r="T4" s="1186" t="s">
        <v>648</v>
      </c>
      <c r="U4" s="1182"/>
      <c r="V4" s="1185"/>
      <c r="W4" s="1187" t="s">
        <v>645</v>
      </c>
      <c r="X4" s="1182"/>
      <c r="Y4" s="1185"/>
      <c r="Z4" s="1187" t="s">
        <v>649</v>
      </c>
      <c r="AA4" s="1182"/>
      <c r="AB4" s="1185"/>
      <c r="AC4" s="1183" t="s">
        <v>650</v>
      </c>
      <c r="AD4" s="1182"/>
      <c r="AE4" s="1185"/>
      <c r="AF4" s="1187" t="s">
        <v>651</v>
      </c>
      <c r="AG4" s="1182"/>
      <c r="AH4" s="1185"/>
      <c r="AI4" s="1187" t="s">
        <v>652</v>
      </c>
      <c r="AJ4" s="1182"/>
      <c r="AK4" s="1188"/>
      <c r="AL4" s="1181" t="s">
        <v>653</v>
      </c>
      <c r="AM4" s="1182"/>
    </row>
    <row r="5" spans="1:39">
      <c r="A5" s="485"/>
      <c r="B5" s="343" t="s">
        <v>117</v>
      </c>
      <c r="C5" s="344" t="s">
        <v>21</v>
      </c>
      <c r="D5" s="345"/>
      <c r="E5" s="343" t="s">
        <v>117</v>
      </c>
      <c r="F5" s="368" t="s">
        <v>21</v>
      </c>
      <c r="G5" s="345"/>
      <c r="H5" s="343" t="s">
        <v>117</v>
      </c>
      <c r="I5" s="344" t="s">
        <v>21</v>
      </c>
      <c r="J5" s="345"/>
      <c r="K5" s="343" t="s">
        <v>117</v>
      </c>
      <c r="L5" s="344" t="s">
        <v>21</v>
      </c>
      <c r="M5" s="345"/>
      <c r="N5" s="343" t="s">
        <v>117</v>
      </c>
      <c r="O5" s="344" t="s">
        <v>21</v>
      </c>
      <c r="P5" s="345"/>
      <c r="Q5" s="343" t="s">
        <v>117</v>
      </c>
      <c r="R5" s="344" t="s">
        <v>21</v>
      </c>
      <c r="S5" s="345"/>
      <c r="T5" s="343" t="s">
        <v>117</v>
      </c>
      <c r="U5" s="344" t="s">
        <v>21</v>
      </c>
      <c r="V5" s="345"/>
      <c r="W5" s="343" t="s">
        <v>117</v>
      </c>
      <c r="X5" s="344" t="s">
        <v>21</v>
      </c>
      <c r="Y5" s="345"/>
      <c r="Z5" s="343" t="s">
        <v>117</v>
      </c>
      <c r="AA5" s="344" t="s">
        <v>21</v>
      </c>
      <c r="AB5" s="345"/>
      <c r="AC5" s="343" t="s">
        <v>117</v>
      </c>
      <c r="AD5" s="344" t="s">
        <v>21</v>
      </c>
      <c r="AE5" s="345"/>
      <c r="AF5" s="343" t="s">
        <v>117</v>
      </c>
      <c r="AG5" s="344" t="s">
        <v>21</v>
      </c>
      <c r="AH5" s="345"/>
      <c r="AI5" s="343" t="s">
        <v>117</v>
      </c>
      <c r="AJ5" s="344" t="s">
        <v>21</v>
      </c>
      <c r="AK5" s="345"/>
      <c r="AL5" s="343" t="s">
        <v>117</v>
      </c>
      <c r="AM5" s="344" t="s">
        <v>21</v>
      </c>
    </row>
    <row r="6" spans="1:39">
      <c r="A6" s="487" t="s">
        <v>118</v>
      </c>
      <c r="C6" s="347"/>
      <c r="E6" s="382"/>
      <c r="F6" s="364"/>
      <c r="H6" s="382"/>
      <c r="I6" s="347"/>
      <c r="K6" s="382"/>
      <c r="L6" s="347"/>
      <c r="N6" s="382"/>
      <c r="O6" s="347"/>
      <c r="Q6" s="382"/>
      <c r="R6" s="347"/>
      <c r="T6" s="382"/>
      <c r="U6" s="347"/>
      <c r="W6" s="382"/>
      <c r="X6" s="347"/>
      <c r="Z6" s="382"/>
      <c r="AA6" s="347"/>
      <c r="AC6" s="382"/>
      <c r="AD6" s="347"/>
      <c r="AF6" s="382"/>
      <c r="AG6" s="347"/>
      <c r="AI6" s="382"/>
      <c r="AJ6" s="347"/>
      <c r="AL6" s="382"/>
      <c r="AM6" s="347"/>
    </row>
    <row r="7" spans="1:39">
      <c r="A7" s="486" t="s">
        <v>654</v>
      </c>
      <c r="B7" s="335">
        <f>E7+H7+K7+N7+Q7+T7+AI7+W7+Z7+AC7+AF7+AL7+B47+E47+H47+K47+'FOF2'!B7+'FOF3'!B7+'FOF4'!B7+'FOF5'!B7+'FOF6'!B7+'FOF7'!B7+'FOF8'!B7+'FOF9'!B7+'FOF10'!B7+N47+Q47</f>
        <v>34505.388609399997</v>
      </c>
      <c r="C7" s="364">
        <f t="shared" ref="C7:C12" si="0">B7/$B$13*100</f>
        <v>68.100281771006223</v>
      </c>
      <c r="E7" s="382">
        <v>196.40199999999999</v>
      </c>
      <c r="F7" s="364">
        <f t="shared" ref="F7:F12" si="1">E7/$E$13*100</f>
        <v>99.870840452363524</v>
      </c>
      <c r="H7" s="382">
        <v>47.526000000000003</v>
      </c>
      <c r="I7" s="364">
        <f t="shared" ref="I7:I12" si="2">H7/$H$13*100</f>
        <v>98.46478960780658</v>
      </c>
      <c r="K7" s="382">
        <v>40.692999999999998</v>
      </c>
      <c r="L7" s="364">
        <f t="shared" ref="L7:L12" si="3">K7/$K$13*100</f>
        <v>98.251925537822643</v>
      </c>
      <c r="N7" s="382">
        <v>0</v>
      </c>
      <c r="O7" s="364">
        <f t="shared" ref="O7:O12" si="4">N7/$N$13*100</f>
        <v>0</v>
      </c>
      <c r="P7" s="347"/>
      <c r="Q7" s="382">
        <v>0</v>
      </c>
      <c r="R7" s="364">
        <f t="shared" ref="R7:R12" si="5">Q7/$Q$13*100</f>
        <v>0</v>
      </c>
      <c r="S7" s="347"/>
      <c r="T7" s="382">
        <v>0</v>
      </c>
      <c r="U7" s="364">
        <f t="shared" ref="U7:U12" si="6">T7/$T$13*100</f>
        <v>0</v>
      </c>
      <c r="V7" s="347"/>
      <c r="W7" s="382">
        <v>232.8</v>
      </c>
      <c r="X7" s="364">
        <f t="shared" ref="X7:X12" si="7">W7/$W$13*100</f>
        <v>94.40389294403893</v>
      </c>
      <c r="Z7" s="382">
        <v>81.8</v>
      </c>
      <c r="AA7" s="364">
        <f t="shared" ref="AA7:AA12" si="8">Z7/$Z$13*100</f>
        <v>83.469387755102048</v>
      </c>
      <c r="AB7" s="347"/>
      <c r="AC7" s="382">
        <v>0</v>
      </c>
      <c r="AD7" s="771">
        <f t="shared" ref="AD7:AD12" si="9">AC7/$AC$13*100</f>
        <v>0</v>
      </c>
      <c r="AE7" s="347"/>
      <c r="AF7" s="382">
        <v>627.9</v>
      </c>
      <c r="AG7" s="364">
        <f t="shared" ref="AG7:AG12" si="10">AF7/$AF$13*100</f>
        <v>52.636432223991946</v>
      </c>
      <c r="AH7" s="347"/>
      <c r="AI7" s="382">
        <v>1125.3</v>
      </c>
      <c r="AJ7" s="364">
        <f t="shared" ref="AJ7:AJ12" si="11">AI7/$AI$13*100</f>
        <v>68.175209014903672</v>
      </c>
      <c r="AL7" s="382">
        <v>1306.9000000000001</v>
      </c>
      <c r="AM7" s="364">
        <f t="shared" ref="AM7:AM12" si="12">AL7/$AL$13*100</f>
        <v>76.079869600652003</v>
      </c>
    </row>
    <row r="8" spans="1:39">
      <c r="A8" s="486" t="s">
        <v>655</v>
      </c>
      <c r="B8" s="335">
        <f>E8+H8+K8+N8+Q8+T8+AI8+W8+Z8+AC8+AF8+AL8+B48+E48+H48+K48+'FOF2'!B8+'FOF3'!B8+'FOF4'!B8+'FOF5'!B8+'FOF6'!B8+'FOF7'!B8+'FOF8'!B8+'FOF9'!B8+'FOF10'!B8+N48+Q48</f>
        <v>2874.2044537772013</v>
      </c>
      <c r="C8" s="364">
        <f t="shared" si="0"/>
        <v>5.6725671281495522</v>
      </c>
      <c r="E8" s="382">
        <v>0.254</v>
      </c>
      <c r="F8" s="364">
        <f t="shared" si="1"/>
        <v>0.12915954763648199</v>
      </c>
      <c r="H8" s="382">
        <v>0.74099999999999999</v>
      </c>
      <c r="I8" s="364">
        <f t="shared" si="2"/>
        <v>1.5352103921934239</v>
      </c>
      <c r="K8" s="382">
        <v>0.72399999999999998</v>
      </c>
      <c r="L8" s="364">
        <f t="shared" si="3"/>
        <v>1.748074462177367</v>
      </c>
      <c r="N8" s="382">
        <v>5.5449999999999999</v>
      </c>
      <c r="O8" s="364">
        <f t="shared" si="4"/>
        <v>12.244943026234431</v>
      </c>
      <c r="P8" s="347"/>
      <c r="Q8" s="382">
        <v>11.9</v>
      </c>
      <c r="R8" s="364">
        <f t="shared" si="5"/>
        <v>1.0265700483091789</v>
      </c>
      <c r="S8" s="347"/>
      <c r="T8" s="382">
        <v>0.6</v>
      </c>
      <c r="U8" s="364">
        <f t="shared" si="6"/>
        <v>0.48701298701298701</v>
      </c>
      <c r="V8" s="347"/>
      <c r="W8" s="382">
        <v>13.8</v>
      </c>
      <c r="X8" s="364">
        <f t="shared" si="7"/>
        <v>5.5961070559610704</v>
      </c>
      <c r="Z8" s="382">
        <v>5</v>
      </c>
      <c r="AA8" s="364">
        <f t="shared" si="8"/>
        <v>5.1020408163265305</v>
      </c>
      <c r="AB8" s="347"/>
      <c r="AC8" s="382">
        <v>0.9</v>
      </c>
      <c r="AD8" s="771">
        <f t="shared" si="9"/>
        <v>4.1284403669724776</v>
      </c>
      <c r="AE8" s="347"/>
      <c r="AF8" s="382">
        <v>565</v>
      </c>
      <c r="AG8" s="364">
        <f t="shared" si="10"/>
        <v>47.36356777600804</v>
      </c>
      <c r="AH8" s="347"/>
      <c r="AI8" s="382">
        <v>451.3</v>
      </c>
      <c r="AJ8" s="364">
        <f t="shared" si="11"/>
        <v>27.341572761420093</v>
      </c>
      <c r="AL8" s="382">
        <v>261.8</v>
      </c>
      <c r="AM8" s="364">
        <f t="shared" si="12"/>
        <v>15.240423797881011</v>
      </c>
    </row>
    <row r="9" spans="1:39">
      <c r="A9" s="486" t="s">
        <v>656</v>
      </c>
      <c r="B9" s="335">
        <f>E9+H9+K9+N9+Q9+T9+AI9+W9+Z9+AC9+AF9+AL9+B49+E49+H49+K49+'FOF2'!B9+'FOF3'!B9+'FOF4'!B9+'FOF5'!B9+'FOF6'!B9+'FOF7'!B9+'FOF8'!B9+'FOF9'!B9+'FOF10'!B9+N49+Q49</f>
        <v>0</v>
      </c>
      <c r="C9" s="364">
        <f t="shared" si="0"/>
        <v>0</v>
      </c>
      <c r="E9" s="382">
        <v>0</v>
      </c>
      <c r="F9" s="364">
        <f t="shared" si="1"/>
        <v>0</v>
      </c>
      <c r="H9" s="382">
        <v>0</v>
      </c>
      <c r="I9" s="364">
        <f t="shared" si="2"/>
        <v>0</v>
      </c>
      <c r="K9" s="382">
        <v>0</v>
      </c>
      <c r="L9" s="364">
        <f t="shared" si="3"/>
        <v>0</v>
      </c>
      <c r="N9" s="382">
        <v>0</v>
      </c>
      <c r="O9" s="364">
        <f t="shared" si="4"/>
        <v>0</v>
      </c>
      <c r="P9" s="347"/>
      <c r="Q9" s="382">
        <v>0</v>
      </c>
      <c r="R9" s="364">
        <f t="shared" si="5"/>
        <v>0</v>
      </c>
      <c r="S9" s="347"/>
      <c r="T9" s="382">
        <v>0</v>
      </c>
      <c r="U9" s="364">
        <f t="shared" si="6"/>
        <v>0</v>
      </c>
      <c r="V9" s="347"/>
      <c r="W9" s="382">
        <v>0</v>
      </c>
      <c r="X9" s="364">
        <f t="shared" si="7"/>
        <v>0</v>
      </c>
      <c r="Z9" s="382">
        <v>0</v>
      </c>
      <c r="AA9" s="364">
        <f t="shared" si="8"/>
        <v>0</v>
      </c>
      <c r="AB9" s="347"/>
      <c r="AC9" s="382">
        <v>0</v>
      </c>
      <c r="AD9" s="771">
        <f t="shared" si="9"/>
        <v>0</v>
      </c>
      <c r="AE9" s="347"/>
      <c r="AF9" s="382">
        <v>0</v>
      </c>
      <c r="AG9" s="364">
        <f t="shared" si="10"/>
        <v>0</v>
      </c>
      <c r="AH9" s="347"/>
      <c r="AI9" s="382">
        <v>0</v>
      </c>
      <c r="AJ9" s="364">
        <f t="shared" si="11"/>
        <v>0</v>
      </c>
      <c r="AL9" s="382">
        <v>0</v>
      </c>
      <c r="AM9" s="364">
        <f t="shared" si="12"/>
        <v>0</v>
      </c>
    </row>
    <row r="10" spans="1:39">
      <c r="A10" s="486" t="s">
        <v>657</v>
      </c>
      <c r="B10" s="335">
        <f>E10+H10+K10+N10+Q10+T10+AI10+W10+Z10+AC10+AF10+AL10+B50+E50+H50+K50+'FOF2'!B10+'FOF3'!B10+'FOF4'!B10+'FOF5'!B10+'FOF6'!B10+'FOF7'!B10+'FOF8'!B10+'FOF9'!B10+'FOF10'!B10+N50+Q50</f>
        <v>0</v>
      </c>
      <c r="C10" s="364">
        <f t="shared" si="0"/>
        <v>0</v>
      </c>
      <c r="E10" s="382">
        <v>0</v>
      </c>
      <c r="F10" s="364">
        <f t="shared" si="1"/>
        <v>0</v>
      </c>
      <c r="H10" s="382">
        <v>0</v>
      </c>
      <c r="I10" s="364">
        <f t="shared" si="2"/>
        <v>0</v>
      </c>
      <c r="K10" s="382">
        <v>0</v>
      </c>
      <c r="L10" s="364">
        <f t="shared" si="3"/>
        <v>0</v>
      </c>
      <c r="N10" s="382">
        <v>0</v>
      </c>
      <c r="O10" s="364">
        <f t="shared" si="4"/>
        <v>0</v>
      </c>
      <c r="P10" s="347"/>
      <c r="Q10" s="382">
        <v>0</v>
      </c>
      <c r="R10" s="364">
        <f t="shared" si="5"/>
        <v>0</v>
      </c>
      <c r="S10" s="347"/>
      <c r="T10" s="382">
        <v>0</v>
      </c>
      <c r="U10" s="364">
        <f t="shared" si="6"/>
        <v>0</v>
      </c>
      <c r="W10" s="382">
        <v>0</v>
      </c>
      <c r="X10" s="364">
        <f t="shared" si="7"/>
        <v>0</v>
      </c>
      <c r="Z10" s="382">
        <v>0</v>
      </c>
      <c r="AA10" s="364">
        <f t="shared" si="8"/>
        <v>0</v>
      </c>
      <c r="AB10" s="347"/>
      <c r="AC10" s="382">
        <v>0</v>
      </c>
      <c r="AD10" s="771">
        <f t="shared" si="9"/>
        <v>0</v>
      </c>
      <c r="AE10" s="347"/>
      <c r="AF10" s="382">
        <v>0</v>
      </c>
      <c r="AG10" s="364">
        <f t="shared" si="10"/>
        <v>0</v>
      </c>
      <c r="AH10" s="347"/>
      <c r="AI10" s="382">
        <v>0</v>
      </c>
      <c r="AJ10" s="364">
        <f t="shared" si="11"/>
        <v>0</v>
      </c>
      <c r="AL10" s="382">
        <v>0</v>
      </c>
      <c r="AM10" s="364">
        <f t="shared" si="12"/>
        <v>0</v>
      </c>
    </row>
    <row r="11" spans="1:39">
      <c r="A11" s="488" t="s">
        <v>658</v>
      </c>
      <c r="B11" s="335">
        <f>E11+H11+K11+N11+Q11+T11+AI11+W11+Z11+AC11+AF11+AL11+B51+E51+H51+K51+'FOF2'!B11+'FOF3'!B11+'FOF4'!B11+'FOF5'!B11+'FOF6'!B11+'FOF7'!B11+'FOF8'!B11+'FOF9'!B11+'FOF10'!B11+N51+Q51</f>
        <v>13143.80303119683</v>
      </c>
      <c r="C11" s="364">
        <f t="shared" si="0"/>
        <v>25.940779861939205</v>
      </c>
      <c r="E11" s="382">
        <v>0</v>
      </c>
      <c r="F11" s="364">
        <f t="shared" si="1"/>
        <v>0</v>
      </c>
      <c r="H11" s="382">
        <v>0</v>
      </c>
      <c r="I11" s="364">
        <f t="shared" si="2"/>
        <v>0</v>
      </c>
      <c r="K11" s="382">
        <v>0</v>
      </c>
      <c r="L11" s="364">
        <f t="shared" si="3"/>
        <v>0</v>
      </c>
      <c r="N11" s="382">
        <v>39.738999999999997</v>
      </c>
      <c r="O11" s="364">
        <f t="shared" si="4"/>
        <v>87.755056973765562</v>
      </c>
      <c r="P11" s="347"/>
      <c r="Q11" s="382">
        <v>1111.7</v>
      </c>
      <c r="R11" s="364">
        <f t="shared" si="5"/>
        <v>95.902346445824705</v>
      </c>
      <c r="S11" s="347"/>
      <c r="T11" s="382">
        <v>106.7</v>
      </c>
      <c r="U11" s="364">
        <f t="shared" si="6"/>
        <v>86.607142857142861</v>
      </c>
      <c r="W11" s="382">
        <v>0</v>
      </c>
      <c r="X11" s="364">
        <f t="shared" si="7"/>
        <v>0</v>
      </c>
      <c r="Z11" s="382">
        <v>11.2</v>
      </c>
      <c r="AA11" s="364">
        <f t="shared" si="8"/>
        <v>11.428571428571429</v>
      </c>
      <c r="AB11" s="347"/>
      <c r="AC11" s="382">
        <v>20.9</v>
      </c>
      <c r="AD11" s="771">
        <f t="shared" si="9"/>
        <v>95.87155963302753</v>
      </c>
      <c r="AE11" s="347"/>
      <c r="AF11" s="382">
        <v>0</v>
      </c>
      <c r="AG11" s="364">
        <f t="shared" si="10"/>
        <v>0</v>
      </c>
      <c r="AH11" s="347"/>
      <c r="AI11" s="382">
        <v>74</v>
      </c>
      <c r="AJ11" s="364">
        <f t="shared" si="11"/>
        <v>4.4832182236762392</v>
      </c>
      <c r="AL11" s="382">
        <v>149.1</v>
      </c>
      <c r="AM11" s="364">
        <f t="shared" si="12"/>
        <v>8.679706601466993</v>
      </c>
    </row>
    <row r="12" spans="1:39" ht="13.5" thickBot="1">
      <c r="A12" s="1101" t="s">
        <v>659</v>
      </c>
      <c r="B12" s="335">
        <f>E12+H12+K12+N12+Q12+T12+AI12+W12+Z12+AC12+AF12+AL12+B52+E52+H52+K52+'FOF2'!B12+'FOF3'!B12+'FOF4'!B12+'FOF5'!B12+'FOF6'!B12+'FOF7'!B12+'FOF8'!B12+'FOF9'!B12+'FOF10'!B12+N52+Q52</f>
        <v>145.1</v>
      </c>
      <c r="C12" s="364">
        <f t="shared" si="0"/>
        <v>0.28637123890501881</v>
      </c>
      <c r="E12" s="382">
        <v>0</v>
      </c>
      <c r="F12" s="364">
        <f t="shared" si="1"/>
        <v>0</v>
      </c>
      <c r="H12" s="382">
        <v>0</v>
      </c>
      <c r="I12" s="364">
        <f t="shared" si="2"/>
        <v>0</v>
      </c>
      <c r="K12" s="382">
        <v>0</v>
      </c>
      <c r="L12" s="364">
        <f t="shared" si="3"/>
        <v>0</v>
      </c>
      <c r="N12" s="382">
        <v>0</v>
      </c>
      <c r="O12" s="364">
        <f t="shared" si="4"/>
        <v>0</v>
      </c>
      <c r="P12" s="1041"/>
      <c r="Q12" s="382">
        <v>35.6</v>
      </c>
      <c r="R12" s="364">
        <f t="shared" si="5"/>
        <v>3.0710835058661146</v>
      </c>
      <c r="S12" s="1041"/>
      <c r="T12" s="382">
        <v>15.9</v>
      </c>
      <c r="U12" s="364">
        <f t="shared" si="6"/>
        <v>12.905844155844157</v>
      </c>
      <c r="W12" s="382">
        <v>0</v>
      </c>
      <c r="X12" s="364">
        <f t="shared" si="7"/>
        <v>0</v>
      </c>
      <c r="Z12" s="382">
        <v>0</v>
      </c>
      <c r="AA12" s="364">
        <f t="shared" si="8"/>
        <v>0</v>
      </c>
      <c r="AB12" s="1041"/>
      <c r="AC12" s="382">
        <v>0</v>
      </c>
      <c r="AD12" s="771">
        <f t="shared" si="9"/>
        <v>0</v>
      </c>
      <c r="AE12" s="1041"/>
      <c r="AF12" s="382">
        <v>0</v>
      </c>
      <c r="AG12" s="364">
        <f t="shared" si="10"/>
        <v>0</v>
      </c>
      <c r="AH12" s="1041"/>
      <c r="AI12" s="382">
        <v>0</v>
      </c>
      <c r="AJ12" s="364">
        <f t="shared" si="11"/>
        <v>0</v>
      </c>
      <c r="AL12" s="382">
        <v>0</v>
      </c>
      <c r="AM12" s="364">
        <f t="shared" si="12"/>
        <v>0</v>
      </c>
    </row>
    <row r="13" spans="1:39" ht="16.5" customHeight="1" thickBot="1">
      <c r="A13" s="360" t="s">
        <v>124</v>
      </c>
      <c r="B13" s="353">
        <f>SUM(B7:B12)</f>
        <v>50668.49609437403</v>
      </c>
      <c r="C13" s="363">
        <f>SUM(C7:C12)</f>
        <v>100</v>
      </c>
      <c r="D13" s="354"/>
      <c r="E13" s="489">
        <f>SUM(E7:E12)</f>
        <v>196.65599999999998</v>
      </c>
      <c r="F13" s="363">
        <f>SUM(F7:F12)</f>
        <v>100</v>
      </c>
      <c r="G13" s="354"/>
      <c r="H13" s="489">
        <f>SUM(H7:H12)</f>
        <v>48.267000000000003</v>
      </c>
      <c r="I13" s="363">
        <f>SUM(I7:I12)</f>
        <v>100</v>
      </c>
      <c r="J13" s="354"/>
      <c r="K13" s="489">
        <f>SUM(K7:K12)</f>
        <v>41.416999999999994</v>
      </c>
      <c r="L13" s="363">
        <f>SUM(L7:L12)</f>
        <v>100.00000000000001</v>
      </c>
      <c r="M13" s="354"/>
      <c r="N13" s="489">
        <f>SUM(N7:N12)</f>
        <v>45.283999999999999</v>
      </c>
      <c r="O13" s="363">
        <f>SUM(O7:O12)</f>
        <v>100</v>
      </c>
      <c r="P13" s="354"/>
      <c r="Q13" s="489">
        <f>SUM(Q7:Q12)</f>
        <v>1159.2</v>
      </c>
      <c r="R13" s="363">
        <f>SUM(R7:R12)</f>
        <v>100</v>
      </c>
      <c r="S13" s="354"/>
      <c r="T13" s="489">
        <f>SUM(T7:T12)</f>
        <v>123.2</v>
      </c>
      <c r="U13" s="363">
        <f>SUM(U7:U12)</f>
        <v>100</v>
      </c>
      <c r="V13" s="354"/>
      <c r="W13" s="489">
        <f>SUM(W7:W12)</f>
        <v>246.60000000000002</v>
      </c>
      <c r="X13" s="363">
        <f>SUM(X7:X12)</f>
        <v>100</v>
      </c>
      <c r="Y13" s="354"/>
      <c r="Z13" s="489">
        <f>SUM(Z7:Z12)</f>
        <v>98</v>
      </c>
      <c r="AA13" s="363">
        <f>SUM(AA7:AA12)</f>
        <v>100.00000000000001</v>
      </c>
      <c r="AB13" s="354"/>
      <c r="AC13" s="489">
        <f>SUM(AC7:AC12)</f>
        <v>21.799999999999997</v>
      </c>
      <c r="AD13" s="363">
        <f>SUM(AD7:AD12)</f>
        <v>100.00000000000001</v>
      </c>
      <c r="AE13" s="354"/>
      <c r="AF13" s="489">
        <f>SUM(AF7:AF12)</f>
        <v>1192.9000000000001</v>
      </c>
      <c r="AG13" s="363">
        <f>SUM(AG7:AG12)</f>
        <v>99.999999999999986</v>
      </c>
      <c r="AH13" s="354"/>
      <c r="AI13" s="489">
        <f>SUM(AI7:AI12)</f>
        <v>1650.6</v>
      </c>
      <c r="AJ13" s="363">
        <f>SUM(AJ7:AJ12)</f>
        <v>100</v>
      </c>
      <c r="AK13" s="354"/>
      <c r="AL13" s="489">
        <f>SUM(AL7:AL12)</f>
        <v>1717.8</v>
      </c>
      <c r="AM13" s="363">
        <f>SUM(AM7:AM12)</f>
        <v>100</v>
      </c>
    </row>
    <row r="14" spans="1:39" ht="16.5" customHeight="1">
      <c r="A14" s="1037" t="s">
        <v>660</v>
      </c>
      <c r="B14" s="358"/>
      <c r="C14" s="347"/>
      <c r="D14" s="1009"/>
      <c r="E14" s="382"/>
      <c r="F14" s="364"/>
      <c r="G14" s="336"/>
      <c r="H14" s="382"/>
      <c r="I14" s="364"/>
      <c r="J14" s="336"/>
      <c r="K14" s="382"/>
      <c r="L14" s="364"/>
      <c r="M14" s="336"/>
      <c r="N14" s="382"/>
      <c r="O14" s="364"/>
      <c r="P14" s="336"/>
      <c r="Q14" s="1330"/>
      <c r="R14" s="364"/>
      <c r="S14" s="336"/>
      <c r="T14" s="1330"/>
      <c r="U14" s="364"/>
      <c r="V14" s="336"/>
      <c r="W14" s="382"/>
      <c r="X14" s="364"/>
      <c r="Y14" s="336"/>
      <c r="Z14" s="382"/>
      <c r="AA14" s="364"/>
      <c r="AB14" s="336"/>
      <c r="AC14" s="382"/>
      <c r="AD14" s="364"/>
      <c r="AE14" s="336"/>
      <c r="AF14" s="382"/>
      <c r="AG14" s="364"/>
      <c r="AH14" s="336"/>
      <c r="AI14" s="382"/>
      <c r="AJ14" s="364"/>
      <c r="AK14" s="336"/>
      <c r="AL14" s="382"/>
      <c r="AM14" s="364"/>
    </row>
    <row r="15" spans="1:39">
      <c r="A15" s="347" t="s">
        <v>661</v>
      </c>
      <c r="C15" s="347"/>
      <c r="D15" s="1014" t="s">
        <v>662</v>
      </c>
      <c r="E15" s="387">
        <v>119.155</v>
      </c>
      <c r="F15" s="364">
        <f t="shared" ref="F15:F21" si="13">E15/$E$37*100</f>
        <v>60.669243028294147</v>
      </c>
      <c r="G15" s="175" t="s">
        <v>663</v>
      </c>
      <c r="H15" s="382">
        <v>5.665</v>
      </c>
      <c r="I15" s="364">
        <f t="shared" ref="I15:I20" si="14">H15/$H$37*100</f>
        <v>11.894763364548776</v>
      </c>
      <c r="J15" s="175" t="s">
        <v>663</v>
      </c>
      <c r="K15" s="382">
        <v>0</v>
      </c>
      <c r="L15" s="364">
        <f t="shared" ref="L15:L22" si="15">K15/$K$37*100</f>
        <v>0</v>
      </c>
      <c r="M15" s="1014" t="s">
        <v>664</v>
      </c>
      <c r="N15" s="335">
        <v>5.1230000000000002</v>
      </c>
      <c r="O15" s="364">
        <f>N15/$N$37*100</f>
        <v>12.891293407146451</v>
      </c>
      <c r="P15" s="1014" t="s">
        <v>665</v>
      </c>
      <c r="Q15">
        <v>297.8</v>
      </c>
      <c r="R15" s="364">
        <f>Q15/$Q$37*100</f>
        <v>26.787802464693712</v>
      </c>
      <c r="S15" s="1014" t="s">
        <v>665</v>
      </c>
      <c r="T15" s="1388">
        <v>106.7</v>
      </c>
      <c r="U15" s="364">
        <f>T15/$T$37*100</f>
        <v>100</v>
      </c>
      <c r="V15" s="1438" t="s">
        <v>666</v>
      </c>
      <c r="W15" s="336">
        <v>30.3</v>
      </c>
      <c r="X15" s="347">
        <f>W15/$W$37*100</f>
        <v>13.015463917525775</v>
      </c>
      <c r="Y15" s="1439" t="s">
        <v>667</v>
      </c>
      <c r="Z15" s="347">
        <v>10.4</v>
      </c>
      <c r="AA15" s="347">
        <f t="shared" ref="AA15:AA24" si="16">Z15/$Z$37*100</f>
        <v>11.182795698924732</v>
      </c>
      <c r="AB15" s="695" t="s">
        <v>668</v>
      </c>
      <c r="AC15" s="382">
        <f>AC11</f>
        <v>20.9</v>
      </c>
      <c r="AD15" s="364">
        <f>AC15/AC37*100</f>
        <v>100</v>
      </c>
      <c r="AE15" s="175" t="s">
        <v>669</v>
      </c>
      <c r="AF15" s="335">
        <v>118.1</v>
      </c>
      <c r="AG15" s="364">
        <f>AF15/$AF$37*100</f>
        <v>18.808727504379679</v>
      </c>
      <c r="AH15" s="175" t="s">
        <v>669</v>
      </c>
      <c r="AI15" s="1476">
        <v>78.7</v>
      </c>
      <c r="AJ15" s="364">
        <f>AI15/$AI$37*100</f>
        <v>6.5621612607354303</v>
      </c>
      <c r="AK15" s="175" t="s">
        <v>669</v>
      </c>
      <c r="AL15">
        <v>0</v>
      </c>
      <c r="AM15" s="364"/>
    </row>
    <row r="16" spans="1:39">
      <c r="A16" s="347"/>
      <c r="C16" s="347"/>
      <c r="D16" s="1014" t="s">
        <v>670</v>
      </c>
      <c r="E16" s="387">
        <v>5.1920000000000002</v>
      </c>
      <c r="F16" s="364">
        <f t="shared" si="13"/>
        <v>2.6435710612471421</v>
      </c>
      <c r="G16" s="175" t="s">
        <v>671</v>
      </c>
      <c r="H16" s="382">
        <v>12.207000000000001</v>
      </c>
      <c r="I16" s="364">
        <f t="shared" si="14"/>
        <v>25.630957880149502</v>
      </c>
      <c r="J16" s="175" t="s">
        <v>672</v>
      </c>
      <c r="K16" s="382">
        <v>2.109</v>
      </c>
      <c r="L16" s="364">
        <f t="shared" si="15"/>
        <v>5.1827095569262527</v>
      </c>
      <c r="M16" s="1014" t="s">
        <v>673</v>
      </c>
      <c r="N16" s="335">
        <v>12.872</v>
      </c>
      <c r="O16" s="364">
        <f>N16/$N$37*100</f>
        <v>32.39053850025163</v>
      </c>
      <c r="P16" s="1014" t="s">
        <v>674</v>
      </c>
      <c r="Q16">
        <v>291.7</v>
      </c>
      <c r="R16" s="364">
        <f>Q16/$Q$37*100</f>
        <v>26.239093280561299</v>
      </c>
      <c r="S16" s="1014" t="s">
        <v>675</v>
      </c>
      <c r="T16" s="1388">
        <v>0</v>
      </c>
      <c r="U16" s="364">
        <f>T16/$T$37*100</f>
        <v>0</v>
      </c>
      <c r="V16" s="985" t="s">
        <v>676</v>
      </c>
      <c r="W16" s="336">
        <v>19.600000000000001</v>
      </c>
      <c r="X16" s="347">
        <f t="shared" ref="X16:X26" si="17">W16/$W$37*100</f>
        <v>8.4192439862542958</v>
      </c>
      <c r="Y16" s="1013" t="s">
        <v>677</v>
      </c>
      <c r="Z16" s="347">
        <v>3</v>
      </c>
      <c r="AA16" s="347">
        <f t="shared" si="16"/>
        <v>3.225806451612903</v>
      </c>
      <c r="AB16" s="695"/>
      <c r="AC16" s="382"/>
      <c r="AD16" s="364"/>
      <c r="AE16" s="175" t="s">
        <v>678</v>
      </c>
      <c r="AF16" s="335">
        <v>183.2</v>
      </c>
      <c r="AG16" s="364">
        <f>AF16/$AF$37*100</f>
        <v>29.176620480968307</v>
      </c>
      <c r="AH16" s="175" t="s">
        <v>678</v>
      </c>
      <c r="AI16" s="1476">
        <v>338.5</v>
      </c>
      <c r="AJ16" s="364">
        <f>AI16/$AI$37*100</f>
        <v>28.224797798715919</v>
      </c>
      <c r="AK16" s="175" t="s">
        <v>678</v>
      </c>
      <c r="AL16">
        <v>353.7</v>
      </c>
      <c r="AM16" s="364"/>
    </row>
    <row r="17" spans="1:39">
      <c r="A17" s="347"/>
      <c r="C17" s="347"/>
      <c r="D17" s="1014" t="s">
        <v>679</v>
      </c>
      <c r="E17" s="387">
        <v>5.218</v>
      </c>
      <c r="F17" s="364">
        <f t="shared" si="13"/>
        <v>2.6568092830484566</v>
      </c>
      <c r="G17" s="175" t="s">
        <v>680</v>
      </c>
      <c r="H17" s="382">
        <v>12.875999999999999</v>
      </c>
      <c r="I17" s="364">
        <f t="shared" si="14"/>
        <v>27.035652794691977</v>
      </c>
      <c r="J17" s="695" t="s">
        <v>681</v>
      </c>
      <c r="K17" s="382">
        <v>1.833</v>
      </c>
      <c r="L17" s="364">
        <f t="shared" si="15"/>
        <v>4.5044602265745954</v>
      </c>
      <c r="M17" s="1014" t="s">
        <v>682</v>
      </c>
      <c r="N17" s="335">
        <v>2.41</v>
      </c>
      <c r="O17" s="364">
        <f>N17/$N$37*100</f>
        <v>6.0644187216909913</v>
      </c>
      <c r="P17" s="1014" t="s">
        <v>683</v>
      </c>
      <c r="Q17">
        <v>236.5</v>
      </c>
      <c r="R17" s="364">
        <f>Q17/$Q$37*100</f>
        <v>21.273724925789331</v>
      </c>
      <c r="S17" s="1014"/>
      <c r="T17"/>
      <c r="U17" s="364"/>
      <c r="V17" s="985" t="s">
        <v>680</v>
      </c>
      <c r="W17" s="336">
        <v>19.2</v>
      </c>
      <c r="X17" s="347">
        <f t="shared" si="17"/>
        <v>8.2474226804123703</v>
      </c>
      <c r="Y17" s="1013" t="s">
        <v>676</v>
      </c>
      <c r="Z17" s="347">
        <v>9.9</v>
      </c>
      <c r="AA17" s="347">
        <f t="shared" si="16"/>
        <v>10.645161290322582</v>
      </c>
      <c r="AB17" s="695"/>
      <c r="AC17" s="382"/>
      <c r="AD17" s="364"/>
      <c r="AE17" s="175" t="s">
        <v>684</v>
      </c>
      <c r="AF17" s="335">
        <v>173.8</v>
      </c>
      <c r="AG17" s="364">
        <f>AF17/$AF$37*100</f>
        <v>27.679566810001592</v>
      </c>
      <c r="AH17" s="175" t="s">
        <v>684</v>
      </c>
      <c r="AI17" s="1476">
        <v>328.1</v>
      </c>
      <c r="AJ17" s="364">
        <f>AI17/$AI$37*100</f>
        <v>27.357625281414162</v>
      </c>
      <c r="AK17" s="175" t="s">
        <v>684</v>
      </c>
      <c r="AL17">
        <v>260.39999999999998</v>
      </c>
      <c r="AM17" s="364"/>
    </row>
    <row r="18" spans="1:39">
      <c r="A18" s="347"/>
      <c r="C18" s="347"/>
      <c r="D18" s="1014" t="s">
        <v>685</v>
      </c>
      <c r="E18" s="387">
        <v>0</v>
      </c>
      <c r="F18" s="364">
        <f t="shared" si="13"/>
        <v>0</v>
      </c>
      <c r="G18" s="175" t="s">
        <v>686</v>
      </c>
      <c r="H18" s="382">
        <v>7.1639999999999997</v>
      </c>
      <c r="I18" s="364">
        <f t="shared" si="14"/>
        <v>15.042203838239617</v>
      </c>
      <c r="J18" s="175" t="s">
        <v>687</v>
      </c>
      <c r="K18" s="382">
        <v>0</v>
      </c>
      <c r="L18" s="364">
        <f t="shared" si="15"/>
        <v>0</v>
      </c>
      <c r="M18" s="1014" t="s">
        <v>688</v>
      </c>
      <c r="N18" s="335">
        <v>13.598000000000001</v>
      </c>
      <c r="O18" s="364">
        <f>N18/$N$37*100</f>
        <v>34.217413185707095</v>
      </c>
      <c r="P18" s="1014" t="s">
        <v>689</v>
      </c>
      <c r="Q18">
        <v>285.7</v>
      </c>
      <c r="R18" s="364">
        <f>Q18/$Q$37*100</f>
        <v>25.699379328955651</v>
      </c>
      <c r="S18" s="1014"/>
      <c r="T18"/>
      <c r="U18" s="364"/>
      <c r="V18" s="985" t="s">
        <v>690</v>
      </c>
      <c r="W18" s="336">
        <v>35.200000000000003</v>
      </c>
      <c r="X18" s="347">
        <f t="shared" si="17"/>
        <v>15.120274914089348</v>
      </c>
      <c r="Y18" s="1013" t="s">
        <v>691</v>
      </c>
      <c r="Z18" s="347">
        <v>5.0999999999999996</v>
      </c>
      <c r="AA18" s="347">
        <f t="shared" si="16"/>
        <v>5.4838709677419351</v>
      </c>
      <c r="AB18" s="695"/>
      <c r="AC18" s="382"/>
      <c r="AD18" s="364"/>
      <c r="AE18" s="175" t="s">
        <v>692</v>
      </c>
      <c r="AF18" s="335">
        <v>152.80000000000001</v>
      </c>
      <c r="AG18" s="364">
        <f>AF18/$AF$37*100</f>
        <v>24.335085204650426</v>
      </c>
      <c r="AH18" s="175" t="s">
        <v>692</v>
      </c>
      <c r="AI18" s="1454">
        <v>380</v>
      </c>
      <c r="AJ18" s="364">
        <f>AI18/$AI$37*100</f>
        <v>31.685149670641209</v>
      </c>
      <c r="AK18" s="175" t="s">
        <v>692</v>
      </c>
      <c r="AL18">
        <v>692.8</v>
      </c>
      <c r="AM18" s="364"/>
    </row>
    <row r="19" spans="1:39" ht="13.5">
      <c r="A19" s="347"/>
      <c r="C19" s="347"/>
      <c r="D19" s="1014" t="s">
        <v>693</v>
      </c>
      <c r="E19" s="387">
        <v>19.085999999999999</v>
      </c>
      <c r="F19" s="364">
        <f t="shared" si="13"/>
        <v>9.7178731269189047</v>
      </c>
      <c r="G19" s="1074" t="s">
        <v>694</v>
      </c>
      <c r="H19" s="382">
        <v>7.4089999999999998</v>
      </c>
      <c r="I19" s="364">
        <f t="shared" si="14"/>
        <v>15.5566287322051</v>
      </c>
      <c r="J19" s="1074" t="s">
        <v>695</v>
      </c>
      <c r="K19" s="382">
        <v>22.802</v>
      </c>
      <c r="L19" s="364">
        <f t="shared" si="15"/>
        <v>56.034207357530782</v>
      </c>
      <c r="M19" s="1014" t="s">
        <v>696</v>
      </c>
      <c r="N19" s="335">
        <v>5.7370000000000001</v>
      </c>
      <c r="O19" s="364">
        <f>N19/$N$37*100</f>
        <v>14.436336185203825</v>
      </c>
      <c r="P19" s="1014"/>
      <c r="Q19"/>
      <c r="R19" s="364"/>
      <c r="S19" s="1014"/>
      <c r="T19"/>
      <c r="U19" s="364"/>
      <c r="V19" s="985" t="s">
        <v>697</v>
      </c>
      <c r="W19" s="336">
        <v>19.600000000000001</v>
      </c>
      <c r="X19" s="347">
        <f t="shared" si="17"/>
        <v>8.4192439862542958</v>
      </c>
      <c r="Y19" s="1013" t="s">
        <v>698</v>
      </c>
      <c r="Z19" s="347">
        <v>14.8</v>
      </c>
      <c r="AA19" s="347">
        <f t="shared" si="16"/>
        <v>15.913978494623656</v>
      </c>
      <c r="AB19" s="695"/>
      <c r="AC19" s="382"/>
      <c r="AD19" s="364"/>
      <c r="AE19" s="695"/>
      <c r="AF19" s="382"/>
      <c r="AG19" s="364"/>
      <c r="AH19" s="695"/>
      <c r="AI19" s="382"/>
      <c r="AJ19" s="364"/>
      <c r="AK19" s="1014"/>
      <c r="AL19" s="158"/>
      <c r="AM19" s="364"/>
    </row>
    <row r="20" spans="1:39">
      <c r="A20" s="347"/>
      <c r="C20" s="347"/>
      <c r="D20" s="1014" t="s">
        <v>699</v>
      </c>
      <c r="E20" s="387">
        <v>36.356000000000002</v>
      </c>
      <c r="F20" s="364">
        <f t="shared" si="13"/>
        <v>18.51110737725368</v>
      </c>
      <c r="G20" s="1014" t="s">
        <v>700</v>
      </c>
      <c r="H20" s="382">
        <v>2.3050000000000002</v>
      </c>
      <c r="I20" s="364">
        <f t="shared" si="14"/>
        <v>4.8397933901650365</v>
      </c>
      <c r="J20" s="1014" t="s">
        <v>699</v>
      </c>
      <c r="K20" s="382">
        <v>5.9089999999999998</v>
      </c>
      <c r="L20" s="364">
        <f t="shared" si="15"/>
        <v>14.520924974811392</v>
      </c>
      <c r="M20" s="1014"/>
      <c r="O20" s="364"/>
      <c r="P20" s="1014"/>
      <c r="Q20"/>
      <c r="R20" s="364"/>
      <c r="S20" s="1014"/>
      <c r="T20"/>
      <c r="U20" s="364"/>
      <c r="V20" s="985" t="s">
        <v>701</v>
      </c>
      <c r="W20" s="336">
        <v>19.5</v>
      </c>
      <c r="X20" s="347">
        <f t="shared" si="17"/>
        <v>8.3762886597938131</v>
      </c>
      <c r="Y20" s="1013" t="s">
        <v>690</v>
      </c>
      <c r="Z20" s="347">
        <v>22.7</v>
      </c>
      <c r="AA20" s="347">
        <f t="shared" si="16"/>
        <v>24.408602150537632</v>
      </c>
      <c r="AB20" s="695"/>
      <c r="AC20" s="382"/>
      <c r="AD20" s="364"/>
      <c r="AE20" s="695" t="s">
        <v>668</v>
      </c>
      <c r="AF20" s="382">
        <f>AF11</f>
        <v>0</v>
      </c>
      <c r="AG20" s="364">
        <f>AF20/$AF$37*100</f>
        <v>0</v>
      </c>
      <c r="AH20" s="695" t="s">
        <v>668</v>
      </c>
      <c r="AI20" s="382">
        <f>AI11</f>
        <v>74</v>
      </c>
      <c r="AJ20" s="364">
        <f>AI20/$AI$37*100</f>
        <v>6.1702659884932878</v>
      </c>
      <c r="AK20" s="1014" t="s">
        <v>668</v>
      </c>
      <c r="AL20" s="347">
        <f>AL11</f>
        <v>149.1</v>
      </c>
      <c r="AM20" s="364"/>
    </row>
    <row r="21" spans="1:39">
      <c r="A21" s="347"/>
      <c r="C21" s="347"/>
      <c r="D21" s="1014" t="s">
        <v>702</v>
      </c>
      <c r="E21" s="387">
        <v>11.394</v>
      </c>
      <c r="F21" s="364">
        <f t="shared" si="13"/>
        <v>5.8013961232376614</v>
      </c>
      <c r="G21" s="695"/>
      <c r="H21" s="382"/>
      <c r="I21" s="364"/>
      <c r="J21" s="1014" t="s">
        <v>702</v>
      </c>
      <c r="K21" s="382">
        <v>6.32</v>
      </c>
      <c r="L21" s="364">
        <f t="shared" si="15"/>
        <v>15.53092669500897</v>
      </c>
      <c r="M21" s="1014"/>
      <c r="N21"/>
      <c r="O21" s="364"/>
      <c r="P21" s="1014"/>
      <c r="Q21"/>
      <c r="R21" s="364"/>
      <c r="S21" s="1014"/>
      <c r="T21"/>
      <c r="U21" s="364"/>
      <c r="V21" s="985" t="s">
        <v>703</v>
      </c>
      <c r="W21" s="336">
        <v>16.100000000000001</v>
      </c>
      <c r="X21" s="347">
        <f t="shared" si="17"/>
        <v>6.9158075601374573</v>
      </c>
      <c r="Y21" s="1013" t="s">
        <v>704</v>
      </c>
      <c r="Z21" s="347">
        <v>7.1</v>
      </c>
      <c r="AA21" s="347">
        <f t="shared" si="16"/>
        <v>7.6344086021505371</v>
      </c>
      <c r="AB21" s="695"/>
      <c r="AC21" s="382"/>
      <c r="AD21" s="364"/>
      <c r="AE21" s="695"/>
      <c r="AF21" s="382"/>
      <c r="AG21" s="364"/>
      <c r="AH21" s="695"/>
      <c r="AI21" s="382"/>
      <c r="AJ21" s="364"/>
      <c r="AK21" s="1014"/>
      <c r="AL21" s="158"/>
      <c r="AM21" s="364"/>
    </row>
    <row r="22" spans="1:39">
      <c r="A22" s="486"/>
      <c r="C22" s="347"/>
      <c r="D22" s="695"/>
      <c r="E22" s="382"/>
      <c r="F22" s="364"/>
      <c r="G22" s="695"/>
      <c r="H22" s="382"/>
      <c r="I22" s="364"/>
      <c r="J22" s="695" t="s">
        <v>705</v>
      </c>
      <c r="K22" s="382">
        <v>1.72</v>
      </c>
      <c r="L22" s="364">
        <f t="shared" si="15"/>
        <v>4.2267711891480113</v>
      </c>
      <c r="M22" s="1014"/>
      <c r="N22"/>
      <c r="O22" s="364"/>
      <c r="P22" s="347"/>
      <c r="R22" s="364"/>
      <c r="S22" s="347"/>
      <c r="U22" s="364"/>
      <c r="V22" s="985" t="s">
        <v>706</v>
      </c>
      <c r="W22" s="336">
        <v>73.3</v>
      </c>
      <c r="X22" s="347">
        <f t="shared" si="17"/>
        <v>31.486254295532646</v>
      </c>
      <c r="Y22" s="1013" t="s">
        <v>707</v>
      </c>
      <c r="Z22" s="347">
        <v>4.0999999999999996</v>
      </c>
      <c r="AA22" s="347">
        <f t="shared" si="16"/>
        <v>4.408602150537634</v>
      </c>
      <c r="AB22" s="695"/>
      <c r="AC22" s="382"/>
      <c r="AD22" s="364"/>
      <c r="AE22" s="695"/>
      <c r="AF22" s="382"/>
      <c r="AG22" s="364"/>
      <c r="AH22" s="695"/>
      <c r="AI22" s="382"/>
      <c r="AJ22" s="364"/>
      <c r="AK22" s="1014"/>
      <c r="AL22" s="158"/>
      <c r="AM22" s="364"/>
    </row>
    <row r="23" spans="1:39">
      <c r="A23" s="486"/>
      <c r="C23" s="347"/>
      <c r="D23" s="695"/>
      <c r="E23" s="382"/>
      <c r="F23" s="364"/>
      <c r="G23" s="695"/>
      <c r="H23" s="382"/>
      <c r="I23" s="364"/>
      <c r="J23" s="695"/>
      <c r="K23" s="382"/>
      <c r="L23" s="364"/>
      <c r="M23" s="1014"/>
      <c r="N23"/>
      <c r="O23" s="364"/>
      <c r="P23" s="1013"/>
      <c r="Q23" s="1109"/>
      <c r="R23" s="364"/>
      <c r="S23" s="1013"/>
      <c r="T23" s="1109"/>
      <c r="U23" s="364"/>
      <c r="V23" s="1438"/>
      <c r="W23" s="336"/>
      <c r="X23" s="347">
        <f t="shared" si="17"/>
        <v>0</v>
      </c>
      <c r="Y23" s="1439" t="s">
        <v>708</v>
      </c>
      <c r="Z23" s="347">
        <v>0</v>
      </c>
      <c r="AA23" s="347">
        <f t="shared" si="16"/>
        <v>0</v>
      </c>
      <c r="AC23" s="382"/>
      <c r="AD23" s="364"/>
      <c r="AE23" s="695"/>
      <c r="AF23" s="382"/>
      <c r="AG23" s="364"/>
      <c r="AH23" s="695"/>
      <c r="AI23" s="382"/>
      <c r="AJ23" s="364"/>
      <c r="AK23" s="1014"/>
      <c r="AL23" s="158"/>
      <c r="AM23" s="364"/>
    </row>
    <row r="24" spans="1:39">
      <c r="A24" s="486"/>
      <c r="C24" s="347"/>
      <c r="D24" s="695"/>
      <c r="E24" s="382"/>
      <c r="F24" s="364"/>
      <c r="G24" s="695"/>
      <c r="H24" s="382"/>
      <c r="I24" s="364"/>
      <c r="J24" s="695"/>
      <c r="K24" s="382"/>
      <c r="L24" s="364"/>
      <c r="M24" s="1014"/>
      <c r="N24"/>
      <c r="O24" s="364"/>
      <c r="Q24" s="382"/>
      <c r="R24" s="364"/>
      <c r="T24" s="382"/>
      <c r="U24" s="364"/>
      <c r="V24" s="1438"/>
      <c r="W24" s="336"/>
      <c r="X24" s="347">
        <f t="shared" si="17"/>
        <v>0</v>
      </c>
      <c r="Y24" s="1439" t="s">
        <v>709</v>
      </c>
      <c r="Z24" s="347">
        <v>0</v>
      </c>
      <c r="AA24" s="347">
        <f t="shared" si="16"/>
        <v>0</v>
      </c>
      <c r="AC24" s="382"/>
      <c r="AD24" s="364"/>
      <c r="AE24" s="695"/>
      <c r="AF24" s="382"/>
      <c r="AG24" s="364"/>
      <c r="AH24" s="695"/>
      <c r="AI24" s="382"/>
      <c r="AJ24" s="364"/>
      <c r="AK24" s="1014"/>
      <c r="AL24" s="158"/>
      <c r="AM24" s="364"/>
    </row>
    <row r="25" spans="1:39">
      <c r="A25" s="486"/>
      <c r="C25" s="347"/>
      <c r="E25" s="382"/>
      <c r="F25" s="364"/>
      <c r="H25" s="382"/>
      <c r="I25" s="364"/>
      <c r="K25" s="382"/>
      <c r="L25" s="364"/>
      <c r="N25" s="382"/>
      <c r="O25" s="364"/>
      <c r="Q25" s="382"/>
      <c r="R25" s="364"/>
      <c r="T25" s="382"/>
      <c r="U25" s="364"/>
      <c r="V25" s="1014"/>
      <c r="W25" s="458"/>
      <c r="X25" s="347">
        <f t="shared" si="17"/>
        <v>0</v>
      </c>
      <c r="Y25" s="1439" t="s">
        <v>710</v>
      </c>
      <c r="Z25" s="347">
        <v>7.7</v>
      </c>
      <c r="AA25" s="347"/>
      <c r="AC25" s="382"/>
      <c r="AD25" s="364"/>
      <c r="AE25" s="695"/>
      <c r="AF25" s="382"/>
      <c r="AG25" s="364"/>
      <c r="AH25" s="695"/>
      <c r="AI25" s="382"/>
      <c r="AJ25" s="364"/>
      <c r="AK25" s="1014"/>
      <c r="AL25" s="158"/>
      <c r="AM25" s="364"/>
    </row>
    <row r="26" spans="1:39">
      <c r="A26" s="486"/>
      <c r="C26" s="347"/>
      <c r="E26" s="382"/>
      <c r="F26" s="364"/>
      <c r="H26" s="382"/>
      <c r="I26" s="364"/>
      <c r="K26" s="382"/>
      <c r="L26" s="364"/>
      <c r="N26" s="382"/>
      <c r="O26" s="364"/>
      <c r="Q26" s="382"/>
      <c r="R26" s="364"/>
      <c r="T26" s="382"/>
      <c r="U26" s="364"/>
      <c r="V26" s="1014"/>
      <c r="W26" s="458"/>
      <c r="X26" s="347">
        <f t="shared" si="17"/>
        <v>0</v>
      </c>
      <c r="Y26" s="335" t="s">
        <v>711</v>
      </c>
      <c r="Z26" s="382">
        <v>8.1999999999999993</v>
      </c>
      <c r="AA26" s="347"/>
      <c r="AC26" s="382"/>
      <c r="AD26" s="364"/>
      <c r="AF26" s="382"/>
      <c r="AG26" s="364"/>
      <c r="AI26" s="382"/>
      <c r="AJ26" s="364"/>
      <c r="AK26" s="1014"/>
      <c r="AL26" s="158"/>
      <c r="AM26" s="364"/>
    </row>
    <row r="27" spans="1:39">
      <c r="A27" s="486"/>
      <c r="C27" s="347"/>
      <c r="E27" s="382"/>
      <c r="F27" s="364"/>
      <c r="H27" s="382"/>
      <c r="I27" s="364"/>
      <c r="K27" s="382"/>
      <c r="L27" s="364"/>
      <c r="N27" s="382"/>
      <c r="O27" s="364"/>
      <c r="Q27" s="382"/>
      <c r="R27" s="364"/>
      <c r="T27" s="382"/>
      <c r="U27" s="364"/>
      <c r="W27" s="382"/>
      <c r="X27" s="364"/>
      <c r="Z27" s="382"/>
      <c r="AA27" s="364"/>
      <c r="AC27" s="382"/>
      <c r="AD27" s="364"/>
      <c r="AF27" s="382"/>
      <c r="AG27" s="364"/>
      <c r="AI27" s="382"/>
      <c r="AJ27" s="364"/>
      <c r="AK27" s="1014"/>
      <c r="AL27" s="158"/>
      <c r="AM27" s="364"/>
    </row>
    <row r="28" spans="1:39">
      <c r="A28" s="486"/>
      <c r="C28" s="347"/>
      <c r="E28" s="382"/>
      <c r="F28" s="364"/>
      <c r="H28" s="382"/>
      <c r="I28" s="364"/>
      <c r="K28" s="382"/>
      <c r="L28" s="364"/>
      <c r="N28" s="382"/>
      <c r="O28" s="364"/>
      <c r="Q28" s="382"/>
      <c r="R28" s="364"/>
      <c r="T28" s="382"/>
      <c r="U28" s="364"/>
      <c r="W28" s="382"/>
      <c r="X28" s="364"/>
      <c r="Z28" s="382"/>
      <c r="AA28" s="364"/>
      <c r="AC28" s="382"/>
      <c r="AD28" s="364"/>
      <c r="AF28" s="382"/>
      <c r="AG28" s="364"/>
      <c r="AI28" s="382"/>
      <c r="AJ28" s="364"/>
      <c r="AK28" s="695"/>
      <c r="AL28" s="382"/>
      <c r="AM28" s="364"/>
    </row>
    <row r="29" spans="1:39">
      <c r="A29" s="486"/>
      <c r="C29" s="347" t="s">
        <v>2</v>
      </c>
      <c r="E29" s="382"/>
      <c r="F29" s="364"/>
      <c r="H29" s="382"/>
      <c r="I29" s="364"/>
      <c r="K29" s="382"/>
      <c r="L29" s="364"/>
      <c r="N29" s="382"/>
      <c r="O29" s="364"/>
      <c r="Q29" s="382"/>
      <c r="R29" s="364"/>
      <c r="T29" s="382"/>
      <c r="U29" s="364"/>
      <c r="W29" s="382"/>
      <c r="X29" s="364"/>
      <c r="Z29" s="382"/>
      <c r="AA29" s="364"/>
      <c r="AC29" s="382"/>
      <c r="AD29" s="364"/>
      <c r="AF29" s="382"/>
      <c r="AG29" s="364"/>
      <c r="AI29" s="382"/>
      <c r="AJ29" s="364"/>
      <c r="AK29" s="695"/>
      <c r="AL29" s="382"/>
      <c r="AM29" s="364"/>
    </row>
    <row r="30" spans="1:39">
      <c r="A30" s="486"/>
      <c r="C30" s="347"/>
      <c r="E30" s="382"/>
      <c r="F30" s="364"/>
      <c r="H30" s="382"/>
      <c r="I30" s="364"/>
      <c r="K30" s="382"/>
      <c r="L30" s="364"/>
      <c r="N30" s="382"/>
      <c r="O30" s="364"/>
      <c r="Q30" s="382"/>
      <c r="R30" s="364"/>
      <c r="T30" s="382"/>
      <c r="U30" s="364"/>
      <c r="W30" s="382"/>
      <c r="X30" s="364"/>
      <c r="Z30" s="382"/>
      <c r="AA30" s="364"/>
      <c r="AC30" s="382"/>
      <c r="AD30" s="364"/>
      <c r="AF30" s="382"/>
      <c r="AG30" s="364"/>
      <c r="AI30" s="382"/>
      <c r="AJ30" s="364"/>
      <c r="AK30" s="695"/>
      <c r="AL30" s="382"/>
      <c r="AM30" s="364"/>
    </row>
    <row r="31" spans="1:39">
      <c r="A31" s="486"/>
      <c r="C31" s="347"/>
      <c r="E31" s="382"/>
      <c r="F31" s="364"/>
      <c r="H31" s="382"/>
      <c r="I31" s="364"/>
      <c r="K31" s="382"/>
      <c r="L31" s="364"/>
      <c r="N31" s="382"/>
      <c r="O31" s="364"/>
      <c r="Q31" s="382"/>
      <c r="R31" s="364"/>
      <c r="T31" s="382"/>
      <c r="U31" s="364"/>
      <c r="W31" s="382"/>
      <c r="X31" s="364"/>
      <c r="Z31" s="382"/>
      <c r="AA31" s="364"/>
      <c r="AC31" s="382"/>
      <c r="AD31" s="364"/>
      <c r="AF31" s="382"/>
      <c r="AG31" s="364"/>
      <c r="AI31" s="382"/>
      <c r="AJ31" s="364"/>
      <c r="AK31" s="695"/>
      <c r="AL31" s="382"/>
      <c r="AM31" s="364"/>
    </row>
    <row r="32" spans="1:39">
      <c r="A32" s="486"/>
      <c r="C32" s="347"/>
      <c r="E32" s="382"/>
      <c r="F32" s="364"/>
      <c r="H32" s="382"/>
      <c r="I32" s="364"/>
      <c r="K32" s="382"/>
      <c r="L32" s="364"/>
      <c r="N32" s="382"/>
      <c r="O32" s="364"/>
      <c r="Q32" s="382"/>
      <c r="R32" s="364"/>
      <c r="T32" s="382"/>
      <c r="U32" s="364"/>
      <c r="W32" s="382"/>
      <c r="X32" s="364"/>
      <c r="Z32" s="382"/>
      <c r="AA32" s="364"/>
      <c r="AC32" s="382"/>
      <c r="AD32" s="364"/>
      <c r="AF32" s="382"/>
      <c r="AG32" s="364"/>
      <c r="AI32" s="382"/>
      <c r="AJ32" s="364"/>
      <c r="AK32" s="695"/>
      <c r="AL32" s="382"/>
      <c r="AM32" s="364"/>
    </row>
    <row r="33" spans="1:45">
      <c r="A33" s="486"/>
      <c r="C33" s="347"/>
      <c r="E33" s="382"/>
      <c r="F33" s="364"/>
      <c r="H33" s="382"/>
      <c r="I33" s="364"/>
      <c r="K33" s="382"/>
      <c r="L33" s="364"/>
      <c r="N33" s="382"/>
      <c r="O33" s="364"/>
      <c r="Q33" s="382"/>
      <c r="R33" s="364"/>
      <c r="T33" s="382"/>
      <c r="U33" s="364"/>
      <c r="W33" s="382"/>
      <c r="X33" s="364"/>
      <c r="Z33" s="382"/>
      <c r="AA33" s="364"/>
      <c r="AC33" s="382"/>
      <c r="AD33" s="364"/>
      <c r="AF33" s="382"/>
      <c r="AG33" s="364"/>
      <c r="AI33" s="382"/>
      <c r="AJ33" s="364"/>
      <c r="AL33" s="382"/>
      <c r="AM33" s="364"/>
    </row>
    <row r="34" spans="1:45" ht="13.5" thickBot="1">
      <c r="A34" s="486"/>
      <c r="B34" s="379"/>
      <c r="C34" s="347"/>
      <c r="E34" s="382"/>
      <c r="F34" s="364"/>
      <c r="H34" s="382"/>
      <c r="I34" s="364"/>
      <c r="K34" s="382"/>
      <c r="L34" s="364"/>
      <c r="N34" s="382"/>
      <c r="O34" s="364"/>
      <c r="Q34" s="382"/>
      <c r="R34" s="364"/>
      <c r="T34" s="382"/>
      <c r="U34" s="364"/>
      <c r="W34" s="382"/>
      <c r="X34" s="364"/>
      <c r="Z34" s="382"/>
      <c r="AA34" s="364"/>
      <c r="AC34" s="382"/>
      <c r="AD34" s="364"/>
      <c r="AF34" s="382"/>
      <c r="AG34" s="364"/>
      <c r="AI34" s="382"/>
      <c r="AJ34" s="364"/>
      <c r="AL34" s="382"/>
      <c r="AM34" s="364"/>
    </row>
    <row r="35" spans="1:45" ht="16.5" customHeight="1" thickBot="1">
      <c r="A35" s="360" t="s">
        <v>712</v>
      </c>
      <c r="B35" s="335">
        <f>E35+H35+K35+N35+Q35+T35+AI35+W35+Z35+AC35+AF35+AL35+B75+E75+H75+K75+'FOF2'!B35+'FOF3'!B35+'FOF4'!B35+'FOF5'!B35+'FOF6'!B35+'FOF7'!B35+'FOF8'!B35+'FOF9'!B35+'FOF10'!B35+N75+Q75</f>
        <v>34364.173042616036</v>
      </c>
      <c r="C35" s="533">
        <f>B35/$B$37*100</f>
        <v>72.423081655161937</v>
      </c>
      <c r="D35" s="354"/>
      <c r="E35" s="489">
        <f>SUM(E15:E23)</f>
        <v>196.40100000000001</v>
      </c>
      <c r="F35" s="363">
        <f>SUM(F15:F34)</f>
        <v>100</v>
      </c>
      <c r="G35" s="354"/>
      <c r="H35" s="489">
        <f>SUM(H15:H34)</f>
        <v>47.625999999999998</v>
      </c>
      <c r="I35" s="363">
        <f>SUM(I15:I34)</f>
        <v>100</v>
      </c>
      <c r="J35" s="354"/>
      <c r="K35" s="489">
        <f>SUM(K15:K22)</f>
        <v>40.692999999999998</v>
      </c>
      <c r="L35" s="363">
        <f>SUM(L15:L34)</f>
        <v>100.00000000000001</v>
      </c>
      <c r="M35" s="354"/>
      <c r="N35" s="489">
        <v>0</v>
      </c>
      <c r="O35" s="363">
        <f>N35/N37*100</f>
        <v>0</v>
      </c>
      <c r="P35" s="354"/>
      <c r="Q35" s="489">
        <v>0</v>
      </c>
      <c r="R35" s="363">
        <f>Q35/$Q$37*100</f>
        <v>0</v>
      </c>
      <c r="S35" s="354"/>
      <c r="T35" s="489">
        <f>T16</f>
        <v>0</v>
      </c>
      <c r="U35" s="363">
        <f>T35/$T$37*100</f>
        <v>0</v>
      </c>
      <c r="V35" s="354"/>
      <c r="W35" s="489">
        <f>SUM(W15:W32)</f>
        <v>232.8</v>
      </c>
      <c r="X35" s="363">
        <f>W35/W37*100</f>
        <v>100</v>
      </c>
      <c r="Y35" s="354"/>
      <c r="Z35" s="489">
        <v>81.8</v>
      </c>
      <c r="AA35" s="363">
        <f>Z35/Z37*100</f>
        <v>87.956989247311824</v>
      </c>
      <c r="AB35" s="354"/>
      <c r="AC35" s="489">
        <v>0</v>
      </c>
      <c r="AD35" s="363">
        <v>0</v>
      </c>
      <c r="AE35" s="354"/>
      <c r="AF35" s="489">
        <f>SUM(AF15:AF18)</f>
        <v>627.9</v>
      </c>
      <c r="AG35" s="363">
        <f>AF35/$AF$37*100</f>
        <v>100</v>
      </c>
      <c r="AH35" s="354"/>
      <c r="AI35" s="489">
        <f>SUM(AI15:AI18)</f>
        <v>1125.3</v>
      </c>
      <c r="AJ35" s="363">
        <f>AI35/$AI$37*100</f>
        <v>93.829734011506716</v>
      </c>
      <c r="AK35" s="354"/>
      <c r="AL35" s="489">
        <f>SUM(AL15:AL18)</f>
        <v>1306.8999999999999</v>
      </c>
      <c r="AM35" s="363">
        <v>83.5</v>
      </c>
    </row>
    <row r="36" spans="1:45" ht="16.5" customHeight="1" thickBot="1">
      <c r="A36" s="360" t="s">
        <v>713</v>
      </c>
      <c r="B36" s="335">
        <f>E36+H36+K36+N36+Q36+T36+AI36+W36+Z36+AC36+AF36+AL36+B76+E76+H76+K76+'FOF2'!B36+'FOF3'!B36+'FOF4'!B36+'FOF5'!B36+'FOF6'!B36+'FOF7'!B36+'FOF8'!B36+'FOF9'!B36+'FOF10'!B36+N76+Q76</f>
        <v>13085.027208539999</v>
      </c>
      <c r="C36" s="533">
        <f>B36/$B$37*100</f>
        <v>27.57691834483807</v>
      </c>
      <c r="D36" s="354"/>
      <c r="E36" s="489">
        <v>0</v>
      </c>
      <c r="F36" s="363">
        <f>E36/$E$37*100</f>
        <v>0</v>
      </c>
      <c r="G36" s="354"/>
      <c r="H36" s="489">
        <v>0</v>
      </c>
      <c r="I36" s="363">
        <f>H36/$E$37*100</f>
        <v>0</v>
      </c>
      <c r="J36" s="354"/>
      <c r="K36" s="489">
        <v>0</v>
      </c>
      <c r="L36" s="363">
        <f>K36/$E$37*100</f>
        <v>0</v>
      </c>
      <c r="M36" s="354"/>
      <c r="N36" s="489">
        <f>SUM(N15:N19)</f>
        <v>39.74</v>
      </c>
      <c r="O36" s="363">
        <f>N36/N37*100</f>
        <v>100</v>
      </c>
      <c r="P36" s="354"/>
      <c r="Q36" s="489">
        <f>SUM(Q15:Q18)</f>
        <v>1111.7</v>
      </c>
      <c r="R36" s="363">
        <f>Q36/$Q$37*100</f>
        <v>100</v>
      </c>
      <c r="S36" s="354"/>
      <c r="T36" s="489">
        <f>T15</f>
        <v>106.7</v>
      </c>
      <c r="U36" s="363">
        <f>T36/$T$37*100</f>
        <v>100</v>
      </c>
      <c r="V36" s="354"/>
      <c r="W36" s="489">
        <v>0</v>
      </c>
      <c r="X36" s="363">
        <v>0</v>
      </c>
      <c r="Y36" s="354"/>
      <c r="Z36" s="489">
        <f>SUM(Z21:Z22)</f>
        <v>11.2</v>
      </c>
      <c r="AA36" s="363">
        <v>0</v>
      </c>
      <c r="AB36" s="354"/>
      <c r="AC36" s="489">
        <f>AC11</f>
        <v>20.9</v>
      </c>
      <c r="AD36" s="363">
        <v>100</v>
      </c>
      <c r="AE36" s="354"/>
      <c r="AF36" s="489">
        <f>AF20</f>
        <v>0</v>
      </c>
      <c r="AG36" s="363">
        <f>AF36/AF37*100</f>
        <v>0</v>
      </c>
      <c r="AH36" s="354"/>
      <c r="AI36" s="489">
        <f>AI20</f>
        <v>74</v>
      </c>
      <c r="AJ36" s="363">
        <f>AI36/AI37*100</f>
        <v>6.1702659884932878</v>
      </c>
      <c r="AK36" s="354"/>
      <c r="AL36" s="489">
        <f>AL20</f>
        <v>149.1</v>
      </c>
      <c r="AM36" s="363">
        <v>16.5</v>
      </c>
    </row>
    <row r="37" spans="1:45" ht="16.5" customHeight="1" thickBot="1">
      <c r="A37" s="360" t="s">
        <v>714</v>
      </c>
      <c r="B37" s="335">
        <f>E37+H37+K37+N37+Q37+T37+AI37+W37+Z37+AC37+AF37+AL37+B77+E77+H77+K77+'FOF2'!B37+'FOF3'!B37+'FOF4'!B37+'FOF5'!B37+'FOF6'!B37+'FOF7'!B37+'FOF8'!B37+'FOF9'!B37+'FOF10'!B37+N77+Q77</f>
        <v>47449.200251156035</v>
      </c>
      <c r="C37" s="533">
        <f>SUM(C35:C36)</f>
        <v>100</v>
      </c>
      <c r="D37" s="354"/>
      <c r="E37" s="489">
        <f>SUM(E35:E36)</f>
        <v>196.40100000000001</v>
      </c>
      <c r="F37" s="363">
        <f>SUM(F35:F36)</f>
        <v>100</v>
      </c>
      <c r="G37" s="354"/>
      <c r="H37" s="489">
        <f>SUM(H35:H36)</f>
        <v>47.625999999999998</v>
      </c>
      <c r="I37" s="363">
        <f>SUM(I35:I36)</f>
        <v>100</v>
      </c>
      <c r="J37" s="354"/>
      <c r="K37" s="489">
        <f>SUM(K35:K36)</f>
        <v>40.692999999999998</v>
      </c>
      <c r="L37" s="363">
        <f>SUM(L35:L36)</f>
        <v>100.00000000000001</v>
      </c>
      <c r="M37" s="354"/>
      <c r="N37" s="489">
        <f>SUM(N35:N36)</f>
        <v>39.74</v>
      </c>
      <c r="O37" s="363">
        <f>SUM(O35:O36)</f>
        <v>100</v>
      </c>
      <c r="P37" s="354"/>
      <c r="Q37" s="489">
        <f>SUM(Q35:Q36)</f>
        <v>1111.7</v>
      </c>
      <c r="R37" s="363">
        <f>SUM(R35:R36)</f>
        <v>100</v>
      </c>
      <c r="S37" s="354"/>
      <c r="T37" s="489">
        <f>SUM(T35:T36)</f>
        <v>106.7</v>
      </c>
      <c r="U37" s="363">
        <f>SUM(U35:U36)</f>
        <v>100</v>
      </c>
      <c r="V37" s="354"/>
      <c r="W37" s="489">
        <f>SUM(W35:W36)</f>
        <v>232.8</v>
      </c>
      <c r="X37" s="363">
        <f>SUM(X35:X36)</f>
        <v>100</v>
      </c>
      <c r="Y37" s="354"/>
      <c r="Z37" s="489">
        <f>SUM(Z35:Z36)</f>
        <v>93</v>
      </c>
      <c r="AA37" s="363">
        <f>SUM(AA35:AA36)</f>
        <v>87.956989247311824</v>
      </c>
      <c r="AB37" s="354"/>
      <c r="AC37" s="489">
        <f>SUM(AC35:AC36)</f>
        <v>20.9</v>
      </c>
      <c r="AD37" s="363">
        <f>SUM(AD35:AD36)</f>
        <v>100</v>
      </c>
      <c r="AE37" s="354"/>
      <c r="AF37" s="489">
        <f>AF35+AF36</f>
        <v>627.9</v>
      </c>
      <c r="AG37" s="363">
        <f>AF37/$AF$37*100</f>
        <v>100</v>
      </c>
      <c r="AH37" s="354"/>
      <c r="AI37" s="489">
        <f>AI35+AI36</f>
        <v>1199.3</v>
      </c>
      <c r="AJ37" s="363">
        <f>AI37/$AI$37*100</f>
        <v>100</v>
      </c>
      <c r="AK37" s="354"/>
      <c r="AL37" s="489">
        <f>SUM(AL35:AL36)</f>
        <v>1455.9999999999998</v>
      </c>
      <c r="AM37" s="363">
        <f>SUM(AM35:AM36)</f>
        <v>100</v>
      </c>
    </row>
    <row r="38" spans="1:45" ht="13.5" thickBot="1">
      <c r="A38" s="491"/>
      <c r="B38" s="379"/>
      <c r="E38" s="382"/>
      <c r="H38" s="382"/>
      <c r="I38" s="365"/>
      <c r="K38" s="382"/>
      <c r="L38" s="365"/>
      <c r="N38" s="382"/>
      <c r="O38" s="365"/>
      <c r="Q38" s="382"/>
      <c r="R38" s="365"/>
      <c r="T38" s="382"/>
      <c r="U38" s="365"/>
      <c r="W38" s="382"/>
      <c r="X38" s="365"/>
      <c r="Z38" s="382"/>
      <c r="AA38" s="365"/>
      <c r="AC38" s="382"/>
      <c r="AD38" s="365"/>
      <c r="AF38" s="382"/>
      <c r="AG38" s="365"/>
      <c r="AI38" s="382"/>
      <c r="AJ38" s="365"/>
      <c r="AL38" s="382"/>
      <c r="AM38" s="365"/>
    </row>
    <row r="39" spans="1:45" s="383" customFormat="1" ht="16.5" customHeight="1">
      <c r="A39" s="1344" t="s">
        <v>182</v>
      </c>
      <c r="B39" s="335">
        <f>E39+H39+K39+N39+Q39+T39+AI39+W39+Z39+AC39+AF39+AL39+B79+E79+H79+K79+'FOF2'!B39+'FOF3'!B39+'FOF4'!B39+'FOF5'!B39+'FOF6'!B39+'FOF7'!B39+'FOF8'!B39+'FOF9'!B39+'FOF10'!B39+N79+Q79</f>
        <v>141807</v>
      </c>
      <c r="C39" s="384"/>
      <c r="D39" s="410"/>
      <c r="E39" s="492">
        <v>547</v>
      </c>
      <c r="F39" s="384"/>
      <c r="G39" s="410"/>
      <c r="H39" s="492">
        <v>1617</v>
      </c>
      <c r="I39" s="384"/>
      <c r="J39" s="410"/>
      <c r="K39" s="492">
        <v>2</v>
      </c>
      <c r="L39" s="384"/>
      <c r="M39" s="410"/>
      <c r="N39" s="492">
        <v>30</v>
      </c>
      <c r="O39" s="370"/>
      <c r="P39" s="410"/>
      <c r="Q39" s="492">
        <v>2112</v>
      </c>
      <c r="R39" s="370"/>
      <c r="S39" s="410"/>
      <c r="T39" s="492">
        <v>378</v>
      </c>
      <c r="U39" s="370"/>
      <c r="V39" s="410"/>
      <c r="W39" s="492">
        <v>74</v>
      </c>
      <c r="X39" s="370"/>
      <c r="Y39" s="410"/>
      <c r="Z39" s="492">
        <v>47</v>
      </c>
      <c r="AA39" s="370"/>
      <c r="AB39" s="410"/>
      <c r="AC39" s="492">
        <v>24</v>
      </c>
      <c r="AD39" s="384"/>
      <c r="AE39" s="410"/>
      <c r="AF39" s="492">
        <v>50</v>
      </c>
      <c r="AG39" s="370"/>
      <c r="AH39" s="410"/>
      <c r="AI39" s="492">
        <v>91</v>
      </c>
      <c r="AJ39" s="370"/>
      <c r="AK39" s="410"/>
      <c r="AL39" s="492">
        <v>117</v>
      </c>
      <c r="AM39" s="384"/>
    </row>
    <row r="40" spans="1:45" s="383" customFormat="1" ht="16.5" customHeight="1" thickBot="1">
      <c r="A40" s="1345" t="s">
        <v>183</v>
      </c>
      <c r="B40" s="412">
        <f>B13/B39*1000000</f>
        <v>357306.02928186924</v>
      </c>
      <c r="C40" s="385"/>
      <c r="D40" s="412"/>
      <c r="E40" s="493">
        <f>E13/E39*1000000</f>
        <v>359517.3674588665</v>
      </c>
      <c r="F40" s="385"/>
      <c r="G40" s="412"/>
      <c r="H40" s="493">
        <f>H13/H39*1000000</f>
        <v>29849.721706864566</v>
      </c>
      <c r="I40" s="385"/>
      <c r="J40" s="412"/>
      <c r="K40" s="493">
        <f>K13/K39*1000000</f>
        <v>20708499.999999996</v>
      </c>
      <c r="L40" s="385"/>
      <c r="M40" s="412"/>
      <c r="N40" s="493">
        <f>N13/N39*1000000</f>
        <v>1509466.6666666667</v>
      </c>
      <c r="O40" s="371"/>
      <c r="P40" s="412"/>
      <c r="Q40" s="493">
        <f>Q13/Q39*1000000</f>
        <v>548863.63636363635</v>
      </c>
      <c r="R40" s="371"/>
      <c r="S40" s="412"/>
      <c r="T40" s="493">
        <f>T13/T39*1000000</f>
        <v>325925.92592592596</v>
      </c>
      <c r="U40" s="371"/>
      <c r="V40" s="412"/>
      <c r="W40" s="493">
        <f>W13/W39*1000000</f>
        <v>3332432.4324324327</v>
      </c>
      <c r="X40" s="371"/>
      <c r="Y40" s="412"/>
      <c r="Z40" s="493">
        <f>Z13/Z39*1000000</f>
        <v>2085106.3829787236</v>
      </c>
      <c r="AA40" s="371"/>
      <c r="AB40" s="412"/>
      <c r="AC40" s="493">
        <f>AC13/AC39*1000000</f>
        <v>908333.33333333326</v>
      </c>
      <c r="AD40" s="385"/>
      <c r="AE40" s="412"/>
      <c r="AF40" s="493">
        <f>AF13/AF39*1000000</f>
        <v>23858000</v>
      </c>
      <c r="AG40" s="371"/>
      <c r="AH40" s="412"/>
      <c r="AI40" s="493">
        <f>AI13/AI39*1000000</f>
        <v>18138461.538461536</v>
      </c>
      <c r="AJ40" s="371"/>
      <c r="AK40" s="412"/>
      <c r="AL40" s="493">
        <f>AL13/AL39*1000000</f>
        <v>14682051.282051282</v>
      </c>
      <c r="AM40" s="385"/>
    </row>
    <row r="41" spans="1:45" s="383" customFormat="1" ht="16.5" customHeight="1">
      <c r="A41" s="509"/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/>
      <c r="X41" s="509"/>
      <c r="Y41" s="509"/>
      <c r="Z41" s="509"/>
      <c r="AA41" s="509"/>
      <c r="AB41" s="509"/>
      <c r="AC41" s="509"/>
      <c r="AD41" s="509"/>
    </row>
    <row r="43" spans="1:45">
      <c r="A43" s="498"/>
      <c r="B43" s="437" t="s">
        <v>643</v>
      </c>
      <c r="C43" s="436"/>
      <c r="D43" s="436"/>
      <c r="E43" s="436" t="s">
        <v>453</v>
      </c>
      <c r="F43" s="436"/>
      <c r="G43" s="1448"/>
      <c r="H43" s="437" t="s">
        <v>446</v>
      </c>
      <c r="I43" s="436"/>
      <c r="J43" s="461"/>
      <c r="K43" s="437" t="s">
        <v>446</v>
      </c>
      <c r="L43" s="436"/>
      <c r="M43" s="461"/>
      <c r="N43" s="437" t="s">
        <v>451</v>
      </c>
      <c r="O43" s="436"/>
      <c r="P43" s="461"/>
      <c r="Q43" s="437" t="s">
        <v>451</v>
      </c>
      <c r="R43" s="436"/>
      <c r="AE43" s="517"/>
      <c r="AF43" s="517"/>
      <c r="AG43" s="999"/>
      <c r="AH43" s="517"/>
      <c r="AI43" s="1010"/>
      <c r="AJ43" s="999"/>
      <c r="AK43" s="517"/>
      <c r="AL43" s="517"/>
      <c r="AM43" s="999"/>
      <c r="AN43" s="1010"/>
      <c r="AO43" s="517"/>
      <c r="AP43" s="999"/>
      <c r="AQ43" s="999"/>
      <c r="AR43" s="517"/>
      <c r="AS43" s="999"/>
    </row>
    <row r="44" spans="1:45">
      <c r="A44" s="500"/>
      <c r="B44" s="501" t="s">
        <v>715</v>
      </c>
      <c r="C44" s="441"/>
      <c r="D44" s="441"/>
      <c r="E44" s="441" t="s">
        <v>716</v>
      </c>
      <c r="F44" s="441"/>
      <c r="G44" s="1404"/>
      <c r="H44" s="501" t="s">
        <v>717</v>
      </c>
      <c r="I44" s="441"/>
      <c r="J44" s="381"/>
      <c r="K44" s="501" t="s">
        <v>718</v>
      </c>
      <c r="L44" s="441"/>
      <c r="M44" s="381"/>
      <c r="N44" s="501" t="s">
        <v>719</v>
      </c>
      <c r="O44" s="441"/>
      <c r="P44" s="381"/>
      <c r="Q44" s="501" t="s">
        <v>720</v>
      </c>
      <c r="R44" s="441"/>
      <c r="AE44" s="517"/>
      <c r="AF44" s="517"/>
      <c r="AG44" s="999"/>
      <c r="AH44" s="517"/>
      <c r="AI44" s="517"/>
      <c r="AJ44" s="999"/>
      <c r="AK44" s="517"/>
      <c r="AL44" s="1036"/>
      <c r="AM44" s="999"/>
      <c r="AN44" s="1010"/>
      <c r="AO44" s="1008"/>
      <c r="AP44" s="999"/>
      <c r="AQ44" s="999"/>
      <c r="AR44" s="517"/>
      <c r="AS44" s="999"/>
    </row>
    <row r="45" spans="1:45">
      <c r="A45" s="485"/>
      <c r="B45" s="343" t="s">
        <v>117</v>
      </c>
      <c r="C45" s="344" t="s">
        <v>21</v>
      </c>
      <c r="D45" s="344"/>
      <c r="E45" s="344"/>
      <c r="F45" s="344"/>
      <c r="G45" s="344"/>
      <c r="H45" s="343" t="s">
        <v>117</v>
      </c>
      <c r="I45" s="344" t="s">
        <v>21</v>
      </c>
      <c r="J45" s="345"/>
      <c r="K45" s="343" t="s">
        <v>117</v>
      </c>
      <c r="L45" s="344" t="s">
        <v>21</v>
      </c>
      <c r="M45" s="345"/>
      <c r="N45" s="343" t="s">
        <v>117</v>
      </c>
      <c r="O45" s="344" t="s">
        <v>21</v>
      </c>
      <c r="P45" s="345"/>
      <c r="Q45" s="343" t="s">
        <v>117</v>
      </c>
      <c r="R45" s="344" t="s">
        <v>21</v>
      </c>
      <c r="AE45" s="417"/>
      <c r="AF45" s="417"/>
      <c r="AG45" s="417"/>
      <c r="AH45" s="417"/>
      <c r="AI45" s="417"/>
      <c r="AJ45" s="417"/>
      <c r="AK45" s="417"/>
      <c r="AL45" s="417"/>
      <c r="AM45" s="417"/>
      <c r="AN45" s="417"/>
      <c r="AO45" s="417"/>
      <c r="AP45" s="417"/>
      <c r="AQ45" s="417"/>
      <c r="AR45" s="417"/>
      <c r="AS45" s="417"/>
    </row>
    <row r="46" spans="1:45">
      <c r="A46" s="487" t="s">
        <v>118</v>
      </c>
      <c r="B46" s="382"/>
      <c r="C46" s="347"/>
      <c r="D46" s="347"/>
      <c r="E46" s="347"/>
      <c r="F46" s="347"/>
      <c r="G46" s="347"/>
      <c r="H46" s="382"/>
      <c r="I46" s="347"/>
      <c r="K46" s="382"/>
      <c r="L46" s="347"/>
      <c r="N46" s="382"/>
      <c r="O46" s="347"/>
      <c r="Q46" s="382"/>
      <c r="R46" s="347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</row>
    <row r="47" spans="1:45">
      <c r="A47" s="486" t="s">
        <v>654</v>
      </c>
      <c r="B47" s="382">
        <v>282.60000000000002</v>
      </c>
      <c r="C47" s="364">
        <f t="shared" ref="C47:C52" si="18">B47/$B$53*100</f>
        <v>86.607416487894582</v>
      </c>
      <c r="D47" s="364"/>
      <c r="E47" s="382">
        <v>0</v>
      </c>
      <c r="F47" s="364">
        <f t="shared" ref="F47:F52" si="19">E47/$E$53*100</f>
        <v>0</v>
      </c>
      <c r="G47" s="347"/>
      <c r="H47" s="382">
        <v>0</v>
      </c>
      <c r="I47" s="364">
        <f t="shared" ref="I47:I52" si="20">H47/$H$53*100</f>
        <v>0</v>
      </c>
      <c r="K47" s="382">
        <v>0</v>
      </c>
      <c r="L47" s="364">
        <f t="shared" ref="L47:L52" si="21">K47/$K$53*100</f>
        <v>0</v>
      </c>
      <c r="N47" s="382">
        <v>0</v>
      </c>
      <c r="O47" s="364">
        <f t="shared" ref="O47:O52" si="22">N47/$N$53*100</f>
        <v>0</v>
      </c>
      <c r="Q47" s="382">
        <v>94.6</v>
      </c>
      <c r="R47" s="364">
        <f t="shared" ref="R47:R52" si="23">Q47/$Q$53*100</f>
        <v>80.579216354344112</v>
      </c>
      <c r="AE47" s="336"/>
      <c r="AF47" s="336"/>
      <c r="AG47" s="581"/>
      <c r="AH47" s="336"/>
      <c r="AI47" s="336"/>
      <c r="AJ47" s="581"/>
      <c r="AK47" s="336"/>
      <c r="AL47" s="336"/>
      <c r="AM47" s="581"/>
      <c r="AN47" s="336"/>
      <c r="AO47" s="336"/>
      <c r="AP47" s="581"/>
      <c r="AQ47" s="336"/>
      <c r="AR47" s="336"/>
      <c r="AS47" s="581"/>
    </row>
    <row r="48" spans="1:45">
      <c r="A48" s="486" t="s">
        <v>655</v>
      </c>
      <c r="B48" s="382">
        <v>14.5</v>
      </c>
      <c r="C48" s="364">
        <f t="shared" si="18"/>
        <v>4.4437634079068342</v>
      </c>
      <c r="D48" s="364"/>
      <c r="E48" s="382">
        <v>8.5</v>
      </c>
      <c r="F48" s="364">
        <f t="shared" si="19"/>
        <v>0.94919039642657721</v>
      </c>
      <c r="G48" s="347"/>
      <c r="H48" s="382">
        <v>-3</v>
      </c>
      <c r="I48" s="364">
        <f t="shared" si="20"/>
        <v>-0.35629453681710216</v>
      </c>
      <c r="K48" s="382">
        <v>0.3</v>
      </c>
      <c r="L48" s="364">
        <f t="shared" si="21"/>
        <v>1.7857142857142856</v>
      </c>
      <c r="N48" s="382">
        <v>1.2</v>
      </c>
      <c r="O48" s="364">
        <f t="shared" si="22"/>
        <v>3.2608695652173907</v>
      </c>
      <c r="Q48" s="382">
        <v>22.8</v>
      </c>
      <c r="R48" s="364">
        <f t="shared" si="23"/>
        <v>19.420783645655877</v>
      </c>
      <c r="AE48" s="336"/>
      <c r="AF48" s="336"/>
      <c r="AG48" s="581"/>
      <c r="AH48" s="336"/>
      <c r="AI48" s="336"/>
      <c r="AJ48" s="581"/>
      <c r="AK48" s="336"/>
      <c r="AL48" s="336"/>
      <c r="AM48" s="581"/>
      <c r="AN48" s="336"/>
      <c r="AO48" s="336"/>
      <c r="AP48" s="581"/>
      <c r="AQ48" s="336"/>
      <c r="AR48" s="336"/>
      <c r="AS48" s="581"/>
    </row>
    <row r="49" spans="1:45">
      <c r="A49" s="486" t="s">
        <v>656</v>
      </c>
      <c r="B49" s="382">
        <v>0</v>
      </c>
      <c r="C49" s="364">
        <f t="shared" si="18"/>
        <v>0</v>
      </c>
      <c r="D49" s="364"/>
      <c r="E49" s="382">
        <v>0</v>
      </c>
      <c r="F49" s="364">
        <f t="shared" si="19"/>
        <v>0</v>
      </c>
      <c r="G49" s="347"/>
      <c r="H49" s="382">
        <v>0</v>
      </c>
      <c r="I49" s="364">
        <f t="shared" si="20"/>
        <v>0</v>
      </c>
      <c r="K49" s="382">
        <v>0</v>
      </c>
      <c r="L49" s="364">
        <f t="shared" si="21"/>
        <v>0</v>
      </c>
      <c r="N49" s="382">
        <v>0</v>
      </c>
      <c r="O49" s="364">
        <f t="shared" si="22"/>
        <v>0</v>
      </c>
      <c r="Q49" s="382">
        <v>0</v>
      </c>
      <c r="R49" s="364">
        <f t="shared" si="23"/>
        <v>0</v>
      </c>
      <c r="AE49" s="336"/>
      <c r="AF49" s="336"/>
      <c r="AG49" s="581"/>
      <c r="AH49" s="336"/>
      <c r="AI49" s="336"/>
      <c r="AJ49" s="581"/>
      <c r="AK49" s="336"/>
      <c r="AL49" s="336"/>
      <c r="AM49" s="581"/>
      <c r="AN49" s="336"/>
      <c r="AO49" s="336"/>
      <c r="AP49" s="581"/>
      <c r="AQ49" s="336"/>
      <c r="AR49" s="336"/>
      <c r="AS49" s="581"/>
    </row>
    <row r="50" spans="1:45">
      <c r="A50" s="486" t="s">
        <v>657</v>
      </c>
      <c r="B50" s="382">
        <v>0</v>
      </c>
      <c r="C50" s="364">
        <f t="shared" si="18"/>
        <v>0</v>
      </c>
      <c r="D50" s="364"/>
      <c r="E50" s="382">
        <v>0</v>
      </c>
      <c r="F50" s="364">
        <f t="shared" si="19"/>
        <v>0</v>
      </c>
      <c r="G50" s="347"/>
      <c r="H50" s="382">
        <v>0</v>
      </c>
      <c r="I50" s="364">
        <f t="shared" si="20"/>
        <v>0</v>
      </c>
      <c r="K50" s="382">
        <v>0</v>
      </c>
      <c r="L50" s="364">
        <f t="shared" si="21"/>
        <v>0</v>
      </c>
      <c r="N50" s="382">
        <v>0</v>
      </c>
      <c r="O50" s="364">
        <f t="shared" si="22"/>
        <v>0</v>
      </c>
      <c r="Q50" s="382">
        <v>0</v>
      </c>
      <c r="R50" s="364">
        <f t="shared" si="23"/>
        <v>0</v>
      </c>
      <c r="AE50" s="336"/>
      <c r="AF50" s="336"/>
      <c r="AG50" s="581"/>
      <c r="AH50" s="336"/>
      <c r="AI50" s="336"/>
      <c r="AJ50" s="581"/>
      <c r="AK50" s="336"/>
      <c r="AL50" s="336"/>
      <c r="AM50" s="581"/>
      <c r="AN50" s="336"/>
      <c r="AO50" s="336"/>
      <c r="AP50" s="581"/>
      <c r="AQ50" s="336"/>
      <c r="AR50" s="336"/>
      <c r="AS50" s="581"/>
    </row>
    <row r="51" spans="1:45">
      <c r="A51" s="488" t="s">
        <v>658</v>
      </c>
      <c r="B51" s="382">
        <v>29.2</v>
      </c>
      <c r="C51" s="364">
        <f t="shared" si="18"/>
        <v>8.9488201041985889</v>
      </c>
      <c r="D51" s="364"/>
      <c r="E51" s="382">
        <v>884.4</v>
      </c>
      <c r="F51" s="364">
        <f t="shared" si="19"/>
        <v>98.760469011725291</v>
      </c>
      <c r="G51" s="347"/>
      <c r="H51" s="382">
        <v>844.4</v>
      </c>
      <c r="I51" s="364">
        <f t="shared" si="20"/>
        <v>100.28503562945367</v>
      </c>
      <c r="K51" s="382">
        <v>18.100000000000001</v>
      </c>
      <c r="L51" s="364">
        <f t="shared" si="21"/>
        <v>107.73809523809523</v>
      </c>
      <c r="N51" s="382">
        <v>35.6</v>
      </c>
      <c r="O51" s="364">
        <f t="shared" si="22"/>
        <v>96.739130434782609</v>
      </c>
      <c r="Q51" s="382">
        <v>0</v>
      </c>
      <c r="R51" s="364">
        <f t="shared" si="23"/>
        <v>0</v>
      </c>
      <c r="AE51" s="336"/>
      <c r="AF51" s="336"/>
      <c r="AG51" s="581"/>
      <c r="AH51" s="336"/>
      <c r="AI51" s="336"/>
      <c r="AJ51" s="581"/>
      <c r="AK51" s="336"/>
      <c r="AL51" s="336"/>
      <c r="AM51" s="581"/>
      <c r="AN51" s="336"/>
      <c r="AO51" s="336"/>
      <c r="AP51" s="581"/>
      <c r="AQ51" s="336"/>
      <c r="AR51" s="336"/>
      <c r="AS51" s="581"/>
    </row>
    <row r="52" spans="1:45" ht="13.5" thickBot="1">
      <c r="A52" s="1101" t="s">
        <v>659</v>
      </c>
      <c r="B52" s="382">
        <v>0</v>
      </c>
      <c r="C52" s="364">
        <f t="shared" si="18"/>
        <v>0</v>
      </c>
      <c r="D52" s="364"/>
      <c r="E52" s="382">
        <v>2.6</v>
      </c>
      <c r="F52" s="364">
        <f t="shared" si="19"/>
        <v>0.29034059184812955</v>
      </c>
      <c r="G52" s="347"/>
      <c r="H52" s="382">
        <v>0.6</v>
      </c>
      <c r="I52" s="364">
        <f t="shared" si="20"/>
        <v>7.1258907363420415E-2</v>
      </c>
      <c r="K52" s="382">
        <v>-1.6</v>
      </c>
      <c r="L52" s="364">
        <f t="shared" si="21"/>
        <v>-9.5238095238095237</v>
      </c>
      <c r="N52" s="382">
        <v>0</v>
      </c>
      <c r="O52" s="364">
        <f t="shared" si="22"/>
        <v>0</v>
      </c>
      <c r="Q52" s="382">
        <v>0</v>
      </c>
      <c r="R52" s="364">
        <f t="shared" si="23"/>
        <v>0</v>
      </c>
      <c r="AE52" s="336"/>
      <c r="AF52" s="336"/>
      <c r="AG52" s="581"/>
      <c r="AH52" s="336"/>
      <c r="AI52" s="336"/>
      <c r="AJ52" s="581"/>
      <c r="AK52" s="336"/>
      <c r="AL52" s="336"/>
      <c r="AM52" s="581"/>
      <c r="AN52" s="336"/>
      <c r="AO52" s="336"/>
      <c r="AP52" s="581"/>
      <c r="AQ52" s="336"/>
      <c r="AR52" s="336"/>
      <c r="AS52" s="581"/>
    </row>
    <row r="53" spans="1:45" ht="13.5" thickBot="1">
      <c r="A53" s="360" t="s">
        <v>124</v>
      </c>
      <c r="B53" s="489">
        <f>SUM(B47:B52)</f>
        <v>326.3</v>
      </c>
      <c r="C53" s="363">
        <v>100</v>
      </c>
      <c r="D53" s="363"/>
      <c r="E53" s="489">
        <f>SUM(E47:E52)</f>
        <v>895.5</v>
      </c>
      <c r="F53" s="363">
        <f>SUM(F47:F52)</f>
        <v>100</v>
      </c>
      <c r="G53" s="1279"/>
      <c r="H53" s="489">
        <f>SUM(H47:H52)</f>
        <v>842</v>
      </c>
      <c r="I53" s="363">
        <f>SUM(I47:I52)</f>
        <v>99.999999999999986</v>
      </c>
      <c r="J53" s="354"/>
      <c r="K53" s="489">
        <f>SUM(K47:K52)</f>
        <v>16.8</v>
      </c>
      <c r="L53" s="363">
        <f>SUM(L47:L52)</f>
        <v>100</v>
      </c>
      <c r="M53" s="354"/>
      <c r="N53" s="489">
        <f>SUM(N47:N52)</f>
        <v>36.800000000000004</v>
      </c>
      <c r="O53" s="363">
        <f>SUM(O47:O52)</f>
        <v>100</v>
      </c>
      <c r="P53" s="354"/>
      <c r="Q53" s="489">
        <f>SUM(Q47:Q52)</f>
        <v>117.39999999999999</v>
      </c>
      <c r="R53" s="363">
        <f>SUM(R47:R52)</f>
        <v>99.999999999999986</v>
      </c>
      <c r="AE53" s="336"/>
      <c r="AF53" s="336"/>
      <c r="AG53" s="581"/>
      <c r="AH53" s="336"/>
      <c r="AI53" s="336"/>
      <c r="AJ53" s="581"/>
      <c r="AK53" s="336"/>
      <c r="AL53" s="336"/>
      <c r="AM53" s="581"/>
      <c r="AN53" s="336"/>
      <c r="AO53" s="336"/>
      <c r="AP53" s="581"/>
      <c r="AQ53" s="336"/>
      <c r="AR53" s="336"/>
      <c r="AS53" s="581"/>
    </row>
    <row r="54" spans="1:45">
      <c r="A54" s="490" t="s">
        <v>660</v>
      </c>
      <c r="B54" s="382"/>
      <c r="C54" s="364"/>
      <c r="D54" s="364"/>
      <c r="E54" s="382"/>
      <c r="F54" s="364"/>
      <c r="G54" s="347"/>
      <c r="H54" s="382"/>
      <c r="I54" s="364"/>
      <c r="J54" s="336"/>
      <c r="K54" s="382"/>
      <c r="L54" s="364"/>
      <c r="M54" s="336"/>
      <c r="N54" s="382"/>
      <c r="O54" s="364"/>
      <c r="P54" s="336"/>
      <c r="Q54" s="382"/>
      <c r="R54" s="364"/>
      <c r="AE54" s="336"/>
      <c r="AF54" s="336"/>
      <c r="AG54" s="581"/>
      <c r="AH54" s="336"/>
      <c r="AI54" s="336"/>
      <c r="AJ54" s="581"/>
      <c r="AK54" s="336"/>
      <c r="AL54" s="336"/>
      <c r="AM54" s="581"/>
      <c r="AN54" s="336"/>
      <c r="AO54" s="336"/>
      <c r="AP54" s="581"/>
      <c r="AQ54" s="336"/>
      <c r="AR54" s="336"/>
      <c r="AS54" s="581"/>
    </row>
    <row r="55" spans="1:45">
      <c r="A55" s="1014"/>
      <c r="B55" s="347"/>
      <c r="C55" s="364"/>
      <c r="D55" s="1365" t="s">
        <v>721</v>
      </c>
      <c r="E55" s="1040">
        <v>271.10000000000002</v>
      </c>
      <c r="F55" s="364">
        <f>E55/$E$77*100</f>
        <v>30.650084793668743</v>
      </c>
      <c r="G55" s="566" t="s">
        <v>722</v>
      </c>
      <c r="H55" s="1040">
        <v>63.174123960000003</v>
      </c>
      <c r="I55" s="364">
        <f>H55/$H$77*100</f>
        <v>7.4811818940860144</v>
      </c>
      <c r="J55" s="1014" t="s">
        <v>723</v>
      </c>
      <c r="K55" s="382">
        <v>5.3</v>
      </c>
      <c r="L55" s="364">
        <f>K55/$K$77*100</f>
        <v>29.281767955801101</v>
      </c>
      <c r="M55" s="695"/>
      <c r="N55" s="382"/>
      <c r="O55" s="364"/>
      <c r="P55" s="1172" t="s">
        <v>724</v>
      </c>
      <c r="Q55" s="382">
        <v>13.4</v>
      </c>
      <c r="R55" s="364">
        <f>Q55/$Q$77*100</f>
        <v>14.164904862579281</v>
      </c>
      <c r="AE55" s="1012"/>
      <c r="AF55" s="336"/>
      <c r="AG55" s="581"/>
      <c r="AH55" s="1009"/>
      <c r="AI55" s="336"/>
      <c r="AJ55" s="581"/>
      <c r="AK55" s="1009"/>
      <c r="AL55" s="336"/>
      <c r="AM55" s="581"/>
      <c r="AN55" s="1009"/>
      <c r="AO55" s="336"/>
      <c r="AP55" s="581"/>
      <c r="AQ55" s="1009"/>
      <c r="AR55" s="336"/>
      <c r="AS55" s="581"/>
    </row>
    <row r="56" spans="1:45">
      <c r="A56" s="175" t="s">
        <v>669</v>
      </c>
      <c r="B56" s="335">
        <v>0</v>
      </c>
      <c r="C56" s="364">
        <f>B56/$B$77*100</f>
        <v>0</v>
      </c>
      <c r="D56" s="1365" t="s">
        <v>725</v>
      </c>
      <c r="E56" s="1040">
        <v>438</v>
      </c>
      <c r="F56" s="364">
        <f>E56/$E$77*100</f>
        <v>49.519502543810063</v>
      </c>
      <c r="G56" s="566" t="s">
        <v>726</v>
      </c>
      <c r="H56" s="1040">
        <v>73.008545400000003</v>
      </c>
      <c r="I56" s="364">
        <f t="shared" ref="I56:I72" si="24">H56/$H$77*100</f>
        <v>8.6457899804968932</v>
      </c>
      <c r="J56" s="1014" t="s">
        <v>727</v>
      </c>
      <c r="K56" s="382">
        <v>12.8</v>
      </c>
      <c r="L56" s="364">
        <f>K56/$K$77*100</f>
        <v>70.718232044198885</v>
      </c>
      <c r="M56" s="1172" t="s">
        <v>668</v>
      </c>
      <c r="N56" s="382">
        <v>35.6</v>
      </c>
      <c r="O56" s="364">
        <f>N56/$N$77*100</f>
        <v>100</v>
      </c>
      <c r="P56" s="1173" t="s">
        <v>728</v>
      </c>
      <c r="Q56" s="382">
        <v>81.2</v>
      </c>
      <c r="R56" s="364">
        <f>Q56/$Q$77*100</f>
        <v>85.835095137420709</v>
      </c>
      <c r="AE56" s="1012"/>
      <c r="AF56" s="336"/>
      <c r="AG56" s="581"/>
      <c r="AH56" s="1009"/>
      <c r="AI56" s="336"/>
      <c r="AJ56" s="581"/>
      <c r="AK56" s="1009"/>
      <c r="AL56" s="336"/>
      <c r="AM56" s="581"/>
      <c r="AN56" s="1009"/>
      <c r="AO56" s="336"/>
      <c r="AP56" s="581"/>
      <c r="AQ56" s="1009"/>
      <c r="AR56" s="336"/>
      <c r="AS56" s="581"/>
    </row>
    <row r="57" spans="1:45">
      <c r="A57" s="175" t="s">
        <v>678</v>
      </c>
      <c r="B57" s="335">
        <v>83.5</v>
      </c>
      <c r="C57" s="364">
        <f>B57/$B$77*100</f>
        <v>26.779987171263631</v>
      </c>
      <c r="D57" s="1365" t="s">
        <v>729</v>
      </c>
      <c r="E57" s="1040">
        <v>175.4</v>
      </c>
      <c r="F57" s="364">
        <f>E57/$E$77*100</f>
        <v>19.830412662521198</v>
      </c>
      <c r="G57" s="566" t="s">
        <v>730</v>
      </c>
      <c r="H57" s="1040">
        <v>40.29065773</v>
      </c>
      <c r="I57" s="364">
        <f t="shared" si="24"/>
        <v>4.7712848270178476</v>
      </c>
      <c r="J57" s="1168"/>
      <c r="K57" s="1167"/>
      <c r="L57" s="364"/>
      <c r="M57" s="1173"/>
      <c r="N57" s="382"/>
      <c r="O57" s="364"/>
      <c r="P57" s="1173" t="s">
        <v>668</v>
      </c>
      <c r="Q57" s="382">
        <v>0</v>
      </c>
      <c r="R57" s="364">
        <f>Q57/$Q$77*100</f>
        <v>0</v>
      </c>
      <c r="AE57" s="1012"/>
      <c r="AF57" s="336"/>
      <c r="AG57" s="581"/>
      <c r="AH57" s="1009"/>
      <c r="AI57" s="336"/>
      <c r="AJ57" s="581"/>
      <c r="AK57" s="1009"/>
      <c r="AL57" s="336"/>
      <c r="AM57" s="581"/>
      <c r="AN57" s="1009"/>
      <c r="AO57" s="336"/>
      <c r="AP57" s="581"/>
      <c r="AQ57" s="1009"/>
      <c r="AR57" s="336"/>
      <c r="AS57" s="581"/>
    </row>
    <row r="58" spans="1:45">
      <c r="A58" s="175" t="s">
        <v>684</v>
      </c>
      <c r="B58" s="335">
        <v>34.9</v>
      </c>
      <c r="C58" s="364">
        <f>B58/$B$77*100</f>
        <v>11.193072482360487</v>
      </c>
      <c r="D58" s="1365"/>
      <c r="E58" s="1040"/>
      <c r="F58" s="364"/>
      <c r="G58" s="566" t="s">
        <v>731</v>
      </c>
      <c r="H58" s="1040">
        <v>0</v>
      </c>
      <c r="I58" s="364">
        <f t="shared" si="24"/>
        <v>0</v>
      </c>
      <c r="J58" s="1168"/>
      <c r="K58" s="1167"/>
      <c r="L58" s="364"/>
      <c r="M58" s="1173"/>
      <c r="N58" s="382"/>
      <c r="O58" s="364"/>
      <c r="P58" s="1173"/>
      <c r="Q58" s="382"/>
      <c r="R58" s="364"/>
      <c r="AE58" s="1012"/>
      <c r="AF58" s="336"/>
      <c r="AG58" s="581"/>
      <c r="AH58" s="1009"/>
      <c r="AI58" s="336"/>
      <c r="AJ58" s="581"/>
      <c r="AK58" s="1009"/>
      <c r="AL58" s="336"/>
      <c r="AM58" s="581"/>
      <c r="AN58" s="1009"/>
      <c r="AO58" s="336"/>
      <c r="AP58" s="581"/>
      <c r="AQ58" s="1009"/>
      <c r="AR58" s="336"/>
      <c r="AS58" s="581"/>
    </row>
    <row r="59" spans="1:45">
      <c r="A59" s="175" t="s">
        <v>692</v>
      </c>
      <c r="B59" s="335">
        <v>164.2</v>
      </c>
      <c r="C59" s="364">
        <f>B59/$B$77*100</f>
        <v>52.661962796664518</v>
      </c>
      <c r="D59" s="1365"/>
      <c r="E59" s="1040"/>
      <c r="F59" s="364"/>
      <c r="G59" s="566" t="s">
        <v>732</v>
      </c>
      <c r="H59" s="1040">
        <v>34.07117993</v>
      </c>
      <c r="I59" s="364">
        <f t="shared" si="24"/>
        <v>4.0347642108001898</v>
      </c>
      <c r="J59" s="1168"/>
      <c r="K59" s="1167"/>
      <c r="L59" s="364"/>
      <c r="M59" s="1173"/>
      <c r="N59" s="382"/>
      <c r="O59" s="364"/>
      <c r="P59" s="1173"/>
      <c r="Q59" s="382"/>
      <c r="R59" s="364"/>
      <c r="AE59" s="1012"/>
      <c r="AF59" s="336"/>
      <c r="AG59" s="581"/>
      <c r="AH59" s="1009"/>
      <c r="AI59" s="336"/>
      <c r="AJ59" s="581"/>
      <c r="AK59" s="1009"/>
      <c r="AL59" s="336"/>
      <c r="AM59" s="581"/>
      <c r="AN59" s="1009"/>
      <c r="AO59" s="336"/>
      <c r="AP59" s="581"/>
      <c r="AQ59" s="1009"/>
      <c r="AR59" s="336"/>
      <c r="AS59" s="581"/>
    </row>
    <row r="60" spans="1:45">
      <c r="A60" s="695"/>
      <c r="B60" s="382"/>
      <c r="C60" s="364"/>
      <c r="D60" s="1365"/>
      <c r="E60" s="1040"/>
      <c r="F60" s="364"/>
      <c r="G60" s="566" t="s">
        <v>733</v>
      </c>
      <c r="H60" s="1040">
        <v>164.55401556999999</v>
      </c>
      <c r="I60" s="364">
        <f t="shared" si="24"/>
        <v>19.486752561236969</v>
      </c>
      <c r="J60" s="1168"/>
      <c r="K60" s="1167"/>
      <c r="L60" s="364"/>
      <c r="M60" s="1173"/>
      <c r="N60" s="382"/>
      <c r="O60" s="364"/>
      <c r="P60" s="1174"/>
      <c r="Q60" s="382"/>
      <c r="R60" s="364"/>
      <c r="AE60" s="1012"/>
      <c r="AF60" s="336"/>
      <c r="AG60" s="581"/>
      <c r="AH60" s="1009"/>
      <c r="AI60" s="336"/>
      <c r="AJ60" s="581"/>
      <c r="AK60" s="1009"/>
      <c r="AL60" s="336"/>
      <c r="AM60" s="581"/>
      <c r="AN60" s="1009"/>
      <c r="AO60" s="336"/>
      <c r="AP60" s="581"/>
      <c r="AQ60" s="1009"/>
      <c r="AR60" s="336"/>
      <c r="AS60" s="581"/>
    </row>
    <row r="61" spans="1:45">
      <c r="A61" s="695" t="s">
        <v>668</v>
      </c>
      <c r="B61" s="382">
        <f>B51</f>
        <v>29.2</v>
      </c>
      <c r="C61" s="364">
        <f>B61/$B$77*100</f>
        <v>9.3649775497113534</v>
      </c>
      <c r="D61" s="1365"/>
      <c r="E61" s="1040"/>
      <c r="F61" s="364"/>
      <c r="G61" s="566" t="s">
        <v>734</v>
      </c>
      <c r="H61" s="1040">
        <v>0</v>
      </c>
      <c r="I61" s="364">
        <f t="shared" si="24"/>
        <v>0</v>
      </c>
      <c r="J61" s="1168"/>
      <c r="K61" s="1167"/>
      <c r="L61" s="364"/>
      <c r="M61" s="1173"/>
      <c r="N61" s="382"/>
      <c r="O61" s="364"/>
      <c r="P61" s="1174"/>
      <c r="Q61" s="382"/>
      <c r="R61" s="364"/>
      <c r="AE61" s="1012"/>
      <c r="AF61" s="336"/>
      <c r="AG61" s="581"/>
      <c r="AH61" s="1009"/>
      <c r="AI61" s="336"/>
      <c r="AJ61" s="581"/>
      <c r="AK61" s="1009"/>
      <c r="AL61" s="336"/>
      <c r="AM61" s="581"/>
      <c r="AN61" s="1009"/>
      <c r="AO61" s="336"/>
      <c r="AP61" s="581"/>
      <c r="AQ61" s="1009"/>
      <c r="AR61" s="336"/>
      <c r="AS61" s="581"/>
    </row>
    <row r="62" spans="1:45">
      <c r="B62" s="382"/>
      <c r="C62" s="347"/>
      <c r="D62" s="1365"/>
      <c r="E62" s="1040"/>
      <c r="F62" s="364"/>
      <c r="G62" s="566" t="s">
        <v>735</v>
      </c>
      <c r="H62" s="1040">
        <v>65.802112780000002</v>
      </c>
      <c r="I62" s="364">
        <f t="shared" si="24"/>
        <v>7.7923925788672204</v>
      </c>
      <c r="J62" s="695"/>
      <c r="K62" s="382"/>
      <c r="L62" s="364"/>
      <c r="M62" s="695"/>
      <c r="N62" s="382"/>
      <c r="O62" s="364"/>
      <c r="P62" s="695"/>
      <c r="Q62" s="382"/>
      <c r="R62" s="364"/>
      <c r="AE62" s="1012"/>
      <c r="AF62" s="336"/>
      <c r="AG62" s="581"/>
      <c r="AH62" s="1009"/>
      <c r="AI62" s="336"/>
      <c r="AJ62" s="581"/>
      <c r="AK62" s="1009"/>
      <c r="AL62" s="336"/>
      <c r="AM62" s="581"/>
      <c r="AN62" s="1009"/>
      <c r="AO62" s="336"/>
      <c r="AP62" s="581"/>
      <c r="AQ62" s="1009"/>
      <c r="AR62" s="336"/>
      <c r="AS62" s="581"/>
    </row>
    <row r="63" spans="1:45">
      <c r="A63" s="491"/>
      <c r="B63" s="382"/>
      <c r="C63" s="364"/>
      <c r="D63" s="1365"/>
      <c r="E63" s="1040"/>
      <c r="F63" s="364"/>
      <c r="G63" s="566" t="s">
        <v>736</v>
      </c>
      <c r="H63" s="1040">
        <v>62.866965909999998</v>
      </c>
      <c r="I63" s="364">
        <f t="shared" si="24"/>
        <v>7.4448077412170672</v>
      </c>
      <c r="K63" s="382"/>
      <c r="L63" s="364"/>
      <c r="N63" s="382"/>
      <c r="O63" s="364"/>
      <c r="Q63" s="382"/>
      <c r="R63" s="364"/>
      <c r="AE63" s="1012"/>
      <c r="AF63" s="336"/>
      <c r="AG63" s="581"/>
      <c r="AH63" s="1009"/>
      <c r="AI63" s="336"/>
      <c r="AJ63" s="581"/>
      <c r="AK63" s="1009"/>
      <c r="AL63" s="336"/>
      <c r="AM63" s="581"/>
      <c r="AN63" s="1009"/>
      <c r="AO63" s="336"/>
      <c r="AP63" s="581"/>
      <c r="AQ63" s="1009"/>
      <c r="AR63" s="336"/>
      <c r="AS63" s="581"/>
    </row>
    <row r="64" spans="1:45">
      <c r="A64" s="491"/>
      <c r="B64" s="382"/>
      <c r="C64" s="364"/>
      <c r="D64" s="1365"/>
      <c r="E64" s="1040"/>
      <c r="F64" s="364"/>
      <c r="G64" s="566" t="s">
        <v>737</v>
      </c>
      <c r="H64" s="1040">
        <v>0</v>
      </c>
      <c r="I64" s="364">
        <f t="shared" si="24"/>
        <v>0</v>
      </c>
      <c r="K64" s="382"/>
      <c r="L64" s="364"/>
      <c r="N64" s="382"/>
      <c r="O64" s="364"/>
      <c r="Q64" s="382"/>
      <c r="R64" s="364"/>
      <c r="AE64" s="1012"/>
      <c r="AF64" s="336"/>
      <c r="AG64" s="581"/>
      <c r="AH64" s="336"/>
      <c r="AI64" s="336"/>
      <c r="AJ64" s="581"/>
      <c r="AK64" s="336"/>
      <c r="AL64" s="336"/>
      <c r="AM64" s="581"/>
      <c r="AN64" s="1009"/>
      <c r="AO64" s="336"/>
      <c r="AP64" s="581"/>
      <c r="AQ64" s="1009"/>
      <c r="AR64" s="336"/>
      <c r="AS64" s="581"/>
    </row>
    <row r="65" spans="1:45">
      <c r="A65" s="486"/>
      <c r="B65" s="382"/>
      <c r="C65" s="364"/>
      <c r="D65" s="1365"/>
      <c r="E65" s="1040"/>
      <c r="F65" s="364"/>
      <c r="G65" s="566" t="s">
        <v>738</v>
      </c>
      <c r="H65" s="1040">
        <v>142.14488518000002</v>
      </c>
      <c r="I65" s="364">
        <f t="shared" si="24"/>
        <v>16.833027111208896</v>
      </c>
      <c r="K65" s="382"/>
      <c r="L65" s="364"/>
      <c r="N65" s="382"/>
      <c r="O65" s="364"/>
      <c r="Q65" s="382"/>
      <c r="R65" s="364"/>
      <c r="AE65" s="1012"/>
      <c r="AF65" s="336"/>
      <c r="AG65" s="581"/>
      <c r="AH65" s="336"/>
      <c r="AI65" s="336"/>
      <c r="AJ65" s="581"/>
      <c r="AK65" s="336"/>
      <c r="AL65" s="336"/>
      <c r="AM65" s="581"/>
      <c r="AN65" s="1009"/>
      <c r="AO65" s="336"/>
      <c r="AP65" s="581"/>
      <c r="AQ65" s="1009"/>
      <c r="AR65" s="336"/>
      <c r="AS65" s="581"/>
    </row>
    <row r="66" spans="1:45">
      <c r="A66" s="486"/>
      <c r="B66" s="382"/>
      <c r="C66" s="364"/>
      <c r="D66" s="1365"/>
      <c r="E66" s="1040"/>
      <c r="F66" s="364"/>
      <c r="G66" s="566" t="s">
        <v>739</v>
      </c>
      <c r="H66" s="1040">
        <v>98.603092900000007</v>
      </c>
      <c r="I66" s="364">
        <f t="shared" si="24"/>
        <v>11.676737674612326</v>
      </c>
      <c r="K66" s="382"/>
      <c r="L66" s="364"/>
      <c r="N66" s="382"/>
      <c r="O66" s="364"/>
      <c r="Q66" s="382"/>
      <c r="R66" s="364"/>
      <c r="AE66" s="1012"/>
      <c r="AF66" s="336"/>
      <c r="AG66" s="581"/>
      <c r="AH66" s="336"/>
      <c r="AI66" s="336"/>
      <c r="AJ66" s="581"/>
      <c r="AK66" s="336"/>
      <c r="AL66" s="336"/>
      <c r="AM66" s="581"/>
      <c r="AN66" s="1009"/>
      <c r="AO66" s="336"/>
      <c r="AP66" s="581"/>
      <c r="AQ66" s="1009"/>
      <c r="AR66" s="336"/>
      <c r="AS66" s="581"/>
    </row>
    <row r="67" spans="1:45">
      <c r="A67" s="486"/>
      <c r="B67" s="382"/>
      <c r="C67" s="364"/>
      <c r="D67" s="1365"/>
      <c r="E67" s="1040"/>
      <c r="F67" s="364"/>
      <c r="G67" s="566" t="s">
        <v>740</v>
      </c>
      <c r="H67" s="1040">
        <v>0</v>
      </c>
      <c r="I67" s="364">
        <f t="shared" si="24"/>
        <v>0</v>
      </c>
      <c r="K67" s="382"/>
      <c r="L67" s="364"/>
      <c r="N67" s="382"/>
      <c r="O67" s="364"/>
      <c r="Q67" s="382"/>
      <c r="R67" s="364"/>
      <c r="AE67" s="1012"/>
      <c r="AF67" s="336"/>
      <c r="AG67" s="581"/>
      <c r="AH67" s="336"/>
      <c r="AI67" s="336"/>
      <c r="AJ67" s="581"/>
      <c r="AK67" s="336"/>
      <c r="AL67" s="336"/>
      <c r="AM67" s="581"/>
      <c r="AN67" s="1009"/>
      <c r="AO67" s="336"/>
      <c r="AP67" s="581"/>
      <c r="AQ67" s="1009"/>
      <c r="AR67" s="336"/>
      <c r="AS67" s="581"/>
    </row>
    <row r="68" spans="1:45">
      <c r="A68" s="486"/>
      <c r="B68" s="382"/>
      <c r="C68" s="364"/>
      <c r="D68" s="1365"/>
      <c r="E68" s="1040"/>
      <c r="F68" s="364"/>
      <c r="G68" s="566" t="s">
        <v>741</v>
      </c>
      <c r="H68" s="1040">
        <v>99.419412750000006</v>
      </c>
      <c r="I68" s="364">
        <f t="shared" si="24"/>
        <v>11.773407591008315</v>
      </c>
      <c r="K68" s="382"/>
      <c r="L68" s="364"/>
      <c r="N68" s="382"/>
      <c r="O68" s="364"/>
      <c r="Q68" s="382"/>
      <c r="R68" s="364"/>
      <c r="AE68" s="1012"/>
      <c r="AF68" s="336"/>
      <c r="AG68" s="581"/>
      <c r="AH68" s="336"/>
      <c r="AI68" s="336"/>
      <c r="AJ68" s="581"/>
      <c r="AK68" s="336"/>
      <c r="AL68" s="336"/>
      <c r="AM68" s="581"/>
      <c r="AN68" s="336"/>
      <c r="AO68" s="336"/>
      <c r="AP68" s="581"/>
      <c r="AQ68" s="1009"/>
      <c r="AR68" s="336"/>
      <c r="AS68" s="581"/>
    </row>
    <row r="69" spans="1:45">
      <c r="A69" s="486"/>
      <c r="B69" s="382" t="s">
        <v>2</v>
      </c>
      <c r="C69" s="364"/>
      <c r="D69" s="1365"/>
      <c r="E69" s="1040"/>
      <c r="F69" s="364"/>
      <c r="G69" s="566" t="s">
        <v>742</v>
      </c>
      <c r="H69" s="1040">
        <v>0</v>
      </c>
      <c r="I69" s="364">
        <f t="shared" si="24"/>
        <v>0</v>
      </c>
      <c r="K69" s="382"/>
      <c r="L69" s="364"/>
      <c r="N69" s="382"/>
      <c r="O69" s="364"/>
      <c r="Q69" s="382"/>
      <c r="R69" s="364"/>
      <c r="AE69" s="1012"/>
      <c r="AF69" s="336"/>
      <c r="AG69" s="581"/>
      <c r="AH69" s="336"/>
      <c r="AI69" s="336"/>
      <c r="AJ69" s="581"/>
      <c r="AK69" s="336"/>
      <c r="AL69" s="336"/>
      <c r="AM69" s="581"/>
      <c r="AN69" s="336"/>
      <c r="AO69" s="336"/>
      <c r="AP69" s="581"/>
      <c r="AQ69" s="1009"/>
      <c r="AR69" s="336"/>
      <c r="AS69" s="581"/>
    </row>
    <row r="70" spans="1:45">
      <c r="A70" s="486"/>
      <c r="B70" s="382"/>
      <c r="C70" s="364"/>
      <c r="D70" s="1365"/>
      <c r="E70" s="1322"/>
      <c r="F70" s="364"/>
      <c r="G70" s="566" t="s">
        <v>743</v>
      </c>
      <c r="H70" s="1322">
        <v>0</v>
      </c>
      <c r="I70" s="364">
        <f t="shared" si="24"/>
        <v>0</v>
      </c>
      <c r="K70" s="382"/>
      <c r="L70" s="364"/>
      <c r="N70" s="382"/>
      <c r="O70" s="364"/>
      <c r="Q70" s="382"/>
      <c r="R70" s="364"/>
      <c r="AE70" s="1012"/>
      <c r="AF70" s="336"/>
      <c r="AG70" s="581"/>
      <c r="AH70" s="336"/>
      <c r="AI70" s="336"/>
      <c r="AJ70" s="581"/>
      <c r="AK70" s="336"/>
      <c r="AL70" s="336"/>
      <c r="AM70" s="581"/>
      <c r="AN70" s="336"/>
      <c r="AO70" s="336"/>
      <c r="AP70" s="581"/>
      <c r="AQ70" s="336"/>
      <c r="AR70" s="336"/>
      <c r="AS70" s="581"/>
    </row>
    <row r="71" spans="1:45">
      <c r="A71" s="486"/>
      <c r="B71" s="382"/>
      <c r="C71" s="364"/>
      <c r="D71" s="1365"/>
      <c r="E71" s="418"/>
      <c r="F71" s="364"/>
      <c r="G71" s="1362" t="s">
        <v>723</v>
      </c>
      <c r="H71" s="418">
        <v>0.28928399999999999</v>
      </c>
      <c r="I71" s="364">
        <f t="shared" si="24"/>
        <v>3.4257478970647494E-2</v>
      </c>
      <c r="K71" s="382"/>
      <c r="L71" s="364"/>
      <c r="N71" s="382"/>
      <c r="O71" s="364"/>
      <c r="Q71" s="382"/>
      <c r="R71" s="364"/>
      <c r="AE71" s="1012"/>
      <c r="AF71" s="336"/>
      <c r="AG71" s="581"/>
      <c r="AH71" s="336"/>
      <c r="AI71" s="336"/>
      <c r="AJ71" s="581"/>
      <c r="AK71" s="336"/>
      <c r="AL71" s="336"/>
      <c r="AM71" s="581"/>
      <c r="AN71" s="336"/>
      <c r="AO71" s="336"/>
      <c r="AP71" s="581"/>
      <c r="AQ71" s="336"/>
      <c r="AR71" s="336"/>
      <c r="AS71" s="581"/>
    </row>
    <row r="72" spans="1:45">
      <c r="A72" s="486"/>
      <c r="B72" s="382"/>
      <c r="C72" s="364"/>
      <c r="D72" s="1365"/>
      <c r="E72" s="418"/>
      <c r="F72" s="364"/>
      <c r="G72" s="1362" t="s">
        <v>727</v>
      </c>
      <c r="H72" s="418">
        <v>0.21614592999999999</v>
      </c>
      <c r="I72" s="364">
        <f t="shared" si="24"/>
        <v>2.5596350477613855E-2</v>
      </c>
      <c r="K72" s="382"/>
      <c r="L72" s="364"/>
      <c r="N72" s="382"/>
      <c r="O72" s="364"/>
      <c r="Q72" s="382"/>
      <c r="R72" s="364"/>
      <c r="AE72" s="1012"/>
      <c r="AF72" s="336"/>
      <c r="AG72" s="581"/>
      <c r="AH72" s="336"/>
      <c r="AI72" s="336"/>
      <c r="AJ72" s="581"/>
      <c r="AK72" s="336"/>
      <c r="AL72" s="336"/>
      <c r="AM72" s="581"/>
      <c r="AN72" s="336"/>
      <c r="AO72" s="336"/>
      <c r="AP72" s="581"/>
      <c r="AQ72" s="336"/>
      <c r="AR72" s="336"/>
      <c r="AS72" s="581"/>
    </row>
    <row r="73" spans="1:45">
      <c r="A73" s="486"/>
      <c r="B73" s="382"/>
      <c r="C73" s="364"/>
      <c r="D73" s="1365"/>
      <c r="E73" s="418"/>
      <c r="F73" s="364"/>
      <c r="G73" s="1362"/>
      <c r="H73" s="418"/>
      <c r="I73" s="364"/>
      <c r="K73" s="382"/>
      <c r="L73" s="364"/>
      <c r="N73" s="382"/>
      <c r="O73" s="364"/>
      <c r="Q73" s="382"/>
      <c r="R73" s="364"/>
      <c r="AE73" s="336"/>
      <c r="AF73" s="336"/>
      <c r="AG73" s="581"/>
      <c r="AH73" s="336"/>
      <c r="AI73" s="336"/>
      <c r="AJ73" s="581"/>
      <c r="AK73" s="336"/>
      <c r="AL73" s="336"/>
      <c r="AM73" s="581"/>
      <c r="AN73" s="336"/>
      <c r="AO73" s="336"/>
      <c r="AP73" s="581"/>
      <c r="AQ73" s="336"/>
      <c r="AR73" s="336"/>
      <c r="AS73" s="581"/>
    </row>
    <row r="74" spans="1:45" ht="13.5" thickBot="1">
      <c r="A74" s="486"/>
      <c r="B74" s="382"/>
      <c r="C74" s="364"/>
      <c r="D74" s="1365"/>
      <c r="E74" s="418"/>
      <c r="F74" s="364"/>
      <c r="G74" s="1362"/>
      <c r="H74" s="418"/>
      <c r="I74" s="364"/>
      <c r="K74" s="382"/>
      <c r="L74" s="364"/>
      <c r="N74" s="382"/>
      <c r="O74" s="364"/>
      <c r="Q74" s="382"/>
      <c r="R74" s="364"/>
      <c r="AE74" s="336"/>
      <c r="AF74" s="336"/>
      <c r="AG74" s="581"/>
      <c r="AH74" s="336"/>
      <c r="AI74" s="336"/>
      <c r="AJ74" s="581"/>
      <c r="AK74" s="336"/>
      <c r="AL74" s="336"/>
      <c r="AM74" s="581"/>
      <c r="AN74" s="336"/>
      <c r="AO74" s="336"/>
      <c r="AP74" s="581"/>
      <c r="AQ74" s="336"/>
      <c r="AR74" s="336"/>
      <c r="AS74" s="581"/>
    </row>
    <row r="75" spans="1:45" ht="13.5" thickBot="1">
      <c r="A75" s="360" t="s">
        <v>712</v>
      </c>
      <c r="B75" s="489">
        <f>SUM(B56:B59)</f>
        <v>282.60000000000002</v>
      </c>
      <c r="C75" s="363">
        <f>B75/B77*100</f>
        <v>90.635022450288645</v>
      </c>
      <c r="D75" s="1364"/>
      <c r="E75" s="489">
        <v>0</v>
      </c>
      <c r="F75" s="363">
        <v>0</v>
      </c>
      <c r="G75" s="354"/>
      <c r="H75" s="489">
        <v>0</v>
      </c>
      <c r="I75" s="363">
        <f>H75/$H$77*100</f>
        <v>0</v>
      </c>
      <c r="J75" s="354"/>
      <c r="K75" s="489">
        <v>0</v>
      </c>
      <c r="L75" s="363">
        <v>0</v>
      </c>
      <c r="M75" s="354"/>
      <c r="N75" s="489">
        <v>0</v>
      </c>
      <c r="O75" s="363">
        <f>N75/N77*100</f>
        <v>0</v>
      </c>
      <c r="P75" s="354"/>
      <c r="Q75" s="489">
        <f>SUM(Q55:Q56)</f>
        <v>94.600000000000009</v>
      </c>
      <c r="R75" s="363">
        <f>Q75/Q77*100</f>
        <v>100</v>
      </c>
      <c r="AE75" s="336"/>
      <c r="AF75" s="336"/>
      <c r="AG75" s="581"/>
      <c r="AH75" s="336"/>
      <c r="AI75" s="336"/>
      <c r="AJ75" s="581"/>
      <c r="AK75" s="336"/>
      <c r="AL75" s="336"/>
      <c r="AM75" s="581"/>
      <c r="AN75" s="336"/>
      <c r="AO75" s="336"/>
      <c r="AP75" s="581"/>
      <c r="AQ75" s="336"/>
      <c r="AR75" s="336"/>
      <c r="AS75" s="581"/>
    </row>
    <row r="76" spans="1:45" ht="13.5" thickBot="1">
      <c r="A76" s="360" t="s">
        <v>713</v>
      </c>
      <c r="B76" s="489">
        <f>B61</f>
        <v>29.2</v>
      </c>
      <c r="C76" s="363">
        <f>B76/B77*100</f>
        <v>9.3649775497113534</v>
      </c>
      <c r="D76" s="1364"/>
      <c r="E76" s="489">
        <f>SUM(E55:E74)</f>
        <v>884.5</v>
      </c>
      <c r="F76" s="363">
        <f>SUM(F55:F57)</f>
        <v>100</v>
      </c>
      <c r="G76" s="354"/>
      <c r="H76" s="489">
        <f>SUM(H55:H74)</f>
        <v>844.44042204000004</v>
      </c>
      <c r="I76" s="363">
        <f>H76/$H$77*100</f>
        <v>100</v>
      </c>
      <c r="J76" s="354"/>
      <c r="K76" s="489">
        <f>SUM(K55:K56)</f>
        <v>18.100000000000001</v>
      </c>
      <c r="L76" s="363">
        <v>0</v>
      </c>
      <c r="M76" s="354"/>
      <c r="N76" s="489">
        <f>SUM(N56:N66)</f>
        <v>35.6</v>
      </c>
      <c r="O76" s="363">
        <f>N76/N77*100</f>
        <v>100</v>
      </c>
      <c r="P76" s="354"/>
      <c r="Q76" s="489">
        <v>0</v>
      </c>
      <c r="R76" s="363">
        <f>Q76/Q77*100</f>
        <v>0</v>
      </c>
      <c r="AE76" s="336"/>
      <c r="AF76" s="336"/>
      <c r="AG76" s="581"/>
      <c r="AH76" s="336"/>
      <c r="AI76" s="336"/>
      <c r="AJ76" s="581"/>
      <c r="AK76" s="336"/>
      <c r="AL76" s="336"/>
      <c r="AM76" s="581"/>
      <c r="AN76" s="336"/>
      <c r="AO76" s="336"/>
      <c r="AP76" s="581"/>
      <c r="AQ76" s="336"/>
      <c r="AR76" s="336"/>
      <c r="AS76" s="581"/>
    </row>
    <row r="77" spans="1:45" ht="13.5" thickBot="1">
      <c r="A77" s="360" t="s">
        <v>714</v>
      </c>
      <c r="B77" s="489">
        <f>SUM(B75:B76)</f>
        <v>311.8</v>
      </c>
      <c r="C77" s="363">
        <f>SUM(C75:C76)</f>
        <v>100</v>
      </c>
      <c r="D77" s="1364"/>
      <c r="E77" s="489">
        <f>SUM(E75:E76)</f>
        <v>884.5</v>
      </c>
      <c r="F77" s="363">
        <f>SUM(F75:F76)</f>
        <v>100</v>
      </c>
      <c r="G77" s="354"/>
      <c r="H77" s="489">
        <f>SUM(H75:H76)</f>
        <v>844.44042204000004</v>
      </c>
      <c r="I77" s="363">
        <f>SUM(I75:I76)</f>
        <v>100</v>
      </c>
      <c r="J77" s="354"/>
      <c r="K77" s="489">
        <f>SUM(K75:K76)</f>
        <v>18.100000000000001</v>
      </c>
      <c r="L77" s="363">
        <f>SUM(L75:L76)</f>
        <v>0</v>
      </c>
      <c r="M77" s="354"/>
      <c r="N77" s="489">
        <f>SUM(N75:N76)</f>
        <v>35.6</v>
      </c>
      <c r="O77" s="363">
        <f>SUM(O75:O76)</f>
        <v>100</v>
      </c>
      <c r="P77" s="354"/>
      <c r="Q77" s="489">
        <f>SUM(Q75:Q76)</f>
        <v>94.600000000000009</v>
      </c>
      <c r="R77" s="363">
        <f>SUM(R75:R76)</f>
        <v>100</v>
      </c>
      <c r="AE77" s="336"/>
      <c r="AF77" s="336"/>
      <c r="AG77" s="581"/>
      <c r="AH77" s="336"/>
      <c r="AI77" s="336"/>
      <c r="AJ77" s="581"/>
      <c r="AK77" s="336"/>
      <c r="AL77" s="336"/>
      <c r="AM77" s="581"/>
      <c r="AN77" s="336"/>
      <c r="AO77" s="336"/>
      <c r="AP77" s="581"/>
      <c r="AQ77" s="336"/>
      <c r="AR77" s="336"/>
      <c r="AS77" s="581"/>
    </row>
    <row r="78" spans="1:45" ht="13.5" thickBot="1">
      <c r="A78" s="491"/>
      <c r="B78" s="382"/>
      <c r="C78" s="365"/>
      <c r="D78" s="365"/>
      <c r="E78" s="382"/>
      <c r="H78" s="382"/>
      <c r="I78" s="365"/>
      <c r="K78" s="382"/>
      <c r="L78" s="365"/>
      <c r="N78" s="382"/>
      <c r="O78" s="365"/>
      <c r="Q78" s="382"/>
      <c r="R78" s="365"/>
      <c r="AE78" s="336"/>
      <c r="AF78" s="336"/>
      <c r="AG78" s="581"/>
      <c r="AH78" s="336"/>
      <c r="AI78" s="336"/>
      <c r="AJ78" s="581"/>
      <c r="AK78" s="336"/>
      <c r="AL78" s="336"/>
      <c r="AM78" s="581"/>
      <c r="AN78" s="336"/>
      <c r="AO78" s="336"/>
      <c r="AP78" s="581"/>
      <c r="AQ78" s="336"/>
      <c r="AR78" s="336"/>
      <c r="AS78" s="581"/>
    </row>
    <row r="79" spans="1:45">
      <c r="A79" s="409" t="s">
        <v>182</v>
      </c>
      <c r="B79" s="492">
        <v>26</v>
      </c>
      <c r="C79" s="370"/>
      <c r="D79" s="1006"/>
      <c r="E79" s="492">
        <v>12</v>
      </c>
      <c r="F79" s="370"/>
      <c r="G79" s="410"/>
      <c r="H79" s="492">
        <v>1020</v>
      </c>
      <c r="I79" s="370"/>
      <c r="J79" s="410"/>
      <c r="K79" s="492">
        <v>64</v>
      </c>
      <c r="L79" s="370"/>
      <c r="M79" s="410"/>
      <c r="N79" s="492">
        <v>1255</v>
      </c>
      <c r="O79" s="370"/>
      <c r="P79" s="410"/>
      <c r="Q79" s="492">
        <v>764</v>
      </c>
      <c r="R79" s="370"/>
      <c r="AE79" s="509"/>
      <c r="AF79" s="509"/>
      <c r="AG79" s="581"/>
      <c r="AH79" s="509"/>
      <c r="AI79" s="509"/>
      <c r="AJ79" s="581"/>
      <c r="AK79" s="509"/>
      <c r="AL79" s="509"/>
      <c r="AM79" s="581"/>
      <c r="AN79" s="509"/>
      <c r="AO79" s="509"/>
      <c r="AP79" s="581"/>
      <c r="AQ79" s="509"/>
      <c r="AR79" s="509"/>
      <c r="AS79" s="581"/>
    </row>
    <row r="80" spans="1:45" ht="13.5" thickBot="1">
      <c r="A80" s="411" t="s">
        <v>183</v>
      </c>
      <c r="B80" s="493">
        <f>B53/B79*1000000</f>
        <v>12550000</v>
      </c>
      <c r="C80" s="371"/>
      <c r="D80" s="362"/>
      <c r="E80" s="493">
        <f>E53/E79*1000000</f>
        <v>74625000</v>
      </c>
      <c r="F80" s="371"/>
      <c r="G80" s="412"/>
      <c r="H80" s="493">
        <f>H53/H79*1000000</f>
        <v>825490.19607843133</v>
      </c>
      <c r="I80" s="371"/>
      <c r="J80" s="412"/>
      <c r="K80" s="493">
        <f>K53/K79*1000000</f>
        <v>262500</v>
      </c>
      <c r="L80" s="371"/>
      <c r="M80" s="412"/>
      <c r="N80" s="493">
        <f>N53/N79*1000000</f>
        <v>29322.709163346615</v>
      </c>
      <c r="O80" s="371"/>
      <c r="P80" s="412"/>
      <c r="Q80" s="493">
        <f>Q53/Q79*1000000</f>
        <v>153664.92146596857</v>
      </c>
      <c r="R80" s="371"/>
      <c r="AE80" s="509"/>
      <c r="AF80" s="509"/>
      <c r="AG80" s="581"/>
      <c r="AH80" s="509"/>
      <c r="AI80" s="509"/>
      <c r="AJ80" s="581"/>
      <c r="AK80" s="509"/>
      <c r="AL80" s="509"/>
      <c r="AM80" s="581"/>
      <c r="AN80" s="509"/>
      <c r="AO80" s="509"/>
      <c r="AP80" s="581"/>
      <c r="AQ80" s="509"/>
      <c r="AR80" s="509"/>
      <c r="AS80" s="581"/>
    </row>
    <row r="81" spans="6:6">
      <c r="F81" s="335"/>
    </row>
    <row r="82" spans="6:6">
      <c r="F82" s="335"/>
    </row>
    <row r="83" spans="6:6">
      <c r="F83" s="335"/>
    </row>
  </sheetData>
  <sheetProtection password="DEEA" sheet="1" objects="1" scenarios="1"/>
  <phoneticPr fontId="0" type="noConversion"/>
  <pageMargins left="0.75" right="0.75" top="1" bottom="1" header="0.5" footer="0.5"/>
  <pageSetup paperSize="9" scale="31" orientation="landscape" horizontalDpi="300" verticalDpi="300" r:id="rId1"/>
  <headerFooter alignWithMargins="0">
    <oddHeader>&amp;CASSOCIATION OF COLLECTIVE INVESTMENTS
QUARTERLY REPORT</oddHeader>
    <oddFooter>&amp;RPAGE 30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L79"/>
  <sheetViews>
    <sheetView workbookViewId="0" xr3:uid="{E6B2BAC2-667D-5CCD-8069-8C8F7D962337}"/>
  </sheetViews>
  <sheetFormatPr defaultRowHeight="12.75"/>
  <cols>
    <col min="1" max="1" width="31" bestFit="1" customWidth="1"/>
    <col min="2" max="2" width="9.140625" hidden="1" customWidth="1"/>
    <col min="3" max="3" width="5.28515625" hidden="1" customWidth="1"/>
    <col min="4" max="4" width="9.85546875" customWidth="1"/>
    <col min="5" max="5" width="5.140625" customWidth="1"/>
    <col min="7" max="7" width="10.28515625" customWidth="1"/>
    <col min="8" max="8" width="4.85546875" customWidth="1"/>
    <col min="10" max="10" width="10" customWidth="1"/>
    <col min="11" max="11" width="3.7109375" customWidth="1"/>
    <col min="13" max="13" width="10.140625" customWidth="1"/>
    <col min="14" max="14" width="4.7109375" customWidth="1"/>
    <col min="16" max="16" width="10.28515625" customWidth="1"/>
    <col min="17" max="17" width="3.7109375" customWidth="1"/>
    <col min="20" max="20" width="4.7109375" customWidth="1"/>
    <col min="22" max="22" width="10" customWidth="1"/>
    <col min="23" max="23" width="5.28515625" customWidth="1"/>
    <col min="25" max="25" width="9.85546875" customWidth="1"/>
    <col min="26" max="26" width="4.85546875" customWidth="1"/>
    <col min="29" max="29" width="4.85546875" customWidth="1"/>
    <col min="31" max="31" width="9.85546875" customWidth="1"/>
    <col min="32" max="32" width="4.5703125" customWidth="1"/>
    <col min="35" max="35" width="5.42578125" customWidth="1"/>
  </cols>
  <sheetData>
    <row r="1" spans="1:35">
      <c r="A1" s="334" t="s">
        <v>641</v>
      </c>
      <c r="B1" s="335"/>
      <c r="C1" s="335"/>
      <c r="D1" s="335"/>
      <c r="E1" s="36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 t="str">
        <f>Summary!V1</f>
        <v>QUARTER ENDED 30 SEPTEMBER 2005</v>
      </c>
      <c r="Y1" s="335"/>
      <c r="Z1" s="335"/>
      <c r="AA1" s="335"/>
      <c r="AB1" s="335"/>
      <c r="AC1" s="335"/>
    </row>
    <row r="2" spans="1:35">
      <c r="A2" s="336"/>
      <c r="B2" s="335"/>
      <c r="C2" s="335"/>
      <c r="D2" s="335"/>
      <c r="E2" s="36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</row>
    <row r="3" spans="1:35">
      <c r="A3" s="1177"/>
      <c r="B3" s="435" t="s">
        <v>79</v>
      </c>
      <c r="C3" s="1178"/>
      <c r="D3" s="1553" t="s">
        <v>744</v>
      </c>
      <c r="E3" s="1554"/>
      <c r="F3" s="1480"/>
      <c r="G3" s="1553" t="s">
        <v>744</v>
      </c>
      <c r="H3" s="1555"/>
      <c r="I3" s="1480"/>
      <c r="J3" s="1553" t="s">
        <v>744</v>
      </c>
      <c r="K3" s="1555"/>
      <c r="L3" s="1480"/>
      <c r="M3" s="1553" t="s">
        <v>744</v>
      </c>
      <c r="N3" s="1555"/>
      <c r="O3" s="1480"/>
      <c r="P3" s="1553" t="s">
        <v>744</v>
      </c>
      <c r="Q3" s="1555"/>
      <c r="R3" s="1480"/>
      <c r="S3" s="1553" t="s">
        <v>744</v>
      </c>
      <c r="T3" s="1555"/>
      <c r="U3" s="1556"/>
      <c r="V3" s="1553" t="s">
        <v>744</v>
      </c>
      <c r="W3" s="1555"/>
      <c r="X3" s="1480"/>
      <c r="Y3" s="1553" t="s">
        <v>744</v>
      </c>
      <c r="Z3" s="1555"/>
      <c r="AA3" s="1480"/>
      <c r="AB3" s="1553" t="s">
        <v>744</v>
      </c>
      <c r="AC3" s="1178"/>
      <c r="AD3" s="1180"/>
      <c r="AE3" s="1501" t="s">
        <v>458</v>
      </c>
      <c r="AF3" s="1178"/>
      <c r="AG3" s="1180"/>
      <c r="AH3" s="1501" t="s">
        <v>458</v>
      </c>
      <c r="AI3" s="1178"/>
    </row>
    <row r="4" spans="1:35">
      <c r="A4" s="559"/>
      <c r="B4" s="1181"/>
      <c r="C4" s="1182"/>
      <c r="D4" s="1502" t="s">
        <v>745</v>
      </c>
      <c r="E4" s="1557"/>
      <c r="F4" s="1481"/>
      <c r="G4" s="1502" t="s">
        <v>746</v>
      </c>
      <c r="H4" s="1482"/>
      <c r="I4" s="1481"/>
      <c r="J4" s="1502" t="s">
        <v>747</v>
      </c>
      <c r="K4" s="1482"/>
      <c r="L4" s="1481"/>
      <c r="M4" s="1502" t="s">
        <v>748</v>
      </c>
      <c r="N4" s="1482"/>
      <c r="O4" s="1481"/>
      <c r="P4" s="1502" t="s">
        <v>720</v>
      </c>
      <c r="Q4" s="1482"/>
      <c r="R4" s="1481"/>
      <c r="S4" s="1502" t="s">
        <v>749</v>
      </c>
      <c r="T4" s="1482"/>
      <c r="U4" s="1481"/>
      <c r="V4" s="1502" t="s">
        <v>750</v>
      </c>
      <c r="W4" s="1482"/>
      <c r="X4" s="1481"/>
      <c r="Y4" s="1502" t="s">
        <v>751</v>
      </c>
      <c r="Z4" s="1482"/>
      <c r="AA4" s="1481"/>
      <c r="AB4" s="1502" t="s">
        <v>752</v>
      </c>
      <c r="AC4" s="1182"/>
      <c r="AD4" s="1185"/>
      <c r="AE4" s="1502" t="s">
        <v>753</v>
      </c>
      <c r="AF4" s="1482"/>
      <c r="AG4" s="1481"/>
      <c r="AH4" s="1502" t="s">
        <v>754</v>
      </c>
      <c r="AI4" s="1182"/>
    </row>
    <row r="5" spans="1:35">
      <c r="A5" s="485"/>
      <c r="B5" s="343" t="s">
        <v>117</v>
      </c>
      <c r="C5" s="344" t="s">
        <v>21</v>
      </c>
      <c r="D5" s="343" t="s">
        <v>117</v>
      </c>
      <c r="E5" s="368" t="s">
        <v>21</v>
      </c>
      <c r="F5" s="345"/>
      <c r="G5" s="343" t="s">
        <v>117</v>
      </c>
      <c r="H5" s="344" t="s">
        <v>21</v>
      </c>
      <c r="I5" s="345"/>
      <c r="J5" s="343" t="s">
        <v>117</v>
      </c>
      <c r="K5" s="344" t="s">
        <v>21</v>
      </c>
      <c r="L5" s="345"/>
      <c r="M5" s="343" t="s">
        <v>117</v>
      </c>
      <c r="N5" s="344" t="s">
        <v>21</v>
      </c>
      <c r="O5" s="345"/>
      <c r="P5" s="343" t="s">
        <v>117</v>
      </c>
      <c r="Q5" s="344" t="s">
        <v>21</v>
      </c>
      <c r="R5" s="345"/>
      <c r="S5" s="343" t="s">
        <v>117</v>
      </c>
      <c r="T5" s="344" t="s">
        <v>21</v>
      </c>
      <c r="U5" s="345"/>
      <c r="V5" s="343" t="s">
        <v>117</v>
      </c>
      <c r="W5" s="344" t="s">
        <v>21</v>
      </c>
      <c r="X5" s="345"/>
      <c r="Y5" s="343" t="s">
        <v>117</v>
      </c>
      <c r="Z5" s="344" t="s">
        <v>21</v>
      </c>
      <c r="AA5" s="345"/>
      <c r="AB5" s="343" t="s">
        <v>117</v>
      </c>
      <c r="AC5" s="344" t="s">
        <v>21</v>
      </c>
      <c r="AD5" s="345"/>
      <c r="AE5" s="343" t="s">
        <v>117</v>
      </c>
      <c r="AF5" s="344" t="s">
        <v>21</v>
      </c>
      <c r="AG5" s="345"/>
      <c r="AH5" s="343" t="s">
        <v>117</v>
      </c>
      <c r="AI5" s="344" t="s">
        <v>21</v>
      </c>
    </row>
    <row r="6" spans="1:35">
      <c r="A6" s="487" t="s">
        <v>118</v>
      </c>
      <c r="B6" s="335"/>
      <c r="C6" s="347"/>
      <c r="D6" s="382"/>
      <c r="E6" s="364"/>
      <c r="F6" s="335"/>
      <c r="G6" s="382"/>
      <c r="H6" s="347"/>
      <c r="I6" s="335"/>
      <c r="J6" s="382"/>
      <c r="K6" s="347"/>
      <c r="L6" s="335"/>
      <c r="M6" s="382"/>
      <c r="N6" s="347"/>
      <c r="O6" s="335"/>
      <c r="P6" s="382"/>
      <c r="Q6" s="347"/>
      <c r="R6" s="335"/>
      <c r="S6" s="382"/>
      <c r="T6" s="347"/>
      <c r="U6" s="335"/>
      <c r="V6" s="382"/>
      <c r="W6" s="347"/>
      <c r="X6" s="335"/>
      <c r="Y6" s="382"/>
      <c r="Z6" s="347"/>
      <c r="AA6" s="335"/>
      <c r="AB6" s="382"/>
      <c r="AC6" s="347"/>
      <c r="AD6" s="335"/>
      <c r="AE6" s="382"/>
      <c r="AF6" s="347"/>
      <c r="AG6" s="335"/>
      <c r="AH6" s="382"/>
      <c r="AI6" s="347"/>
    </row>
    <row r="7" spans="1:35">
      <c r="A7" s="486" t="s">
        <v>654</v>
      </c>
      <c r="B7" s="335">
        <f>D7+G7+J7+M7+P7+S7+V7+Y7+AE7+AH7+AB7+D46+G46+J46+M46+P46+S46+V46+Y46+AH46+AK46+AB46+AE46</f>
        <v>2322.5140000000006</v>
      </c>
      <c r="C7" s="364">
        <f t="shared" ref="C7:C12" si="0">B7/$B$13*100</f>
        <v>93.549607174577218</v>
      </c>
      <c r="D7" s="382">
        <v>28.268999999999998</v>
      </c>
      <c r="E7" s="364">
        <f t="shared" ref="E7:E12" si="1">D7/$D$13*100</f>
        <v>99.088646640260777</v>
      </c>
      <c r="F7" s="335"/>
      <c r="G7" s="382">
        <v>157.27600000000001</v>
      </c>
      <c r="H7" s="364">
        <f t="shared" ref="H7:H12" si="2">G7/$G$13*100</f>
        <v>98.889601488914877</v>
      </c>
      <c r="I7" s="335"/>
      <c r="J7" s="382">
        <v>5.2969999999999997</v>
      </c>
      <c r="K7" s="364">
        <f t="shared" ref="K7:K12" si="3">J7/$J$13*100</f>
        <v>99.26911544227886</v>
      </c>
      <c r="L7" s="347"/>
      <c r="M7" s="382">
        <v>6.3970000000000002</v>
      </c>
      <c r="N7" s="364">
        <f t="shared" ref="N7:N12" si="4">M7/$M$13*100</f>
        <v>99.040099086545894</v>
      </c>
      <c r="O7" s="347"/>
      <c r="P7" s="382">
        <v>561.94299999999998</v>
      </c>
      <c r="Q7" s="364">
        <f t="shared" ref="Q7:Q12" si="5">P7/$P$13*100</f>
        <v>98.901588217901249</v>
      </c>
      <c r="R7" s="335"/>
      <c r="S7" s="382">
        <v>39.389000000000003</v>
      </c>
      <c r="T7" s="364">
        <f t="shared" ref="T7:T12" si="6">S7/$S$13*100</f>
        <v>99.02954116907604</v>
      </c>
      <c r="U7" s="347"/>
      <c r="V7" s="382">
        <v>37.213999999999999</v>
      </c>
      <c r="W7" s="771">
        <f t="shared" ref="W7:W12" si="7">V7/$V$13*100</f>
        <v>98.834090245133183</v>
      </c>
      <c r="X7" s="335"/>
      <c r="Y7" s="382">
        <v>23.931000000000001</v>
      </c>
      <c r="Z7" s="364">
        <v>13.07</v>
      </c>
      <c r="AA7" s="335"/>
      <c r="AB7" s="382">
        <v>16.751999999999999</v>
      </c>
      <c r="AC7" s="364">
        <f t="shared" ref="AC7:AC12" si="8">AB7/$AB$13*100</f>
        <v>99.124260355029591</v>
      </c>
      <c r="AD7" s="335"/>
      <c r="AE7" s="382">
        <v>15.29</v>
      </c>
      <c r="AF7" s="364">
        <f t="shared" ref="AF7:AF12" si="9">AE7/$AE$13*100</f>
        <v>98.264781491002566</v>
      </c>
      <c r="AG7" s="335"/>
      <c r="AH7" s="382">
        <v>11.98</v>
      </c>
      <c r="AI7" s="364">
        <f t="shared" ref="AI7:AI12" si="10">AH7/$AH$13*100</f>
        <v>97.875816993464042</v>
      </c>
    </row>
    <row r="8" spans="1:35">
      <c r="A8" s="486" t="s">
        <v>655</v>
      </c>
      <c r="B8" s="335">
        <f>D8+G8+J8+M8+P8+S8+V8+Y8+AE8+AH8+AB8+D47+G47+J47+M47+P47+S47+V47+Y47+AH47+AK47+AB47+AE47</f>
        <v>160.14099999999999</v>
      </c>
      <c r="C8" s="364">
        <f t="shared" si="0"/>
        <v>6.4503928254227807</v>
      </c>
      <c r="D8" s="382">
        <v>0.26</v>
      </c>
      <c r="E8" s="364">
        <f t="shared" si="1"/>
        <v>0.91135335973921272</v>
      </c>
      <c r="F8" s="335"/>
      <c r="G8" s="382">
        <v>1.766</v>
      </c>
      <c r="H8" s="364">
        <f t="shared" si="2"/>
        <v>1.110398511085122</v>
      </c>
      <c r="I8" s="335"/>
      <c r="J8" s="382">
        <v>3.9E-2</v>
      </c>
      <c r="K8" s="364">
        <f t="shared" si="3"/>
        <v>0.73088455772113958</v>
      </c>
      <c r="L8" s="347"/>
      <c r="M8" s="382">
        <v>6.2E-2</v>
      </c>
      <c r="N8" s="364">
        <f t="shared" si="4"/>
        <v>0.95990091345409501</v>
      </c>
      <c r="O8" s="347"/>
      <c r="P8" s="382">
        <v>6.2409999999999997</v>
      </c>
      <c r="Q8" s="364">
        <f t="shared" si="5"/>
        <v>1.0984117820987567</v>
      </c>
      <c r="R8" s="335"/>
      <c r="S8" s="382">
        <v>0.38600000000000001</v>
      </c>
      <c r="T8" s="364">
        <f t="shared" si="6"/>
        <v>0.97045883092394714</v>
      </c>
      <c r="U8" s="347"/>
      <c r="V8" s="382">
        <v>0.439</v>
      </c>
      <c r="W8" s="771">
        <f t="shared" si="7"/>
        <v>1.16590975486681</v>
      </c>
      <c r="X8" s="335"/>
      <c r="Y8" s="382">
        <v>0.161</v>
      </c>
      <c r="Z8" s="364">
        <f>Y8/$Y$13*100</f>
        <v>0.6682716254358293</v>
      </c>
      <c r="AA8" s="335"/>
      <c r="AB8" s="382">
        <v>0.14799999999999999</v>
      </c>
      <c r="AC8" s="364">
        <f t="shared" si="8"/>
        <v>0.87573964497041423</v>
      </c>
      <c r="AD8" s="335"/>
      <c r="AE8" s="382">
        <v>0.27</v>
      </c>
      <c r="AF8" s="364">
        <f t="shared" si="9"/>
        <v>1.7352185089974295</v>
      </c>
      <c r="AG8" s="335"/>
      <c r="AH8" s="382">
        <v>0.26</v>
      </c>
      <c r="AI8" s="364">
        <f t="shared" si="10"/>
        <v>2.1241830065359477</v>
      </c>
    </row>
    <row r="9" spans="1:35">
      <c r="A9" s="486" t="s">
        <v>656</v>
      </c>
      <c r="B9" s="335">
        <f>D9+G9+J9+M9+P9+S9+V9+Y9+AE9+AH9+AB9+D48+G48+J48+M48+P48+S48+V48+Y48+AH48+AK48+AB48+AE48</f>
        <v>0</v>
      </c>
      <c r="C9" s="364">
        <f t="shared" si="0"/>
        <v>0</v>
      </c>
      <c r="D9" s="382"/>
      <c r="E9" s="364">
        <f t="shared" si="1"/>
        <v>0</v>
      </c>
      <c r="F9" s="335"/>
      <c r="G9" s="382"/>
      <c r="H9" s="364">
        <f t="shared" si="2"/>
        <v>0</v>
      </c>
      <c r="I9" s="335"/>
      <c r="J9" s="382"/>
      <c r="K9" s="364">
        <f t="shared" si="3"/>
        <v>0</v>
      </c>
      <c r="L9" s="347"/>
      <c r="M9" s="382"/>
      <c r="N9" s="364">
        <f t="shared" si="4"/>
        <v>0</v>
      </c>
      <c r="O9" s="347"/>
      <c r="P9" s="382"/>
      <c r="Q9" s="364">
        <f t="shared" si="5"/>
        <v>0</v>
      </c>
      <c r="R9" s="335"/>
      <c r="S9" s="382"/>
      <c r="T9" s="364">
        <f t="shared" si="6"/>
        <v>0</v>
      </c>
      <c r="U9" s="347"/>
      <c r="V9" s="382"/>
      <c r="W9" s="771">
        <f t="shared" si="7"/>
        <v>0</v>
      </c>
      <c r="X9" s="335"/>
      <c r="Y9" s="382"/>
      <c r="Z9" s="364">
        <f>Y9/$Y$13*100</f>
        <v>0</v>
      </c>
      <c r="AA9" s="335"/>
      <c r="AB9" s="382"/>
      <c r="AC9" s="364">
        <f t="shared" si="8"/>
        <v>0</v>
      </c>
      <c r="AD9" s="335"/>
      <c r="AE9" s="382">
        <v>0</v>
      </c>
      <c r="AF9" s="364">
        <f t="shared" si="9"/>
        <v>0</v>
      </c>
      <c r="AG9" s="335"/>
      <c r="AH9" s="382">
        <v>0</v>
      </c>
      <c r="AI9" s="364">
        <f t="shared" si="10"/>
        <v>0</v>
      </c>
    </row>
    <row r="10" spans="1:35">
      <c r="A10" s="486" t="s">
        <v>657</v>
      </c>
      <c r="B10" s="335">
        <f>D10+G10+J10+M10+P10+S10+V10+Y10+AE10+AH10+AB10+D49+G49+J49+M49+P49+S49+V49+Y49+AH49+AK49+AB49+AE49</f>
        <v>0</v>
      </c>
      <c r="C10" s="364">
        <f t="shared" si="0"/>
        <v>0</v>
      </c>
      <c r="D10" s="382"/>
      <c r="E10" s="364">
        <f t="shared" si="1"/>
        <v>0</v>
      </c>
      <c r="F10" s="335"/>
      <c r="G10" s="382"/>
      <c r="H10" s="364">
        <f t="shared" si="2"/>
        <v>0</v>
      </c>
      <c r="I10" s="335"/>
      <c r="J10" s="382"/>
      <c r="K10" s="364">
        <f t="shared" si="3"/>
        <v>0</v>
      </c>
      <c r="L10" s="347"/>
      <c r="M10" s="382"/>
      <c r="N10" s="364">
        <f t="shared" si="4"/>
        <v>0</v>
      </c>
      <c r="O10" s="335"/>
      <c r="P10" s="382"/>
      <c r="Q10" s="364">
        <f t="shared" si="5"/>
        <v>0</v>
      </c>
      <c r="R10" s="335"/>
      <c r="S10" s="382"/>
      <c r="T10" s="364">
        <f t="shared" si="6"/>
        <v>0</v>
      </c>
      <c r="U10" s="347"/>
      <c r="V10" s="382"/>
      <c r="W10" s="771">
        <f t="shared" si="7"/>
        <v>0</v>
      </c>
      <c r="X10" s="335"/>
      <c r="Y10" s="382"/>
      <c r="Z10" s="364">
        <f>Y10/$Y$13*100</f>
        <v>0</v>
      </c>
      <c r="AA10" s="335"/>
      <c r="AB10" s="382"/>
      <c r="AC10" s="364">
        <f t="shared" si="8"/>
        <v>0</v>
      </c>
      <c r="AD10" s="335"/>
      <c r="AE10" s="382">
        <v>0</v>
      </c>
      <c r="AF10" s="364">
        <f t="shared" si="9"/>
        <v>0</v>
      </c>
      <c r="AG10" s="335"/>
      <c r="AH10" s="382">
        <v>0</v>
      </c>
      <c r="AI10" s="364">
        <f t="shared" si="10"/>
        <v>0</v>
      </c>
    </row>
    <row r="11" spans="1:35">
      <c r="A11" s="488" t="s">
        <v>658</v>
      </c>
      <c r="B11" s="335">
        <f>D11+G11+J11+M11+P11+S11+V11+Y11+AE11+AH11+AB11+D50+G50+J50+M50+P50+S50+V50+Y50+AH50+AK50+AB50+AE50</f>
        <v>0</v>
      </c>
      <c r="C11" s="364">
        <f t="shared" si="0"/>
        <v>0</v>
      </c>
      <c r="D11" s="382"/>
      <c r="E11" s="364">
        <f t="shared" si="1"/>
        <v>0</v>
      </c>
      <c r="F11" s="335"/>
      <c r="G11" s="382"/>
      <c r="H11" s="364">
        <f t="shared" si="2"/>
        <v>0</v>
      </c>
      <c r="I11" s="335"/>
      <c r="J11" s="382"/>
      <c r="K11" s="364">
        <f t="shared" si="3"/>
        <v>0</v>
      </c>
      <c r="L11" s="347"/>
      <c r="M11" s="382"/>
      <c r="N11" s="364">
        <f t="shared" si="4"/>
        <v>0</v>
      </c>
      <c r="O11" s="335"/>
      <c r="P11" s="382"/>
      <c r="Q11" s="364">
        <f t="shared" si="5"/>
        <v>0</v>
      </c>
      <c r="R11" s="335"/>
      <c r="S11" s="382"/>
      <c r="T11" s="364">
        <f t="shared" si="6"/>
        <v>0</v>
      </c>
      <c r="U11" s="347"/>
      <c r="V11" s="382"/>
      <c r="W11" s="771">
        <f t="shared" si="7"/>
        <v>0</v>
      </c>
      <c r="X11" s="335"/>
      <c r="Y11" s="382"/>
      <c r="Z11" s="364">
        <f>Y11/$Y$13*100</f>
        <v>0</v>
      </c>
      <c r="AA11" s="335"/>
      <c r="AB11" s="382"/>
      <c r="AC11" s="364">
        <f t="shared" si="8"/>
        <v>0</v>
      </c>
      <c r="AD11" s="335"/>
      <c r="AE11" s="382">
        <v>0</v>
      </c>
      <c r="AF11" s="364">
        <f t="shared" si="9"/>
        <v>0</v>
      </c>
      <c r="AG11" s="335"/>
      <c r="AH11" s="382">
        <v>0</v>
      </c>
      <c r="AI11" s="364">
        <f t="shared" si="10"/>
        <v>0</v>
      </c>
    </row>
    <row r="12" spans="1:35" ht="13.5" thickBot="1">
      <c r="A12" s="1101" t="s">
        <v>659</v>
      </c>
      <c r="B12" s="335">
        <f>D12+G12+J12+M12+P12+S12+V12+Y12+AE12+AH12+AB12+D51+G51+J51+M51+P51+S51+V51+Y51+AH51+AK51</f>
        <v>0</v>
      </c>
      <c r="C12" s="364">
        <f t="shared" si="0"/>
        <v>0</v>
      </c>
      <c r="D12" s="382"/>
      <c r="E12" s="364">
        <f t="shared" si="1"/>
        <v>0</v>
      </c>
      <c r="F12" s="335"/>
      <c r="G12" s="382"/>
      <c r="H12" s="364">
        <f t="shared" si="2"/>
        <v>0</v>
      </c>
      <c r="I12" s="335"/>
      <c r="J12" s="382"/>
      <c r="K12" s="364">
        <f t="shared" si="3"/>
        <v>0</v>
      </c>
      <c r="L12" s="1041"/>
      <c r="M12" s="382"/>
      <c r="N12" s="364">
        <f t="shared" si="4"/>
        <v>0</v>
      </c>
      <c r="O12" s="335"/>
      <c r="P12" s="382"/>
      <c r="Q12" s="364">
        <f t="shared" si="5"/>
        <v>0</v>
      </c>
      <c r="R12" s="335"/>
      <c r="S12" s="382"/>
      <c r="T12" s="364">
        <f t="shared" si="6"/>
        <v>0</v>
      </c>
      <c r="U12" s="1041"/>
      <c r="V12" s="382"/>
      <c r="W12" s="771">
        <f t="shared" si="7"/>
        <v>0</v>
      </c>
      <c r="X12" s="335"/>
      <c r="Y12" s="382"/>
      <c r="Z12" s="364">
        <f>Y12/$Y$13*100</f>
        <v>0</v>
      </c>
      <c r="AA12" s="335"/>
      <c r="AB12" s="382"/>
      <c r="AC12" s="364">
        <f t="shared" si="8"/>
        <v>0</v>
      </c>
      <c r="AD12" s="335"/>
      <c r="AE12" s="382">
        <v>0</v>
      </c>
      <c r="AF12" s="364">
        <f t="shared" si="9"/>
        <v>0</v>
      </c>
      <c r="AG12" s="335"/>
      <c r="AH12" s="382">
        <v>0</v>
      </c>
      <c r="AI12" s="364">
        <f t="shared" si="10"/>
        <v>0</v>
      </c>
    </row>
    <row r="13" spans="1:35" ht="13.5" thickBot="1">
      <c r="A13" s="360" t="s">
        <v>124</v>
      </c>
      <c r="B13" s="353">
        <f>SUM(B7:B11)</f>
        <v>2482.6550000000007</v>
      </c>
      <c r="C13" s="363">
        <f>SUM(C7:C11)</f>
        <v>100</v>
      </c>
      <c r="D13" s="489">
        <f>SUM(D7:D12)</f>
        <v>28.529</v>
      </c>
      <c r="E13" s="363">
        <f>SUM(E7:E12)</f>
        <v>99.999999999999986</v>
      </c>
      <c r="F13" s="354"/>
      <c r="G13" s="489">
        <f>SUM(G7:G12)</f>
        <v>159.042</v>
      </c>
      <c r="H13" s="363">
        <f>SUM(H7:H12)</f>
        <v>100</v>
      </c>
      <c r="I13" s="354"/>
      <c r="J13" s="489">
        <f>SUM(J7:J12)</f>
        <v>5.3359999999999994</v>
      </c>
      <c r="K13" s="363">
        <f>SUM(K7:K12)</f>
        <v>100</v>
      </c>
      <c r="L13" s="354"/>
      <c r="M13" s="489">
        <f>SUM(M7:M12)</f>
        <v>6.4590000000000005</v>
      </c>
      <c r="N13" s="363">
        <f>SUM(N7:N12)</f>
        <v>99.999999999999986</v>
      </c>
      <c r="O13" s="354"/>
      <c r="P13" s="489">
        <f>SUM(P7:P12)</f>
        <v>568.18399999999997</v>
      </c>
      <c r="Q13" s="363">
        <f>SUM(Q7:Q12)</f>
        <v>100</v>
      </c>
      <c r="R13" s="354"/>
      <c r="S13" s="489">
        <f>SUM(S7:S12)</f>
        <v>39.775000000000006</v>
      </c>
      <c r="T13" s="363">
        <f>SUM(T7:T12)</f>
        <v>99.999999999999986</v>
      </c>
      <c r="U13" s="354"/>
      <c r="V13" s="489">
        <f>SUM(V7:V12)</f>
        <v>37.652999999999999</v>
      </c>
      <c r="W13" s="363">
        <f>SUM(W7:W12)</f>
        <v>100</v>
      </c>
      <c r="X13" s="354"/>
      <c r="Y13" s="489">
        <f>SUM(Y7:Y12)</f>
        <v>24.092000000000002</v>
      </c>
      <c r="Z13" s="363">
        <f>SUM(Z7:Z12)</f>
        <v>13.73827162543583</v>
      </c>
      <c r="AA13" s="354"/>
      <c r="AB13" s="489">
        <f>SUM(AB7:AB12)</f>
        <v>16.899999999999999</v>
      </c>
      <c r="AC13" s="363">
        <f>SUM(AC7:AC12)</f>
        <v>100</v>
      </c>
      <c r="AD13" s="354"/>
      <c r="AE13" s="489">
        <f>SUM(AE7:AE12)</f>
        <v>15.559999999999999</v>
      </c>
      <c r="AF13" s="363">
        <f>SUM(AF7:AF12)</f>
        <v>100</v>
      </c>
      <c r="AG13" s="354"/>
      <c r="AH13" s="489">
        <f>SUM(AH7:AH12)</f>
        <v>12.24</v>
      </c>
      <c r="AI13" s="363">
        <f>SUM(AI7:AI12)</f>
        <v>99.999999999999986</v>
      </c>
    </row>
    <row r="14" spans="1:35">
      <c r="A14" s="1037" t="s">
        <v>660</v>
      </c>
      <c r="B14" s="358"/>
      <c r="C14" s="347"/>
      <c r="D14" s="382"/>
      <c r="E14" s="364"/>
      <c r="F14" s="336"/>
      <c r="G14" s="382"/>
      <c r="H14" s="364"/>
      <c r="I14" s="336"/>
      <c r="J14" s="382"/>
      <c r="K14" s="364"/>
      <c r="L14" s="336"/>
      <c r="M14" s="1330"/>
      <c r="N14" s="364"/>
      <c r="O14" s="336"/>
      <c r="P14" s="382"/>
      <c r="Q14" s="364"/>
      <c r="R14" s="336"/>
      <c r="S14" s="382"/>
      <c r="T14" s="364"/>
      <c r="U14" s="336"/>
      <c r="V14" s="382"/>
      <c r="W14" s="364"/>
      <c r="X14" s="336"/>
      <c r="Y14" s="382"/>
      <c r="Z14" s="364"/>
      <c r="AA14" s="336"/>
      <c r="AB14" s="382"/>
      <c r="AC14" s="364"/>
      <c r="AD14" s="336"/>
      <c r="AE14" s="382"/>
      <c r="AF14" s="364"/>
      <c r="AG14" s="336"/>
      <c r="AH14" s="382"/>
      <c r="AI14" s="364"/>
    </row>
    <row r="15" spans="1:35">
      <c r="A15" s="1014" t="s">
        <v>755</v>
      </c>
      <c r="B15" s="335">
        <f t="shared" ref="B15:B33" si="11">D15+G15+J15+M15+P15+S15+V15+Y15+AE15+AH15+AB15+D54+G54+J54+M54+P54+S54+V54+Y54+AH54+AK54+AB54+AE54</f>
        <v>1179.1147214814787</v>
      </c>
      <c r="C15" s="347"/>
      <c r="D15" s="1437">
        <v>1.3380000000000001</v>
      </c>
      <c r="E15" s="364">
        <f>D15/$D$37*100</f>
        <v>4.7332672987123248</v>
      </c>
      <c r="F15" s="347"/>
      <c r="G15" s="1437">
        <v>17.754999999999999</v>
      </c>
      <c r="H15" s="364">
        <f t="shared" ref="H15:H25" si="12">G15/$G$37*100</f>
        <v>11.289071441287927</v>
      </c>
      <c r="I15" s="347"/>
      <c r="J15" s="1437">
        <v>0.505</v>
      </c>
      <c r="K15" s="364">
        <f t="shared" ref="K15:K26" si="13">J15/$J$37*100</f>
        <v>9.533698319803662</v>
      </c>
      <c r="L15" s="1014"/>
      <c r="M15" s="1437">
        <v>0.54900000000000004</v>
      </c>
      <c r="N15" s="364">
        <f>M15/$M$37*100</f>
        <v>8.5821478818196031</v>
      </c>
      <c r="O15" s="1438"/>
      <c r="P15" s="1437">
        <v>45.378999999999998</v>
      </c>
      <c r="Q15" s="347">
        <f>P15/$P$37*100</f>
        <v>8.0753885632325026</v>
      </c>
      <c r="R15" s="1439"/>
      <c r="S15" s="1437">
        <v>1.641</v>
      </c>
      <c r="T15" s="347">
        <f t="shared" ref="T15:T26" si="14">S15/$S$37*100</f>
        <v>4.1662435259469905</v>
      </c>
      <c r="U15" s="1005"/>
      <c r="V15" s="1437">
        <v>1.51</v>
      </c>
      <c r="W15" s="364">
        <f>V15/$V$37*100</f>
        <v>4.0577217638997123</v>
      </c>
      <c r="X15" s="1014"/>
      <c r="Y15" s="1437">
        <v>0.47099999999999997</v>
      </c>
      <c r="Z15" s="364">
        <f>Y15/$Y$37*100</f>
        <v>1.9681584555597345</v>
      </c>
      <c r="AA15" s="1014"/>
      <c r="AB15" s="1437"/>
      <c r="AC15" s="364">
        <f>AB15/$AB$37*100</f>
        <v>0</v>
      </c>
      <c r="AD15" s="1014" t="s">
        <v>756</v>
      </c>
      <c r="AE15" s="1437">
        <v>5.2615604780721066</v>
      </c>
      <c r="AF15" s="364">
        <f t="shared" ref="AF15:AF20" si="15">AE15/$AE$37*100</f>
        <v>34.403079656980545</v>
      </c>
      <c r="AG15" s="1014" t="s">
        <v>756</v>
      </c>
      <c r="AH15" s="1437">
        <v>2.5617113913331444</v>
      </c>
      <c r="AI15" s="364">
        <f t="shared" ref="AI15:AI20" si="16">AH15/$AH$37*100</f>
        <v>21.383760356005325</v>
      </c>
    </row>
    <row r="16" spans="1:35">
      <c r="A16" s="1014" t="s">
        <v>757</v>
      </c>
      <c r="B16" s="335">
        <f t="shared" si="11"/>
        <v>230.29936520237547</v>
      </c>
      <c r="C16" s="347"/>
      <c r="D16" s="1437">
        <v>19.126999999999999</v>
      </c>
      <c r="E16" s="364">
        <f>D16/$D$37*100</f>
        <v>67.663081930097633</v>
      </c>
      <c r="F16" s="347"/>
      <c r="G16" s="1437">
        <v>50.347999999999999</v>
      </c>
      <c r="H16" s="364">
        <f t="shared" si="12"/>
        <v>32.012513034410844</v>
      </c>
      <c r="I16" s="347"/>
      <c r="J16" s="1437">
        <v>0.99399999999999999</v>
      </c>
      <c r="K16" s="364">
        <f t="shared" si="13"/>
        <v>18.765338871059086</v>
      </c>
      <c r="L16" s="1014"/>
      <c r="M16" s="1437">
        <v>0.64900000000000002</v>
      </c>
      <c r="N16" s="364">
        <f>M16/$M$37*100</f>
        <v>10.145380647178365</v>
      </c>
      <c r="O16" s="985"/>
      <c r="P16" s="1437">
        <v>100.553</v>
      </c>
      <c r="Q16" s="364">
        <f t="shared" ref="Q16:Q25" si="17">P16/$P$37*100</f>
        <v>17.893839577750011</v>
      </c>
      <c r="R16" s="1013"/>
      <c r="S16" s="1437">
        <v>1.9</v>
      </c>
      <c r="T16" s="347">
        <f t="shared" si="14"/>
        <v>4.8238042043261915</v>
      </c>
      <c r="U16" s="1005"/>
      <c r="V16" s="1437">
        <v>5.9059999999999997</v>
      </c>
      <c r="W16" s="364">
        <f t="shared" ref="W16:W26" si="18">V16/$V$37*100</f>
        <v>15.8707978394647</v>
      </c>
      <c r="X16" s="1014"/>
      <c r="Y16" s="1437">
        <v>0.63600000000000001</v>
      </c>
      <c r="Z16" s="364">
        <f>Y16/$Y$37*100</f>
        <v>2.6576407170615521</v>
      </c>
      <c r="AA16" s="1014"/>
      <c r="AB16" s="1437"/>
      <c r="AC16" s="364">
        <f>AB16/$AB$37*100</f>
        <v>0</v>
      </c>
      <c r="AD16" s="1014" t="s">
        <v>758</v>
      </c>
      <c r="AE16" s="1437">
        <v>3.1742466515166794</v>
      </c>
      <c r="AF16" s="364">
        <f t="shared" si="15"/>
        <v>20.755032819283599</v>
      </c>
      <c r="AG16" s="1014" t="s">
        <v>758</v>
      </c>
      <c r="AH16" s="1437">
        <v>2.2967465049950739</v>
      </c>
      <c r="AI16" s="364">
        <f t="shared" si="16"/>
        <v>19.171978946366959</v>
      </c>
    </row>
    <row r="17" spans="1:35">
      <c r="A17" s="1014" t="s">
        <v>759</v>
      </c>
      <c r="B17" s="335">
        <f t="shared" si="11"/>
        <v>353.59122026362832</v>
      </c>
      <c r="C17" s="347"/>
      <c r="D17" s="1437">
        <v>2.3519999999999999</v>
      </c>
      <c r="E17" s="364">
        <f>D17/$D$37*100</f>
        <v>8.3203622470638177</v>
      </c>
      <c r="F17" s="347"/>
      <c r="G17" s="1437">
        <v>32.832000000000001</v>
      </c>
      <c r="H17" s="364">
        <f t="shared" si="12"/>
        <v>20.875403748823722</v>
      </c>
      <c r="I17" s="347"/>
      <c r="J17" s="1437">
        <v>0.46100000000000002</v>
      </c>
      <c r="K17" s="364">
        <f t="shared" si="13"/>
        <v>8.7030394562960165</v>
      </c>
      <c r="L17" s="1014"/>
      <c r="M17" s="1437">
        <v>1.1990000000000001</v>
      </c>
      <c r="N17" s="364">
        <f t="shared" ref="N17:N26" si="19">M17/$M$37*100</f>
        <v>18.743160856651556</v>
      </c>
      <c r="O17" s="985"/>
      <c r="P17" s="1437">
        <v>177.958</v>
      </c>
      <c r="Q17" s="364">
        <f t="shared" si="17"/>
        <v>31.668392823458642</v>
      </c>
      <c r="R17" s="1013"/>
      <c r="S17" s="1437">
        <v>12.321999999999999</v>
      </c>
      <c r="T17" s="347">
        <f t="shared" si="14"/>
        <v>31.283639687214386</v>
      </c>
      <c r="U17" s="1005"/>
      <c r="V17" s="1437">
        <v>15.744999999999999</v>
      </c>
      <c r="W17" s="364">
        <f t="shared" si="18"/>
        <v>42.310482895762227</v>
      </c>
      <c r="X17" s="1014"/>
      <c r="Y17" s="1437">
        <v>10.731999999999999</v>
      </c>
      <c r="Z17" s="364">
        <f>Y17/$Y$37*100</f>
        <v>44.845597760227321</v>
      </c>
      <c r="AA17" s="1014"/>
      <c r="AB17" s="1437">
        <v>9.0489999999999995</v>
      </c>
      <c r="AC17" s="364">
        <f>AB17/$AB$37*100</f>
        <v>54.020655483254728</v>
      </c>
      <c r="AD17" s="1014" t="s">
        <v>760</v>
      </c>
      <c r="AE17" s="1437">
        <v>1.4107991060043805</v>
      </c>
      <c r="AF17" s="364">
        <f t="shared" si="15"/>
        <v>9.2246082176840627</v>
      </c>
      <c r="AG17" s="1014" t="s">
        <v>760</v>
      </c>
      <c r="AH17" s="1437">
        <v>1.5957905481058994</v>
      </c>
      <c r="AI17" s="364">
        <f t="shared" si="16"/>
        <v>13.320783431937045</v>
      </c>
    </row>
    <row r="18" spans="1:35">
      <c r="A18" s="1014" t="s">
        <v>761</v>
      </c>
      <c r="B18" s="335">
        <f t="shared" si="11"/>
        <v>171.19787256768461</v>
      </c>
      <c r="C18" s="347"/>
      <c r="D18" s="1437">
        <v>3.6509999999999998</v>
      </c>
      <c r="E18" s="364">
        <f>D18/$D$37*100</f>
        <v>12.915664355454931</v>
      </c>
      <c r="F18" s="347"/>
      <c r="G18" s="1437">
        <v>31.837</v>
      </c>
      <c r="H18" s="364">
        <f t="shared" si="12"/>
        <v>20.242757954169736</v>
      </c>
      <c r="I18" s="347"/>
      <c r="J18" s="1437">
        <v>0.68700000000000006</v>
      </c>
      <c r="K18" s="364">
        <f t="shared" si="13"/>
        <v>12.969605437039833</v>
      </c>
      <c r="L18" s="1014"/>
      <c r="M18" s="1437">
        <v>0.80700000000000005</v>
      </c>
      <c r="N18" s="364">
        <f t="shared" si="19"/>
        <v>12.615288416445209</v>
      </c>
      <c r="O18" s="985"/>
      <c r="P18" s="1437">
        <v>109.026</v>
      </c>
      <c r="Q18" s="364">
        <f t="shared" si="17"/>
        <v>19.401646433261792</v>
      </c>
      <c r="R18" s="1013"/>
      <c r="S18" s="1437">
        <v>3.6680000000000001</v>
      </c>
      <c r="T18" s="347">
        <f t="shared" si="14"/>
        <v>9.3124809586676172</v>
      </c>
      <c r="U18" s="1005"/>
      <c r="V18" s="1437">
        <v>2.0139999999999998</v>
      </c>
      <c r="W18" s="364">
        <f t="shared" si="18"/>
        <v>5.412087173837099</v>
      </c>
      <c r="X18" s="1014"/>
      <c r="Y18" s="1437">
        <v>1.7</v>
      </c>
      <c r="Z18" s="364">
        <f>Y18/$Y$37*100</f>
        <v>7.1037566336550926</v>
      </c>
      <c r="AA18" s="1014"/>
      <c r="AB18" s="1437"/>
      <c r="AC18" s="364">
        <f>AB18/$AB$37*100</f>
        <v>0</v>
      </c>
      <c r="AD18" s="1014" t="s">
        <v>762</v>
      </c>
      <c r="AE18" s="1437">
        <v>0.75489257816101418</v>
      </c>
      <c r="AF18" s="364">
        <f t="shared" si="15"/>
        <v>4.9359177010643629</v>
      </c>
      <c r="AG18" s="1014" t="s">
        <v>762</v>
      </c>
      <c r="AH18" s="1437">
        <v>1.1939799895236292</v>
      </c>
      <c r="AI18" s="364">
        <f t="shared" si="16"/>
        <v>9.9666894765034399</v>
      </c>
    </row>
    <row r="19" spans="1:35">
      <c r="A19" s="1014" t="s">
        <v>763</v>
      </c>
      <c r="B19" s="335">
        <f t="shared" si="11"/>
        <v>124.33200973056383</v>
      </c>
      <c r="C19" s="347"/>
      <c r="D19" s="1437">
        <v>1.8</v>
      </c>
      <c r="E19" s="364">
        <f>D19/$D$37*100</f>
        <v>6.3676241686712887</v>
      </c>
      <c r="F19" s="486"/>
      <c r="G19" s="1437">
        <v>12.513999999999999</v>
      </c>
      <c r="H19" s="364">
        <f t="shared" si="12"/>
        <v>7.9567130394974424</v>
      </c>
      <c r="I19" s="486"/>
      <c r="J19" s="1437">
        <v>0.32200000000000001</v>
      </c>
      <c r="K19" s="364">
        <f t="shared" si="13"/>
        <v>6.0789125920332259</v>
      </c>
      <c r="L19" s="1014"/>
      <c r="M19" s="1437">
        <v>0.53600000000000003</v>
      </c>
      <c r="N19" s="364">
        <f t="shared" si="19"/>
        <v>8.3789276223229638</v>
      </c>
      <c r="O19" s="985"/>
      <c r="P19" s="1437">
        <v>62.064</v>
      </c>
      <c r="Q19" s="364">
        <f t="shared" si="17"/>
        <v>11.044556199750149</v>
      </c>
      <c r="R19" s="1013"/>
      <c r="S19" s="1437">
        <v>4.5140000000000002</v>
      </c>
      <c r="T19" s="347">
        <f t="shared" si="14"/>
        <v>11.460343251751807</v>
      </c>
      <c r="U19" s="1005"/>
      <c r="V19" s="1437">
        <v>4.8559999999999999</v>
      </c>
      <c r="W19" s="364">
        <f t="shared" si="18"/>
        <v>13.049203235428477</v>
      </c>
      <c r="X19" s="1455"/>
      <c r="Y19" s="1437">
        <v>3.14</v>
      </c>
      <c r="Z19" s="364">
        <f t="shared" ref="Z19:Z26" si="20">Y19/$Y$37*100</f>
        <v>13.121056370398229</v>
      </c>
      <c r="AA19" s="695"/>
      <c r="AB19" s="1486">
        <v>2.68</v>
      </c>
      <c r="AC19" s="364">
        <f t="shared" ref="AC19:AC26" si="21">AB19/$AB$37*100</f>
        <v>15.999044833144293</v>
      </c>
      <c r="AD19" s="695" t="s">
        <v>764</v>
      </c>
      <c r="AE19" s="1486">
        <v>1.1603731172653449</v>
      </c>
      <c r="AF19" s="364">
        <f t="shared" si="15"/>
        <v>7.5871804479810461</v>
      </c>
      <c r="AG19" s="695" t="s">
        <v>764</v>
      </c>
      <c r="AH19" s="1486">
        <v>1.2240548734867014</v>
      </c>
      <c r="AI19" s="364">
        <f t="shared" si="16"/>
        <v>10.217738097193815</v>
      </c>
    </row>
    <row r="20" spans="1:35">
      <c r="A20" s="1014" t="s">
        <v>765</v>
      </c>
      <c r="B20" s="335">
        <f t="shared" si="11"/>
        <v>68.443557370314721</v>
      </c>
      <c r="C20" s="347"/>
      <c r="D20" s="1437"/>
      <c r="E20" s="364"/>
      <c r="F20" s="486"/>
      <c r="G20" s="1437">
        <v>7.1210000000000004</v>
      </c>
      <c r="H20" s="364">
        <f t="shared" si="12"/>
        <v>4.5277092499809255</v>
      </c>
      <c r="I20" s="486"/>
      <c r="J20" s="1437"/>
      <c r="K20" s="364">
        <f t="shared" si="13"/>
        <v>0</v>
      </c>
      <c r="L20" s="1014"/>
      <c r="M20" s="1437">
        <v>0.30499999999999999</v>
      </c>
      <c r="N20" s="364">
        <f t="shared" si="19"/>
        <v>4.7678599343442238</v>
      </c>
      <c r="O20" s="985"/>
      <c r="P20" s="1437">
        <v>24.792000000000002</v>
      </c>
      <c r="Q20" s="347">
        <f t="shared" si="17"/>
        <v>4.4118432151360816</v>
      </c>
      <c r="R20" s="1013"/>
      <c r="S20" s="1437">
        <v>1.8009999999999999</v>
      </c>
      <c r="T20" s="347">
        <f t="shared" si="14"/>
        <v>4.5724586168376167</v>
      </c>
      <c r="U20" s="1005"/>
      <c r="V20" s="1437">
        <v>2.0019999999999998</v>
      </c>
      <c r="W20" s="364">
        <f t="shared" si="18"/>
        <v>5.3798403783623989</v>
      </c>
      <c r="X20" s="1455"/>
      <c r="Y20" s="1437">
        <v>1.288</v>
      </c>
      <c r="Z20" s="364">
        <f t="shared" si="20"/>
        <v>5.3821403200869176</v>
      </c>
      <c r="AA20" s="695"/>
      <c r="AB20" s="1486">
        <v>1.0649999999999999</v>
      </c>
      <c r="AC20" s="364">
        <f t="shared" si="21"/>
        <v>6.3578293833204</v>
      </c>
      <c r="AD20" s="695" t="s">
        <v>766</v>
      </c>
      <c r="AE20" s="1486">
        <v>3.5319928349637455</v>
      </c>
      <c r="AF20" s="364">
        <f t="shared" si="15"/>
        <v>23.094181157006371</v>
      </c>
      <c r="AG20" s="695" t="s">
        <v>766</v>
      </c>
      <c r="AH20" s="1486">
        <v>3.1074216120119842</v>
      </c>
      <c r="AI20" s="364">
        <f t="shared" si="16"/>
        <v>25.939049691993421</v>
      </c>
    </row>
    <row r="21" spans="1:35">
      <c r="A21" s="1014" t="s">
        <v>767</v>
      </c>
      <c r="B21" s="335">
        <f t="shared" si="11"/>
        <v>127.58199999999999</v>
      </c>
      <c r="C21" s="347"/>
      <c r="D21" s="383"/>
      <c r="E21" s="364"/>
      <c r="F21" s="486"/>
      <c r="G21" s="1437"/>
      <c r="H21" s="364"/>
      <c r="I21" s="486"/>
      <c r="J21" s="1437"/>
      <c r="K21" s="364">
        <f t="shared" si="13"/>
        <v>0</v>
      </c>
      <c r="L21" s="1014"/>
      <c r="M21" s="1437"/>
      <c r="N21" s="364">
        <f t="shared" si="19"/>
        <v>0</v>
      </c>
      <c r="O21" s="985"/>
      <c r="P21" s="1437">
        <v>19.042000000000002</v>
      </c>
      <c r="Q21" s="347">
        <f t="shared" si="17"/>
        <v>3.38860594153845</v>
      </c>
      <c r="R21" s="1013"/>
      <c r="S21" s="1437">
        <v>1.38</v>
      </c>
      <c r="T21" s="347">
        <f t="shared" si="14"/>
        <v>3.5036051589316544</v>
      </c>
      <c r="U21" s="1005"/>
      <c r="V21" s="1437">
        <v>1.6419999999999999</v>
      </c>
      <c r="W21" s="364">
        <f t="shared" si="18"/>
        <v>4.412436514121409</v>
      </c>
      <c r="X21" s="1455"/>
      <c r="Y21" s="1437">
        <v>1.0669999999999999</v>
      </c>
      <c r="Z21" s="364">
        <f t="shared" si="20"/>
        <v>4.4586519577117549</v>
      </c>
      <c r="AA21" s="695"/>
      <c r="AB21" s="1486">
        <v>0.91300000000000003</v>
      </c>
      <c r="AC21" s="364">
        <f t="shared" si="21"/>
        <v>5.4504208703957984</v>
      </c>
      <c r="AD21" s="695"/>
      <c r="AE21" s="1486"/>
      <c r="AF21" s="364"/>
      <c r="AG21" s="695"/>
      <c r="AH21" s="1486"/>
      <c r="AI21" s="364"/>
    </row>
    <row r="22" spans="1:35">
      <c r="A22" s="1014" t="s">
        <v>768</v>
      </c>
      <c r="B22" s="335">
        <f t="shared" si="11"/>
        <v>13.988999999999999</v>
      </c>
      <c r="C22" s="347"/>
      <c r="D22" s="382"/>
      <c r="E22" s="364"/>
      <c r="F22" s="486"/>
      <c r="G22" s="382"/>
      <c r="H22" s="364"/>
      <c r="I22" s="486"/>
      <c r="J22" s="1437"/>
      <c r="K22" s="364">
        <f t="shared" si="13"/>
        <v>0</v>
      </c>
      <c r="L22" s="347"/>
      <c r="M22" s="1437"/>
      <c r="N22" s="364">
        <f t="shared" si="19"/>
        <v>0</v>
      </c>
      <c r="O22" s="985"/>
      <c r="P22" s="1437"/>
      <c r="Q22" s="347">
        <f t="shared" si="17"/>
        <v>0</v>
      </c>
      <c r="R22" s="1013"/>
      <c r="S22" s="1437"/>
      <c r="T22" s="347">
        <f t="shared" si="14"/>
        <v>0</v>
      </c>
      <c r="U22" s="1005"/>
      <c r="V22" s="1437">
        <v>1.0089999999999999</v>
      </c>
      <c r="W22" s="364">
        <f t="shared" si="18"/>
        <v>2.7114180528309992</v>
      </c>
      <c r="X22" s="1455"/>
      <c r="Y22" s="1437">
        <v>0.85099999999999998</v>
      </c>
      <c r="Z22" s="364">
        <f t="shared" si="20"/>
        <v>3.5560569972002845</v>
      </c>
      <c r="AA22" s="695"/>
      <c r="AB22" s="1486">
        <v>0.48699999999999999</v>
      </c>
      <c r="AC22" s="364">
        <f t="shared" si="21"/>
        <v>2.9072891170676378</v>
      </c>
      <c r="AD22" s="695"/>
      <c r="AE22" s="1486"/>
      <c r="AF22" s="364"/>
      <c r="AG22" s="695"/>
      <c r="AH22" s="1486"/>
      <c r="AI22" s="364"/>
    </row>
    <row r="23" spans="1:35">
      <c r="A23" s="1014" t="s">
        <v>769</v>
      </c>
      <c r="B23" s="335">
        <f t="shared" si="11"/>
        <v>8.8059999999999992</v>
      </c>
      <c r="C23" s="347"/>
      <c r="D23" s="382"/>
      <c r="E23" s="364"/>
      <c r="F23" s="486"/>
      <c r="G23" s="382"/>
      <c r="H23" s="364"/>
      <c r="I23" s="486"/>
      <c r="J23" s="1437">
        <v>0.92100000000000004</v>
      </c>
      <c r="K23" s="364">
        <f t="shared" si="13"/>
        <v>17.387200302057767</v>
      </c>
      <c r="L23" s="1013"/>
      <c r="M23" s="1437">
        <v>1.075</v>
      </c>
      <c r="N23" s="364">
        <f t="shared" si="19"/>
        <v>16.804752227606691</v>
      </c>
      <c r="O23" s="1438"/>
      <c r="P23" s="1437"/>
      <c r="Q23" s="347">
        <f t="shared" si="17"/>
        <v>0</v>
      </c>
      <c r="R23" s="1439"/>
      <c r="S23" s="1437">
        <v>5.024</v>
      </c>
      <c r="T23" s="347">
        <f t="shared" si="14"/>
        <v>12.755153853965679</v>
      </c>
      <c r="U23" s="347"/>
      <c r="V23" s="1437"/>
      <c r="W23" s="364">
        <f t="shared" si="18"/>
        <v>0</v>
      </c>
      <c r="X23" s="1455"/>
      <c r="Y23" s="1437">
        <v>1.786</v>
      </c>
      <c r="Z23" s="364">
        <f t="shared" si="20"/>
        <v>7.4631231457105862</v>
      </c>
      <c r="AA23" s="695"/>
      <c r="AB23" s="1486"/>
      <c r="AC23" s="364">
        <f t="shared" si="21"/>
        <v>0</v>
      </c>
      <c r="AD23" s="695"/>
      <c r="AE23" s="1486"/>
      <c r="AF23" s="364"/>
      <c r="AG23" s="695"/>
      <c r="AH23" s="1486"/>
      <c r="AI23" s="364"/>
    </row>
    <row r="24" spans="1:35">
      <c r="A24" s="1014" t="s">
        <v>770</v>
      </c>
      <c r="B24" s="335">
        <f t="shared" si="11"/>
        <v>0.57300000000000006</v>
      </c>
      <c r="C24" s="347"/>
      <c r="D24" s="382"/>
      <c r="E24" s="364"/>
      <c r="F24" s="486"/>
      <c r="G24" s="382"/>
      <c r="H24" s="364"/>
      <c r="I24" s="486"/>
      <c r="J24" s="1437"/>
      <c r="K24" s="364">
        <f t="shared" si="13"/>
        <v>0</v>
      </c>
      <c r="L24" s="347"/>
      <c r="M24" s="1437"/>
      <c r="N24" s="364">
        <f t="shared" si="19"/>
        <v>0</v>
      </c>
      <c r="O24" s="335"/>
      <c r="P24" s="347"/>
      <c r="Q24" s="347">
        <f t="shared" si="17"/>
        <v>0</v>
      </c>
      <c r="R24" s="1439"/>
      <c r="S24" s="1437"/>
      <c r="T24" s="347">
        <f t="shared" si="14"/>
        <v>0</v>
      </c>
      <c r="U24" s="347"/>
      <c r="V24" s="1437">
        <v>0.47</v>
      </c>
      <c r="W24" s="364">
        <f t="shared" si="18"/>
        <v>1.2629994894257381</v>
      </c>
      <c r="X24" s="1455"/>
      <c r="Y24" s="1437">
        <v>6.4000000000000001E-2</v>
      </c>
      <c r="Z24" s="364">
        <f t="shared" si="20"/>
        <v>0.26743554385525053</v>
      </c>
      <c r="AA24" s="695"/>
      <c r="AB24" s="1486">
        <v>3.9E-2</v>
      </c>
      <c r="AC24" s="364">
        <f t="shared" si="21"/>
        <v>0.23282192107933858</v>
      </c>
      <c r="AD24" s="695"/>
      <c r="AE24" s="1486"/>
      <c r="AF24" s="364"/>
      <c r="AG24" s="695"/>
      <c r="AH24" s="1486"/>
      <c r="AI24" s="364"/>
    </row>
    <row r="25" spans="1:35">
      <c r="A25" s="1104" t="s">
        <v>667</v>
      </c>
      <c r="B25" s="335">
        <f t="shared" si="11"/>
        <v>34.094999999999999</v>
      </c>
      <c r="C25" s="347"/>
      <c r="D25" s="382"/>
      <c r="E25" s="364"/>
      <c r="F25" s="486"/>
      <c r="G25" s="382">
        <v>4.8689999999999998</v>
      </c>
      <c r="H25" s="364">
        <f t="shared" si="12"/>
        <v>3.0958315318293952</v>
      </c>
      <c r="I25" s="486"/>
      <c r="J25" s="1437"/>
      <c r="K25" s="364">
        <f t="shared" si="13"/>
        <v>0</v>
      </c>
      <c r="L25" s="347"/>
      <c r="M25" s="1437">
        <v>0.20100000000000001</v>
      </c>
      <c r="N25" s="364">
        <f t="shared" si="19"/>
        <v>3.1420978583711117</v>
      </c>
      <c r="O25" s="335"/>
      <c r="P25" s="934">
        <v>23.128</v>
      </c>
      <c r="Q25" s="347">
        <f t="shared" si="17"/>
        <v>4.1157272458723488</v>
      </c>
      <c r="R25" s="1439"/>
      <c r="S25" s="1437">
        <v>1.2689999999999999</v>
      </c>
      <c r="T25" s="347">
        <f t="shared" si="14"/>
        <v>3.2217934396262824</v>
      </c>
      <c r="U25" s="347"/>
      <c r="V25" s="1437">
        <v>2.0590000000000002</v>
      </c>
      <c r="W25" s="364">
        <f t="shared" si="18"/>
        <v>5.533012656867224</v>
      </c>
      <c r="X25" s="1455"/>
      <c r="Y25" s="1437">
        <v>1.0369999999999999</v>
      </c>
      <c r="Z25" s="364">
        <f t="shared" si="20"/>
        <v>4.3332915465296056</v>
      </c>
      <c r="AA25" s="695"/>
      <c r="AB25" s="382">
        <v>1.532</v>
      </c>
      <c r="AC25" s="364">
        <f t="shared" si="21"/>
        <v>9.1457226434242749</v>
      </c>
      <c r="AD25" s="695"/>
      <c r="AE25" s="382"/>
      <c r="AF25" s="364"/>
      <c r="AG25" s="695"/>
      <c r="AH25" s="382"/>
      <c r="AI25" s="364"/>
    </row>
    <row r="26" spans="1:35">
      <c r="A26" s="1104" t="s">
        <v>771</v>
      </c>
      <c r="B26" s="335">
        <f t="shared" si="11"/>
        <v>10.497000000000002</v>
      </c>
      <c r="C26" s="347"/>
      <c r="D26" s="382"/>
      <c r="E26" s="364"/>
      <c r="F26" s="486"/>
      <c r="G26" s="382"/>
      <c r="H26" s="364"/>
      <c r="I26" s="486"/>
      <c r="J26" s="382">
        <v>1.407</v>
      </c>
      <c r="K26" s="364">
        <f t="shared" si="13"/>
        <v>26.562205021710401</v>
      </c>
      <c r="L26" s="335"/>
      <c r="M26" s="382">
        <v>1.0760000000000001</v>
      </c>
      <c r="N26" s="364">
        <f t="shared" si="19"/>
        <v>16.820384555260279</v>
      </c>
      <c r="O26" s="335"/>
      <c r="P26" s="934"/>
      <c r="Q26" s="347"/>
      <c r="R26" s="335"/>
      <c r="S26" s="382">
        <v>5.8689999999999998</v>
      </c>
      <c r="T26" s="347">
        <f t="shared" si="14"/>
        <v>14.900477302731799</v>
      </c>
      <c r="U26" s="347"/>
      <c r="V26" s="1437"/>
      <c r="W26" s="364">
        <f t="shared" si="18"/>
        <v>0</v>
      </c>
      <c r="X26" s="337"/>
      <c r="Y26" s="1437">
        <v>1.159</v>
      </c>
      <c r="Z26" s="364">
        <f t="shared" si="20"/>
        <v>4.8430905520036784</v>
      </c>
      <c r="AA26" s="335"/>
      <c r="AB26" s="382">
        <v>0.98599999999999999</v>
      </c>
      <c r="AC26" s="364">
        <f t="shared" si="21"/>
        <v>5.8862157483135347</v>
      </c>
      <c r="AD26" s="335"/>
      <c r="AE26" s="382"/>
      <c r="AF26" s="364"/>
      <c r="AG26" s="335"/>
      <c r="AH26" s="382"/>
      <c r="AI26" s="364"/>
    </row>
    <row r="27" spans="1:35">
      <c r="A27" s="486"/>
      <c r="B27" s="335">
        <f t="shared" si="11"/>
        <v>0</v>
      </c>
      <c r="C27" s="347"/>
      <c r="D27" s="382"/>
      <c r="E27" s="364"/>
      <c r="F27" s="486"/>
      <c r="G27" s="382"/>
      <c r="H27" s="364"/>
      <c r="I27" s="486"/>
      <c r="J27" s="382"/>
      <c r="K27" s="364"/>
      <c r="L27" s="335"/>
      <c r="M27" s="382"/>
      <c r="N27" s="364"/>
      <c r="O27" s="335"/>
      <c r="P27" s="382"/>
      <c r="Q27" s="364"/>
      <c r="R27" s="335"/>
      <c r="S27" s="382"/>
      <c r="T27" s="364"/>
      <c r="U27" s="335"/>
      <c r="V27" s="382"/>
      <c r="W27" s="364"/>
      <c r="X27" s="335"/>
      <c r="Y27" s="382"/>
      <c r="Z27" s="364"/>
      <c r="AA27" s="335"/>
      <c r="AB27" s="382"/>
      <c r="AC27" s="364"/>
      <c r="AD27" s="335"/>
      <c r="AE27" s="382"/>
      <c r="AF27" s="364"/>
      <c r="AG27" s="335"/>
      <c r="AH27" s="382"/>
      <c r="AI27" s="364"/>
    </row>
    <row r="28" spans="1:35">
      <c r="A28" s="486"/>
      <c r="B28" s="335">
        <f t="shared" si="11"/>
        <v>0</v>
      </c>
      <c r="C28" s="347"/>
      <c r="D28" s="382"/>
      <c r="E28" s="364"/>
      <c r="F28" s="486"/>
      <c r="G28" s="382"/>
      <c r="H28" s="364"/>
      <c r="I28" s="486"/>
      <c r="J28" s="382"/>
      <c r="K28" s="364"/>
      <c r="L28" s="335"/>
      <c r="M28" s="382"/>
      <c r="N28" s="364"/>
      <c r="O28" s="335"/>
      <c r="P28" s="382"/>
      <c r="Q28" s="364"/>
      <c r="R28" s="335"/>
      <c r="S28" s="382"/>
      <c r="T28" s="364"/>
      <c r="U28" s="335"/>
      <c r="V28" s="382"/>
      <c r="W28" s="364"/>
      <c r="X28" s="335"/>
      <c r="Y28" s="382"/>
      <c r="Z28" s="364"/>
      <c r="AA28" s="335"/>
      <c r="AB28" s="382"/>
      <c r="AC28" s="364"/>
      <c r="AD28" s="335"/>
      <c r="AE28" s="382"/>
      <c r="AF28" s="364"/>
      <c r="AG28" s="335"/>
      <c r="AH28" s="382"/>
      <c r="AI28" s="364"/>
    </row>
    <row r="29" spans="1:35">
      <c r="A29" s="486"/>
      <c r="B29" s="335">
        <f t="shared" si="11"/>
        <v>0</v>
      </c>
      <c r="C29" s="347" t="s">
        <v>2</v>
      </c>
      <c r="D29" s="382"/>
      <c r="E29" s="364"/>
      <c r="F29" s="486"/>
      <c r="G29" s="382"/>
      <c r="H29" s="364"/>
      <c r="I29" s="486"/>
      <c r="J29" s="382"/>
      <c r="K29" s="364"/>
      <c r="L29" s="335"/>
      <c r="M29" s="382"/>
      <c r="N29" s="364"/>
      <c r="O29" s="335"/>
      <c r="P29" s="382"/>
      <c r="Q29" s="364"/>
      <c r="R29" s="335"/>
      <c r="S29" s="382"/>
      <c r="T29" s="364"/>
      <c r="U29" s="335"/>
      <c r="V29" s="382"/>
      <c r="W29" s="364"/>
      <c r="X29" s="335"/>
      <c r="Y29" s="382"/>
      <c r="Z29" s="364"/>
      <c r="AA29" s="335"/>
      <c r="AB29" s="382"/>
      <c r="AC29" s="364"/>
      <c r="AD29" s="335"/>
      <c r="AE29" s="382"/>
      <c r="AF29" s="364"/>
      <c r="AG29" s="335"/>
      <c r="AH29" s="382"/>
      <c r="AI29" s="364"/>
    </row>
    <row r="30" spans="1:35">
      <c r="A30" s="486"/>
      <c r="B30" s="335">
        <f t="shared" si="11"/>
        <v>0</v>
      </c>
      <c r="C30" s="347"/>
      <c r="D30" s="382"/>
      <c r="E30" s="364"/>
      <c r="F30" s="486"/>
      <c r="G30" s="382"/>
      <c r="H30" s="364"/>
      <c r="I30" s="486"/>
      <c r="J30" s="382"/>
      <c r="K30" s="364"/>
      <c r="L30" s="335"/>
      <c r="M30" s="382"/>
      <c r="N30" s="364"/>
      <c r="O30" s="335"/>
      <c r="P30" s="382"/>
      <c r="Q30" s="364"/>
      <c r="R30" s="335"/>
      <c r="S30" s="382"/>
      <c r="T30" s="364"/>
      <c r="U30" s="335"/>
      <c r="V30" s="382"/>
      <c r="W30" s="364"/>
      <c r="X30" s="335"/>
      <c r="Y30" s="382"/>
      <c r="Z30" s="364"/>
      <c r="AA30" s="335"/>
      <c r="AB30" s="382"/>
      <c r="AC30" s="364"/>
      <c r="AD30" s="335"/>
      <c r="AE30" s="382"/>
      <c r="AF30" s="364"/>
      <c r="AG30" s="335"/>
      <c r="AH30" s="382"/>
      <c r="AI30" s="364"/>
    </row>
    <row r="31" spans="1:35">
      <c r="A31" s="486"/>
      <c r="B31" s="335">
        <f t="shared" si="11"/>
        <v>0</v>
      </c>
      <c r="C31" s="347"/>
      <c r="D31" s="382"/>
      <c r="E31" s="364"/>
      <c r="F31" s="335"/>
      <c r="G31" s="382"/>
      <c r="H31" s="364"/>
      <c r="I31" s="335"/>
      <c r="J31" s="382"/>
      <c r="K31" s="364"/>
      <c r="L31" s="335"/>
      <c r="M31" s="382"/>
      <c r="N31" s="364"/>
      <c r="O31" s="335"/>
      <c r="P31" s="382"/>
      <c r="Q31" s="364"/>
      <c r="R31" s="335"/>
      <c r="S31" s="382"/>
      <c r="T31" s="364"/>
      <c r="U31" s="335"/>
      <c r="V31" s="382"/>
      <c r="W31" s="364"/>
      <c r="X31" s="335"/>
      <c r="Y31" s="382"/>
      <c r="Z31" s="364"/>
      <c r="AA31" s="335"/>
      <c r="AB31" s="382"/>
      <c r="AC31" s="364"/>
      <c r="AD31" s="335"/>
      <c r="AE31" s="382"/>
      <c r="AF31" s="364"/>
      <c r="AG31" s="335"/>
      <c r="AH31" s="382"/>
      <c r="AI31" s="364"/>
    </row>
    <row r="32" spans="1:35">
      <c r="A32" s="486"/>
      <c r="B32" s="335">
        <f t="shared" si="11"/>
        <v>0</v>
      </c>
      <c r="C32" s="347"/>
      <c r="D32" s="382"/>
      <c r="E32" s="364"/>
      <c r="F32" s="335"/>
      <c r="G32" s="382"/>
      <c r="H32" s="364"/>
      <c r="I32" s="335"/>
      <c r="J32" s="382"/>
      <c r="K32" s="364"/>
      <c r="L32" s="335"/>
      <c r="M32" s="382"/>
      <c r="N32" s="364"/>
      <c r="O32" s="335"/>
      <c r="P32" s="382"/>
      <c r="Q32" s="364"/>
      <c r="R32" s="335"/>
      <c r="S32" s="382"/>
      <c r="T32" s="364"/>
      <c r="U32" s="335"/>
      <c r="V32" s="382"/>
      <c r="W32" s="364"/>
      <c r="X32" s="335"/>
      <c r="Y32" s="382"/>
      <c r="Z32" s="364"/>
      <c r="AA32" s="335"/>
      <c r="AB32" s="382"/>
      <c r="AC32" s="364"/>
      <c r="AD32" s="335"/>
      <c r="AE32" s="382"/>
      <c r="AF32" s="364"/>
      <c r="AG32" s="335"/>
      <c r="AH32" s="382"/>
      <c r="AI32" s="364"/>
    </row>
    <row r="33" spans="1:38">
      <c r="A33" s="486"/>
      <c r="B33" s="335">
        <f t="shared" si="11"/>
        <v>0</v>
      </c>
      <c r="C33" s="347"/>
      <c r="D33" s="382"/>
      <c r="E33" s="364"/>
      <c r="F33" s="335"/>
      <c r="G33" s="382"/>
      <c r="H33" s="364"/>
      <c r="I33" s="335"/>
      <c r="J33" s="382"/>
      <c r="K33" s="364"/>
      <c r="L33" s="335"/>
      <c r="M33" s="382"/>
      <c r="N33" s="364"/>
      <c r="O33" s="335"/>
      <c r="P33" s="382"/>
      <c r="Q33" s="364"/>
      <c r="R33" s="335"/>
      <c r="S33" s="382"/>
      <c r="T33" s="364"/>
      <c r="U33" s="335"/>
      <c r="V33" s="382"/>
      <c r="W33" s="364"/>
      <c r="X33" s="335"/>
      <c r="Y33" s="382"/>
      <c r="Z33" s="364"/>
      <c r="AA33" s="335"/>
      <c r="AB33" s="382"/>
      <c r="AC33" s="364"/>
      <c r="AD33" s="335"/>
      <c r="AE33" s="382"/>
      <c r="AF33" s="364"/>
      <c r="AG33" s="335"/>
      <c r="AH33" s="382"/>
      <c r="AI33" s="364"/>
    </row>
    <row r="34" spans="1:38" ht="13.5" thickBot="1">
      <c r="A34" s="486"/>
      <c r="B34" s="379"/>
      <c r="C34" s="347"/>
      <c r="D34" s="382"/>
      <c r="E34" s="364"/>
      <c r="F34" s="335"/>
      <c r="G34" s="382"/>
      <c r="H34" s="364"/>
      <c r="I34" s="335"/>
      <c r="J34" s="382"/>
      <c r="K34" s="364"/>
      <c r="L34" s="335"/>
      <c r="M34" s="382"/>
      <c r="N34" s="364"/>
      <c r="O34" s="335"/>
      <c r="P34" s="382"/>
      <c r="Q34" s="364"/>
      <c r="R34" s="335"/>
      <c r="S34" s="382"/>
      <c r="T34" s="364"/>
      <c r="U34" s="335"/>
      <c r="V34" s="382"/>
      <c r="W34" s="364"/>
      <c r="X34" s="335"/>
      <c r="Y34" s="382"/>
      <c r="Z34" s="364"/>
      <c r="AA34" s="335"/>
      <c r="AB34" s="382"/>
      <c r="AC34" s="364"/>
      <c r="AD34" s="335"/>
      <c r="AE34" s="382"/>
      <c r="AF34" s="364"/>
      <c r="AG34" s="335"/>
      <c r="AH34" s="382"/>
      <c r="AI34" s="364"/>
    </row>
    <row r="35" spans="1:38" ht="13.5" thickBot="1">
      <c r="A35" s="360" t="s">
        <v>712</v>
      </c>
      <c r="B35" s="335">
        <f>D35+G35+J35+M35+P35+S35+V35+Y35+AE35+AH35+AB35+D74+G74+J74+M74+P74+S74+V74+Y74+AH74+AK74+AB74+AE74</f>
        <v>2322.5207466160459</v>
      </c>
      <c r="C35" s="533">
        <f>B35/$B$37*100</f>
        <v>100</v>
      </c>
      <c r="D35" s="489">
        <f>SUM(D15:D33)</f>
        <v>28.268000000000001</v>
      </c>
      <c r="E35" s="363">
        <f>SUM(E15:E34)</f>
        <v>99.999999999999986</v>
      </c>
      <c r="F35" s="354"/>
      <c r="G35" s="489">
        <f>SUM(G15:G33)</f>
        <v>157.27600000000001</v>
      </c>
      <c r="H35" s="363">
        <f>SUM(H15:H34)</f>
        <v>99.999999999999986</v>
      </c>
      <c r="I35" s="354"/>
      <c r="J35" s="489">
        <f>SUM(J15:J33)</f>
        <v>5.2970000000000006</v>
      </c>
      <c r="K35" s="363">
        <f>J35/J37*100</f>
        <v>100</v>
      </c>
      <c r="L35" s="354"/>
      <c r="M35" s="489">
        <f>SUM(M15:M33)</f>
        <v>6.3970000000000002</v>
      </c>
      <c r="N35" s="363">
        <f>M35/$M$37*100</f>
        <v>100</v>
      </c>
      <c r="O35" s="354"/>
      <c r="P35" s="489">
        <f>SUM(P15:P33)</f>
        <v>561.94200000000012</v>
      </c>
      <c r="Q35" s="363">
        <f>P35/P37*100</f>
        <v>100</v>
      </c>
      <c r="R35" s="354"/>
      <c r="S35" s="489">
        <f>SUM(S15:S33)</f>
        <v>39.387999999999991</v>
      </c>
      <c r="T35" s="363">
        <f>S35/S37*100</f>
        <v>100</v>
      </c>
      <c r="U35" s="354"/>
      <c r="V35" s="489">
        <f>SUM(V15:V33)</f>
        <v>37.213000000000001</v>
      </c>
      <c r="W35" s="363">
        <v>0</v>
      </c>
      <c r="X35" s="354"/>
      <c r="Y35" s="489">
        <f>SUM(Y15:Y33)</f>
        <v>23.930999999999997</v>
      </c>
      <c r="Z35" s="363">
        <f>Y35/$Y$37*100</f>
        <v>100</v>
      </c>
      <c r="AA35" s="354"/>
      <c r="AB35" s="489">
        <f>SUM(AB15:AB33)</f>
        <v>16.750999999999998</v>
      </c>
      <c r="AC35" s="363">
        <f>AB35/$AB$37*100</f>
        <v>100</v>
      </c>
      <c r="AD35" s="354"/>
      <c r="AE35" s="489">
        <f>SUM(AE15:AE23)</f>
        <v>15.293864765983272</v>
      </c>
      <c r="AF35" s="363">
        <f>AE35/$AB$37*100</f>
        <v>91.301204501123962</v>
      </c>
      <c r="AG35" s="354"/>
      <c r="AH35" s="489">
        <f>SUM(AH15:AH34)</f>
        <v>11.979704919456433</v>
      </c>
      <c r="AI35" s="363">
        <f>AH35/$AB$37*100</f>
        <v>71.516356751575643</v>
      </c>
    </row>
    <row r="36" spans="1:38" ht="13.5" thickBot="1">
      <c r="A36" s="360" t="s">
        <v>713</v>
      </c>
      <c r="B36" s="335">
        <f>D36+G36+J36+M36+P36+S36+V36+Y36+AE36+AH36+AB36+D75+G75+J75+M75+P75+S75+V75+Y75+AH75+AK75+AB75+AE75</f>
        <v>0</v>
      </c>
      <c r="C36" s="533">
        <f>B36/$B$37*100</f>
        <v>0</v>
      </c>
      <c r="D36" s="489">
        <v>0</v>
      </c>
      <c r="E36" s="363">
        <f>D36/$D$37*100</f>
        <v>0</v>
      </c>
      <c r="F36" s="354"/>
      <c r="G36" s="489">
        <v>0</v>
      </c>
      <c r="H36" s="363">
        <f>G36/$D$37*100</f>
        <v>0</v>
      </c>
      <c r="I36" s="354"/>
      <c r="J36" s="489">
        <v>0</v>
      </c>
      <c r="K36" s="363">
        <f>J36/J37*100</f>
        <v>0</v>
      </c>
      <c r="L36" s="354"/>
      <c r="M36" s="489">
        <v>0</v>
      </c>
      <c r="N36" s="363">
        <f>M36/$M$37*100</f>
        <v>0</v>
      </c>
      <c r="O36" s="354"/>
      <c r="P36" s="489">
        <v>0</v>
      </c>
      <c r="Q36" s="363">
        <v>0</v>
      </c>
      <c r="R36" s="354"/>
      <c r="S36" s="489">
        <v>0</v>
      </c>
      <c r="T36" s="363">
        <v>0</v>
      </c>
      <c r="U36" s="354"/>
      <c r="V36" s="489">
        <v>0</v>
      </c>
      <c r="W36" s="363">
        <v>100</v>
      </c>
      <c r="X36" s="354"/>
      <c r="Y36" s="489">
        <v>0</v>
      </c>
      <c r="Z36" s="363">
        <f>Y36/Y37*100</f>
        <v>0</v>
      </c>
      <c r="AA36" s="354"/>
      <c r="AB36" s="489">
        <v>0</v>
      </c>
      <c r="AC36" s="363">
        <f>AB36/AB37*100</f>
        <v>0</v>
      </c>
      <c r="AD36" s="354"/>
      <c r="AE36" s="489">
        <v>0</v>
      </c>
      <c r="AF36" s="363">
        <f>AE36/AE37*100</f>
        <v>0</v>
      </c>
      <c r="AG36" s="354"/>
      <c r="AH36" s="489">
        <v>0</v>
      </c>
      <c r="AI36" s="363">
        <f>AH36/AH37*100</f>
        <v>0</v>
      </c>
    </row>
    <row r="37" spans="1:38" ht="13.5" thickBot="1">
      <c r="A37" s="360" t="s">
        <v>714</v>
      </c>
      <c r="B37" s="335">
        <f>D37+G37+J37+M37+P37+S37+V37+Y37+AE37+AH37+AB37+D76+G76+J76+M76+P76+S76+V76+Y76+AH76+AK76+AB76+AE76</f>
        <v>2322.5207466160459</v>
      </c>
      <c r="C37" s="533">
        <f>SUM(C35:C36)</f>
        <v>100</v>
      </c>
      <c r="D37" s="489">
        <f>SUM(D35:D36)</f>
        <v>28.268000000000001</v>
      </c>
      <c r="E37" s="363">
        <f>SUM(E35:E36)</f>
        <v>99.999999999999986</v>
      </c>
      <c r="F37" s="354"/>
      <c r="G37" s="489">
        <f>SUM(G35:G36)</f>
        <v>157.27600000000001</v>
      </c>
      <c r="H37" s="363">
        <f>SUM(H35:H36)</f>
        <v>99.999999999999986</v>
      </c>
      <c r="I37" s="354"/>
      <c r="J37" s="489">
        <f>SUM(J35:J36)</f>
        <v>5.2970000000000006</v>
      </c>
      <c r="K37" s="363">
        <f>SUM(K35:K36)</f>
        <v>100</v>
      </c>
      <c r="L37" s="354"/>
      <c r="M37" s="489">
        <f>SUM(M35:M36)</f>
        <v>6.3970000000000002</v>
      </c>
      <c r="N37" s="363">
        <f>SUM(N35:N36)</f>
        <v>100</v>
      </c>
      <c r="O37" s="354"/>
      <c r="P37" s="489">
        <f>SUM(P35:P36)</f>
        <v>561.94200000000012</v>
      </c>
      <c r="Q37" s="363">
        <f>SUM(Q35:Q36)</f>
        <v>100</v>
      </c>
      <c r="R37" s="354"/>
      <c r="S37" s="489">
        <f>SUM(S35:S36)</f>
        <v>39.387999999999991</v>
      </c>
      <c r="T37" s="363">
        <v>100</v>
      </c>
      <c r="U37" s="354"/>
      <c r="V37" s="489">
        <f>SUM(V35:V36)</f>
        <v>37.213000000000001</v>
      </c>
      <c r="W37" s="363">
        <f>SUM(W35:W36)</f>
        <v>100</v>
      </c>
      <c r="X37" s="354"/>
      <c r="Y37" s="489">
        <f>Y35+Y36</f>
        <v>23.930999999999997</v>
      </c>
      <c r="Z37" s="363">
        <f>Y37/$Y$37*100</f>
        <v>100</v>
      </c>
      <c r="AA37" s="354"/>
      <c r="AB37" s="489">
        <f>AB35+AB36</f>
        <v>16.750999999999998</v>
      </c>
      <c r="AC37" s="363">
        <f>AB37/$AB$37*100</f>
        <v>100</v>
      </c>
      <c r="AD37" s="354"/>
      <c r="AE37" s="489">
        <f>AE35+AE36</f>
        <v>15.293864765983272</v>
      </c>
      <c r="AF37" s="363">
        <f>AE37/$AB$37*100</f>
        <v>91.301204501123962</v>
      </c>
      <c r="AG37" s="354"/>
      <c r="AH37" s="489">
        <f>AH35+AH36</f>
        <v>11.979704919456433</v>
      </c>
      <c r="AI37" s="363">
        <f>AH37/$AB$37*100</f>
        <v>71.516356751575643</v>
      </c>
    </row>
    <row r="38" spans="1:38" ht="13.5" thickBot="1">
      <c r="A38" s="491"/>
      <c r="B38" s="354"/>
      <c r="C38" s="335"/>
      <c r="D38" s="382"/>
      <c r="E38" s="365"/>
      <c r="F38" s="335"/>
      <c r="G38" s="382"/>
      <c r="H38" s="365"/>
      <c r="I38" s="335"/>
      <c r="J38" s="382"/>
      <c r="K38" s="365"/>
      <c r="L38" s="335"/>
      <c r="M38" s="382"/>
      <c r="N38" s="365"/>
      <c r="O38" s="335"/>
      <c r="P38" s="382"/>
      <c r="Q38" s="365"/>
      <c r="R38" s="335"/>
      <c r="S38" s="382"/>
      <c r="T38" s="365"/>
      <c r="U38" s="335"/>
      <c r="V38" s="382"/>
      <c r="W38" s="365"/>
      <c r="X38" s="335"/>
      <c r="Y38" s="382"/>
      <c r="Z38" s="365"/>
      <c r="AA38" s="335"/>
      <c r="AB38" s="382"/>
      <c r="AC38" s="365"/>
      <c r="AD38" s="335"/>
      <c r="AE38" s="382"/>
      <c r="AF38" s="365"/>
      <c r="AG38" s="335"/>
      <c r="AH38" s="382"/>
      <c r="AI38" s="365"/>
    </row>
    <row r="39" spans="1:38">
      <c r="A39" s="409" t="s">
        <v>182</v>
      </c>
      <c r="B39" s="335">
        <f>D39+G39+J39+M39+P39+S39+V39+Y39+AE39+AH39+AB39+D78+G78+J78+M78+P78+S78+V78+Y78+AH78+AK78+AB78+AE78</f>
        <v>1356</v>
      </c>
      <c r="C39" s="384"/>
      <c r="D39" s="492">
        <v>105</v>
      </c>
      <c r="E39" s="384"/>
      <c r="F39" s="410"/>
      <c r="G39" s="492">
        <v>298</v>
      </c>
      <c r="H39" s="384"/>
      <c r="I39" s="410"/>
      <c r="J39" s="492">
        <v>5</v>
      </c>
      <c r="K39" s="370"/>
      <c r="L39" s="410"/>
      <c r="M39" s="492">
        <v>7</v>
      </c>
      <c r="N39" s="370"/>
      <c r="O39" s="410"/>
      <c r="P39" s="492">
        <v>741</v>
      </c>
      <c r="Q39" s="370"/>
      <c r="R39" s="410"/>
      <c r="S39" s="492">
        <v>17</v>
      </c>
      <c r="T39" s="370"/>
      <c r="U39" s="410"/>
      <c r="V39" s="492">
        <v>78</v>
      </c>
      <c r="W39" s="384"/>
      <c r="X39" s="410"/>
      <c r="Y39" s="492">
        <v>6</v>
      </c>
      <c r="Z39" s="370"/>
      <c r="AA39" s="410"/>
      <c r="AB39" s="492">
        <v>7</v>
      </c>
      <c r="AC39" s="370"/>
      <c r="AD39" s="410"/>
      <c r="AE39" s="492">
        <v>7</v>
      </c>
      <c r="AF39" s="370"/>
      <c r="AG39" s="410"/>
      <c r="AH39" s="492">
        <v>12</v>
      </c>
      <c r="AI39" s="370"/>
    </row>
    <row r="40" spans="1:38" ht="13.5" thickBot="1">
      <c r="A40" s="411" t="s">
        <v>183</v>
      </c>
      <c r="B40" s="411">
        <f>B13/B39*1000000</f>
        <v>1830866.5191740419</v>
      </c>
      <c r="C40" s="385"/>
      <c r="D40" s="493">
        <f>D13/D39*1000000</f>
        <v>271704.76190476189</v>
      </c>
      <c r="E40" s="385"/>
      <c r="F40" s="412"/>
      <c r="G40" s="493">
        <f>G13/G39*1000000</f>
        <v>533697.98657718126</v>
      </c>
      <c r="H40" s="385"/>
      <c r="I40" s="412"/>
      <c r="J40" s="493">
        <f>J13/J39*1000000</f>
        <v>1067200</v>
      </c>
      <c r="K40" s="371"/>
      <c r="L40" s="412"/>
      <c r="M40" s="493">
        <f>M13/M39*1000000</f>
        <v>922714.2857142858</v>
      </c>
      <c r="N40" s="371"/>
      <c r="O40" s="412"/>
      <c r="P40" s="493">
        <f>P13/P39*1000000</f>
        <v>766780.02699055325</v>
      </c>
      <c r="Q40" s="371"/>
      <c r="R40" s="412"/>
      <c r="S40" s="493">
        <f>S13/S39*1000000</f>
        <v>2339705.8823529412</v>
      </c>
      <c r="T40" s="371"/>
      <c r="U40" s="412"/>
      <c r="V40" s="493">
        <f>V13/V39*1000000</f>
        <v>482730.76923076925</v>
      </c>
      <c r="W40" s="385"/>
      <c r="X40" s="412"/>
      <c r="Y40" s="493">
        <f>Y13/Y39*1000000</f>
        <v>4015333.3333333335</v>
      </c>
      <c r="Z40" s="371"/>
      <c r="AA40" s="412"/>
      <c r="AB40" s="493">
        <f>AB13/AB39*1000000</f>
        <v>2414285.7142857141</v>
      </c>
      <c r="AC40" s="371"/>
      <c r="AD40" s="412"/>
      <c r="AE40" s="493">
        <f>AE13/AE39*1000000</f>
        <v>2222857.1428571427</v>
      </c>
      <c r="AF40" s="371"/>
      <c r="AG40" s="412"/>
      <c r="AH40" s="493">
        <f>AH13/AH39*1000000</f>
        <v>1020000</v>
      </c>
      <c r="AI40" s="371"/>
    </row>
    <row r="42" spans="1:38">
      <c r="A42" s="1177"/>
      <c r="D42" s="1357" t="s">
        <v>772</v>
      </c>
      <c r="E42" s="1504"/>
      <c r="F42" s="1505"/>
      <c r="G42" s="1357" t="s">
        <v>773</v>
      </c>
      <c r="H42" s="1506"/>
      <c r="I42" s="1505"/>
      <c r="J42" s="1357" t="s">
        <v>774</v>
      </c>
      <c r="K42" s="1506"/>
      <c r="L42" s="1505"/>
      <c r="M42" s="1357" t="s">
        <v>773</v>
      </c>
      <c r="N42" s="1506"/>
      <c r="O42" s="1505"/>
      <c r="P42" s="1357" t="s">
        <v>775</v>
      </c>
      <c r="Q42" s="1506"/>
      <c r="R42" s="973"/>
      <c r="S42" s="1357" t="s">
        <v>776</v>
      </c>
      <c r="T42" s="1506"/>
      <c r="U42" s="1505"/>
      <c r="V42" s="1357" t="s">
        <v>777</v>
      </c>
      <c r="W42" s="1506"/>
      <c r="X42" s="1505"/>
      <c r="Y42" s="1357" t="s">
        <v>777</v>
      </c>
      <c r="Z42" s="1178"/>
      <c r="AA42" s="1505"/>
      <c r="AB42" s="1357" t="s">
        <v>778</v>
      </c>
      <c r="AC42" s="1178"/>
      <c r="AD42" s="1505"/>
      <c r="AE42" s="1357" t="s">
        <v>778</v>
      </c>
      <c r="AF42" s="1178"/>
      <c r="AG42" s="1480"/>
      <c r="AH42" s="1501" t="s">
        <v>458</v>
      </c>
      <c r="AI42" s="1178"/>
      <c r="AJ42" s="1180"/>
      <c r="AK42" s="1501" t="s">
        <v>458</v>
      </c>
      <c r="AL42" s="1178"/>
    </row>
    <row r="43" spans="1:38">
      <c r="A43" s="559"/>
      <c r="D43" s="1503" t="s">
        <v>779</v>
      </c>
      <c r="E43" s="1507"/>
      <c r="F43" s="1503"/>
      <c r="G43" s="1503" t="s">
        <v>780</v>
      </c>
      <c r="H43" s="1508"/>
      <c r="I43" s="1503"/>
      <c r="J43" s="1503" t="s">
        <v>779</v>
      </c>
      <c r="K43" s="1508"/>
      <c r="L43" s="1503"/>
      <c r="M43" s="1503" t="s">
        <v>781</v>
      </c>
      <c r="N43" s="1508"/>
      <c r="O43" s="1503"/>
      <c r="P43" s="1503" t="s">
        <v>779</v>
      </c>
      <c r="Q43" s="1508"/>
      <c r="R43" s="978"/>
      <c r="S43" s="1503" t="s">
        <v>645</v>
      </c>
      <c r="T43" s="1508"/>
      <c r="U43" s="1503"/>
      <c r="V43" s="1503" t="s">
        <v>645</v>
      </c>
      <c r="W43" s="1508"/>
      <c r="X43" s="1503"/>
      <c r="Y43" s="1503" t="s">
        <v>782</v>
      </c>
      <c r="Z43" s="1182"/>
      <c r="AA43" s="1503"/>
      <c r="AB43" s="1503" t="s">
        <v>782</v>
      </c>
      <c r="AC43" s="1182"/>
      <c r="AD43" s="1503"/>
      <c r="AE43" s="1503" t="s">
        <v>720</v>
      </c>
      <c r="AF43" s="1182"/>
      <c r="AG43" s="1481"/>
      <c r="AH43" s="1503" t="s">
        <v>720</v>
      </c>
      <c r="AI43" s="977"/>
      <c r="AJ43" s="1503"/>
      <c r="AK43" s="1503" t="s">
        <v>783</v>
      </c>
      <c r="AL43" s="1182"/>
    </row>
    <row r="44" spans="1:38">
      <c r="A44" s="485"/>
      <c r="D44" s="343" t="s">
        <v>117</v>
      </c>
      <c r="E44" s="368" t="s">
        <v>21</v>
      </c>
      <c r="F44" s="345"/>
      <c r="G44" s="343" t="s">
        <v>117</v>
      </c>
      <c r="H44" s="344" t="s">
        <v>21</v>
      </c>
      <c r="I44" s="345"/>
      <c r="J44" s="343" t="s">
        <v>117</v>
      </c>
      <c r="K44" s="344" t="s">
        <v>21</v>
      </c>
      <c r="L44" s="345"/>
      <c r="M44" s="343" t="s">
        <v>117</v>
      </c>
      <c r="N44" s="344" t="s">
        <v>21</v>
      </c>
      <c r="O44" s="345"/>
      <c r="P44" s="343" t="s">
        <v>117</v>
      </c>
      <c r="Q44" s="344" t="s">
        <v>21</v>
      </c>
      <c r="R44" s="345"/>
      <c r="S44" s="343" t="s">
        <v>117</v>
      </c>
      <c r="T44" s="344" t="s">
        <v>21</v>
      </c>
      <c r="U44" s="345"/>
      <c r="V44" s="343" t="s">
        <v>117</v>
      </c>
      <c r="W44" s="344" t="s">
        <v>21</v>
      </c>
      <c r="X44" s="345"/>
      <c r="Y44" s="343" t="s">
        <v>117</v>
      </c>
      <c r="Z44" s="344" t="s">
        <v>21</v>
      </c>
      <c r="AA44" s="345"/>
      <c r="AB44" s="343" t="s">
        <v>117</v>
      </c>
      <c r="AC44" s="344" t="s">
        <v>21</v>
      </c>
      <c r="AD44" s="345"/>
      <c r="AE44" s="343" t="s">
        <v>117</v>
      </c>
      <c r="AF44" s="344" t="s">
        <v>21</v>
      </c>
      <c r="AG44" s="345"/>
      <c r="AH44" s="343" t="s">
        <v>117</v>
      </c>
      <c r="AI44" s="344" t="s">
        <v>21</v>
      </c>
      <c r="AJ44" s="345"/>
      <c r="AK44" s="343" t="s">
        <v>117</v>
      </c>
      <c r="AL44" s="344" t="s">
        <v>21</v>
      </c>
    </row>
    <row r="45" spans="1:38">
      <c r="A45" s="487" t="s">
        <v>118</v>
      </c>
      <c r="D45" s="382"/>
      <c r="E45" s="364"/>
      <c r="F45" s="335"/>
      <c r="G45" s="382"/>
      <c r="H45" s="347"/>
      <c r="I45" s="335"/>
      <c r="J45" s="382"/>
      <c r="K45" s="347"/>
      <c r="L45" s="335"/>
      <c r="M45" s="382"/>
      <c r="N45" s="347"/>
      <c r="O45" s="335"/>
      <c r="P45" s="382"/>
      <c r="Q45" s="347"/>
      <c r="R45" s="335"/>
      <c r="S45" s="382"/>
      <c r="T45" s="347"/>
      <c r="U45" s="335"/>
      <c r="V45" s="382"/>
      <c r="W45" s="347"/>
      <c r="X45" s="335"/>
      <c r="Y45" s="382"/>
      <c r="Z45" s="347"/>
      <c r="AA45" s="335"/>
      <c r="AB45" s="382"/>
      <c r="AC45" s="347"/>
      <c r="AD45" s="335"/>
      <c r="AE45" s="382"/>
      <c r="AF45" s="347"/>
      <c r="AG45" s="335"/>
      <c r="AH45" s="382"/>
      <c r="AI45" s="347"/>
      <c r="AJ45" s="335"/>
      <c r="AK45" s="382"/>
      <c r="AL45" s="347"/>
    </row>
    <row r="46" spans="1:38">
      <c r="A46" s="486" t="s">
        <v>654</v>
      </c>
      <c r="D46" s="382">
        <v>44.98</v>
      </c>
      <c r="E46" s="364">
        <f t="shared" ref="E46:E51" si="22">D46/$D$52*100</f>
        <v>98.989854530249346</v>
      </c>
      <c r="F46" s="347"/>
      <c r="G46" s="382">
        <v>88.352999999999994</v>
      </c>
      <c r="H46" s="364">
        <f t="shared" ref="H46:H51" si="23">G46/$G$52*100</f>
        <v>99.050448430493276</v>
      </c>
      <c r="I46" s="347"/>
      <c r="J46" s="382">
        <v>48.936999999999998</v>
      </c>
      <c r="K46" s="364">
        <f t="shared" ref="K46:K51" si="24">J46/$J$52*100</f>
        <v>99.01064217213613</v>
      </c>
      <c r="L46" s="347"/>
      <c r="M46" s="382">
        <v>65.712999999999994</v>
      </c>
      <c r="N46" s="364">
        <f t="shared" ref="N46:N51" si="25">M46/$M$52*100</f>
        <v>99.010094922404704</v>
      </c>
      <c r="O46" s="347"/>
      <c r="P46" s="382">
        <v>88.352999999999994</v>
      </c>
      <c r="Q46" s="364">
        <f t="shared" ref="Q46:Q51" si="26">P46/$P$52*100</f>
        <v>99.050448430493276</v>
      </c>
      <c r="R46" s="347"/>
      <c r="S46" s="382">
        <v>39.200000000000003</v>
      </c>
      <c r="T46" s="364">
        <f t="shared" ref="T46:T51" si="27">S46/$S$13*100</f>
        <v>98.554368321810173</v>
      </c>
      <c r="U46" s="347"/>
      <c r="V46" s="382">
        <v>519.29999999999995</v>
      </c>
      <c r="W46" s="364">
        <f t="shared" ref="W46:W51" si="28">V46/$V$13*100</f>
        <v>1379.1729742649989</v>
      </c>
      <c r="X46" s="347"/>
      <c r="Y46" s="382">
        <v>430.5</v>
      </c>
      <c r="Z46" s="364">
        <f t="shared" ref="Z46:Z51" si="29">Y46/$Y$13*100</f>
        <v>1786.9002158392825</v>
      </c>
      <c r="AA46" s="347"/>
      <c r="AB46" s="382">
        <v>37.799999999999997</v>
      </c>
      <c r="AC46" s="364">
        <f t="shared" ref="AC46:AC51" si="30">AB46/$AB$13*100</f>
        <v>223.66863905325442</v>
      </c>
      <c r="AD46" s="347"/>
      <c r="AE46" s="382">
        <v>43</v>
      </c>
      <c r="AF46" s="364">
        <f t="shared" ref="AF46:AF51" si="31">AE46/$AB$13*100</f>
        <v>254.43786982248523</v>
      </c>
      <c r="AG46" s="347"/>
      <c r="AH46" s="382">
        <v>9.61</v>
      </c>
      <c r="AI46" s="364">
        <f t="shared" ref="AI46:AI51" si="32">AH46/$AH$52*100</f>
        <v>98.36233367451382</v>
      </c>
      <c r="AJ46" s="347"/>
      <c r="AK46" s="382">
        <v>3.03</v>
      </c>
      <c r="AL46" s="364">
        <f t="shared" ref="AL46:AL51" si="33">AK46/$AE$13*100</f>
        <v>19.473007712082264</v>
      </c>
    </row>
    <row r="47" spans="1:38">
      <c r="A47" s="486" t="s">
        <v>655</v>
      </c>
      <c r="D47" s="382">
        <v>0.45900000000000002</v>
      </c>
      <c r="E47" s="364">
        <f t="shared" si="22"/>
        <v>1.0101454697506549</v>
      </c>
      <c r="F47" s="347"/>
      <c r="G47" s="382">
        <v>0.84699999999999998</v>
      </c>
      <c r="H47" s="364">
        <f t="shared" si="23"/>
        <v>0.94955156950672659</v>
      </c>
      <c r="I47" s="347"/>
      <c r="J47" s="382">
        <v>0.48899999999999999</v>
      </c>
      <c r="K47" s="364">
        <f t="shared" si="24"/>
        <v>0.98935782786387738</v>
      </c>
      <c r="L47" s="347"/>
      <c r="M47" s="382">
        <v>0.65700000000000003</v>
      </c>
      <c r="N47" s="364">
        <f t="shared" si="25"/>
        <v>0.98990507759529922</v>
      </c>
      <c r="O47" s="347"/>
      <c r="P47" s="382">
        <v>0.84699999999999998</v>
      </c>
      <c r="Q47" s="364">
        <f t="shared" si="26"/>
        <v>0.94955156950672659</v>
      </c>
      <c r="R47" s="347"/>
      <c r="S47" s="382">
        <v>6.9</v>
      </c>
      <c r="T47" s="364">
        <f t="shared" si="27"/>
        <v>17.347580138277809</v>
      </c>
      <c r="U47" s="347"/>
      <c r="V47" s="382">
        <v>58.6</v>
      </c>
      <c r="W47" s="364">
        <f t="shared" si="28"/>
        <v>155.63168937402068</v>
      </c>
      <c r="X47" s="347"/>
      <c r="Y47" s="382">
        <v>71.099999999999994</v>
      </c>
      <c r="Z47" s="364">
        <f t="shared" si="29"/>
        <v>295.11871160551215</v>
      </c>
      <c r="AA47" s="347"/>
      <c r="AB47" s="382">
        <v>9.5</v>
      </c>
      <c r="AC47" s="364">
        <f t="shared" si="30"/>
        <v>56.213017751479299</v>
      </c>
      <c r="AD47" s="347"/>
      <c r="AE47" s="382">
        <v>0.5</v>
      </c>
      <c r="AF47" s="364">
        <f t="shared" si="31"/>
        <v>2.9585798816568047</v>
      </c>
      <c r="AG47" s="347"/>
      <c r="AH47" s="382">
        <v>0.16</v>
      </c>
      <c r="AI47" s="364">
        <f t="shared" si="32"/>
        <v>1.6376663254861823</v>
      </c>
      <c r="AJ47" s="347"/>
      <c r="AK47" s="382">
        <v>0.05</v>
      </c>
      <c r="AL47" s="364">
        <f t="shared" si="33"/>
        <v>0.32133676092544994</v>
      </c>
    </row>
    <row r="48" spans="1:38">
      <c r="A48" s="486" t="s">
        <v>656</v>
      </c>
      <c r="D48" s="382"/>
      <c r="E48" s="364">
        <f t="shared" si="22"/>
        <v>0</v>
      </c>
      <c r="F48" s="347"/>
      <c r="G48" s="382"/>
      <c r="H48" s="364">
        <f t="shared" si="23"/>
        <v>0</v>
      </c>
      <c r="I48" s="347"/>
      <c r="J48" s="382"/>
      <c r="K48" s="364">
        <f t="shared" si="24"/>
        <v>0</v>
      </c>
      <c r="L48" s="347"/>
      <c r="M48" s="382"/>
      <c r="N48" s="364">
        <f t="shared" si="25"/>
        <v>0</v>
      </c>
      <c r="O48" s="347"/>
      <c r="P48" s="382"/>
      <c r="Q48" s="364">
        <f t="shared" si="26"/>
        <v>0</v>
      </c>
      <c r="R48" s="347"/>
      <c r="S48" s="382">
        <v>0</v>
      </c>
      <c r="T48" s="364">
        <f t="shared" si="27"/>
        <v>0</v>
      </c>
      <c r="U48" s="347"/>
      <c r="V48" s="382">
        <v>0</v>
      </c>
      <c r="W48" s="364">
        <f t="shared" si="28"/>
        <v>0</v>
      </c>
      <c r="X48" s="347"/>
      <c r="Y48" s="382">
        <v>0</v>
      </c>
      <c r="Z48" s="364">
        <f t="shared" si="29"/>
        <v>0</v>
      </c>
      <c r="AA48" s="347"/>
      <c r="AB48" s="382">
        <v>0</v>
      </c>
      <c r="AC48" s="364">
        <f t="shared" si="30"/>
        <v>0</v>
      </c>
      <c r="AD48" s="347"/>
      <c r="AE48" s="382">
        <v>0</v>
      </c>
      <c r="AF48" s="364">
        <f t="shared" si="31"/>
        <v>0</v>
      </c>
      <c r="AG48" s="347"/>
      <c r="AH48" s="382">
        <v>0</v>
      </c>
      <c r="AI48" s="364">
        <f t="shared" si="32"/>
        <v>0</v>
      </c>
      <c r="AJ48" s="347"/>
      <c r="AK48" s="382">
        <v>0</v>
      </c>
      <c r="AL48" s="364">
        <f t="shared" si="33"/>
        <v>0</v>
      </c>
    </row>
    <row r="49" spans="1:38">
      <c r="A49" s="486" t="s">
        <v>657</v>
      </c>
      <c r="D49" s="382"/>
      <c r="E49" s="364">
        <f t="shared" si="22"/>
        <v>0</v>
      </c>
      <c r="F49" s="347"/>
      <c r="G49" s="382"/>
      <c r="H49" s="364">
        <f t="shared" si="23"/>
        <v>0</v>
      </c>
      <c r="I49" s="347"/>
      <c r="J49" s="382"/>
      <c r="K49" s="364">
        <f t="shared" si="24"/>
        <v>0</v>
      </c>
      <c r="L49" s="347"/>
      <c r="M49" s="382"/>
      <c r="N49" s="364">
        <f t="shared" si="25"/>
        <v>0</v>
      </c>
      <c r="O49" s="335"/>
      <c r="P49" s="382"/>
      <c r="Q49" s="364">
        <f t="shared" si="26"/>
        <v>0</v>
      </c>
      <c r="R49" s="335"/>
      <c r="S49" s="382">
        <v>0</v>
      </c>
      <c r="T49" s="364">
        <f t="shared" si="27"/>
        <v>0</v>
      </c>
      <c r="U49" s="335"/>
      <c r="V49" s="382">
        <v>0</v>
      </c>
      <c r="W49" s="364">
        <f t="shared" si="28"/>
        <v>0</v>
      </c>
      <c r="X49" s="335"/>
      <c r="Y49" s="382">
        <v>0</v>
      </c>
      <c r="Z49" s="364">
        <f t="shared" si="29"/>
        <v>0</v>
      </c>
      <c r="AA49" s="335"/>
      <c r="AB49" s="382">
        <v>0</v>
      </c>
      <c r="AC49" s="364">
        <f t="shared" si="30"/>
        <v>0</v>
      </c>
      <c r="AD49" s="335"/>
      <c r="AE49" s="382">
        <v>0</v>
      </c>
      <c r="AF49" s="364">
        <f t="shared" si="31"/>
        <v>0</v>
      </c>
      <c r="AG49" s="335"/>
      <c r="AH49" s="382">
        <v>0</v>
      </c>
      <c r="AI49" s="364">
        <f t="shared" si="32"/>
        <v>0</v>
      </c>
      <c r="AJ49" s="335"/>
      <c r="AK49" s="382">
        <v>0</v>
      </c>
      <c r="AL49" s="364">
        <f t="shared" si="33"/>
        <v>0</v>
      </c>
    </row>
    <row r="50" spans="1:38">
      <c r="A50" s="488" t="s">
        <v>658</v>
      </c>
      <c r="D50" s="382"/>
      <c r="E50" s="364">
        <f t="shared" si="22"/>
        <v>0</v>
      </c>
      <c r="F50" s="347"/>
      <c r="G50" s="382"/>
      <c r="H50" s="364">
        <f t="shared" si="23"/>
        <v>0</v>
      </c>
      <c r="I50" s="347"/>
      <c r="J50" s="382"/>
      <c r="K50" s="364">
        <f t="shared" si="24"/>
        <v>0</v>
      </c>
      <c r="L50" s="347"/>
      <c r="M50" s="382"/>
      <c r="N50" s="364">
        <f t="shared" si="25"/>
        <v>0</v>
      </c>
      <c r="O50" s="335"/>
      <c r="P50" s="382"/>
      <c r="Q50" s="364">
        <f t="shared" si="26"/>
        <v>0</v>
      </c>
      <c r="R50" s="335"/>
      <c r="S50" s="382">
        <v>0</v>
      </c>
      <c r="T50" s="364">
        <f t="shared" si="27"/>
        <v>0</v>
      </c>
      <c r="U50" s="335"/>
      <c r="V50" s="382">
        <v>0</v>
      </c>
      <c r="W50" s="364">
        <f t="shared" si="28"/>
        <v>0</v>
      </c>
      <c r="X50" s="335"/>
      <c r="Y50" s="382">
        <v>0</v>
      </c>
      <c r="Z50" s="364">
        <f t="shared" si="29"/>
        <v>0</v>
      </c>
      <c r="AA50" s="335"/>
      <c r="AB50" s="382">
        <v>0</v>
      </c>
      <c r="AC50" s="364">
        <f t="shared" si="30"/>
        <v>0</v>
      </c>
      <c r="AD50" s="335"/>
      <c r="AE50" s="382">
        <v>0</v>
      </c>
      <c r="AF50" s="364">
        <f t="shared" si="31"/>
        <v>0</v>
      </c>
      <c r="AG50" s="335"/>
      <c r="AH50" s="382">
        <v>0</v>
      </c>
      <c r="AI50" s="364">
        <f t="shared" si="32"/>
        <v>0</v>
      </c>
      <c r="AJ50" s="335"/>
      <c r="AK50" s="382">
        <v>0</v>
      </c>
      <c r="AL50" s="364">
        <f t="shared" si="33"/>
        <v>0</v>
      </c>
    </row>
    <row r="51" spans="1:38" ht="13.5" thickBot="1">
      <c r="A51" s="1101" t="s">
        <v>659</v>
      </c>
      <c r="D51" s="382"/>
      <c r="E51" s="364">
        <f t="shared" si="22"/>
        <v>0</v>
      </c>
      <c r="F51" s="335"/>
      <c r="G51" s="382"/>
      <c r="H51" s="364">
        <f t="shared" si="23"/>
        <v>0</v>
      </c>
      <c r="I51" s="335"/>
      <c r="J51" s="382"/>
      <c r="K51" s="364">
        <f t="shared" si="24"/>
        <v>0</v>
      </c>
      <c r="L51" s="1041"/>
      <c r="M51" s="382"/>
      <c r="N51" s="364">
        <f t="shared" si="25"/>
        <v>0</v>
      </c>
      <c r="O51" s="335"/>
      <c r="P51" s="382"/>
      <c r="Q51" s="364">
        <f t="shared" si="26"/>
        <v>0</v>
      </c>
      <c r="R51" s="335"/>
      <c r="S51" s="382">
        <v>0</v>
      </c>
      <c r="T51" s="364">
        <f t="shared" si="27"/>
        <v>0</v>
      </c>
      <c r="U51" s="335"/>
      <c r="V51" s="382">
        <v>0</v>
      </c>
      <c r="W51" s="364">
        <f t="shared" si="28"/>
        <v>0</v>
      </c>
      <c r="X51" s="335"/>
      <c r="Y51" s="382">
        <v>0</v>
      </c>
      <c r="Z51" s="364">
        <f t="shared" si="29"/>
        <v>0</v>
      </c>
      <c r="AA51" s="335"/>
      <c r="AB51" s="382">
        <v>0</v>
      </c>
      <c r="AC51" s="364">
        <f t="shared" si="30"/>
        <v>0</v>
      </c>
      <c r="AD51" s="335"/>
      <c r="AE51" s="382">
        <v>0</v>
      </c>
      <c r="AF51" s="364">
        <f t="shared" si="31"/>
        <v>0</v>
      </c>
      <c r="AG51" s="335"/>
      <c r="AH51" s="382">
        <v>0</v>
      </c>
      <c r="AI51" s="364">
        <f t="shared" si="32"/>
        <v>0</v>
      </c>
      <c r="AJ51" s="335"/>
      <c r="AK51" s="382">
        <v>0</v>
      </c>
      <c r="AL51" s="364">
        <f t="shared" si="33"/>
        <v>0</v>
      </c>
    </row>
    <row r="52" spans="1:38" ht="13.5" thickBot="1">
      <c r="A52" s="360" t="s">
        <v>124</v>
      </c>
      <c r="D52" s="489">
        <f>SUM(D46:D51)</f>
        <v>45.439</v>
      </c>
      <c r="E52" s="363">
        <f>SUM(E46:E51)</f>
        <v>100</v>
      </c>
      <c r="F52" s="354"/>
      <c r="G52" s="489">
        <f>SUM(G46:G51)</f>
        <v>89.199999999999989</v>
      </c>
      <c r="H52" s="363">
        <f>SUM(H46:H51)</f>
        <v>100</v>
      </c>
      <c r="I52" s="354"/>
      <c r="J52" s="489">
        <f>SUM(J46:J51)</f>
        <v>49.425999999999995</v>
      </c>
      <c r="K52" s="363">
        <f>SUM(K46:K51)</f>
        <v>100.00000000000001</v>
      </c>
      <c r="L52" s="354"/>
      <c r="M52" s="489">
        <f>SUM(M46:M51)</f>
        <v>66.36999999999999</v>
      </c>
      <c r="N52" s="363">
        <f>SUM(N46:N51)</f>
        <v>100</v>
      </c>
      <c r="O52" s="354"/>
      <c r="P52" s="489">
        <f>SUM(P46:P51)</f>
        <v>89.199999999999989</v>
      </c>
      <c r="Q52" s="363">
        <f>SUM(Q46:Q51)</f>
        <v>100</v>
      </c>
      <c r="R52" s="354"/>
      <c r="S52" s="489">
        <f>SUM(S46:S51)</f>
        <v>46.1</v>
      </c>
      <c r="T52" s="363">
        <f>SUM(T46:T51)</f>
        <v>115.90194846008798</v>
      </c>
      <c r="U52" s="354"/>
      <c r="V52" s="489">
        <f>SUM(V46:V51)</f>
        <v>577.9</v>
      </c>
      <c r="W52" s="363">
        <f>SUM(W46:W51)</f>
        <v>1534.8046636390195</v>
      </c>
      <c r="X52" s="354"/>
      <c r="Y52" s="489">
        <f>SUM(Y46:Y51)</f>
        <v>501.6</v>
      </c>
      <c r="Z52" s="363">
        <f>SUM(Z46:Z51)</f>
        <v>2082.0189274447948</v>
      </c>
      <c r="AA52" s="354"/>
      <c r="AB52" s="489">
        <f>SUM(AB46:AB51)</f>
        <v>47.3</v>
      </c>
      <c r="AC52" s="363">
        <f>SUM(AC46:AC51)</f>
        <v>279.88165680473372</v>
      </c>
      <c r="AD52" s="354"/>
      <c r="AE52" s="489">
        <f>SUM(AE46:AE51)</f>
        <v>43.5</v>
      </c>
      <c r="AF52" s="363">
        <f>SUM(AF46:AF51)</f>
        <v>257.39644970414201</v>
      </c>
      <c r="AG52" s="354"/>
      <c r="AH52" s="489">
        <f>SUM(AH46:AH51)</f>
        <v>9.77</v>
      </c>
      <c r="AI52" s="363">
        <f>SUM(AI46:AI51)</f>
        <v>100</v>
      </c>
      <c r="AJ52" s="354"/>
      <c r="AK52" s="489">
        <f>SUM(AK46:AK51)</f>
        <v>3.0799999999999996</v>
      </c>
      <c r="AL52" s="363">
        <f>SUM(AL46:AL51)</f>
        <v>19.794344473007715</v>
      </c>
    </row>
    <row r="53" spans="1:38">
      <c r="A53" s="1037" t="s">
        <v>660</v>
      </c>
      <c r="D53" s="382"/>
      <c r="E53" s="364"/>
      <c r="F53" s="336"/>
      <c r="G53" s="382"/>
      <c r="H53" s="364"/>
      <c r="I53" s="336"/>
      <c r="J53" s="382"/>
      <c r="K53" s="364"/>
      <c r="L53" s="336"/>
      <c r="M53" s="1330"/>
      <c r="N53" s="364"/>
      <c r="O53" s="336"/>
      <c r="P53" s="382"/>
      <c r="Q53" s="364"/>
      <c r="R53" s="336"/>
      <c r="S53" s="382"/>
      <c r="T53" s="364"/>
      <c r="U53" s="336"/>
      <c r="V53" s="382"/>
      <c r="W53" s="364"/>
      <c r="X53" s="336"/>
      <c r="Y53" s="382"/>
      <c r="Z53" s="364"/>
      <c r="AA53" s="336"/>
      <c r="AB53" s="382"/>
      <c r="AC53" s="364"/>
      <c r="AD53" s="336"/>
      <c r="AE53" s="382"/>
      <c r="AF53" s="364"/>
      <c r="AG53" s="336"/>
      <c r="AH53" s="382"/>
      <c r="AI53" s="364"/>
      <c r="AJ53" s="336"/>
      <c r="AK53" s="382"/>
      <c r="AL53" s="364"/>
    </row>
    <row r="54" spans="1:38">
      <c r="A54" s="1014" t="s">
        <v>784</v>
      </c>
      <c r="D54" s="1437"/>
      <c r="E54" s="364">
        <f>D54/$D$76*100</f>
        <v>0</v>
      </c>
      <c r="F54" s="347"/>
      <c r="G54" s="1437"/>
      <c r="H54" s="364">
        <f>G54/$G$76*100</f>
        <v>0</v>
      </c>
      <c r="I54" s="347"/>
      <c r="J54" s="1437">
        <v>10.891999999999999</v>
      </c>
      <c r="K54" s="364">
        <f>J54/$J$76*100</f>
        <v>22.257187812902298</v>
      </c>
      <c r="L54" s="1014"/>
      <c r="M54" s="1437">
        <v>14.678000000000001</v>
      </c>
      <c r="N54" s="364">
        <f>M54/$M$76*100</f>
        <v>22.336523975469088</v>
      </c>
      <c r="O54" s="1438"/>
      <c r="P54" s="1437">
        <v>0</v>
      </c>
      <c r="Q54" s="364">
        <f>P54/$P$76*100</f>
        <v>0</v>
      </c>
      <c r="R54" s="1515" t="s">
        <v>785</v>
      </c>
      <c r="S54" s="1437">
        <v>39.200000000000003</v>
      </c>
      <c r="T54" s="347">
        <f>S54/$S$76*100</f>
        <v>100</v>
      </c>
      <c r="U54" s="1515" t="s">
        <v>785</v>
      </c>
      <c r="V54" s="1437">
        <v>519.29999999999995</v>
      </c>
      <c r="W54" s="347">
        <f>V54/$V$76*100</f>
        <v>100</v>
      </c>
      <c r="X54" s="1515" t="s">
        <v>785</v>
      </c>
      <c r="Y54" s="1437">
        <v>430.5</v>
      </c>
      <c r="Z54" s="364">
        <f>Y54/$Y$76*100</f>
        <v>100</v>
      </c>
      <c r="AA54" s="1515" t="s">
        <v>785</v>
      </c>
      <c r="AB54" s="1437">
        <v>37.799999999999997</v>
      </c>
      <c r="AC54" s="364">
        <f>AB54/$AB$76*100</f>
        <v>100</v>
      </c>
      <c r="AD54" s="1515" t="s">
        <v>785</v>
      </c>
      <c r="AE54" s="1437">
        <v>43</v>
      </c>
      <c r="AF54" s="364">
        <f>AE54/$AB$76*100</f>
        <v>113.75661375661377</v>
      </c>
      <c r="AG54" s="985" t="s">
        <v>756</v>
      </c>
      <c r="AH54" s="1437">
        <v>4.5548057485159683</v>
      </c>
      <c r="AI54" s="347">
        <f t="shared" ref="AI54:AI59" si="34">AH54/$AH$76*100</f>
        <v>47.37609479950396</v>
      </c>
      <c r="AJ54" s="985" t="s">
        <v>756</v>
      </c>
      <c r="AK54" s="1437">
        <v>2.2186438635577543</v>
      </c>
      <c r="AL54" s="347">
        <f t="shared" ref="AL54:AL59" si="35">AK54/$AE$37*100</f>
        <v>14.506757431859072</v>
      </c>
    </row>
    <row r="55" spans="1:38">
      <c r="A55" s="1014" t="s">
        <v>786</v>
      </c>
      <c r="D55" s="1437">
        <v>4.54</v>
      </c>
      <c r="E55" s="364">
        <f t="shared" ref="E55:E63" si="36">D55/$D$76*100</f>
        <v>10.093374833259224</v>
      </c>
      <c r="F55" s="347"/>
      <c r="G55" s="1437">
        <v>8.9239999999999995</v>
      </c>
      <c r="H55" s="364">
        <f t="shared" ref="H55:H63" si="37">G55/$G$76*100</f>
        <v>10.100278425424996</v>
      </c>
      <c r="I55" s="347"/>
      <c r="J55" s="1437">
        <v>8.3369999999999997</v>
      </c>
      <c r="K55" s="364">
        <f t="shared" ref="K55:K63" si="38">J55/$J$76*100</f>
        <v>17.036189386353882</v>
      </c>
      <c r="L55" s="1014"/>
      <c r="M55" s="1437">
        <v>11.208</v>
      </c>
      <c r="N55" s="364">
        <f t="shared" ref="N55:N63" si="39">M55/$M$76*100</f>
        <v>17.055985877984572</v>
      </c>
      <c r="O55" s="985"/>
      <c r="P55" s="1437">
        <v>8.9239999999999995</v>
      </c>
      <c r="Q55" s="364">
        <f t="shared" ref="Q55:Q65" si="40">P55/$P$76*100</f>
        <v>10.100278425424996</v>
      </c>
      <c r="R55" s="647"/>
      <c r="S55" s="1437"/>
      <c r="T55" s="347"/>
      <c r="U55" s="985"/>
      <c r="V55" s="1437"/>
      <c r="W55" s="347"/>
      <c r="X55" s="985"/>
      <c r="Y55" s="1437"/>
      <c r="Z55" s="364"/>
      <c r="AA55" s="985"/>
      <c r="AB55" s="1437"/>
      <c r="AC55" s="364"/>
      <c r="AD55" s="985"/>
      <c r="AE55" s="1437"/>
      <c r="AF55" s="364"/>
      <c r="AG55" s="985" t="s">
        <v>758</v>
      </c>
      <c r="AH55" s="1437">
        <v>2.1449060002297364</v>
      </c>
      <c r="AI55" s="347">
        <f t="shared" si="34"/>
        <v>22.309902027329585</v>
      </c>
      <c r="AJ55" s="985" t="s">
        <v>758</v>
      </c>
      <c r="AK55" s="1437">
        <v>0.63746604563401321</v>
      </c>
      <c r="AL55" s="347">
        <f t="shared" si="35"/>
        <v>4.1681161393022768</v>
      </c>
    </row>
    <row r="56" spans="1:38">
      <c r="A56" s="1014" t="s">
        <v>787</v>
      </c>
      <c r="D56" s="1437">
        <v>11.708</v>
      </c>
      <c r="E56" s="364">
        <f t="shared" si="36"/>
        <v>26.029346376167183</v>
      </c>
      <c r="F56" s="347"/>
      <c r="G56" s="1437">
        <v>23.018999999999998</v>
      </c>
      <c r="H56" s="364">
        <f t="shared" si="37"/>
        <v>26.05314982909659</v>
      </c>
      <c r="I56" s="347"/>
      <c r="J56" s="1437">
        <v>12.685</v>
      </c>
      <c r="K56" s="364">
        <f t="shared" si="38"/>
        <v>25.921082207736472</v>
      </c>
      <c r="L56" s="1014"/>
      <c r="M56" s="1437">
        <v>17.007000000000001</v>
      </c>
      <c r="N56" s="364">
        <f t="shared" si="39"/>
        <v>25.88072375329083</v>
      </c>
      <c r="O56" s="985"/>
      <c r="P56" s="1437">
        <v>23.018999999999998</v>
      </c>
      <c r="Q56" s="364">
        <f t="shared" si="40"/>
        <v>26.05314982909659</v>
      </c>
      <c r="R56" s="175"/>
      <c r="S56" s="1437"/>
      <c r="T56" s="347"/>
      <c r="U56" s="985"/>
      <c r="V56" s="1437"/>
      <c r="W56" s="347"/>
      <c r="X56" s="985"/>
      <c r="Y56" s="1437"/>
      <c r="Z56" s="364"/>
      <c r="AA56" s="985"/>
      <c r="AB56" s="1437"/>
      <c r="AC56" s="364"/>
      <c r="AD56" s="985"/>
      <c r="AE56" s="1437"/>
      <c r="AF56" s="364"/>
      <c r="AG56" s="985" t="s">
        <v>760</v>
      </c>
      <c r="AH56" s="1437">
        <v>0.47156497648597767</v>
      </c>
      <c r="AI56" s="347">
        <f t="shared" si="34"/>
        <v>4.9049088509218146</v>
      </c>
      <c r="AJ56" s="985" t="s">
        <v>760</v>
      </c>
      <c r="AK56" s="1437">
        <v>2.5065633031993127E-2</v>
      </c>
      <c r="AL56" s="347">
        <f t="shared" si="35"/>
        <v>0.16389338741731452</v>
      </c>
    </row>
    <row r="57" spans="1:38">
      <c r="A57" s="1014" t="s">
        <v>788</v>
      </c>
      <c r="D57" s="1437">
        <v>1.355</v>
      </c>
      <c r="E57" s="364">
        <f t="shared" si="36"/>
        <v>3.0124499777678966</v>
      </c>
      <c r="F57" s="347"/>
      <c r="G57" s="1437">
        <v>2.6779999999999999</v>
      </c>
      <c r="H57" s="364">
        <f t="shared" si="37"/>
        <v>3.0309889761640676</v>
      </c>
      <c r="I57" s="347"/>
      <c r="J57" s="1437">
        <v>3.8980000000000001</v>
      </c>
      <c r="K57" s="364">
        <f t="shared" si="38"/>
        <v>7.9653431963544961</v>
      </c>
      <c r="L57" s="1014"/>
      <c r="M57" s="1437">
        <v>5.25</v>
      </c>
      <c r="N57" s="364">
        <f t="shared" si="39"/>
        <v>7.9892867469146145</v>
      </c>
      <c r="O57" s="985"/>
      <c r="P57" s="1437">
        <v>2.6779999999999999</v>
      </c>
      <c r="Q57" s="364">
        <f t="shared" si="40"/>
        <v>3.0309889761640676</v>
      </c>
      <c r="R57" s="647"/>
      <c r="S57" s="1437"/>
      <c r="T57" s="347"/>
      <c r="U57" s="985"/>
      <c r="V57" s="1437"/>
      <c r="W57" s="347"/>
      <c r="X57" s="985"/>
      <c r="Y57" s="1437"/>
      <c r="Z57" s="364"/>
      <c r="AA57" s="985"/>
      <c r="AB57" s="1437"/>
      <c r="AC57" s="364"/>
      <c r="AD57" s="985"/>
      <c r="AE57" s="1437"/>
      <c r="AF57" s="364"/>
      <c r="AG57" s="985" t="s">
        <v>762</v>
      </c>
      <c r="AH57" s="1437">
        <v>0</v>
      </c>
      <c r="AI57" s="347">
        <f t="shared" si="34"/>
        <v>0</v>
      </c>
      <c r="AJ57" s="985" t="s">
        <v>762</v>
      </c>
      <c r="AK57" s="1437">
        <v>0</v>
      </c>
      <c r="AL57" s="347">
        <f t="shared" si="35"/>
        <v>0</v>
      </c>
    </row>
    <row r="58" spans="1:38">
      <c r="A58" s="1014" t="s">
        <v>789</v>
      </c>
      <c r="D58" s="1437">
        <v>4.476</v>
      </c>
      <c r="E58" s="364">
        <f t="shared" si="36"/>
        <v>9.9510893730546908</v>
      </c>
      <c r="F58" s="486"/>
      <c r="G58" s="1437">
        <v>8.7989999999999995</v>
      </c>
      <c r="H58" s="364">
        <f t="shared" si="37"/>
        <v>9.9588020915861204</v>
      </c>
      <c r="I58" s="486"/>
      <c r="J58" s="1437">
        <v>2.9140000000000001</v>
      </c>
      <c r="K58" s="364">
        <f t="shared" si="38"/>
        <v>5.9545946829597236</v>
      </c>
      <c r="L58" s="1014"/>
      <c r="M58" s="1437">
        <v>3.9</v>
      </c>
      <c r="N58" s="364">
        <f t="shared" si="39"/>
        <v>5.9348987262794282</v>
      </c>
      <c r="O58" s="985"/>
      <c r="P58" s="1437">
        <v>8.7989999999999995</v>
      </c>
      <c r="Q58" s="364">
        <f t="shared" si="40"/>
        <v>9.9588020915861204</v>
      </c>
      <c r="R58" s="1488"/>
      <c r="S58" s="1437"/>
      <c r="T58" s="347"/>
      <c r="U58" s="985"/>
      <c r="V58" s="1437"/>
      <c r="W58" s="347"/>
      <c r="X58" s="985"/>
      <c r="Y58" s="1437"/>
      <c r="Z58" s="364"/>
      <c r="AA58" s="985"/>
      <c r="AB58" s="1437"/>
      <c r="AC58" s="364"/>
      <c r="AD58" s="985"/>
      <c r="AE58" s="1437"/>
      <c r="AF58" s="364"/>
      <c r="AG58" s="985" t="s">
        <v>764</v>
      </c>
      <c r="AH58" s="1437">
        <v>0.48272387210562706</v>
      </c>
      <c r="AI58" s="347">
        <f t="shared" si="34"/>
        <v>5.0209763466446624</v>
      </c>
      <c r="AJ58" s="985" t="s">
        <v>764</v>
      </c>
      <c r="AK58" s="1437">
        <v>0.15085786770613224</v>
      </c>
      <c r="AL58" s="347">
        <f t="shared" si="35"/>
        <v>0.98639467534505365</v>
      </c>
    </row>
    <row r="59" spans="1:38">
      <c r="A59" s="1014" t="s">
        <v>790</v>
      </c>
      <c r="D59" s="1437">
        <v>11.259</v>
      </c>
      <c r="E59" s="364">
        <f t="shared" si="36"/>
        <v>25.031124944419741</v>
      </c>
      <c r="F59" s="486"/>
      <c r="G59" s="1437"/>
      <c r="H59" s="364">
        <f t="shared" si="37"/>
        <v>0</v>
      </c>
      <c r="I59" s="486"/>
      <c r="J59" s="1437">
        <v>10.211</v>
      </c>
      <c r="K59" s="364">
        <f t="shared" si="38"/>
        <v>20.865602713693114</v>
      </c>
      <c r="L59" s="1014"/>
      <c r="M59" s="1437"/>
      <c r="N59" s="364">
        <f t="shared" si="39"/>
        <v>0</v>
      </c>
      <c r="O59" s="985"/>
      <c r="P59" s="1437"/>
      <c r="Q59" s="364">
        <f t="shared" si="40"/>
        <v>0</v>
      </c>
      <c r="R59" s="648"/>
      <c r="S59" s="1437"/>
      <c r="T59" s="347"/>
      <c r="U59" s="985"/>
      <c r="V59" s="1437"/>
      <c r="W59" s="347"/>
      <c r="X59" s="985"/>
      <c r="Y59" s="1437"/>
      <c r="Z59" s="364"/>
      <c r="AA59" s="985"/>
      <c r="AB59" s="1437"/>
      <c r="AC59" s="364"/>
      <c r="AD59" s="985"/>
      <c r="AE59" s="1437"/>
      <c r="AF59" s="364"/>
      <c r="AG59" s="985" t="s">
        <v>766</v>
      </c>
      <c r="AH59" s="1437">
        <v>1.9601429233389851</v>
      </c>
      <c r="AI59" s="347">
        <f t="shared" si="34"/>
        <v>20.38811797559999</v>
      </c>
      <c r="AJ59" s="985" t="s">
        <v>766</v>
      </c>
      <c r="AK59" s="1437">
        <v>0</v>
      </c>
      <c r="AL59" s="347">
        <f t="shared" si="35"/>
        <v>0</v>
      </c>
    </row>
    <row r="60" spans="1:38">
      <c r="A60" s="1014" t="s">
        <v>791</v>
      </c>
      <c r="D60" s="1437"/>
      <c r="E60" s="364">
        <f t="shared" si="36"/>
        <v>0</v>
      </c>
      <c r="F60" s="486"/>
      <c r="G60" s="1437">
        <v>44.933999999999997</v>
      </c>
      <c r="H60" s="364">
        <f t="shared" si="37"/>
        <v>50.856780677728231</v>
      </c>
      <c r="I60" s="486"/>
      <c r="J60" s="1437"/>
      <c r="K60" s="364">
        <f t="shared" si="38"/>
        <v>0</v>
      </c>
      <c r="L60" s="1014"/>
      <c r="M60" s="1437">
        <v>13.67</v>
      </c>
      <c r="N60" s="364">
        <f t="shared" si="39"/>
        <v>20.80258092006148</v>
      </c>
      <c r="O60" s="985"/>
      <c r="P60" s="1437">
        <v>44.933999999999997</v>
      </c>
      <c r="Q60" s="364">
        <f t="shared" si="40"/>
        <v>50.856780677728231</v>
      </c>
      <c r="R60" s="647"/>
      <c r="S60" s="1437"/>
      <c r="T60" s="347"/>
      <c r="U60" s="985"/>
      <c r="V60" s="1437"/>
      <c r="W60" s="347"/>
      <c r="X60" s="985"/>
      <c r="Y60" s="1437"/>
      <c r="Z60" s="364"/>
      <c r="AA60" s="985"/>
      <c r="AB60" s="1437"/>
      <c r="AC60" s="364"/>
      <c r="AD60" s="985"/>
      <c r="AE60" s="1437"/>
      <c r="AF60" s="364"/>
      <c r="AG60" s="985"/>
      <c r="AH60" s="1437"/>
      <c r="AI60" s="347"/>
      <c r="AJ60" s="985"/>
      <c r="AK60" s="1437"/>
      <c r="AL60" s="347"/>
    </row>
    <row r="61" spans="1:38">
      <c r="A61" s="1014" t="s">
        <v>792</v>
      </c>
      <c r="D61" s="1437">
        <v>11.641999999999999</v>
      </c>
      <c r="E61" s="364">
        <f t="shared" si="36"/>
        <v>25.882614495331257</v>
      </c>
      <c r="F61" s="486"/>
      <c r="G61" s="1437"/>
      <c r="H61" s="364">
        <f t="shared" si="37"/>
        <v>0</v>
      </c>
      <c r="I61" s="486"/>
      <c r="J61" s="1437"/>
      <c r="K61" s="364">
        <f t="shared" si="38"/>
        <v>0</v>
      </c>
      <c r="L61" s="347"/>
      <c r="M61" s="1437"/>
      <c r="N61" s="364">
        <f t="shared" si="39"/>
        <v>0</v>
      </c>
      <c r="O61" s="985"/>
      <c r="P61" s="1437"/>
      <c r="Q61" s="364">
        <f t="shared" si="40"/>
        <v>0</v>
      </c>
      <c r="R61" s="647"/>
      <c r="S61" s="336"/>
      <c r="T61" s="347"/>
      <c r="U61" s="985"/>
      <c r="V61" s="1437"/>
      <c r="W61" s="347"/>
      <c r="X61" s="985"/>
      <c r="Y61" s="336"/>
      <c r="Z61" s="364"/>
      <c r="AA61" s="985"/>
      <c r="AB61" s="336"/>
      <c r="AC61" s="364"/>
      <c r="AD61" s="985"/>
      <c r="AE61" s="336"/>
      <c r="AF61" s="364"/>
      <c r="AG61" s="985"/>
      <c r="AH61" s="336"/>
      <c r="AI61" s="347"/>
      <c r="AJ61" s="985"/>
      <c r="AK61" s="336"/>
      <c r="AL61" s="347"/>
    </row>
    <row r="62" spans="1:38">
      <c r="A62" s="1014"/>
      <c r="D62" s="382"/>
      <c r="E62" s="364">
        <f t="shared" si="36"/>
        <v>0</v>
      </c>
      <c r="F62" s="486"/>
      <c r="G62" s="382"/>
      <c r="H62" s="364">
        <f t="shared" si="37"/>
        <v>0</v>
      </c>
      <c r="I62" s="486"/>
      <c r="J62" s="1437"/>
      <c r="K62" s="364">
        <f t="shared" si="38"/>
        <v>0</v>
      </c>
      <c r="L62" s="1013"/>
      <c r="M62" s="1437"/>
      <c r="N62" s="364">
        <f t="shared" si="39"/>
        <v>0</v>
      </c>
      <c r="O62" s="1438"/>
      <c r="P62" s="336"/>
      <c r="Q62" s="364">
        <f t="shared" si="40"/>
        <v>0</v>
      </c>
      <c r="R62" s="647"/>
      <c r="S62" s="336"/>
      <c r="T62" s="347"/>
      <c r="U62" s="985"/>
      <c r="V62" s="336"/>
      <c r="W62" s="347"/>
      <c r="X62" s="985"/>
      <c r="Y62" s="336"/>
      <c r="Z62" s="364"/>
      <c r="AA62" s="985"/>
      <c r="AB62" s="336"/>
      <c r="AC62" s="364"/>
      <c r="AD62" s="985"/>
      <c r="AE62" s="336"/>
      <c r="AF62" s="364"/>
      <c r="AG62" s="985"/>
      <c r="AH62" s="336"/>
      <c r="AI62" s="347"/>
      <c r="AJ62" s="985"/>
      <c r="AK62" s="336"/>
      <c r="AL62" s="347"/>
    </row>
    <row r="63" spans="1:38">
      <c r="A63" s="1014"/>
      <c r="D63" s="382"/>
      <c r="E63" s="364">
        <f t="shared" si="36"/>
        <v>0</v>
      </c>
      <c r="F63" s="486"/>
      <c r="G63" s="382"/>
      <c r="H63" s="364">
        <f t="shared" si="37"/>
        <v>0</v>
      </c>
      <c r="I63" s="486"/>
      <c r="K63" s="364">
        <f t="shared" si="38"/>
        <v>0</v>
      </c>
      <c r="L63" s="335"/>
      <c r="M63" s="382"/>
      <c r="N63" s="364">
        <f t="shared" si="39"/>
        <v>0</v>
      </c>
      <c r="O63" s="1438"/>
      <c r="P63" s="336"/>
      <c r="Q63" s="364">
        <f t="shared" si="40"/>
        <v>0</v>
      </c>
      <c r="R63" s="647"/>
      <c r="S63" s="336"/>
      <c r="T63" s="347"/>
      <c r="U63" s="985"/>
      <c r="V63" s="336"/>
      <c r="W63" s="347"/>
      <c r="X63" s="985"/>
      <c r="Y63" s="336"/>
      <c r="Z63" s="364"/>
      <c r="AA63" s="985"/>
      <c r="AB63" s="336"/>
      <c r="AC63" s="364"/>
      <c r="AD63" s="985"/>
      <c r="AE63" s="336"/>
      <c r="AF63" s="364"/>
      <c r="AG63" s="985"/>
      <c r="AH63" s="336"/>
      <c r="AI63" s="347"/>
      <c r="AJ63" s="985"/>
      <c r="AK63" s="336"/>
      <c r="AL63" s="347"/>
    </row>
    <row r="64" spans="1:38">
      <c r="A64" s="486"/>
      <c r="D64" s="382"/>
      <c r="E64" s="364"/>
      <c r="F64" s="486"/>
      <c r="G64" s="382"/>
      <c r="H64" s="364"/>
      <c r="I64" s="486"/>
      <c r="J64" s="382"/>
      <c r="K64" s="364"/>
      <c r="L64" s="335"/>
      <c r="M64" s="382"/>
      <c r="N64" s="364"/>
      <c r="O64" s="1014"/>
      <c r="P64" s="458"/>
      <c r="Q64" s="364">
        <f t="shared" si="40"/>
        <v>0</v>
      </c>
      <c r="R64" s="647"/>
      <c r="S64" s="458"/>
      <c r="T64" s="347"/>
      <c r="U64" s="985"/>
      <c r="V64" s="336"/>
      <c r="W64" s="347"/>
      <c r="X64" s="985"/>
      <c r="Y64" s="458"/>
      <c r="Z64" s="364"/>
      <c r="AA64" s="985"/>
      <c r="AB64" s="458"/>
      <c r="AC64" s="364"/>
      <c r="AD64" s="985"/>
      <c r="AE64" s="458"/>
      <c r="AF64" s="364"/>
      <c r="AG64" s="985"/>
      <c r="AH64" s="458"/>
      <c r="AI64" s="347"/>
      <c r="AJ64" s="985"/>
      <c r="AK64" s="458"/>
      <c r="AL64" s="347"/>
    </row>
    <row r="65" spans="1:38">
      <c r="A65" s="486"/>
      <c r="D65" s="382"/>
      <c r="E65" s="364"/>
      <c r="F65" s="486"/>
      <c r="G65" s="382"/>
      <c r="H65" s="364"/>
      <c r="I65" s="486"/>
      <c r="J65" s="382"/>
      <c r="K65" s="364"/>
      <c r="L65" s="335"/>
      <c r="M65" s="382"/>
      <c r="N65" s="364"/>
      <c r="O65" s="1014"/>
      <c r="P65" s="458"/>
      <c r="Q65" s="364">
        <f t="shared" si="40"/>
        <v>0</v>
      </c>
      <c r="R65" s="647"/>
      <c r="S65" s="458"/>
      <c r="T65" s="347"/>
      <c r="U65" s="1014"/>
      <c r="V65" s="458"/>
      <c r="W65" s="347"/>
      <c r="X65" s="985"/>
      <c r="Y65" s="458"/>
      <c r="Z65" s="364"/>
      <c r="AA65" s="985"/>
      <c r="AB65" s="458"/>
      <c r="AC65" s="364"/>
      <c r="AD65" s="985"/>
      <c r="AE65" s="458"/>
      <c r="AF65" s="364"/>
      <c r="AG65" s="985"/>
      <c r="AH65" s="458"/>
      <c r="AI65" s="347"/>
      <c r="AJ65" s="985"/>
      <c r="AK65" s="458"/>
      <c r="AL65" s="347"/>
    </row>
    <row r="66" spans="1:38">
      <c r="A66" s="486"/>
      <c r="D66" s="382"/>
      <c r="E66" s="364"/>
      <c r="F66" s="486"/>
      <c r="G66" s="382"/>
      <c r="H66" s="364"/>
      <c r="I66" s="486"/>
      <c r="J66" s="382"/>
      <c r="K66" s="364"/>
      <c r="L66" s="335"/>
      <c r="M66" s="382"/>
      <c r="N66" s="364"/>
      <c r="O66" s="335"/>
      <c r="P66" s="382"/>
      <c r="Q66" s="364"/>
      <c r="R66" s="1488"/>
      <c r="S66" s="382"/>
      <c r="T66" s="347"/>
      <c r="U66" s="335"/>
      <c r="V66" s="382"/>
      <c r="W66" s="347"/>
      <c r="X66" s="1014"/>
      <c r="Y66" s="382"/>
      <c r="Z66" s="364"/>
      <c r="AA66" s="1014"/>
      <c r="AB66" s="382"/>
      <c r="AC66" s="364"/>
      <c r="AD66" s="1014"/>
      <c r="AE66" s="382"/>
      <c r="AF66" s="364"/>
      <c r="AG66" s="1014"/>
      <c r="AH66" s="382"/>
      <c r="AI66" s="347"/>
      <c r="AJ66" s="1014"/>
      <c r="AK66" s="382"/>
      <c r="AL66" s="347"/>
    </row>
    <row r="67" spans="1:38">
      <c r="A67" s="486"/>
      <c r="D67" s="382"/>
      <c r="E67" s="364"/>
      <c r="F67" s="486"/>
      <c r="G67" s="382"/>
      <c r="H67" s="364"/>
      <c r="I67" s="486"/>
      <c r="J67" s="382"/>
      <c r="K67" s="364"/>
      <c r="L67" s="335"/>
      <c r="M67" s="382"/>
      <c r="N67" s="364"/>
      <c r="O67" s="335"/>
      <c r="P67" s="382"/>
      <c r="Q67" s="364"/>
      <c r="R67" s="647"/>
      <c r="S67" s="382"/>
      <c r="T67" s="364"/>
      <c r="U67" s="335"/>
      <c r="V67" s="382"/>
      <c r="W67" s="364"/>
      <c r="X67" s="335"/>
      <c r="Y67" s="382"/>
      <c r="Z67" s="364"/>
      <c r="AA67" s="335"/>
      <c r="AB67" s="382"/>
      <c r="AC67" s="364"/>
      <c r="AD67" s="335"/>
      <c r="AE67" s="382"/>
      <c r="AF67" s="364"/>
      <c r="AG67" s="335"/>
      <c r="AH67" s="382"/>
      <c r="AI67" s="364"/>
      <c r="AJ67" s="335"/>
      <c r="AK67" s="382"/>
      <c r="AL67" s="364"/>
    </row>
    <row r="68" spans="1:38">
      <c r="A68" s="486"/>
      <c r="D68" s="382"/>
      <c r="E68" s="364"/>
      <c r="F68" s="486"/>
      <c r="G68" s="382"/>
      <c r="H68" s="364"/>
      <c r="I68" s="486"/>
      <c r="J68" s="382"/>
      <c r="K68" s="364"/>
      <c r="L68" s="335"/>
      <c r="M68" s="382"/>
      <c r="N68" s="364"/>
      <c r="O68" s="335"/>
      <c r="P68" s="382"/>
      <c r="Q68" s="364"/>
      <c r="R68" s="1488"/>
      <c r="S68" s="382"/>
      <c r="T68" s="364"/>
      <c r="U68" s="335"/>
      <c r="V68" s="382"/>
      <c r="W68" s="364"/>
      <c r="X68" s="335"/>
      <c r="Y68" s="382"/>
      <c r="Z68" s="364"/>
      <c r="AA68" s="335"/>
      <c r="AB68" s="382"/>
      <c r="AC68" s="364"/>
      <c r="AD68" s="335"/>
      <c r="AE68" s="382"/>
      <c r="AF68" s="364"/>
      <c r="AG68" s="335"/>
      <c r="AH68" s="382"/>
      <c r="AI68" s="364"/>
      <c r="AJ68" s="335"/>
      <c r="AK68" s="382"/>
      <c r="AL68" s="364"/>
    </row>
    <row r="69" spans="1:38">
      <c r="A69" s="486"/>
      <c r="D69" s="382"/>
      <c r="E69" s="364"/>
      <c r="F69" s="486"/>
      <c r="G69" s="382"/>
      <c r="H69" s="364"/>
      <c r="I69" s="486"/>
      <c r="J69" s="382"/>
      <c r="K69" s="364"/>
      <c r="L69" s="335"/>
      <c r="M69" s="382"/>
      <c r="N69" s="364"/>
      <c r="O69" s="335"/>
      <c r="P69" s="382"/>
      <c r="Q69" s="364"/>
      <c r="R69" s="335"/>
      <c r="S69" s="382"/>
      <c r="T69" s="364"/>
      <c r="U69" s="335"/>
      <c r="V69" s="382"/>
      <c r="W69" s="364"/>
      <c r="X69" s="335"/>
      <c r="Y69" s="382"/>
      <c r="Z69" s="364"/>
      <c r="AA69" s="335"/>
      <c r="AB69" s="382"/>
      <c r="AC69" s="364"/>
      <c r="AD69" s="335"/>
      <c r="AE69" s="382"/>
      <c r="AF69" s="364"/>
      <c r="AG69" s="335"/>
      <c r="AH69" s="382"/>
      <c r="AI69" s="364"/>
      <c r="AJ69" s="335"/>
      <c r="AK69" s="382"/>
      <c r="AL69" s="364"/>
    </row>
    <row r="70" spans="1:38">
      <c r="A70" s="486"/>
      <c r="D70" s="382"/>
      <c r="E70" s="364"/>
      <c r="F70" s="335"/>
      <c r="G70" s="382"/>
      <c r="H70" s="364"/>
      <c r="I70" s="335"/>
      <c r="J70" s="382"/>
      <c r="K70" s="364"/>
      <c r="L70" s="335"/>
      <c r="M70" s="382"/>
      <c r="N70" s="364"/>
      <c r="O70" s="335"/>
      <c r="P70" s="382"/>
      <c r="Q70" s="364"/>
      <c r="R70" s="647"/>
      <c r="S70" s="382"/>
      <c r="T70" s="364"/>
      <c r="U70" s="335"/>
      <c r="V70" s="382"/>
      <c r="W70" s="364"/>
      <c r="X70" s="335"/>
      <c r="Y70" s="382"/>
      <c r="Z70" s="364"/>
      <c r="AA70" s="335"/>
      <c r="AB70" s="382"/>
      <c r="AC70" s="364"/>
      <c r="AD70" s="335"/>
      <c r="AE70" s="382"/>
      <c r="AF70" s="364"/>
      <c r="AG70" s="335"/>
      <c r="AH70" s="382"/>
      <c r="AI70" s="364"/>
      <c r="AJ70" s="335"/>
      <c r="AK70" s="382"/>
      <c r="AL70" s="364"/>
    </row>
    <row r="71" spans="1:38">
      <c r="A71" s="486"/>
      <c r="D71" s="382"/>
      <c r="E71" s="364"/>
      <c r="F71" s="335"/>
      <c r="G71" s="382"/>
      <c r="H71" s="364"/>
      <c r="I71" s="335"/>
      <c r="J71" s="382"/>
      <c r="K71" s="364"/>
      <c r="L71" s="335"/>
      <c r="M71" s="382"/>
      <c r="N71" s="364"/>
      <c r="O71" s="335"/>
      <c r="P71" s="382"/>
      <c r="Q71" s="364"/>
      <c r="R71" s="335"/>
      <c r="S71" s="382"/>
      <c r="T71" s="364"/>
      <c r="U71" s="335"/>
      <c r="V71" s="382"/>
      <c r="W71" s="364"/>
      <c r="X71" s="335"/>
      <c r="Y71" s="382"/>
      <c r="Z71" s="364"/>
      <c r="AA71" s="335"/>
      <c r="AB71" s="382"/>
      <c r="AC71" s="364"/>
      <c r="AD71" s="335"/>
      <c r="AE71" s="382"/>
      <c r="AF71" s="364"/>
      <c r="AG71" s="335"/>
      <c r="AH71" s="382"/>
      <c r="AI71" s="364"/>
      <c r="AJ71" s="335"/>
      <c r="AK71" s="382"/>
      <c r="AL71" s="364"/>
    </row>
    <row r="72" spans="1:38">
      <c r="A72" s="486"/>
      <c r="D72" s="382"/>
      <c r="E72" s="364"/>
      <c r="F72" s="335"/>
      <c r="G72" s="382"/>
      <c r="H72" s="364"/>
      <c r="I72" s="335"/>
      <c r="J72" s="382"/>
      <c r="K72" s="364"/>
      <c r="L72" s="335"/>
      <c r="M72" s="382"/>
      <c r="N72" s="364"/>
      <c r="O72" s="335"/>
      <c r="P72" s="382"/>
      <c r="Q72" s="364"/>
      <c r="R72" s="335"/>
      <c r="S72" s="382"/>
      <c r="T72" s="364"/>
      <c r="U72" s="335"/>
      <c r="V72" s="382"/>
      <c r="W72" s="364"/>
      <c r="X72" s="335"/>
      <c r="Y72" s="382"/>
      <c r="Z72" s="364"/>
      <c r="AA72" s="335"/>
      <c r="AB72" s="382"/>
      <c r="AC72" s="364"/>
      <c r="AD72" s="335"/>
      <c r="AE72" s="382"/>
      <c r="AF72" s="364"/>
      <c r="AG72" s="335"/>
      <c r="AH72" s="382"/>
      <c r="AI72" s="364"/>
      <c r="AJ72" s="335"/>
      <c r="AK72" s="382"/>
      <c r="AL72" s="364"/>
    </row>
    <row r="73" spans="1:38" ht="13.5" thickBot="1">
      <c r="A73" s="486"/>
      <c r="D73" s="382"/>
      <c r="E73" s="364"/>
      <c r="F73" s="335"/>
      <c r="G73" s="382"/>
      <c r="H73" s="364"/>
      <c r="I73" s="335"/>
      <c r="J73" s="382"/>
      <c r="K73" s="364"/>
      <c r="L73" s="335"/>
      <c r="M73" s="382"/>
      <c r="N73" s="364"/>
      <c r="O73" s="335"/>
      <c r="P73" s="382"/>
      <c r="Q73" s="364"/>
      <c r="R73" s="335"/>
      <c r="S73" s="382"/>
      <c r="T73" s="364"/>
      <c r="U73" s="335"/>
      <c r="V73" s="382"/>
      <c r="W73" s="364"/>
      <c r="X73" s="335"/>
      <c r="Y73" s="382"/>
      <c r="Z73" s="364"/>
      <c r="AA73" s="335"/>
      <c r="AB73" s="382"/>
      <c r="AC73" s="364"/>
      <c r="AD73" s="335"/>
      <c r="AE73" s="382"/>
      <c r="AF73" s="364"/>
      <c r="AG73" s="335"/>
      <c r="AH73" s="382"/>
      <c r="AI73" s="364"/>
      <c r="AJ73" s="335"/>
      <c r="AK73" s="382"/>
      <c r="AL73" s="364"/>
    </row>
    <row r="74" spans="1:38" ht="13.5" thickBot="1">
      <c r="A74" s="360" t="s">
        <v>712</v>
      </c>
      <c r="D74" s="489">
        <f>SUM(D54:D63)</f>
        <v>44.980000000000004</v>
      </c>
      <c r="E74" s="363">
        <f>SUM(E54:E73)</f>
        <v>99.999999999999986</v>
      </c>
      <c r="F74" s="354"/>
      <c r="G74" s="489">
        <f>SUM(G54:G63)</f>
        <v>88.353999999999985</v>
      </c>
      <c r="H74" s="363">
        <f>SUM(H54:H73)</f>
        <v>100</v>
      </c>
      <c r="I74" s="354"/>
      <c r="J74" s="489">
        <f>SUM(J54:J63)</f>
        <v>48.937000000000005</v>
      </c>
      <c r="K74" s="363">
        <f>J74/J76*100</f>
        <v>100</v>
      </c>
      <c r="L74" s="354"/>
      <c r="M74" s="489">
        <f>SUM(M54:M63)</f>
        <v>65.712999999999994</v>
      </c>
      <c r="N74" s="363">
        <f>M74/$M$37*100</f>
        <v>1027.2471471002032</v>
      </c>
      <c r="O74" s="354"/>
      <c r="P74" s="489">
        <f>SUM(P54:P63)</f>
        <v>88.353999999999985</v>
      </c>
      <c r="Q74" s="363">
        <f>P74/P76*100</f>
        <v>100</v>
      </c>
      <c r="R74" s="354"/>
      <c r="S74" s="489">
        <f>SUM(S54:S63)</f>
        <v>39.200000000000003</v>
      </c>
      <c r="T74" s="363">
        <f>S74/S76*100</f>
        <v>100</v>
      </c>
      <c r="U74" s="354"/>
      <c r="V74" s="489">
        <f>SUM(V54:V73)</f>
        <v>519.29999999999995</v>
      </c>
      <c r="W74" s="363">
        <f>V74/V76*100</f>
        <v>100</v>
      </c>
      <c r="X74" s="354"/>
      <c r="Y74" s="489">
        <f>SUM(Y54:Y73)</f>
        <v>430.5</v>
      </c>
      <c r="Z74" s="363">
        <f>Y74/Y76*100</f>
        <v>100</v>
      </c>
      <c r="AA74" s="354"/>
      <c r="AB74" s="489">
        <f>SUM(AB54:AB73)</f>
        <v>37.799999999999997</v>
      </c>
      <c r="AC74" s="363">
        <f>AB74/AB76*100</f>
        <v>100</v>
      </c>
      <c r="AD74" s="354"/>
      <c r="AE74" s="489">
        <f>SUM(AE54:AE73)</f>
        <v>43</v>
      </c>
      <c r="AF74" s="363">
        <f>AE74/AE76*100</f>
        <v>100</v>
      </c>
      <c r="AG74" s="354"/>
      <c r="AH74" s="489">
        <f>SUM(AH54:AH66)</f>
        <v>9.6141435206762935</v>
      </c>
      <c r="AI74" s="363">
        <f>AH74/AH76*100</f>
        <v>100</v>
      </c>
      <c r="AJ74" s="354"/>
      <c r="AK74" s="489">
        <f>SUM(AK54:AK66)</f>
        <v>3.0320334099298929</v>
      </c>
      <c r="AL74" s="363">
        <f>AK74/AK76*100</f>
        <v>100</v>
      </c>
    </row>
    <row r="75" spans="1:38" ht="13.5" thickBot="1">
      <c r="A75" s="360" t="s">
        <v>713</v>
      </c>
      <c r="D75" s="489">
        <v>0</v>
      </c>
      <c r="E75" s="363">
        <f>D75/$D$37*100</f>
        <v>0</v>
      </c>
      <c r="F75" s="354"/>
      <c r="G75" s="489">
        <v>0</v>
      </c>
      <c r="H75" s="363">
        <f>G75/$D$37*100</f>
        <v>0</v>
      </c>
      <c r="I75" s="354"/>
      <c r="J75" s="489">
        <v>0</v>
      </c>
      <c r="K75" s="363">
        <f>J75/J76*100</f>
        <v>0</v>
      </c>
      <c r="L75" s="354"/>
      <c r="M75" s="489">
        <v>0</v>
      </c>
      <c r="N75" s="363">
        <f>M75/$M$37*100</f>
        <v>0</v>
      </c>
      <c r="O75" s="354"/>
      <c r="P75" s="489">
        <v>0</v>
      </c>
      <c r="Q75" s="363">
        <v>0</v>
      </c>
      <c r="R75" s="354"/>
      <c r="S75" s="489">
        <v>0</v>
      </c>
      <c r="T75" s="363">
        <v>0</v>
      </c>
      <c r="U75" s="354"/>
      <c r="V75" s="489">
        <v>0</v>
      </c>
      <c r="W75" s="363">
        <v>0</v>
      </c>
      <c r="X75" s="354"/>
      <c r="Y75" s="489">
        <v>0</v>
      </c>
      <c r="Z75" s="363">
        <v>0</v>
      </c>
      <c r="AA75" s="354"/>
      <c r="AB75" s="489">
        <v>0</v>
      </c>
      <c r="AC75" s="363">
        <v>0</v>
      </c>
      <c r="AD75" s="354"/>
      <c r="AE75" s="489">
        <v>0</v>
      </c>
      <c r="AF75" s="363">
        <v>0</v>
      </c>
      <c r="AG75" s="354"/>
      <c r="AH75" s="489">
        <v>0</v>
      </c>
      <c r="AI75" s="363">
        <v>0</v>
      </c>
      <c r="AJ75" s="354"/>
      <c r="AK75" s="489">
        <v>0</v>
      </c>
      <c r="AL75" s="363">
        <v>0</v>
      </c>
    </row>
    <row r="76" spans="1:38" ht="13.5" thickBot="1">
      <c r="A76" s="360" t="s">
        <v>714</v>
      </c>
      <c r="D76" s="489">
        <f>SUM(D74:D75)</f>
        <v>44.980000000000004</v>
      </c>
      <c r="E76" s="363">
        <f>SUM(E74:E75)</f>
        <v>99.999999999999986</v>
      </c>
      <c r="F76" s="354"/>
      <c r="G76" s="489">
        <f>SUM(G74:G75)</f>
        <v>88.353999999999985</v>
      </c>
      <c r="H76" s="363">
        <f>SUM(H74:H75)</f>
        <v>100</v>
      </c>
      <c r="I76" s="354"/>
      <c r="J76" s="489">
        <f>SUM(J74:J75)</f>
        <v>48.937000000000005</v>
      </c>
      <c r="K76" s="363">
        <f>SUM(K74:K75)</f>
        <v>100</v>
      </c>
      <c r="L76" s="354"/>
      <c r="M76" s="489">
        <f>SUM(M74:M75)</f>
        <v>65.712999999999994</v>
      </c>
      <c r="N76" s="363">
        <f>SUM(N74:N75)</f>
        <v>1027.2471471002032</v>
      </c>
      <c r="O76" s="354"/>
      <c r="P76" s="489">
        <f>SUM(P74:P75)</f>
        <v>88.353999999999985</v>
      </c>
      <c r="Q76" s="363">
        <f>SUM(Q74:Q75)</f>
        <v>100</v>
      </c>
      <c r="R76" s="354"/>
      <c r="S76" s="489">
        <f>SUM(S74:S75)</f>
        <v>39.200000000000003</v>
      </c>
      <c r="T76" s="363">
        <f>SUM(T74:T75)</f>
        <v>100</v>
      </c>
      <c r="U76" s="354"/>
      <c r="V76" s="489">
        <f>SUM(V74:V75)</f>
        <v>519.29999999999995</v>
      </c>
      <c r="W76" s="363">
        <f>SUM(W74:W75)</f>
        <v>100</v>
      </c>
      <c r="X76" s="354"/>
      <c r="Y76" s="489">
        <f>SUM(Y74:Y75)</f>
        <v>430.5</v>
      </c>
      <c r="Z76" s="363">
        <f>SUM(Z74:Z75)</f>
        <v>100</v>
      </c>
      <c r="AA76" s="354"/>
      <c r="AB76" s="489">
        <f>SUM(AB74:AB75)</f>
        <v>37.799999999999997</v>
      </c>
      <c r="AC76" s="363">
        <f>SUM(AC74:AC75)</f>
        <v>100</v>
      </c>
      <c r="AD76" s="354"/>
      <c r="AE76" s="489">
        <f>SUM(AE74:AE75)</f>
        <v>43</v>
      </c>
      <c r="AF76" s="363">
        <f>SUM(AF74:AF75)</f>
        <v>100</v>
      </c>
      <c r="AG76" s="354"/>
      <c r="AH76" s="489">
        <f>SUM(AH74:AH75)</f>
        <v>9.6141435206762935</v>
      </c>
      <c r="AI76" s="363">
        <f>SUM(AI74:AI75)</f>
        <v>100</v>
      </c>
      <c r="AJ76" s="354"/>
      <c r="AK76" s="489">
        <f>SUM(AK74:AK75)</f>
        <v>3.0320334099298929</v>
      </c>
      <c r="AL76" s="363">
        <f>SUM(AL74:AL75)</f>
        <v>100</v>
      </c>
    </row>
    <row r="77" spans="1:38" ht="13.5" thickBot="1">
      <c r="A77" s="491"/>
      <c r="D77" s="382"/>
      <c r="E77" s="365"/>
      <c r="F77" s="335"/>
      <c r="G77" s="382"/>
      <c r="H77" s="365"/>
      <c r="I77" s="335"/>
      <c r="J77" s="382"/>
      <c r="K77" s="365"/>
      <c r="L77" s="335"/>
      <c r="M77" s="382"/>
      <c r="N77" s="365"/>
      <c r="O77" s="335"/>
      <c r="P77" s="382"/>
      <c r="Q77" s="365"/>
      <c r="R77" s="335"/>
      <c r="S77" s="382"/>
      <c r="T77" s="365"/>
      <c r="U77" s="335"/>
      <c r="V77" s="382"/>
      <c r="W77" s="365"/>
      <c r="X77" s="335"/>
      <c r="Y77" s="382"/>
      <c r="Z77" s="365"/>
      <c r="AA77" s="335"/>
      <c r="AB77" s="382"/>
      <c r="AC77" s="365"/>
      <c r="AD77" s="335"/>
      <c r="AE77" s="382"/>
      <c r="AF77" s="365"/>
      <c r="AG77" s="335"/>
      <c r="AH77" s="382"/>
      <c r="AI77" s="365"/>
      <c r="AJ77" s="335"/>
      <c r="AK77" s="382"/>
      <c r="AL77" s="365"/>
    </row>
    <row r="78" spans="1:38">
      <c r="A78" s="409" t="s">
        <v>182</v>
      </c>
      <c r="D78" s="492">
        <v>1</v>
      </c>
      <c r="E78" s="384"/>
      <c r="F78" s="410"/>
      <c r="G78" s="492">
        <v>1</v>
      </c>
      <c r="H78" s="384"/>
      <c r="I78" s="410"/>
      <c r="J78" s="492">
        <v>1</v>
      </c>
      <c r="K78" s="370"/>
      <c r="L78" s="410"/>
      <c r="M78" s="492">
        <v>1</v>
      </c>
      <c r="N78" s="370"/>
      <c r="O78" s="410"/>
      <c r="P78" s="492">
        <v>1</v>
      </c>
      <c r="Q78" s="370"/>
      <c r="R78" s="410"/>
      <c r="S78" s="492">
        <v>15</v>
      </c>
      <c r="T78" s="370"/>
      <c r="U78" s="410"/>
      <c r="V78" s="492">
        <v>17</v>
      </c>
      <c r="W78" s="370"/>
      <c r="X78" s="410"/>
      <c r="Y78" s="492">
        <v>11</v>
      </c>
      <c r="Z78" s="370"/>
      <c r="AA78" s="410"/>
      <c r="AB78" s="492">
        <v>10</v>
      </c>
      <c r="AC78" s="370"/>
      <c r="AD78" s="410"/>
      <c r="AE78" s="492">
        <v>4</v>
      </c>
      <c r="AF78" s="370"/>
      <c r="AG78" s="410"/>
      <c r="AH78" s="492">
        <v>9</v>
      </c>
      <c r="AI78" s="370"/>
      <c r="AJ78" s="410"/>
      <c r="AK78" s="492">
        <v>2</v>
      </c>
      <c r="AL78" s="370"/>
    </row>
    <row r="79" spans="1:38" ht="13.5" thickBot="1">
      <c r="A79" s="411" t="s">
        <v>183</v>
      </c>
      <c r="D79" s="493">
        <f>D52/D78*1000000</f>
        <v>45439000</v>
      </c>
      <c r="E79" s="385"/>
      <c r="F79" s="412"/>
      <c r="G79" s="493">
        <f>G52/G78*1000000</f>
        <v>89199999.999999985</v>
      </c>
      <c r="H79" s="385"/>
      <c r="I79" s="412"/>
      <c r="J79" s="493">
        <f>J52/J78*1000000</f>
        <v>49425999.999999993</v>
      </c>
      <c r="K79" s="371"/>
      <c r="L79" s="412"/>
      <c r="M79" s="493">
        <f>M52/M78*1000000</f>
        <v>66369999.999999993</v>
      </c>
      <c r="N79" s="371"/>
      <c r="O79" s="412"/>
      <c r="P79" s="493">
        <f>P52/P78*1000000</f>
        <v>89199999.999999985</v>
      </c>
      <c r="Q79" s="371"/>
      <c r="R79" s="412"/>
      <c r="S79" s="493">
        <f>S52/S78*1000000</f>
        <v>3073333.333333333</v>
      </c>
      <c r="T79" s="371"/>
      <c r="U79" s="412"/>
      <c r="V79" s="493">
        <f>V52/V78*1000000</f>
        <v>33994117.647058822</v>
      </c>
      <c r="W79" s="371"/>
      <c r="X79" s="412"/>
      <c r="Y79" s="493">
        <f>Y52/Y78*1000000</f>
        <v>45600000</v>
      </c>
      <c r="Z79" s="371"/>
      <c r="AA79" s="412"/>
      <c r="AB79" s="493">
        <f>AB52/AB78*1000000</f>
        <v>4730000</v>
      </c>
      <c r="AC79" s="371"/>
      <c r="AD79" s="412"/>
      <c r="AE79" s="493">
        <f>AE52/AE78*1000000</f>
        <v>10875000</v>
      </c>
      <c r="AF79" s="371"/>
      <c r="AG79" s="412"/>
      <c r="AH79" s="493">
        <f>AH52/AH78*1000000</f>
        <v>1085555.5555555555</v>
      </c>
      <c r="AI79" s="371"/>
      <c r="AJ79" s="412"/>
      <c r="AK79" s="493">
        <f>AK52/AK78*1000000</f>
        <v>1539999.9999999998</v>
      </c>
      <c r="AL79" s="371"/>
    </row>
  </sheetData>
  <sheetProtection password="DEEA" sheet="1" objects="1" scenarios="1"/>
  <phoneticPr fontId="0" type="noConversion"/>
  <pageMargins left="0.75" right="0.75" top="1" bottom="1" header="0.5" footer="0.5"/>
  <pageSetup scale="42" orientation="landscape" horizontalDpi="1200" verticalDpi="1200" r:id="rId1"/>
  <headerFooter alignWithMargins="0">
    <oddHeader xml:space="preserve">&amp;CASSOCIATION OF COLLECTIVE INVESTMENTS
QUARTERLY REPORT
</oddHeader>
    <oddFooter>&amp;RPage 31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DK82"/>
  <sheetViews>
    <sheetView workbookViewId="0" xr3:uid="{BF3E6036-5CFF-541C-9DD1-8B260238869F}"/>
  </sheetViews>
  <sheetFormatPr defaultRowHeight="12.75"/>
  <cols>
    <col min="1" max="1" width="30.5703125" style="335" customWidth="1"/>
    <col min="2" max="2" width="11.28515625" style="335" hidden="1" customWidth="1"/>
    <col min="3" max="3" width="11.85546875" style="335" customWidth="1"/>
    <col min="4" max="4" width="4.7109375" style="335" customWidth="1"/>
    <col min="5" max="5" width="15.7109375" style="335" customWidth="1"/>
    <col min="6" max="6" width="13.85546875" style="335" customWidth="1"/>
    <col min="7" max="7" width="4.7109375" style="335" customWidth="1"/>
    <col min="8" max="8" width="15.7109375" style="335" customWidth="1"/>
    <col min="9" max="9" width="11.7109375" style="335" customWidth="1"/>
    <col min="10" max="10" width="4.7109375" style="335" customWidth="1"/>
    <col min="11" max="11" width="15.7109375" style="335" customWidth="1"/>
    <col min="12" max="12" width="11.42578125" style="335" customWidth="1"/>
    <col min="13" max="13" width="4.7109375" style="335" customWidth="1"/>
    <col min="14" max="14" width="15.7109375" style="335" customWidth="1"/>
    <col min="15" max="15" width="10.7109375" style="335" customWidth="1"/>
    <col min="16" max="16" width="4.7109375" style="335" customWidth="1"/>
    <col min="17" max="17" width="15.7109375" style="335" customWidth="1"/>
    <col min="18" max="18" width="12.42578125" style="335" customWidth="1"/>
    <col min="19" max="19" width="6.140625" style="335" customWidth="1"/>
    <col min="20" max="20" width="15.7109375" style="335" customWidth="1"/>
    <col min="21" max="21" width="10.7109375" style="335" customWidth="1"/>
    <col min="22" max="22" width="5.28515625" style="335" customWidth="1"/>
    <col min="23" max="23" width="15.7109375" style="335" customWidth="1"/>
    <col min="24" max="24" width="10.7109375" style="335" customWidth="1"/>
    <col min="25" max="25" width="4.7109375" style="335" customWidth="1"/>
    <col min="26" max="26" width="15.7109375" style="335" customWidth="1"/>
    <col min="27" max="27" width="10.7109375" style="335" customWidth="1"/>
    <col min="28" max="28" width="4.7109375" style="335" customWidth="1"/>
    <col min="29" max="29" width="15.7109375" style="335" customWidth="1"/>
    <col min="30" max="30" width="10.7109375" style="335" customWidth="1"/>
    <col min="31" max="31" width="4.7109375" style="335" customWidth="1"/>
    <col min="32" max="32" width="15.7109375" style="335" customWidth="1"/>
    <col min="33" max="33" width="10.7109375" style="335" customWidth="1"/>
    <col min="34" max="34" width="4.7109375" style="335" customWidth="1"/>
    <col min="35" max="35" width="15.7109375" style="335" customWidth="1"/>
    <col min="36" max="36" width="10.7109375" style="335" customWidth="1"/>
    <col min="37" max="37" width="4.7109375" style="335" customWidth="1"/>
    <col min="38" max="38" width="15.7109375" style="335" customWidth="1"/>
    <col min="39" max="39" width="10.7109375" style="335" customWidth="1"/>
    <col min="40" max="40" width="4.5703125" style="335" customWidth="1"/>
    <col min="41" max="41" width="15.7109375" style="335" customWidth="1"/>
    <col min="42" max="42" width="10.7109375" style="335" customWidth="1"/>
    <col min="43" max="43" width="4.7109375" style="335" customWidth="1"/>
    <col min="44" max="44" width="15.7109375" style="335" customWidth="1"/>
    <col min="45" max="45" width="10.7109375" style="335" customWidth="1"/>
    <col min="46" max="46" width="4.7109375" style="335" customWidth="1"/>
    <col min="47" max="47" width="15.7109375" style="335" customWidth="1"/>
    <col min="48" max="48" width="10.7109375" style="335" customWidth="1"/>
    <col min="49" max="49" width="4.5703125" style="335" customWidth="1"/>
    <col min="50" max="50" width="15.7109375" style="335" customWidth="1"/>
    <col min="51" max="51" width="10.7109375" style="335" customWidth="1"/>
    <col min="52" max="52" width="4.5703125" style="335" customWidth="1"/>
    <col min="53" max="53" width="17.42578125" style="335" customWidth="1"/>
    <col min="59" max="16384" width="9.140625" style="335"/>
  </cols>
  <sheetData>
    <row r="1" spans="1:97">
      <c r="A1" s="334" t="s">
        <v>16</v>
      </c>
      <c r="AD1" s="335" t="str">
        <f>Summary!V1</f>
        <v>QUARTER ENDED 30 SEPTEMBER 2005</v>
      </c>
    </row>
    <row r="2" spans="1:97">
      <c r="A2" s="336"/>
    </row>
    <row r="3" spans="1:97" s="439" customFormat="1" ht="12">
      <c r="A3" s="498"/>
      <c r="B3" s="437" t="s">
        <v>61</v>
      </c>
      <c r="C3" s="437" t="s">
        <v>451</v>
      </c>
      <c r="D3" s="436"/>
      <c r="E3" s="461"/>
      <c r="F3" s="437" t="s">
        <v>451</v>
      </c>
      <c r="G3" s="436"/>
      <c r="H3" s="461"/>
      <c r="I3" s="437" t="s">
        <v>451</v>
      </c>
      <c r="J3" s="436"/>
      <c r="K3" s="461"/>
      <c r="L3" s="437" t="s">
        <v>451</v>
      </c>
      <c r="M3" s="436"/>
      <c r="N3" s="438"/>
      <c r="O3" s="437" t="s">
        <v>451</v>
      </c>
      <c r="P3" s="436"/>
      <c r="Q3" s="438"/>
      <c r="R3" s="437" t="s">
        <v>451</v>
      </c>
      <c r="S3" s="436"/>
      <c r="T3" s="462"/>
      <c r="U3" s="1316" t="s">
        <v>479</v>
      </c>
      <c r="V3" s="462"/>
      <c r="W3" s="438"/>
      <c r="X3" s="497" t="s">
        <v>453</v>
      </c>
      <c r="Y3" s="436"/>
      <c r="Z3" s="438"/>
      <c r="AA3" s="437" t="s">
        <v>457</v>
      </c>
      <c r="AB3" s="436"/>
      <c r="AC3" s="438"/>
      <c r="AD3" s="496" t="s">
        <v>458</v>
      </c>
      <c r="AE3" s="436"/>
      <c r="AF3" s="438"/>
      <c r="AG3" s="496" t="s">
        <v>793</v>
      </c>
      <c r="AH3" s="436"/>
      <c r="AI3" s="438"/>
      <c r="AJ3" s="496" t="s">
        <v>794</v>
      </c>
      <c r="AK3" s="436"/>
      <c r="BJ3" s="1010"/>
      <c r="BK3" s="517"/>
      <c r="BL3" s="999"/>
      <c r="BM3" s="1010"/>
      <c r="BN3" s="517"/>
      <c r="BO3" s="999"/>
      <c r="BP3" s="1010"/>
      <c r="BQ3" s="517"/>
      <c r="BR3" s="999"/>
      <c r="BS3" s="517"/>
      <c r="BT3" s="517"/>
      <c r="BU3" s="999"/>
      <c r="BV3" s="517"/>
      <c r="BW3" s="1010"/>
      <c r="BX3" s="999"/>
      <c r="BY3" s="1010"/>
      <c r="BZ3" s="517"/>
      <c r="CA3" s="999"/>
      <c r="CB3" s="517"/>
      <c r="CC3" s="1010"/>
      <c r="CD3" s="999"/>
      <c r="CE3" s="517"/>
      <c r="CF3" s="999"/>
      <c r="CG3" s="999"/>
      <c r="CH3" s="1010"/>
      <c r="CI3" s="999"/>
      <c r="CJ3" s="999"/>
      <c r="CK3" s="999"/>
      <c r="CL3" s="1011"/>
      <c r="CM3" s="999"/>
      <c r="CN3" s="999"/>
    </row>
    <row r="4" spans="1:97" s="439" customFormat="1" ht="12">
      <c r="A4" s="500"/>
      <c r="B4" s="501"/>
      <c r="C4" s="501" t="s">
        <v>795</v>
      </c>
      <c r="D4" s="441"/>
      <c r="E4" s="381"/>
      <c r="F4" s="501" t="s">
        <v>796</v>
      </c>
      <c r="G4" s="441"/>
      <c r="H4" s="381"/>
      <c r="I4" s="501" t="s">
        <v>797</v>
      </c>
      <c r="J4" s="441"/>
      <c r="K4" s="381"/>
      <c r="L4" s="501" t="s">
        <v>798</v>
      </c>
      <c r="M4" s="441"/>
      <c r="N4" s="381"/>
      <c r="O4" s="501" t="s">
        <v>799</v>
      </c>
      <c r="P4" s="441"/>
      <c r="Q4" s="381"/>
      <c r="R4" s="501" t="s">
        <v>800</v>
      </c>
      <c r="S4" s="441"/>
      <c r="T4" s="442"/>
      <c r="U4" s="1317" t="s">
        <v>801</v>
      </c>
      <c r="V4" s="442"/>
      <c r="W4" s="381"/>
      <c r="X4" s="440" t="s">
        <v>802</v>
      </c>
      <c r="Y4" s="441"/>
      <c r="Z4" s="381"/>
      <c r="AA4" s="429" t="s">
        <v>782</v>
      </c>
      <c r="AB4" s="441"/>
      <c r="AC4" s="381"/>
      <c r="AD4" s="429" t="s">
        <v>803</v>
      </c>
      <c r="AE4" s="441"/>
      <c r="AF4" s="381"/>
      <c r="AG4" s="429" t="s">
        <v>779</v>
      </c>
      <c r="AH4" s="441"/>
      <c r="AI4" s="381"/>
      <c r="AJ4" s="429" t="s">
        <v>481</v>
      </c>
      <c r="AK4" s="441"/>
      <c r="BJ4" s="517"/>
      <c r="BK4" s="517"/>
      <c r="BL4" s="999"/>
      <c r="BM4" s="517"/>
      <c r="BN4" s="517"/>
      <c r="BO4" s="999"/>
      <c r="BP4" s="517"/>
      <c r="BQ4" s="517"/>
      <c r="BR4" s="999"/>
      <c r="BS4" s="517"/>
      <c r="BT4" s="517"/>
      <c r="BU4" s="999"/>
      <c r="BV4" s="517"/>
      <c r="BW4" s="517"/>
      <c r="BX4" s="999"/>
      <c r="BY4" s="1010"/>
      <c r="BZ4" s="517"/>
      <c r="CA4" s="999"/>
      <c r="CB4" s="517"/>
      <c r="CC4" s="517"/>
      <c r="CD4" s="999"/>
      <c r="CE4" s="517"/>
      <c r="CF4" s="999"/>
      <c r="CG4" s="999"/>
      <c r="CH4" s="1010"/>
      <c r="CI4" s="999"/>
      <c r="CJ4" s="999"/>
      <c r="CK4" s="999"/>
      <c r="CL4" s="1011"/>
      <c r="CM4" s="999"/>
      <c r="CN4" s="999"/>
    </row>
    <row r="5" spans="1:97">
      <c r="A5" s="485"/>
      <c r="B5" s="343" t="s">
        <v>117</v>
      </c>
      <c r="C5" s="343" t="s">
        <v>117</v>
      </c>
      <c r="D5" s="344" t="s">
        <v>21</v>
      </c>
      <c r="E5" s="345"/>
      <c r="F5" s="343" t="s">
        <v>117</v>
      </c>
      <c r="G5" s="344" t="s">
        <v>21</v>
      </c>
      <c r="H5" s="345"/>
      <c r="I5" s="343" t="s">
        <v>117</v>
      </c>
      <c r="J5" s="344" t="s">
        <v>21</v>
      </c>
      <c r="K5" s="345"/>
      <c r="L5" s="343" t="s">
        <v>117</v>
      </c>
      <c r="M5" s="344" t="s">
        <v>21</v>
      </c>
      <c r="N5" s="345"/>
      <c r="O5" s="343" t="s">
        <v>117</v>
      </c>
      <c r="P5" s="344" t="s">
        <v>21</v>
      </c>
      <c r="Q5" s="345"/>
      <c r="R5" s="343" t="s">
        <v>117</v>
      </c>
      <c r="S5" s="344" t="s">
        <v>21</v>
      </c>
      <c r="T5" s="345"/>
      <c r="U5" s="343" t="s">
        <v>117</v>
      </c>
      <c r="V5" s="344" t="s">
        <v>21</v>
      </c>
      <c r="W5" s="345"/>
      <c r="X5" s="343" t="s">
        <v>117</v>
      </c>
      <c r="Y5" s="344" t="s">
        <v>21</v>
      </c>
      <c r="Z5" s="345"/>
      <c r="AA5" s="343" t="s">
        <v>117</v>
      </c>
      <c r="AB5" s="344" t="s">
        <v>21</v>
      </c>
      <c r="AC5" s="345"/>
      <c r="AD5" s="343" t="s">
        <v>117</v>
      </c>
      <c r="AE5" s="344" t="s">
        <v>21</v>
      </c>
      <c r="AF5" s="345"/>
      <c r="AG5" s="343" t="s">
        <v>117</v>
      </c>
      <c r="AH5" s="344" t="s">
        <v>21</v>
      </c>
      <c r="AI5" s="345"/>
      <c r="AJ5" s="343" t="s">
        <v>117</v>
      </c>
      <c r="AK5" s="344" t="s">
        <v>21</v>
      </c>
      <c r="BJ5" s="417"/>
      <c r="BK5" s="417"/>
      <c r="BL5" s="417"/>
      <c r="BM5" s="417"/>
      <c r="BN5" s="417"/>
      <c r="BO5" s="417"/>
      <c r="BP5" s="417"/>
      <c r="BQ5" s="417"/>
      <c r="BR5" s="417"/>
      <c r="BS5" s="417"/>
      <c r="BT5" s="417"/>
      <c r="BU5" s="417"/>
      <c r="BV5" s="417"/>
      <c r="BW5" s="417"/>
      <c r="BX5" s="417"/>
      <c r="BY5" s="417"/>
      <c r="BZ5" s="417"/>
      <c r="CA5" s="417"/>
      <c r="CB5" s="417"/>
      <c r="CC5" s="417"/>
      <c r="CD5" s="417"/>
      <c r="CE5" s="417"/>
      <c r="CF5" s="417"/>
      <c r="CG5" s="417"/>
      <c r="CH5" s="417"/>
      <c r="CI5" s="417"/>
      <c r="CJ5" s="417"/>
      <c r="CK5" s="417"/>
      <c r="CL5" s="417"/>
      <c r="CM5" s="417"/>
      <c r="CN5" s="417"/>
      <c r="CO5"/>
      <c r="CP5"/>
      <c r="CQ5"/>
      <c r="CR5"/>
      <c r="CS5"/>
    </row>
    <row r="6" spans="1:97">
      <c r="A6" s="487" t="s">
        <v>118</v>
      </c>
      <c r="B6" s="382"/>
      <c r="C6" s="382"/>
      <c r="D6" s="347"/>
      <c r="F6" s="382"/>
      <c r="G6" s="347"/>
      <c r="I6" s="382"/>
      <c r="J6" s="347"/>
      <c r="L6" s="382"/>
      <c r="M6" s="347"/>
      <c r="O6" s="382"/>
      <c r="P6" s="347"/>
      <c r="R6" s="382"/>
      <c r="S6" s="347"/>
      <c r="T6" s="336"/>
      <c r="U6" s="382"/>
      <c r="V6" s="347"/>
      <c r="X6" s="382"/>
      <c r="Y6" s="347"/>
      <c r="AA6" s="382"/>
      <c r="AB6" s="347"/>
      <c r="AD6" s="382"/>
      <c r="AE6" s="347"/>
      <c r="AG6" s="382"/>
      <c r="AH6" s="347"/>
      <c r="AJ6" s="382"/>
      <c r="AK6" s="347"/>
      <c r="BJ6" s="336"/>
      <c r="BK6" s="336"/>
      <c r="BL6" s="336"/>
      <c r="BM6" s="336"/>
      <c r="BN6" s="336"/>
      <c r="BO6" s="336"/>
      <c r="BP6" s="336"/>
      <c r="BQ6" s="336"/>
      <c r="BR6" s="336"/>
      <c r="BS6" s="336"/>
      <c r="BT6" s="336"/>
      <c r="BU6" s="336"/>
      <c r="BV6" s="336"/>
      <c r="BW6" s="336"/>
      <c r="BX6" s="336"/>
      <c r="BY6" s="336"/>
      <c r="BZ6" s="336"/>
      <c r="CA6" s="336"/>
      <c r="CB6" s="336"/>
      <c r="CC6" s="336"/>
      <c r="CD6" s="336"/>
      <c r="CE6" s="336"/>
      <c r="CF6" s="336"/>
      <c r="CG6" s="336"/>
      <c r="CH6" s="336"/>
      <c r="CI6" s="336"/>
      <c r="CJ6" s="336"/>
      <c r="CK6" s="336"/>
      <c r="CL6" s="336"/>
      <c r="CM6" s="336"/>
      <c r="CN6" s="336"/>
      <c r="CO6"/>
      <c r="CP6"/>
      <c r="CQ6"/>
      <c r="CR6"/>
      <c r="CS6"/>
    </row>
    <row r="7" spans="1:97">
      <c r="A7" s="486" t="s">
        <v>654</v>
      </c>
      <c r="B7" s="1146">
        <f t="shared" ref="B7:B12" si="0">C7+F7+I7+L7+O7+R7+U7+X7+AA7+AG7+C47+F47+I47+L47+AD7+R47+U47+X47+AA47+AD47+AG47+AJ47+AJ7+O47</f>
        <v>3168.6799999999994</v>
      </c>
      <c r="C7" s="382">
        <v>96</v>
      </c>
      <c r="D7" s="364">
        <f t="shared" ref="D7:D12" si="1">C7/$C$13*100</f>
        <v>89.219330855018598</v>
      </c>
      <c r="F7" s="382">
        <v>265.8</v>
      </c>
      <c r="G7" s="364">
        <f t="shared" ref="G7:G12" si="2">F7/$F$13*100</f>
        <v>99.887260428410357</v>
      </c>
      <c r="I7" s="382">
        <v>118.8</v>
      </c>
      <c r="J7" s="364">
        <f t="shared" ref="J7:J12" si="3">I7/$I$13*100</f>
        <v>80.542372881355931</v>
      </c>
      <c r="L7" s="382">
        <v>410.5</v>
      </c>
      <c r="M7" s="364">
        <f t="shared" ref="M7:M12" si="4">L7/$L$13*100</f>
        <v>80.490196078431381</v>
      </c>
      <c r="O7" s="382">
        <v>1.4</v>
      </c>
      <c r="P7" s="364">
        <f t="shared" ref="P7:P12" si="5">O7/$O$13*100</f>
        <v>98.661028893587044</v>
      </c>
      <c r="R7" s="382">
        <v>340.8</v>
      </c>
      <c r="S7" s="364">
        <f t="shared" ref="S7:S12" si="6">R7/$R$13*100</f>
        <v>56.696057228414574</v>
      </c>
      <c r="T7" s="581"/>
      <c r="U7" s="382">
        <v>43</v>
      </c>
      <c r="V7" s="364">
        <f t="shared" ref="V7:V12" si="7">U7/$U$13*100</f>
        <v>97.727272727272734</v>
      </c>
      <c r="X7" s="382">
        <v>0</v>
      </c>
      <c r="Y7" s="364">
        <f t="shared" ref="Y7:Y12" si="8">X7/$X$13*100</f>
        <v>0</v>
      </c>
      <c r="AA7" s="382">
        <v>187.2</v>
      </c>
      <c r="AB7" s="364">
        <f t="shared" ref="AB7:AB12" si="9">AA7/$AA$13*100</f>
        <v>68.471104608632032</v>
      </c>
      <c r="AD7" s="382">
        <v>81.08</v>
      </c>
      <c r="AE7" s="364">
        <f t="shared" ref="AE7:AE12" si="10">AD7/$AD$13*100</f>
        <v>98.541565386485161</v>
      </c>
      <c r="AG7" s="382">
        <v>582.20000000000005</v>
      </c>
      <c r="AH7" s="364">
        <f t="shared" ref="AH7:AH12" si="11">AG7/$AG$13*100</f>
        <v>89.171389186705468</v>
      </c>
      <c r="AJ7" s="382">
        <v>0</v>
      </c>
      <c r="AK7" s="364">
        <f t="shared" ref="AK7:AK12" si="12">AJ7/$AJ$13*100</f>
        <v>0</v>
      </c>
      <c r="BJ7" s="336"/>
      <c r="BK7" s="336"/>
      <c r="BL7" s="581"/>
      <c r="BM7" s="336"/>
      <c r="BN7" s="336"/>
      <c r="BO7" s="581"/>
      <c r="BP7" s="336"/>
      <c r="BQ7" s="336"/>
      <c r="BR7" s="581"/>
      <c r="BS7" s="336"/>
      <c r="BT7" s="336"/>
      <c r="BU7" s="581"/>
      <c r="BV7" s="336"/>
      <c r="BW7" s="336"/>
      <c r="BX7" s="581"/>
      <c r="BY7" s="336"/>
      <c r="BZ7" s="336"/>
      <c r="CA7" s="581"/>
      <c r="CB7" s="336"/>
      <c r="CC7" s="336"/>
      <c r="CD7" s="581"/>
      <c r="CE7" s="336"/>
      <c r="CF7" s="336"/>
      <c r="CG7" s="581"/>
      <c r="CH7" s="336"/>
      <c r="CI7" s="336"/>
      <c r="CJ7" s="581"/>
      <c r="CK7" s="336"/>
      <c r="CL7" s="336"/>
      <c r="CM7" s="581"/>
      <c r="CN7" s="336"/>
      <c r="CO7"/>
      <c r="CP7"/>
      <c r="CQ7"/>
      <c r="CR7"/>
      <c r="CS7"/>
    </row>
    <row r="8" spans="1:97">
      <c r="A8" s="486" t="s">
        <v>655</v>
      </c>
      <c r="B8" s="1146">
        <f t="shared" si="0"/>
        <v>440.57900000000001</v>
      </c>
      <c r="C8" s="382">
        <v>1.1000000000000001</v>
      </c>
      <c r="D8" s="364">
        <f t="shared" si="1"/>
        <v>1.0223048327137547</v>
      </c>
      <c r="F8" s="382">
        <v>0.3</v>
      </c>
      <c r="G8" s="364">
        <f t="shared" si="2"/>
        <v>0.11273957158962795</v>
      </c>
      <c r="I8" s="382">
        <v>11.3</v>
      </c>
      <c r="J8" s="364">
        <f t="shared" si="3"/>
        <v>7.6610169491525424</v>
      </c>
      <c r="L8" s="382">
        <v>47.7</v>
      </c>
      <c r="M8" s="364">
        <f t="shared" si="4"/>
        <v>9.3529411764705888</v>
      </c>
      <c r="O8" s="382">
        <v>1.9E-2</v>
      </c>
      <c r="P8" s="364">
        <f t="shared" si="5"/>
        <v>1.338971106412967</v>
      </c>
      <c r="R8" s="382">
        <v>211.4</v>
      </c>
      <c r="S8" s="364">
        <f t="shared" si="6"/>
        <v>35.168857095325237</v>
      </c>
      <c r="T8" s="364"/>
      <c r="U8" s="382">
        <v>1</v>
      </c>
      <c r="V8" s="364">
        <f t="shared" si="7"/>
        <v>2.2727272727272729</v>
      </c>
      <c r="W8" s="347"/>
      <c r="X8" s="382">
        <v>2.2400000000000002</v>
      </c>
      <c r="Y8" s="364">
        <f t="shared" si="8"/>
        <v>1.77257260425734</v>
      </c>
      <c r="AA8" s="382">
        <v>32.6</v>
      </c>
      <c r="AB8" s="364">
        <f t="shared" si="9"/>
        <v>11.923920994879298</v>
      </c>
      <c r="AD8" s="382">
        <v>1.2</v>
      </c>
      <c r="AE8" s="364">
        <f t="shared" si="10"/>
        <v>1.4584346135148274</v>
      </c>
      <c r="AG8" s="382">
        <v>70.7</v>
      </c>
      <c r="AH8" s="364">
        <f t="shared" si="11"/>
        <v>10.828610813294532</v>
      </c>
      <c r="AJ8" s="382">
        <v>10.199999999999999</v>
      </c>
      <c r="AK8" s="364">
        <f t="shared" si="12"/>
        <v>0.64337075816828548</v>
      </c>
      <c r="BJ8" s="336"/>
      <c r="BK8" s="336"/>
      <c r="BL8" s="581"/>
      <c r="BM8" s="336"/>
      <c r="BN8" s="336"/>
      <c r="BO8" s="581"/>
      <c r="BP8" s="336"/>
      <c r="BQ8" s="336"/>
      <c r="BR8" s="581"/>
      <c r="BS8" s="336"/>
      <c r="BT8" s="336"/>
      <c r="BU8" s="581"/>
      <c r="BV8" s="336"/>
      <c r="BW8" s="336"/>
      <c r="BX8" s="581"/>
      <c r="BY8" s="336"/>
      <c r="BZ8" s="336"/>
      <c r="CA8" s="581"/>
      <c r="CB8" s="336"/>
      <c r="CC8" s="336"/>
      <c r="CD8" s="581"/>
      <c r="CE8" s="336"/>
      <c r="CF8" s="336"/>
      <c r="CG8" s="581"/>
      <c r="CH8" s="336"/>
      <c r="CI8" s="336"/>
      <c r="CJ8" s="581"/>
      <c r="CK8" s="336"/>
      <c r="CL8" s="336"/>
      <c r="CM8" s="581"/>
      <c r="CN8" s="336"/>
      <c r="CO8"/>
      <c r="CP8"/>
      <c r="CQ8"/>
      <c r="CR8"/>
      <c r="CS8"/>
    </row>
    <row r="9" spans="1:97">
      <c r="A9" s="486" t="s">
        <v>656</v>
      </c>
      <c r="B9" s="1146">
        <f t="shared" si="0"/>
        <v>0</v>
      </c>
      <c r="C9" s="382">
        <v>0</v>
      </c>
      <c r="D9" s="364">
        <f t="shared" si="1"/>
        <v>0</v>
      </c>
      <c r="F9" s="382">
        <v>0</v>
      </c>
      <c r="G9" s="364">
        <f t="shared" si="2"/>
        <v>0</v>
      </c>
      <c r="I9" s="382">
        <v>0</v>
      </c>
      <c r="J9" s="364">
        <f t="shared" si="3"/>
        <v>0</v>
      </c>
      <c r="L9" s="382">
        <v>0</v>
      </c>
      <c r="M9" s="364">
        <f t="shared" si="4"/>
        <v>0</v>
      </c>
      <c r="O9" s="382">
        <v>0</v>
      </c>
      <c r="P9" s="364">
        <f t="shared" si="5"/>
        <v>0</v>
      </c>
      <c r="R9" s="382">
        <v>0</v>
      </c>
      <c r="S9" s="364">
        <f t="shared" si="6"/>
        <v>0</v>
      </c>
      <c r="T9" s="364"/>
      <c r="U9" s="382">
        <v>0</v>
      </c>
      <c r="V9" s="364">
        <f t="shared" si="7"/>
        <v>0</v>
      </c>
      <c r="W9" s="347"/>
      <c r="X9" s="382">
        <v>0</v>
      </c>
      <c r="Y9" s="364">
        <f t="shared" si="8"/>
        <v>0</v>
      </c>
      <c r="AA9" s="382">
        <v>0</v>
      </c>
      <c r="AB9" s="364">
        <f t="shared" si="9"/>
        <v>0</v>
      </c>
      <c r="AD9" s="382">
        <v>0</v>
      </c>
      <c r="AE9" s="364">
        <f t="shared" si="10"/>
        <v>0</v>
      </c>
      <c r="AG9" s="382">
        <v>0</v>
      </c>
      <c r="AH9" s="364">
        <f t="shared" si="11"/>
        <v>0</v>
      </c>
      <c r="AJ9" s="382">
        <v>0</v>
      </c>
      <c r="AK9" s="364">
        <f t="shared" si="12"/>
        <v>0</v>
      </c>
      <c r="BJ9" s="336"/>
      <c r="BK9" s="336"/>
      <c r="BL9" s="581"/>
      <c r="BM9" s="336"/>
      <c r="BN9" s="336"/>
      <c r="BO9" s="581"/>
      <c r="BP9" s="336"/>
      <c r="BQ9" s="336"/>
      <c r="BR9" s="581"/>
      <c r="BS9" s="336"/>
      <c r="BT9" s="336"/>
      <c r="BU9" s="581"/>
      <c r="BV9" s="336"/>
      <c r="BW9" s="336"/>
      <c r="BX9" s="581"/>
      <c r="BY9" s="336"/>
      <c r="BZ9" s="336"/>
      <c r="CA9" s="581"/>
      <c r="CB9" s="336"/>
      <c r="CC9" s="336"/>
      <c r="CD9" s="581"/>
      <c r="CE9" s="336"/>
      <c r="CF9" s="336"/>
      <c r="CG9" s="581"/>
      <c r="CH9" s="336"/>
      <c r="CI9" s="336"/>
      <c r="CJ9" s="581"/>
      <c r="CK9" s="336"/>
      <c r="CL9" s="336"/>
      <c r="CM9" s="581"/>
      <c r="CN9" s="336"/>
      <c r="CO9"/>
      <c r="CP9"/>
      <c r="CQ9"/>
      <c r="CR9"/>
      <c r="CS9"/>
    </row>
    <row r="10" spans="1:97">
      <c r="A10" s="486" t="s">
        <v>657</v>
      </c>
      <c r="B10" s="1146">
        <f t="shared" si="0"/>
        <v>0</v>
      </c>
      <c r="C10" s="382">
        <v>0</v>
      </c>
      <c r="D10" s="364">
        <f t="shared" si="1"/>
        <v>0</v>
      </c>
      <c r="F10" s="382">
        <v>0</v>
      </c>
      <c r="G10" s="364">
        <f t="shared" si="2"/>
        <v>0</v>
      </c>
      <c r="I10" s="382">
        <v>0</v>
      </c>
      <c r="J10" s="364">
        <f t="shared" si="3"/>
        <v>0</v>
      </c>
      <c r="L10" s="382">
        <v>0</v>
      </c>
      <c r="M10" s="364">
        <f t="shared" si="4"/>
        <v>0</v>
      </c>
      <c r="O10" s="382">
        <v>0</v>
      </c>
      <c r="P10" s="364">
        <f t="shared" si="5"/>
        <v>0</v>
      </c>
      <c r="R10" s="382">
        <v>0</v>
      </c>
      <c r="S10" s="364">
        <f t="shared" si="6"/>
        <v>0</v>
      </c>
      <c r="T10" s="364"/>
      <c r="U10" s="382">
        <v>0</v>
      </c>
      <c r="V10" s="364">
        <f t="shared" si="7"/>
        <v>0</v>
      </c>
      <c r="W10" s="347"/>
      <c r="X10" s="382">
        <v>0</v>
      </c>
      <c r="Y10" s="364">
        <f t="shared" si="8"/>
        <v>0</v>
      </c>
      <c r="AA10" s="382">
        <v>0</v>
      </c>
      <c r="AB10" s="364">
        <f t="shared" si="9"/>
        <v>0</v>
      </c>
      <c r="AD10" s="382">
        <v>0</v>
      </c>
      <c r="AE10" s="364">
        <f t="shared" si="10"/>
        <v>0</v>
      </c>
      <c r="AG10" s="382">
        <v>0</v>
      </c>
      <c r="AH10" s="364">
        <f t="shared" si="11"/>
        <v>0</v>
      </c>
      <c r="AJ10" s="382">
        <v>0</v>
      </c>
      <c r="AK10" s="364">
        <f t="shared" si="12"/>
        <v>0</v>
      </c>
      <c r="BJ10" s="336"/>
      <c r="BK10" s="336"/>
      <c r="BL10" s="581"/>
      <c r="BM10" s="336"/>
      <c r="BN10" s="336"/>
      <c r="BO10" s="581"/>
      <c r="BP10" s="336"/>
      <c r="BQ10" s="336"/>
      <c r="BR10" s="581"/>
      <c r="BS10" s="336"/>
      <c r="BT10" s="336"/>
      <c r="BU10" s="581"/>
      <c r="BV10" s="336"/>
      <c r="BW10" s="336"/>
      <c r="BX10" s="581"/>
      <c r="BY10" s="336"/>
      <c r="BZ10" s="336"/>
      <c r="CA10" s="581"/>
      <c r="CB10" s="336"/>
      <c r="CC10" s="336"/>
      <c r="CD10" s="581"/>
      <c r="CE10" s="336"/>
      <c r="CF10" s="336"/>
      <c r="CG10" s="581"/>
      <c r="CH10" s="336"/>
      <c r="CI10" s="336"/>
      <c r="CJ10" s="581"/>
      <c r="CK10" s="336"/>
      <c r="CL10" s="336"/>
      <c r="CM10" s="581"/>
      <c r="CN10" s="336"/>
      <c r="CO10"/>
      <c r="CP10"/>
      <c r="CQ10"/>
      <c r="CR10"/>
      <c r="CS10"/>
    </row>
    <row r="11" spans="1:97">
      <c r="A11" s="488" t="s">
        <v>658</v>
      </c>
      <c r="B11" s="1146">
        <f t="shared" si="0"/>
        <v>3112.93</v>
      </c>
      <c r="C11" s="382">
        <v>10.5</v>
      </c>
      <c r="D11" s="364">
        <f t="shared" si="1"/>
        <v>9.7583643122676591</v>
      </c>
      <c r="F11" s="382">
        <v>0</v>
      </c>
      <c r="G11" s="364">
        <f t="shared" si="2"/>
        <v>0</v>
      </c>
      <c r="I11" s="382">
        <v>17.399999999999999</v>
      </c>
      <c r="J11" s="364">
        <f t="shared" si="3"/>
        <v>11.796610169491524</v>
      </c>
      <c r="L11" s="382">
        <v>51.8</v>
      </c>
      <c r="M11" s="364">
        <f t="shared" si="4"/>
        <v>10.156862745098039</v>
      </c>
      <c r="O11" s="382">
        <v>0</v>
      </c>
      <c r="P11" s="364">
        <f t="shared" si="5"/>
        <v>0</v>
      </c>
      <c r="R11" s="382">
        <v>48.9</v>
      </c>
      <c r="S11" s="364">
        <f t="shared" si="6"/>
        <v>8.1350856762601893</v>
      </c>
      <c r="T11" s="364"/>
      <c r="U11" s="382">
        <v>0</v>
      </c>
      <c r="V11" s="364">
        <f t="shared" si="7"/>
        <v>0</v>
      </c>
      <c r="W11" s="347"/>
      <c r="X11" s="382">
        <v>123.25</v>
      </c>
      <c r="Y11" s="364">
        <f t="shared" si="8"/>
        <v>97.531059586927284</v>
      </c>
      <c r="AA11" s="382">
        <v>50.8</v>
      </c>
      <c r="AB11" s="364">
        <f t="shared" si="9"/>
        <v>18.580833942940746</v>
      </c>
      <c r="AD11" s="382">
        <v>0</v>
      </c>
      <c r="AE11" s="364">
        <f t="shared" si="10"/>
        <v>0</v>
      </c>
      <c r="AG11" s="382">
        <v>0</v>
      </c>
      <c r="AH11" s="364">
        <f t="shared" si="11"/>
        <v>0</v>
      </c>
      <c r="AJ11" s="382">
        <v>1574.2</v>
      </c>
      <c r="AK11" s="364">
        <f t="shared" si="12"/>
        <v>99.293553677305411</v>
      </c>
      <c r="BJ11" s="336"/>
      <c r="BK11" s="336"/>
      <c r="BL11" s="581"/>
      <c r="BM11" s="336"/>
      <c r="BN11" s="336"/>
      <c r="BO11" s="581"/>
      <c r="BP11" s="336"/>
      <c r="BQ11" s="336"/>
      <c r="BR11" s="581"/>
      <c r="BS11" s="336"/>
      <c r="BT11" s="336"/>
      <c r="BU11" s="581"/>
      <c r="BV11" s="336"/>
      <c r="BW11" s="336"/>
      <c r="BX11" s="581"/>
      <c r="BY11" s="336"/>
      <c r="BZ11" s="336"/>
      <c r="CA11" s="581"/>
      <c r="CB11" s="336"/>
      <c r="CC11" s="336"/>
      <c r="CD11" s="581"/>
      <c r="CE11" s="336"/>
      <c r="CF11" s="336"/>
      <c r="CG11" s="581"/>
      <c r="CH11" s="336"/>
      <c r="CI11" s="336"/>
      <c r="CJ11" s="581"/>
      <c r="CK11" s="336"/>
      <c r="CL11" s="336"/>
      <c r="CM11" s="581"/>
      <c r="CN11" s="336"/>
      <c r="CO11"/>
      <c r="CP11"/>
      <c r="CQ11"/>
      <c r="CR11"/>
      <c r="CS11"/>
    </row>
    <row r="12" spans="1:97" ht="13.5" thickBot="1">
      <c r="A12" s="488" t="s">
        <v>804</v>
      </c>
      <c r="B12" s="1146">
        <f t="shared" si="0"/>
        <v>77.48</v>
      </c>
      <c r="C12" s="382">
        <v>0</v>
      </c>
      <c r="D12" s="364">
        <f t="shared" si="1"/>
        <v>0</v>
      </c>
      <c r="F12" s="382">
        <v>0</v>
      </c>
      <c r="G12" s="364">
        <f t="shared" si="2"/>
        <v>0</v>
      </c>
      <c r="I12" s="382">
        <v>0</v>
      </c>
      <c r="J12" s="364">
        <f t="shared" si="3"/>
        <v>0</v>
      </c>
      <c r="L12" s="382">
        <v>0</v>
      </c>
      <c r="M12" s="364">
        <f t="shared" si="4"/>
        <v>0</v>
      </c>
      <c r="O12" s="382">
        <v>0</v>
      </c>
      <c r="P12" s="364">
        <f t="shared" si="5"/>
        <v>0</v>
      </c>
      <c r="R12" s="382">
        <v>0</v>
      </c>
      <c r="S12" s="364">
        <f t="shared" si="6"/>
        <v>0</v>
      </c>
      <c r="T12" s="364"/>
      <c r="U12" s="382">
        <v>0</v>
      </c>
      <c r="V12" s="364">
        <f t="shared" si="7"/>
        <v>0</v>
      </c>
      <c r="W12" s="1041"/>
      <c r="X12" s="382">
        <v>0.88</v>
      </c>
      <c r="Y12" s="364">
        <f t="shared" si="8"/>
        <v>0.6963678088153834</v>
      </c>
      <c r="AA12" s="382">
        <v>2.8</v>
      </c>
      <c r="AB12" s="364">
        <f t="shared" si="9"/>
        <v>1.0241404535479151</v>
      </c>
      <c r="AD12" s="382">
        <v>0</v>
      </c>
      <c r="AE12" s="364">
        <f t="shared" si="10"/>
        <v>0</v>
      </c>
      <c r="AG12" s="382">
        <v>0</v>
      </c>
      <c r="AH12" s="364">
        <f t="shared" si="11"/>
        <v>0</v>
      </c>
      <c r="AJ12" s="382">
        <v>1</v>
      </c>
      <c r="AK12" s="364">
        <f t="shared" si="12"/>
        <v>6.3075564526302502E-2</v>
      </c>
      <c r="BJ12" s="336"/>
      <c r="BK12" s="336"/>
      <c r="BL12" s="581"/>
      <c r="BM12" s="336"/>
      <c r="BN12" s="336"/>
      <c r="BO12" s="581"/>
      <c r="BP12" s="336"/>
      <c r="BQ12" s="336"/>
      <c r="BR12" s="581"/>
      <c r="BS12" s="336"/>
      <c r="BT12" s="336"/>
      <c r="BU12" s="581"/>
      <c r="BV12" s="336"/>
      <c r="BW12" s="336"/>
      <c r="BX12" s="581"/>
      <c r="BY12" s="336"/>
      <c r="BZ12" s="336"/>
      <c r="CA12" s="581"/>
      <c r="CB12" s="336"/>
      <c r="CC12" s="336"/>
      <c r="CD12" s="581"/>
      <c r="CE12" s="336"/>
      <c r="CF12" s="336"/>
      <c r="CG12" s="581"/>
      <c r="CH12" s="336"/>
      <c r="CI12" s="336"/>
      <c r="CJ12" s="581"/>
      <c r="CK12" s="336"/>
      <c r="CL12" s="336"/>
      <c r="CM12" s="581"/>
      <c r="CN12" s="336"/>
      <c r="CO12"/>
      <c r="CP12"/>
      <c r="CQ12"/>
      <c r="CR12"/>
      <c r="CS12"/>
    </row>
    <row r="13" spans="1:97" ht="16.5" customHeight="1" thickBot="1">
      <c r="A13" s="360" t="s">
        <v>124</v>
      </c>
      <c r="B13" s="489">
        <f>SUM(B7:B12)</f>
        <v>6799.668999999999</v>
      </c>
      <c r="C13" s="489">
        <f>SUM(C7:C12)</f>
        <v>107.6</v>
      </c>
      <c r="D13" s="363">
        <f>SUM(D7:D12)</f>
        <v>100.00000000000001</v>
      </c>
      <c r="E13" s="354"/>
      <c r="F13" s="489">
        <f>SUM(F7:F12)</f>
        <v>266.10000000000002</v>
      </c>
      <c r="G13" s="363">
        <f>SUM(G7:G12)</f>
        <v>99.999999999999986</v>
      </c>
      <c r="H13" s="354"/>
      <c r="I13" s="489">
        <f>SUM(I7:I12)</f>
        <v>147.5</v>
      </c>
      <c r="J13" s="363">
        <f>SUM(J7:J12)</f>
        <v>100</v>
      </c>
      <c r="K13" s="354"/>
      <c r="L13" s="489">
        <f>SUM(L7:L12)</f>
        <v>510</v>
      </c>
      <c r="M13" s="363">
        <f>SUM(M7:M12)</f>
        <v>100.00000000000001</v>
      </c>
      <c r="N13" s="354"/>
      <c r="O13" s="489">
        <f>SUM(O7:O12)</f>
        <v>1.4189999999999998</v>
      </c>
      <c r="P13" s="363">
        <f>SUM(P7:P12)</f>
        <v>100.00000000000001</v>
      </c>
      <c r="Q13" s="354"/>
      <c r="R13" s="489">
        <f>SUM(R7:R12)</f>
        <v>601.1</v>
      </c>
      <c r="S13" s="363">
        <f>SUM(S7:S12)</f>
        <v>100</v>
      </c>
      <c r="T13" s="1364"/>
      <c r="U13" s="489">
        <f>SUM(U7:U12)</f>
        <v>44</v>
      </c>
      <c r="V13" s="363">
        <f>SUM(V7:V12)</f>
        <v>100</v>
      </c>
      <c r="W13" s="354"/>
      <c r="X13" s="489">
        <f>SUM(X7:X12)</f>
        <v>126.36999999999999</v>
      </c>
      <c r="Y13" s="363">
        <f>SUM(Y7:Y12)</f>
        <v>100</v>
      </c>
      <c r="Z13" s="354"/>
      <c r="AA13" s="489">
        <f>SUM(AA7:AA12)</f>
        <v>273.39999999999998</v>
      </c>
      <c r="AB13" s="363">
        <f>SUM(AB7:AB12)</f>
        <v>99.999999999999986</v>
      </c>
      <c r="AC13" s="354"/>
      <c r="AD13" s="489">
        <f>SUM(AD7:AD12)</f>
        <v>82.28</v>
      </c>
      <c r="AE13" s="363">
        <f>SUM(AE7:AE12)</f>
        <v>99.999999999999986</v>
      </c>
      <c r="AF13" s="354"/>
      <c r="AG13" s="489">
        <f>SUM(AG7:AG12)</f>
        <v>652.90000000000009</v>
      </c>
      <c r="AH13" s="363">
        <f>SUM(AH7:AH12)</f>
        <v>100</v>
      </c>
      <c r="AI13" s="354"/>
      <c r="AJ13" s="489">
        <f>SUM(AJ7:AJ12)</f>
        <v>1585.4</v>
      </c>
      <c r="AK13" s="363">
        <f>SUM(AK7:AK12)</f>
        <v>100</v>
      </c>
      <c r="BJ13" s="336"/>
      <c r="BK13" s="336"/>
      <c r="BL13" s="581"/>
      <c r="BM13" s="336"/>
      <c r="BN13" s="336"/>
      <c r="BO13" s="581"/>
      <c r="BP13" s="336"/>
      <c r="BQ13" s="336"/>
      <c r="BR13" s="581"/>
      <c r="BS13" s="336"/>
      <c r="BT13" s="336"/>
      <c r="BU13" s="581"/>
      <c r="BV13" s="336"/>
      <c r="BW13" s="336"/>
      <c r="BX13" s="581"/>
      <c r="BY13" s="336"/>
      <c r="BZ13" s="336"/>
      <c r="CA13" s="581"/>
      <c r="CB13" s="336"/>
      <c r="CC13" s="336"/>
      <c r="CD13" s="581"/>
      <c r="CE13" s="336"/>
      <c r="CF13" s="336"/>
      <c r="CG13" s="581"/>
      <c r="CH13" s="336"/>
      <c r="CI13" s="336"/>
      <c r="CJ13" s="581"/>
      <c r="CK13" s="336"/>
      <c r="CL13" s="336"/>
      <c r="CM13" s="581"/>
      <c r="CN13" s="336"/>
      <c r="CO13"/>
      <c r="CP13"/>
      <c r="CQ13"/>
      <c r="CR13"/>
      <c r="CS13"/>
    </row>
    <row r="14" spans="1:97" ht="16.5" customHeight="1">
      <c r="A14" s="490" t="s">
        <v>660</v>
      </c>
      <c r="B14" s="382"/>
      <c r="C14" s="382"/>
      <c r="D14" s="364"/>
      <c r="E14" s="336"/>
      <c r="F14" s="382"/>
      <c r="G14" s="364"/>
      <c r="H14" s="336"/>
      <c r="I14" s="382"/>
      <c r="J14" s="364"/>
      <c r="K14" s="336"/>
      <c r="L14" s="382"/>
      <c r="M14" s="364"/>
      <c r="N14" s="336"/>
      <c r="O14" s="382"/>
      <c r="P14" s="364"/>
      <c r="Q14" s="336"/>
      <c r="R14" s="382"/>
      <c r="S14" s="364"/>
      <c r="T14" s="581"/>
      <c r="U14" s="382"/>
      <c r="V14" s="364"/>
      <c r="W14" s="336"/>
      <c r="X14" s="1330"/>
      <c r="Y14" s="158"/>
      <c r="Z14" s="336"/>
      <c r="AA14" s="382"/>
      <c r="AB14" s="364"/>
      <c r="AC14" s="336"/>
      <c r="AD14" s="382"/>
      <c r="AE14" s="364"/>
      <c r="AF14" s="336"/>
      <c r="AG14" s="382"/>
      <c r="AH14" s="364"/>
      <c r="AI14" s="336"/>
      <c r="AJ14" s="382"/>
      <c r="AK14" s="364"/>
      <c r="BJ14" s="336"/>
      <c r="BK14" s="336"/>
      <c r="BL14" s="581"/>
      <c r="BM14" s="336"/>
      <c r="BN14" s="336"/>
      <c r="BO14" s="581"/>
      <c r="BP14" s="336"/>
      <c r="BQ14" s="336"/>
      <c r="BR14" s="581"/>
      <c r="BS14" s="336"/>
      <c r="BT14" s="336"/>
      <c r="BU14" s="581"/>
      <c r="BV14" s="336"/>
      <c r="BW14" s="336"/>
      <c r="BX14" s="581"/>
      <c r="BY14" s="336"/>
      <c r="BZ14" s="336"/>
      <c r="CA14" s="581"/>
      <c r="CB14" s="336"/>
      <c r="CC14" s="336"/>
      <c r="CD14" s="581"/>
      <c r="CE14" s="336"/>
      <c r="CF14" s="336"/>
      <c r="CG14" s="581"/>
      <c r="CH14" s="336"/>
      <c r="CI14" s="336"/>
      <c r="CJ14" s="581"/>
      <c r="CK14" s="336"/>
      <c r="CL14" s="336"/>
      <c r="CM14" s="581"/>
      <c r="CN14" s="336"/>
      <c r="CO14"/>
      <c r="CP14"/>
      <c r="CQ14"/>
      <c r="CR14"/>
      <c r="CS14"/>
    </row>
    <row r="15" spans="1:97">
      <c r="A15" s="1455" t="s">
        <v>805</v>
      </c>
      <c r="B15" s="1146">
        <f t="shared" ref="B15:B31" si="13">C15+F15+I15+L15+O15+R15+U15+X15+AA15+AG15+C55+F55+I55+L55+AD15+R55+U55+X55+AA55+AD55+AG55+AJ55+AJ15+O55</f>
        <v>3400.018</v>
      </c>
      <c r="C15" s="458">
        <v>25.052</v>
      </c>
      <c r="D15" s="364">
        <f>C15/$C$37*100</f>
        <v>26.09121301436204</v>
      </c>
      <c r="E15" s="1455" t="s">
        <v>805</v>
      </c>
      <c r="F15" s="335">
        <v>52.25</v>
      </c>
      <c r="G15" s="364">
        <f t="shared" ref="G15:G20" si="14">F15/$F$37*100</f>
        <v>19.65793315174043</v>
      </c>
      <c r="H15" s="1455" t="s">
        <v>806</v>
      </c>
      <c r="I15" s="335">
        <v>17.331</v>
      </c>
      <c r="J15" s="364">
        <f t="shared" ref="J15:J20" si="15">I15/$I$37*100</f>
        <v>12.728781691589058</v>
      </c>
      <c r="K15" s="1455" t="s">
        <v>806</v>
      </c>
      <c r="L15" s="335">
        <v>36.122999999999998</v>
      </c>
      <c r="M15" s="364">
        <f t="shared" ref="M15:M21" si="16">L15/$L$37*100</f>
        <v>7.8137911044391277</v>
      </c>
      <c r="N15" s="1005" t="s">
        <v>807</v>
      </c>
      <c r="O15" s="335">
        <v>0.7</v>
      </c>
      <c r="P15" s="364">
        <v>0</v>
      </c>
      <c r="Q15" s="1455" t="s">
        <v>808</v>
      </c>
      <c r="R15" s="335">
        <v>46.267000000000003</v>
      </c>
      <c r="S15" s="364">
        <f t="shared" ref="S15:S21" si="17">R15/$R$37*100</f>
        <v>13.576794412817653</v>
      </c>
      <c r="T15" s="347" t="s">
        <v>809</v>
      </c>
      <c r="U15" s="335">
        <v>4.4749999999999996</v>
      </c>
      <c r="V15" s="364">
        <f t="shared" ref="V15:V20" si="18">U15/$U$37*100</f>
        <v>10.411092757601843</v>
      </c>
      <c r="W15" s="1014" t="s">
        <v>810</v>
      </c>
      <c r="X15" s="382">
        <v>64.510000000000005</v>
      </c>
      <c r="Y15" s="364">
        <f>X15/$X$37*100</f>
        <v>52.340770791075052</v>
      </c>
      <c r="Z15" s="1014" t="s">
        <v>811</v>
      </c>
      <c r="AA15" s="382">
        <v>171.2</v>
      </c>
      <c r="AB15" s="364">
        <f>AA15/$AA$37*100</f>
        <v>71.932773109243698</v>
      </c>
      <c r="AC15" s="1302" t="s">
        <v>756</v>
      </c>
      <c r="AD15" s="382">
        <v>58.32</v>
      </c>
      <c r="AE15" s="364">
        <f>AD15/$AD$37*100</f>
        <v>70.197400096292725</v>
      </c>
      <c r="AF15" s="175" t="s">
        <v>812</v>
      </c>
      <c r="AG15" s="335">
        <v>10.7</v>
      </c>
      <c r="AH15" s="364">
        <f>AG15/$AG$37*100</f>
        <v>1.8378564067330811</v>
      </c>
      <c r="AI15" s="175" t="s">
        <v>668</v>
      </c>
      <c r="AJ15">
        <v>1574.2</v>
      </c>
      <c r="AK15" s="364">
        <f>AJ15/$AJ$37*100</f>
        <v>100</v>
      </c>
      <c r="BJ15" s="1009"/>
      <c r="BK15" s="336"/>
      <c r="BL15" s="581"/>
      <c r="BM15" s="1009"/>
      <c r="BN15" s="336"/>
      <c r="BO15" s="581"/>
      <c r="BP15" s="1009"/>
      <c r="BQ15" s="336"/>
      <c r="BR15" s="581"/>
      <c r="BS15" s="1009"/>
      <c r="BT15" s="336"/>
      <c r="BU15" s="581"/>
      <c r="BV15" s="1009"/>
      <c r="BW15" s="336"/>
      <c r="BX15" s="581"/>
      <c r="BY15" s="1012"/>
      <c r="BZ15" s="336"/>
      <c r="CA15" s="581"/>
      <c r="CB15" s="1012"/>
      <c r="CC15" s="336"/>
      <c r="CD15" s="581"/>
      <c r="CE15" s="1009"/>
      <c r="CF15" s="336"/>
      <c r="CG15" s="581"/>
      <c r="CH15" s="1009"/>
      <c r="CI15" s="336"/>
      <c r="CJ15" s="581"/>
      <c r="CK15" s="1012"/>
      <c r="CL15" s="336"/>
      <c r="CM15" s="581"/>
      <c r="CN15" s="1009"/>
      <c r="CO15"/>
      <c r="CP15"/>
      <c r="CQ15"/>
      <c r="CR15"/>
      <c r="CS15"/>
    </row>
    <row r="16" spans="1:97">
      <c r="A16" s="1455" t="s">
        <v>813</v>
      </c>
      <c r="B16" s="1146">
        <f t="shared" si="13"/>
        <v>456.48500000000001</v>
      </c>
      <c r="C16" s="458">
        <v>16.837</v>
      </c>
      <c r="D16" s="364">
        <f>C16/$C$37*100</f>
        <v>17.535436433131636</v>
      </c>
      <c r="E16" s="1455" t="s">
        <v>813</v>
      </c>
      <c r="F16" s="335">
        <v>23.777999999999999</v>
      </c>
      <c r="G16" s="364">
        <f t="shared" si="14"/>
        <v>8.945958554681031</v>
      </c>
      <c r="H16" s="1455" t="s">
        <v>808</v>
      </c>
      <c r="I16" s="335">
        <v>29.27</v>
      </c>
      <c r="J16" s="364">
        <f t="shared" si="15"/>
        <v>21.497400041129293</v>
      </c>
      <c r="K16" s="1455" t="s">
        <v>808</v>
      </c>
      <c r="L16" s="335">
        <v>141.565</v>
      </c>
      <c r="M16" s="364">
        <f t="shared" si="16"/>
        <v>30.622023024109989</v>
      </c>
      <c r="N16" s="1005" t="s">
        <v>814</v>
      </c>
      <c r="O16" s="335">
        <v>0.69899999999999995</v>
      </c>
      <c r="P16" s="364">
        <v>0</v>
      </c>
      <c r="Q16" s="1455" t="s">
        <v>815</v>
      </c>
      <c r="R16" s="335">
        <v>46.429000000000002</v>
      </c>
      <c r="S16" s="364">
        <f t="shared" si="17"/>
        <v>13.624332413874052</v>
      </c>
      <c r="T16" s="347" t="s">
        <v>816</v>
      </c>
      <c r="U16" s="335">
        <v>6.4870000000000001</v>
      </c>
      <c r="V16" s="364">
        <f t="shared" si="18"/>
        <v>15.092013121466627</v>
      </c>
      <c r="W16" s="1014" t="s">
        <v>817</v>
      </c>
      <c r="X16" s="382">
        <v>33.979999999999997</v>
      </c>
      <c r="Y16" s="364">
        <f>X16/$X$37*100</f>
        <v>27.569979716024335</v>
      </c>
      <c r="Z16" s="1014" t="s">
        <v>818</v>
      </c>
      <c r="AA16" s="1040">
        <v>8</v>
      </c>
      <c r="AB16" s="364">
        <f>AA16/$AA$37*100</f>
        <v>3.3613445378151261</v>
      </c>
      <c r="AC16" s="1302" t="s">
        <v>758</v>
      </c>
      <c r="AD16" s="382">
        <v>17.79</v>
      </c>
      <c r="AE16" s="364">
        <f>AD16/$AD$37*100</f>
        <v>21.413095811266249</v>
      </c>
      <c r="AF16" s="175" t="s">
        <v>819</v>
      </c>
      <c r="AG16" s="335">
        <v>44.8</v>
      </c>
      <c r="AH16" s="364">
        <f t="shared" ref="AH16:AH22" si="19">AG16/$AG$37*100</f>
        <v>7.6949501889385079</v>
      </c>
      <c r="AI16" s="175"/>
      <c r="AK16" s="364"/>
      <c r="BJ16" s="1009"/>
      <c r="BK16" s="336"/>
      <c r="BL16" s="581"/>
      <c r="BM16" s="1009"/>
      <c r="BN16" s="336"/>
      <c r="BO16" s="581"/>
      <c r="BP16" s="1009"/>
      <c r="BQ16" s="336"/>
      <c r="BR16" s="581"/>
      <c r="BS16" s="1009"/>
      <c r="BT16" s="336"/>
      <c r="BU16" s="581"/>
      <c r="BV16" s="1009"/>
      <c r="BW16" s="336"/>
      <c r="BX16" s="581"/>
      <c r="BY16" s="1012"/>
      <c r="BZ16" s="336"/>
      <c r="CA16" s="581"/>
      <c r="CB16" s="1012"/>
      <c r="CC16" s="336"/>
      <c r="CD16" s="581"/>
      <c r="CE16" s="1009"/>
      <c r="CF16" s="336"/>
      <c r="CG16" s="581"/>
      <c r="CH16" s="1009"/>
      <c r="CI16" s="336"/>
      <c r="CJ16" s="581"/>
      <c r="CK16" s="1012"/>
      <c r="CL16" s="336"/>
      <c r="CM16" s="581"/>
      <c r="CN16" s="1009"/>
      <c r="CO16"/>
      <c r="CP16"/>
      <c r="CQ16"/>
      <c r="CR16"/>
      <c r="CS16"/>
    </row>
    <row r="17" spans="1:97">
      <c r="A17" s="1455" t="s">
        <v>808</v>
      </c>
      <c r="B17" s="1146">
        <f t="shared" si="13"/>
        <v>321.87700000000007</v>
      </c>
      <c r="C17" s="458">
        <v>20.045000000000002</v>
      </c>
      <c r="D17" s="364">
        <f>C17/$C$37*100</f>
        <v>20.876511451097205</v>
      </c>
      <c r="E17" s="1455" t="s">
        <v>808</v>
      </c>
      <c r="F17" s="335">
        <v>85.555999999999997</v>
      </c>
      <c r="G17" s="364">
        <f t="shared" si="14"/>
        <v>32.188595765173282</v>
      </c>
      <c r="H17" s="1455" t="s">
        <v>820</v>
      </c>
      <c r="I17" s="335">
        <v>18.346</v>
      </c>
      <c r="J17" s="364">
        <f t="shared" si="15"/>
        <v>13.474250124856782</v>
      </c>
      <c r="K17" s="1455" t="s">
        <v>820</v>
      </c>
      <c r="L17" s="335">
        <v>45.542999999999999</v>
      </c>
      <c r="M17" s="364">
        <f t="shared" si="16"/>
        <v>9.8514378171655501</v>
      </c>
      <c r="N17" s="985"/>
      <c r="O17" s="388"/>
      <c r="P17" s="364"/>
      <c r="Q17" s="1455" t="s">
        <v>821</v>
      </c>
      <c r="R17" s="335">
        <v>37.951000000000001</v>
      </c>
      <c r="S17" s="364">
        <f t="shared" si="17"/>
        <v>11.136510358589117</v>
      </c>
      <c r="T17" s="347" t="s">
        <v>822</v>
      </c>
      <c r="U17" s="335">
        <v>5.976</v>
      </c>
      <c r="V17" s="364">
        <f t="shared" si="18"/>
        <v>13.903171021101365</v>
      </c>
      <c r="W17" s="1014" t="s">
        <v>823</v>
      </c>
      <c r="X17" s="382">
        <v>24.76</v>
      </c>
      <c r="Y17" s="364">
        <f>X17/$X$37*100</f>
        <v>20.089249492900606</v>
      </c>
      <c r="Z17" s="1014" t="s">
        <v>824</v>
      </c>
      <c r="AA17" s="382">
        <v>8</v>
      </c>
      <c r="AB17" s="364">
        <f>AA17/$AA$37*100</f>
        <v>3.3613445378151261</v>
      </c>
      <c r="AC17" s="1302" t="s">
        <v>760</v>
      </c>
      <c r="AD17" s="382">
        <v>6.97</v>
      </c>
      <c r="AE17" s="364">
        <f>AD17/$AD$37*100</f>
        <v>8.3895040924410207</v>
      </c>
      <c r="AF17" s="175" t="s">
        <v>825</v>
      </c>
      <c r="AG17" s="335">
        <v>10.7</v>
      </c>
      <c r="AH17" s="364">
        <f t="shared" si="19"/>
        <v>1.8378564067330811</v>
      </c>
      <c r="AI17" s="175"/>
      <c r="AK17" s="364"/>
      <c r="BJ17" s="1009"/>
      <c r="BK17" s="336"/>
      <c r="BL17" s="581"/>
      <c r="BM17" s="1009"/>
      <c r="BN17" s="336"/>
      <c r="BO17" s="581"/>
      <c r="BP17" s="1009"/>
      <c r="BQ17" s="336"/>
      <c r="BR17" s="581"/>
      <c r="BS17" s="1009"/>
      <c r="BT17" s="336"/>
      <c r="BU17" s="581"/>
      <c r="BV17" s="1009"/>
      <c r="BW17" s="336"/>
      <c r="BX17" s="581"/>
      <c r="BY17" s="1012"/>
      <c r="BZ17" s="336"/>
      <c r="CA17" s="581"/>
      <c r="CB17" s="1012"/>
      <c r="CC17" s="336"/>
      <c r="CD17" s="581"/>
      <c r="CE17" s="1009"/>
      <c r="CF17" s="336"/>
      <c r="CG17" s="581"/>
      <c r="CH17" s="1009"/>
      <c r="CI17" s="336"/>
      <c r="CJ17" s="581"/>
      <c r="CK17" s="1012"/>
      <c r="CL17" s="336"/>
      <c r="CM17" s="581"/>
      <c r="CN17" s="1009"/>
      <c r="CO17"/>
      <c r="CP17"/>
      <c r="CQ17"/>
      <c r="CR17"/>
      <c r="CS17"/>
    </row>
    <row r="18" spans="1:97">
      <c r="A18" s="1455" t="s">
        <v>826</v>
      </c>
      <c r="B18" s="1146">
        <f t="shared" si="13"/>
        <v>1037.056</v>
      </c>
      <c r="C18" s="458">
        <v>17.195</v>
      </c>
      <c r="D18" s="364">
        <f>C18/$C$37*100</f>
        <v>17.908287074163951</v>
      </c>
      <c r="E18" s="1455" t="s">
        <v>827</v>
      </c>
      <c r="F18" s="335">
        <v>39.835000000000001</v>
      </c>
      <c r="G18" s="364">
        <f t="shared" si="14"/>
        <v>14.987057743532631</v>
      </c>
      <c r="H18" s="1455" t="s">
        <v>828</v>
      </c>
      <c r="I18" s="335">
        <v>18.8</v>
      </c>
      <c r="J18" s="364">
        <f t="shared" si="15"/>
        <v>13.807691177766678</v>
      </c>
      <c r="K18" s="1455" t="s">
        <v>827</v>
      </c>
      <c r="L18" s="335">
        <v>59.423000000000002</v>
      </c>
      <c r="M18" s="364">
        <f t="shared" si="16"/>
        <v>12.853830213412129</v>
      </c>
      <c r="N18" s="985"/>
      <c r="O18" s="388"/>
      <c r="P18" s="364"/>
      <c r="Q18" s="1455" t="s">
        <v>829</v>
      </c>
      <c r="R18" s="335">
        <v>23.013000000000002</v>
      </c>
      <c r="S18" s="364">
        <f t="shared" si="17"/>
        <v>6.7530371500674926</v>
      </c>
      <c r="T18" s="347" t="s">
        <v>830</v>
      </c>
      <c r="U18" s="335">
        <v>8.68</v>
      </c>
      <c r="V18" s="364">
        <f t="shared" si="18"/>
        <v>20.194030197985253</v>
      </c>
      <c r="W18" s="1014"/>
      <c r="X18" s="382"/>
      <c r="Y18" s="158"/>
      <c r="Z18" s="1014"/>
      <c r="AA18" s="382"/>
      <c r="AB18" s="364"/>
      <c r="AC18" s="1014"/>
      <c r="AD18" s="1040"/>
      <c r="AE18" s="364"/>
      <c r="AF18" s="175" t="s">
        <v>831</v>
      </c>
      <c r="AG18" s="335">
        <v>216.4</v>
      </c>
      <c r="AH18" s="364">
        <f t="shared" si="19"/>
        <v>37.169357609069046</v>
      </c>
      <c r="AI18" s="175"/>
      <c r="AJ18" s="1382"/>
      <c r="AK18" s="364"/>
      <c r="BJ18" s="1009"/>
      <c r="BK18" s="336"/>
      <c r="BL18" s="581"/>
      <c r="BM18" s="1009"/>
      <c r="BN18" s="336"/>
      <c r="BO18" s="581"/>
      <c r="BP18" s="1009"/>
      <c r="BQ18" s="336"/>
      <c r="BR18" s="581"/>
      <c r="BS18" s="1009"/>
      <c r="BT18" s="336"/>
      <c r="BU18" s="581"/>
      <c r="BV18" s="1009"/>
      <c r="BW18" s="336"/>
      <c r="BX18" s="581"/>
      <c r="BY18" s="1012"/>
      <c r="BZ18" s="336"/>
      <c r="CA18" s="581"/>
      <c r="CB18" s="1012"/>
      <c r="CC18" s="336"/>
      <c r="CD18" s="581"/>
      <c r="CE18" s="1009"/>
      <c r="CF18" s="336"/>
      <c r="CG18" s="581"/>
      <c r="CH18" s="1009"/>
      <c r="CI18" s="336"/>
      <c r="CJ18" s="581"/>
      <c r="CK18" s="1012"/>
      <c r="CL18" s="336"/>
      <c r="CM18" s="581"/>
      <c r="CN18" s="1009"/>
      <c r="CO18"/>
      <c r="CP18"/>
      <c r="CQ18"/>
      <c r="CR18"/>
      <c r="CS18"/>
    </row>
    <row r="19" spans="1:97">
      <c r="A19" s="1455" t="s">
        <v>832</v>
      </c>
      <c r="B19" s="1146">
        <f t="shared" si="13"/>
        <v>136.19499999999999</v>
      </c>
      <c r="C19" s="458">
        <v>16.888000000000002</v>
      </c>
      <c r="D19" s="364">
        <f>C19/$C$37*100</f>
        <v>17.588552027245179</v>
      </c>
      <c r="E19" s="1455" t="s">
        <v>832</v>
      </c>
      <c r="F19" s="335">
        <v>39.609000000000002</v>
      </c>
      <c r="G19" s="364">
        <f t="shared" si="14"/>
        <v>14.902030128369123</v>
      </c>
      <c r="H19" s="1455" t="s">
        <v>833</v>
      </c>
      <c r="I19" s="335">
        <v>18.446000000000002</v>
      </c>
      <c r="J19" s="364">
        <f t="shared" si="15"/>
        <v>13.547695290695966</v>
      </c>
      <c r="K19" s="1455" t="s">
        <v>814</v>
      </c>
      <c r="L19" s="335">
        <v>25.548999999999999</v>
      </c>
      <c r="M19" s="364">
        <f t="shared" si="16"/>
        <v>5.5265218538691494</v>
      </c>
      <c r="N19" s="985"/>
      <c r="O19" s="388"/>
      <c r="P19" s="364"/>
      <c r="Q19" s="1455" t="s">
        <v>834</v>
      </c>
      <c r="R19" s="335">
        <v>30.376999999999999</v>
      </c>
      <c r="S19" s="364">
        <f t="shared" si="17"/>
        <v>8.9139620869769338</v>
      </c>
      <c r="T19" s="347" t="s">
        <v>835</v>
      </c>
      <c r="U19" s="335">
        <v>4.3159999999999998</v>
      </c>
      <c r="V19" s="364">
        <f t="shared" si="18"/>
        <v>10.041179070795431</v>
      </c>
      <c r="W19" s="1014"/>
      <c r="X19" s="382"/>
      <c r="Y19" s="158"/>
      <c r="Z19" s="1014"/>
      <c r="AA19" s="382"/>
      <c r="AB19" s="364"/>
      <c r="AC19" s="1014"/>
      <c r="AD19" s="1040"/>
      <c r="AE19" s="364"/>
      <c r="AF19" s="175" t="s">
        <v>836</v>
      </c>
      <c r="AG19" s="335">
        <v>0</v>
      </c>
      <c r="AH19" s="364">
        <f t="shared" si="19"/>
        <v>0</v>
      </c>
      <c r="AI19" s="175"/>
      <c r="AJ19" s="1382"/>
      <c r="AK19" s="364"/>
      <c r="BJ19" s="1009"/>
      <c r="BK19" s="336"/>
      <c r="BL19" s="581"/>
      <c r="BM19" s="1009"/>
      <c r="BN19" s="336"/>
      <c r="BO19" s="581"/>
      <c r="BP19" s="1009"/>
      <c r="BQ19" s="336"/>
      <c r="BR19" s="581"/>
      <c r="BS19" s="1009"/>
      <c r="BT19" s="336"/>
      <c r="BU19" s="581"/>
      <c r="BV19" s="1009"/>
      <c r="BW19" s="336"/>
      <c r="BX19" s="581"/>
      <c r="BY19" s="1012"/>
      <c r="BZ19" s="336"/>
      <c r="CA19" s="581"/>
      <c r="CB19" s="1012"/>
      <c r="CC19" s="336"/>
      <c r="CD19" s="581"/>
      <c r="CE19" s="1009"/>
      <c r="CF19" s="336"/>
      <c r="CG19" s="581"/>
      <c r="CH19" s="1009"/>
      <c r="CI19" s="336"/>
      <c r="CJ19" s="581"/>
      <c r="CK19" s="1012"/>
      <c r="CL19" s="336"/>
      <c r="CM19" s="581"/>
      <c r="CN19" s="1009"/>
      <c r="CO19"/>
      <c r="CP19"/>
      <c r="CQ19"/>
      <c r="CR19"/>
      <c r="CS19"/>
    </row>
    <row r="20" spans="1:97">
      <c r="A20" s="985"/>
      <c r="B20" s="1146"/>
      <c r="C20" s="458"/>
      <c r="D20" s="364"/>
      <c r="E20" s="985" t="s">
        <v>837</v>
      </c>
      <c r="F20" s="335">
        <v>24.768000000000001</v>
      </c>
      <c r="G20" s="364">
        <f t="shared" si="14"/>
        <v>9.318424656503483</v>
      </c>
      <c r="H20" s="985" t="s">
        <v>832</v>
      </c>
      <c r="I20" s="335">
        <v>16.562999999999999</v>
      </c>
      <c r="J20" s="364">
        <f t="shared" si="15"/>
        <v>12.164722817944122</v>
      </c>
      <c r="K20" s="1455" t="s">
        <v>838</v>
      </c>
      <c r="L20" s="335">
        <v>41.396999999999998</v>
      </c>
      <c r="M20" s="364">
        <f t="shared" si="16"/>
        <v>8.9546136907362772</v>
      </c>
      <c r="N20" s="985"/>
      <c r="O20" s="388"/>
      <c r="P20" s="364"/>
      <c r="Q20" s="1455" t="s">
        <v>838</v>
      </c>
      <c r="R20" s="335">
        <v>103.027</v>
      </c>
      <c r="S20" s="364">
        <f t="shared" si="17"/>
        <v>30.232701449615583</v>
      </c>
      <c r="T20" s="347" t="s">
        <v>839</v>
      </c>
      <c r="U20" s="335">
        <v>13.048999999999999</v>
      </c>
      <c r="V20" s="364">
        <f t="shared" si="18"/>
        <v>30.358513831049482</v>
      </c>
      <c r="W20" s="1014"/>
      <c r="Z20" s="1014" t="s">
        <v>668</v>
      </c>
      <c r="AA20" s="382">
        <f>AA11</f>
        <v>50.8</v>
      </c>
      <c r="AB20" s="364">
        <f>AA20/$AA$37*100</f>
        <v>21.344537815126049</v>
      </c>
      <c r="AC20" s="1014"/>
      <c r="AD20" s="1040"/>
      <c r="AE20" s="364"/>
      <c r="AF20" s="175" t="s">
        <v>840</v>
      </c>
      <c r="AG20" s="335">
        <v>114.8</v>
      </c>
      <c r="AH20" s="364">
        <f t="shared" si="19"/>
        <v>19.718309859154928</v>
      </c>
      <c r="AI20" s="175"/>
      <c r="AJ20" s="1382"/>
      <c r="AK20" s="364"/>
      <c r="BJ20" s="1009"/>
      <c r="BK20" s="336"/>
      <c r="BL20" s="581"/>
      <c r="BM20" s="1009"/>
      <c r="BN20" s="336"/>
      <c r="BO20" s="581"/>
      <c r="BP20" s="1009"/>
      <c r="BQ20" s="336"/>
      <c r="BR20" s="581"/>
      <c r="BS20" s="1009"/>
      <c r="BT20" s="336"/>
      <c r="BU20" s="581"/>
      <c r="BV20" s="1009"/>
      <c r="BW20" s="336"/>
      <c r="BX20" s="581"/>
      <c r="BY20" s="1012"/>
      <c r="BZ20" s="336"/>
      <c r="CA20" s="581"/>
      <c r="CB20" s="1012"/>
      <c r="CC20" s="336"/>
      <c r="CD20" s="581"/>
      <c r="CE20" s="1009"/>
      <c r="CF20" s="336"/>
      <c r="CG20" s="581"/>
      <c r="CH20" s="1009"/>
      <c r="CI20" s="336"/>
      <c r="CJ20" s="581"/>
      <c r="CK20" s="1012"/>
      <c r="CL20" s="336"/>
      <c r="CM20" s="581"/>
      <c r="CN20" s="1009"/>
      <c r="CO20"/>
      <c r="CP20"/>
      <c r="CQ20"/>
      <c r="CR20"/>
      <c r="CS20"/>
    </row>
    <row r="21" spans="1:97">
      <c r="A21" s="985"/>
      <c r="B21" s="1146"/>
      <c r="C21" s="458"/>
      <c r="D21" s="364"/>
      <c r="E21" s="985"/>
      <c r="G21" s="364"/>
      <c r="H21" s="985"/>
      <c r="J21" s="364"/>
      <c r="K21" s="1455" t="s">
        <v>832</v>
      </c>
      <c r="L21" s="335">
        <v>60.898000000000003</v>
      </c>
      <c r="M21" s="364">
        <f t="shared" si="16"/>
        <v>13.172888483186171</v>
      </c>
      <c r="N21" s="985"/>
      <c r="O21" s="388"/>
      <c r="P21" s="364"/>
      <c r="Q21" s="347" t="s">
        <v>841</v>
      </c>
      <c r="R21" s="335">
        <v>53.716000000000001</v>
      </c>
      <c r="S21" s="364">
        <f t="shared" si="17"/>
        <v>15.762662128059157</v>
      </c>
      <c r="T21" s="1365"/>
      <c r="U21" s="1040"/>
      <c r="V21" s="364"/>
      <c r="W21" s="1014"/>
      <c r="X21"/>
      <c r="Y21" s="158"/>
      <c r="Z21" s="1014"/>
      <c r="AA21" s="1040"/>
      <c r="AB21" s="364"/>
      <c r="AC21" s="1014"/>
      <c r="AD21" s="1040"/>
      <c r="AE21" s="364"/>
      <c r="AF21" s="1014" t="s">
        <v>842</v>
      </c>
      <c r="AG21" s="335">
        <v>64.5</v>
      </c>
      <c r="AH21" s="364">
        <f t="shared" si="19"/>
        <v>11.078667124699415</v>
      </c>
      <c r="AI21" s="1014"/>
      <c r="AJ21" s="1382"/>
      <c r="AK21" s="364"/>
      <c r="BJ21" s="1009"/>
      <c r="BK21" s="336"/>
      <c r="BL21" s="581"/>
      <c r="BM21" s="1009"/>
      <c r="BN21" s="336"/>
      <c r="BO21" s="581"/>
      <c r="BP21" s="1009"/>
      <c r="BQ21" s="336"/>
      <c r="BR21" s="581"/>
      <c r="BS21" s="1009"/>
      <c r="BT21" s="336"/>
      <c r="BU21" s="581"/>
      <c r="BV21" s="1009"/>
      <c r="BW21" s="336"/>
      <c r="BX21" s="581"/>
      <c r="BY21" s="1012"/>
      <c r="BZ21" s="336"/>
      <c r="CA21" s="581"/>
      <c r="CB21" s="1012"/>
      <c r="CC21" s="336"/>
      <c r="CD21" s="581"/>
      <c r="CE21" s="1009"/>
      <c r="CF21" s="336"/>
      <c r="CG21" s="581"/>
      <c r="CH21" s="1009"/>
      <c r="CI21" s="336"/>
      <c r="CJ21" s="581"/>
      <c r="CK21" s="1012"/>
      <c r="CL21" s="336"/>
      <c r="CM21" s="581"/>
      <c r="CN21" s="1009"/>
      <c r="CO21"/>
      <c r="CP21"/>
      <c r="CQ21"/>
      <c r="CR21"/>
      <c r="CS21"/>
    </row>
    <row r="22" spans="1:97">
      <c r="A22" s="985"/>
      <c r="B22" s="1146"/>
      <c r="C22" s="382"/>
      <c r="D22" s="364"/>
      <c r="E22" s="1005"/>
      <c r="G22" s="364"/>
      <c r="H22" s="1455"/>
      <c r="J22" s="364"/>
      <c r="K22" s="1455"/>
      <c r="M22" s="364"/>
      <c r="N22" s="985"/>
      <c r="O22" s="388"/>
      <c r="P22" s="364"/>
      <c r="Q22" s="1014"/>
      <c r="R22" s="1040"/>
      <c r="S22" s="364"/>
      <c r="T22" s="1365"/>
      <c r="U22" s="1040"/>
      <c r="V22" s="364"/>
      <c r="W22" s="1014"/>
      <c r="X22"/>
      <c r="Y22" s="158"/>
      <c r="Z22" s="1014"/>
      <c r="AA22" s="1040"/>
      <c r="AB22" s="364"/>
      <c r="AC22" s="1014"/>
      <c r="AD22" s="1040"/>
      <c r="AE22" s="364"/>
      <c r="AF22" s="1014" t="s">
        <v>843</v>
      </c>
      <c r="AG22" s="335">
        <v>120.3</v>
      </c>
      <c r="AH22" s="364">
        <f t="shared" si="19"/>
        <v>20.663002404671932</v>
      </c>
      <c r="AI22" s="1014"/>
      <c r="AJ22" s="1382"/>
      <c r="AK22" s="364"/>
      <c r="BJ22" s="1009"/>
      <c r="BK22" s="336"/>
      <c r="BL22" s="581"/>
      <c r="BM22" s="1009"/>
      <c r="BN22" s="336"/>
      <c r="BO22" s="581"/>
      <c r="BP22" s="1009"/>
      <c r="BQ22" s="336"/>
      <c r="BR22" s="581"/>
      <c r="BS22" s="1009"/>
      <c r="BT22" s="336"/>
      <c r="BU22" s="581"/>
      <c r="BV22" s="1009"/>
      <c r="BW22" s="336"/>
      <c r="BX22" s="581"/>
      <c r="BY22" s="1012"/>
      <c r="BZ22" s="336"/>
      <c r="CA22" s="581"/>
      <c r="CB22" s="1012"/>
      <c r="CC22" s="336"/>
      <c r="CD22" s="581"/>
      <c r="CE22" s="1009"/>
      <c r="CF22" s="336"/>
      <c r="CG22" s="581"/>
      <c r="CH22" s="1009"/>
      <c r="CI22" s="336"/>
      <c r="CJ22" s="581"/>
      <c r="CK22" s="1012"/>
      <c r="CL22" s="336"/>
      <c r="CM22" s="581"/>
      <c r="CN22" s="1009"/>
      <c r="CO22"/>
      <c r="CP22"/>
      <c r="CQ22"/>
      <c r="CR22"/>
      <c r="CS22"/>
    </row>
    <row r="23" spans="1:97">
      <c r="A23" s="1337"/>
      <c r="B23" s="1146"/>
      <c r="C23" s="382"/>
      <c r="D23" s="364"/>
      <c r="E23" s="1337"/>
      <c r="F23" s="382"/>
      <c r="G23" s="364"/>
      <c r="H23" s="1455"/>
      <c r="J23" s="364"/>
      <c r="K23" s="1455"/>
      <c r="M23" s="364"/>
      <c r="N23" s="985"/>
      <c r="O23" s="388"/>
      <c r="P23" s="364"/>
      <c r="Q23" s="1014"/>
      <c r="R23" s="1040"/>
      <c r="S23" s="364"/>
      <c r="T23" s="1365"/>
      <c r="U23" s="1040"/>
      <c r="V23" s="364"/>
      <c r="W23" s="1014"/>
      <c r="X23"/>
      <c r="Y23" s="158"/>
      <c r="Z23" s="1014"/>
      <c r="AA23" s="1040"/>
      <c r="AB23" s="364"/>
      <c r="AC23" s="1014"/>
      <c r="AD23" s="1040"/>
      <c r="AE23" s="364"/>
      <c r="AF23" s="1014"/>
      <c r="AG23" s="1040"/>
      <c r="AH23" s="364"/>
      <c r="AI23" s="1014"/>
      <c r="AJ23" s="1040"/>
      <c r="AK23" s="364"/>
      <c r="BJ23" s="336"/>
      <c r="BK23" s="336"/>
      <c r="BL23" s="581"/>
      <c r="BM23" s="336"/>
      <c r="BN23" s="336"/>
      <c r="BO23" s="581"/>
      <c r="BP23" s="1009"/>
      <c r="BQ23" s="336"/>
      <c r="BR23" s="581"/>
      <c r="BS23" s="1009"/>
      <c r="BT23" s="336"/>
      <c r="BU23" s="581"/>
      <c r="BV23" s="1009"/>
      <c r="BW23" s="336"/>
      <c r="BX23" s="581"/>
      <c r="BY23" s="1012"/>
      <c r="BZ23" s="336"/>
      <c r="CA23" s="581"/>
      <c r="CB23" s="1012"/>
      <c r="CC23" s="336"/>
      <c r="CD23" s="581"/>
      <c r="CE23" s="1009"/>
      <c r="CF23" s="336"/>
      <c r="CG23" s="581"/>
      <c r="CH23" s="1009"/>
      <c r="CI23" s="336"/>
      <c r="CJ23" s="581"/>
      <c r="CK23" s="1009"/>
      <c r="CL23" s="336"/>
      <c r="CM23" s="581"/>
      <c r="CN23" s="1009"/>
      <c r="CO23"/>
      <c r="CP23"/>
      <c r="CQ23"/>
      <c r="CR23"/>
      <c r="CS23"/>
    </row>
    <row r="24" spans="1:97">
      <c r="A24" s="1337"/>
      <c r="B24" s="1146">
        <f t="shared" si="13"/>
        <v>109.19999999999999</v>
      </c>
      <c r="C24" s="382"/>
      <c r="D24" s="364"/>
      <c r="E24" s="985"/>
      <c r="F24" s="382"/>
      <c r="G24" s="364"/>
      <c r="H24" s="1009"/>
      <c r="J24" s="364"/>
      <c r="K24" s="1455"/>
      <c r="M24" s="364"/>
      <c r="N24" s="1014"/>
      <c r="O24" s="1047"/>
      <c r="P24" s="364"/>
      <c r="Q24" s="1014"/>
      <c r="R24" s="1040"/>
      <c r="S24" s="364"/>
      <c r="T24" s="1365"/>
      <c r="U24" s="1040"/>
      <c r="V24" s="364"/>
      <c r="W24" s="1014"/>
      <c r="X24"/>
      <c r="Y24" s="158"/>
      <c r="Z24" s="1014"/>
      <c r="AA24" s="1040"/>
      <c r="AB24" s="364"/>
      <c r="AC24" s="1014"/>
      <c r="AD24" s="1040"/>
      <c r="AE24" s="364"/>
      <c r="AF24" s="1014"/>
      <c r="AG24" s="1040"/>
      <c r="AH24" s="364"/>
      <c r="AI24" s="1014"/>
      <c r="AJ24" s="1040"/>
      <c r="AK24" s="364"/>
      <c r="BJ24" s="336"/>
      <c r="BK24" s="336"/>
      <c r="BL24" s="581"/>
      <c r="BM24" s="336"/>
      <c r="BN24" s="336"/>
      <c r="BO24" s="581"/>
      <c r="BP24" s="336"/>
      <c r="BQ24" s="336"/>
      <c r="BR24" s="581"/>
      <c r="BS24" s="1009"/>
      <c r="BT24" s="336"/>
      <c r="BU24" s="581"/>
      <c r="BV24" s="336"/>
      <c r="BW24" s="336"/>
      <c r="BX24" s="581"/>
      <c r="BY24" s="1012"/>
      <c r="BZ24" s="336"/>
      <c r="CA24" s="581"/>
      <c r="CB24" s="1012"/>
      <c r="CC24" s="336"/>
      <c r="CD24" s="581"/>
      <c r="CE24" s="1009"/>
      <c r="CF24" s="336"/>
      <c r="CG24" s="581"/>
      <c r="CH24" s="1009"/>
      <c r="CI24" s="336"/>
      <c r="CJ24" s="581"/>
      <c r="CK24" s="1009"/>
      <c r="CL24" s="336"/>
      <c r="CM24" s="581"/>
      <c r="CN24" s="1009"/>
      <c r="CO24"/>
      <c r="CP24"/>
      <c r="CQ24"/>
      <c r="CR24"/>
      <c r="CS24"/>
    </row>
    <row r="25" spans="1:97">
      <c r="A25" s="1337"/>
      <c r="B25" s="1146">
        <f t="shared" si="13"/>
        <v>0</v>
      </c>
      <c r="C25" s="382"/>
      <c r="D25" s="364"/>
      <c r="E25" s="985"/>
      <c r="F25" s="382"/>
      <c r="G25" s="364"/>
      <c r="H25" s="1009"/>
      <c r="J25" s="364"/>
      <c r="K25" s="1005"/>
      <c r="M25" s="364"/>
      <c r="N25" s="1014"/>
      <c r="O25" s="382"/>
      <c r="P25" s="364"/>
      <c r="Q25" s="1014"/>
      <c r="R25" s="1040"/>
      <c r="S25" s="364"/>
      <c r="T25" s="1365"/>
      <c r="U25" s="1040"/>
      <c r="V25" s="364"/>
      <c r="W25" s="1014"/>
      <c r="X25"/>
      <c r="Y25" s="158"/>
      <c r="Z25" s="1014"/>
      <c r="AA25" s="1040"/>
      <c r="AB25" s="364"/>
      <c r="AC25" s="1014"/>
      <c r="AD25" s="1040"/>
      <c r="AE25" s="364"/>
      <c r="AF25" s="1014"/>
      <c r="AG25" s="1040"/>
      <c r="AH25" s="364"/>
      <c r="AI25" s="1014"/>
      <c r="AJ25" s="1040"/>
      <c r="AK25" s="364"/>
      <c r="BJ25" s="336"/>
      <c r="BK25" s="336"/>
      <c r="BL25" s="581"/>
      <c r="BM25" s="336"/>
      <c r="BN25" s="336"/>
      <c r="BO25" s="581"/>
      <c r="BP25" s="336"/>
      <c r="BQ25" s="336"/>
      <c r="BR25" s="581"/>
      <c r="BS25" s="1009"/>
      <c r="BT25" s="336"/>
      <c r="BU25" s="581"/>
      <c r="BV25" s="336"/>
      <c r="BW25" s="336"/>
      <c r="BX25" s="581"/>
      <c r="BY25" s="1012"/>
      <c r="BZ25" s="336"/>
      <c r="CA25" s="581"/>
      <c r="CB25" s="336"/>
      <c r="CC25" s="336"/>
      <c r="CD25" s="581"/>
      <c r="CE25" s="336"/>
      <c r="CF25" s="336"/>
      <c r="CG25" s="581"/>
      <c r="CH25" s="1009"/>
      <c r="CI25" s="336"/>
      <c r="CJ25" s="581"/>
      <c r="CK25" s="1009"/>
      <c r="CL25" s="336"/>
      <c r="CM25" s="581"/>
      <c r="CN25" s="1009"/>
      <c r="CO25"/>
      <c r="CP25"/>
      <c r="CQ25"/>
      <c r="CR25"/>
      <c r="CS25"/>
    </row>
    <row r="26" spans="1:97">
      <c r="A26" s="1171"/>
      <c r="B26" s="1146">
        <f t="shared" si="13"/>
        <v>0</v>
      </c>
      <c r="C26" s="382"/>
      <c r="D26" s="364"/>
      <c r="F26" s="382"/>
      <c r="G26" s="364"/>
      <c r="H26" s="985"/>
      <c r="I26" s="382"/>
      <c r="J26" s="364"/>
      <c r="K26" s="1005"/>
      <c r="M26" s="364"/>
      <c r="N26" s="1014"/>
      <c r="O26" s="382"/>
      <c r="P26" s="364"/>
      <c r="Q26" s="1014"/>
      <c r="R26" s="1040"/>
      <c r="S26" s="364"/>
      <c r="T26" s="1365"/>
      <c r="U26" s="1040"/>
      <c r="V26" s="364"/>
      <c r="W26" s="1014"/>
      <c r="X26"/>
      <c r="Y26" s="158"/>
      <c r="Z26" s="1014"/>
      <c r="AA26" s="1040"/>
      <c r="AB26" s="364"/>
      <c r="AC26" s="1014"/>
      <c r="AD26" s="1040"/>
      <c r="AE26" s="364"/>
      <c r="AF26" s="1014"/>
      <c r="AG26" s="1040"/>
      <c r="AH26" s="364"/>
      <c r="AI26" s="1014"/>
      <c r="AJ26" s="1040"/>
      <c r="AK26" s="364"/>
      <c r="BJ26" s="336"/>
      <c r="BK26" s="336"/>
      <c r="BL26" s="581"/>
      <c r="BM26" s="336"/>
      <c r="BN26" s="336"/>
      <c r="BO26" s="581"/>
      <c r="BP26" s="336"/>
      <c r="BQ26" s="336"/>
      <c r="BR26" s="581"/>
      <c r="BS26" s="1009"/>
      <c r="BT26" s="336"/>
      <c r="BU26" s="581"/>
      <c r="BV26" s="336"/>
      <c r="BW26" s="336"/>
      <c r="BX26" s="581"/>
      <c r="BY26" s="1012"/>
      <c r="BZ26" s="336"/>
      <c r="CA26" s="581"/>
      <c r="CB26" s="336"/>
      <c r="CC26" s="336"/>
      <c r="CD26" s="581"/>
      <c r="CE26" s="336"/>
      <c r="CF26" s="336"/>
      <c r="CG26" s="581"/>
      <c r="CH26" s="1009"/>
      <c r="CI26" s="336"/>
      <c r="CJ26" s="581"/>
      <c r="CK26" s="1009"/>
      <c r="CL26" s="336"/>
      <c r="CM26" s="581"/>
      <c r="CN26" s="336"/>
      <c r="CO26"/>
      <c r="CP26"/>
      <c r="CQ26"/>
      <c r="CR26"/>
      <c r="CS26"/>
    </row>
    <row r="27" spans="1:97">
      <c r="A27" s="768"/>
      <c r="B27" s="1146">
        <f t="shared" si="13"/>
        <v>0</v>
      </c>
      <c r="C27" s="382"/>
      <c r="D27" s="364"/>
      <c r="F27" s="382"/>
      <c r="G27" s="364"/>
      <c r="H27" s="985"/>
      <c r="I27" s="382"/>
      <c r="J27" s="364"/>
      <c r="K27" s="985"/>
      <c r="L27" s="382"/>
      <c r="M27" s="364"/>
      <c r="N27" s="1014"/>
      <c r="O27" s="382"/>
      <c r="P27" s="364"/>
      <c r="Q27" s="1014"/>
      <c r="R27" s="1040"/>
      <c r="S27" s="364"/>
      <c r="T27" s="1365"/>
      <c r="U27" s="1040"/>
      <c r="V27" s="364"/>
      <c r="W27" s="1014"/>
      <c r="X27"/>
      <c r="Y27" s="158"/>
      <c r="Z27" s="1014"/>
      <c r="AA27" s="1040"/>
      <c r="AB27" s="364"/>
      <c r="AC27" s="1014"/>
      <c r="AD27" s="1040"/>
      <c r="AE27" s="364"/>
      <c r="AF27" s="1014"/>
      <c r="AG27" s="1040"/>
      <c r="AH27" s="364"/>
      <c r="AI27" s="1014"/>
      <c r="AJ27" s="1040"/>
      <c r="AK27" s="364"/>
      <c r="BJ27" s="336"/>
      <c r="BK27" s="336"/>
      <c r="BL27" s="581"/>
      <c r="BM27" s="336"/>
      <c r="BN27" s="336"/>
      <c r="BO27" s="581"/>
      <c r="BP27" s="336"/>
      <c r="BQ27" s="336"/>
      <c r="BR27" s="581"/>
      <c r="BS27" s="1009"/>
      <c r="BT27" s="336"/>
      <c r="BU27" s="581"/>
      <c r="BV27" s="336"/>
      <c r="BW27" s="336"/>
      <c r="BX27" s="581"/>
      <c r="BY27" s="1009"/>
      <c r="BZ27" s="336"/>
      <c r="CA27" s="581"/>
      <c r="CB27" s="336"/>
      <c r="CC27" s="336"/>
      <c r="CD27" s="581"/>
      <c r="CE27" s="336"/>
      <c r="CF27" s="336"/>
      <c r="CG27" s="581"/>
      <c r="CH27" s="1009"/>
      <c r="CI27" s="336"/>
      <c r="CJ27" s="581"/>
      <c r="CK27" s="1009"/>
      <c r="CL27" s="336"/>
      <c r="CM27" s="581"/>
      <c r="CN27" s="336"/>
      <c r="CO27"/>
      <c r="CP27"/>
      <c r="CQ27"/>
      <c r="CR27"/>
      <c r="CS27"/>
    </row>
    <row r="28" spans="1:97">
      <c r="A28" s="486"/>
      <c r="B28" s="1146">
        <f t="shared" si="13"/>
        <v>0</v>
      </c>
      <c r="C28" s="382"/>
      <c r="D28" s="364"/>
      <c r="F28" s="382"/>
      <c r="G28" s="364"/>
      <c r="H28" s="985"/>
      <c r="I28" s="382"/>
      <c r="J28" s="364"/>
      <c r="K28" s="985"/>
      <c r="L28" s="382"/>
      <c r="M28" s="364"/>
      <c r="N28" s="1014"/>
      <c r="O28" s="382"/>
      <c r="P28" s="364"/>
      <c r="Q28" s="1014"/>
      <c r="R28" s="1040"/>
      <c r="S28" s="364"/>
      <c r="T28" s="1365"/>
      <c r="U28" s="1040"/>
      <c r="V28" s="364"/>
      <c r="W28" s="1014"/>
      <c r="X28"/>
      <c r="Y28" s="158"/>
      <c r="Z28" s="1014"/>
      <c r="AA28" s="1040"/>
      <c r="AB28" s="364"/>
      <c r="AC28" s="1014"/>
      <c r="AD28" s="1040"/>
      <c r="AE28" s="364"/>
      <c r="AF28" s="1014"/>
      <c r="AG28" s="1040"/>
      <c r="AH28" s="364"/>
      <c r="AI28" s="1014"/>
      <c r="AJ28" s="1040"/>
      <c r="AK28" s="364"/>
      <c r="BJ28" s="336"/>
      <c r="BK28" s="336"/>
      <c r="BL28" s="581"/>
      <c r="BM28" s="336"/>
      <c r="BN28" s="336"/>
      <c r="BO28" s="581"/>
      <c r="BP28" s="336"/>
      <c r="BQ28" s="336"/>
      <c r="BR28" s="581"/>
      <c r="BS28" s="1009"/>
      <c r="BT28" s="336"/>
      <c r="BU28" s="581"/>
      <c r="BV28" s="336"/>
      <c r="BW28" s="336"/>
      <c r="BX28" s="581"/>
      <c r="BY28" s="336"/>
      <c r="BZ28" s="336"/>
      <c r="CA28" s="581"/>
      <c r="CB28" s="336"/>
      <c r="CC28" s="336"/>
      <c r="CD28" s="581"/>
      <c r="CE28" s="336"/>
      <c r="CF28" s="336"/>
      <c r="CG28" s="581"/>
      <c r="CH28" s="336"/>
      <c r="CI28" s="336"/>
      <c r="CJ28" s="581"/>
      <c r="CK28" s="1009"/>
      <c r="CL28" s="336"/>
      <c r="CM28" s="581"/>
      <c r="CN28" s="336"/>
      <c r="CO28"/>
      <c r="CP28"/>
      <c r="CQ28"/>
      <c r="CR28"/>
      <c r="CS28"/>
    </row>
    <row r="29" spans="1:97">
      <c r="A29" s="486"/>
      <c r="B29" s="1146">
        <f t="shared" si="13"/>
        <v>0</v>
      </c>
      <c r="C29" s="382"/>
      <c r="D29" s="364"/>
      <c r="F29" s="382"/>
      <c r="G29" s="364"/>
      <c r="I29" s="382"/>
      <c r="J29" s="364"/>
      <c r="L29" s="382"/>
      <c r="M29" s="364"/>
      <c r="N29" s="1014"/>
      <c r="O29" s="382"/>
      <c r="P29" s="364"/>
      <c r="Q29" s="1014"/>
      <c r="R29" s="1040"/>
      <c r="S29" s="364"/>
      <c r="T29" s="1365"/>
      <c r="U29" s="1040"/>
      <c r="V29" s="364"/>
      <c r="W29" s="1014"/>
      <c r="X29"/>
      <c r="Y29" s="158"/>
      <c r="Z29" s="1014"/>
      <c r="AA29" s="1040"/>
      <c r="AB29" s="364"/>
      <c r="AC29" s="1014"/>
      <c r="AD29" s="1040"/>
      <c r="AE29" s="364"/>
      <c r="AF29" s="1014"/>
      <c r="AG29" s="1040"/>
      <c r="AH29" s="364"/>
      <c r="AI29" s="1014"/>
      <c r="AJ29" s="1040"/>
      <c r="AK29" s="364"/>
      <c r="BJ29" s="336"/>
      <c r="BK29" s="336"/>
      <c r="BL29" s="581"/>
      <c r="BM29" s="336"/>
      <c r="BN29" s="336"/>
      <c r="BO29" s="581"/>
      <c r="BP29" s="336"/>
      <c r="BQ29" s="336"/>
      <c r="BR29" s="581"/>
      <c r="BS29" s="1009"/>
      <c r="BT29" s="336"/>
      <c r="BU29" s="581"/>
      <c r="BV29" s="336"/>
      <c r="BW29" s="336"/>
      <c r="BX29" s="581"/>
      <c r="BY29" s="336"/>
      <c r="BZ29" s="336"/>
      <c r="CA29" s="581"/>
      <c r="CB29" s="336"/>
      <c r="CC29" s="336"/>
      <c r="CD29" s="581"/>
      <c r="CE29" s="336"/>
      <c r="CF29" s="336"/>
      <c r="CG29" s="581"/>
      <c r="CH29" s="336"/>
      <c r="CI29" s="336"/>
      <c r="CJ29" s="581"/>
      <c r="CK29" s="1009"/>
      <c r="CL29" s="336"/>
      <c r="CM29" s="581"/>
      <c r="CN29" s="336"/>
      <c r="CO29"/>
      <c r="CP29"/>
      <c r="CQ29"/>
      <c r="CR29"/>
      <c r="CS29"/>
    </row>
    <row r="30" spans="1:97">
      <c r="A30" s="486"/>
      <c r="B30" s="1146">
        <f t="shared" si="13"/>
        <v>69.199999999999989</v>
      </c>
      <c r="C30" s="382"/>
      <c r="D30" s="364"/>
      <c r="F30" s="382"/>
      <c r="G30" s="364"/>
      <c r="H30" s="335" t="s">
        <v>668</v>
      </c>
      <c r="I30" s="382">
        <f>I11</f>
        <v>17.399999999999999</v>
      </c>
      <c r="J30" s="364"/>
      <c r="K30" s="335" t="s">
        <v>668</v>
      </c>
      <c r="L30" s="382">
        <f>L11</f>
        <v>51.8</v>
      </c>
      <c r="M30" s="364">
        <f>L30/$L$37*100</f>
        <v>11.204893813081606</v>
      </c>
      <c r="N30" s="1014"/>
      <c r="O30" s="382"/>
      <c r="P30" s="364"/>
      <c r="Q30" s="1014"/>
      <c r="R30" s="1040"/>
      <c r="S30" s="364"/>
      <c r="T30" s="1365"/>
      <c r="U30" s="1040"/>
      <c r="V30" s="364"/>
      <c r="W30" s="1014"/>
      <c r="X30"/>
      <c r="Y30" s="158"/>
      <c r="Z30" s="1014"/>
      <c r="AA30" s="1040"/>
      <c r="AB30" s="364"/>
      <c r="AC30" s="1014"/>
      <c r="AD30" s="1040"/>
      <c r="AE30" s="364"/>
      <c r="AF30" s="1014"/>
      <c r="AG30" s="1040"/>
      <c r="AH30" s="364"/>
      <c r="AI30" s="1014"/>
      <c r="AJ30" s="1040"/>
      <c r="AK30" s="364"/>
      <c r="BJ30" s="336"/>
      <c r="BK30" s="336"/>
      <c r="BL30" s="581"/>
      <c r="BM30" s="336"/>
      <c r="BN30" s="336"/>
      <c r="BO30" s="581"/>
      <c r="BP30" s="336"/>
      <c r="BQ30" s="336"/>
      <c r="BR30" s="581"/>
      <c r="BS30" s="1009"/>
      <c r="BT30" s="336"/>
      <c r="BU30" s="581"/>
      <c r="BV30" s="336"/>
      <c r="BW30" s="336"/>
      <c r="BX30" s="581"/>
      <c r="BY30" s="336"/>
      <c r="BZ30" s="336"/>
      <c r="CA30" s="581"/>
      <c r="CB30" s="336"/>
      <c r="CC30" s="336"/>
      <c r="CD30" s="581"/>
      <c r="CE30" s="336"/>
      <c r="CF30" s="336"/>
      <c r="CG30" s="581"/>
      <c r="CH30" s="336"/>
      <c r="CI30" s="336"/>
      <c r="CJ30" s="581"/>
      <c r="CK30" s="336"/>
      <c r="CL30" s="336"/>
      <c r="CM30" s="581"/>
      <c r="CN30" s="336"/>
      <c r="CO30"/>
      <c r="CP30"/>
      <c r="CQ30"/>
      <c r="CR30"/>
      <c r="CS30"/>
    </row>
    <row r="31" spans="1:97">
      <c r="A31" s="486"/>
      <c r="B31" s="1146">
        <f t="shared" si="13"/>
        <v>0</v>
      </c>
      <c r="C31" s="382"/>
      <c r="D31" s="364"/>
      <c r="F31" s="382"/>
      <c r="G31" s="364"/>
      <c r="I31" s="382"/>
      <c r="J31" s="364"/>
      <c r="L31" s="382"/>
      <c r="M31" s="364"/>
      <c r="N31" s="1014"/>
      <c r="O31" s="382"/>
      <c r="P31" s="364"/>
      <c r="Q31" s="1014"/>
      <c r="R31" s="1040"/>
      <c r="S31" s="364"/>
      <c r="T31" s="1365"/>
      <c r="U31" s="1040"/>
      <c r="V31" s="364"/>
      <c r="W31" s="1014"/>
      <c r="X31"/>
      <c r="Y31" s="158"/>
      <c r="Z31" s="1014"/>
      <c r="AA31" s="1040"/>
      <c r="AB31" s="364"/>
      <c r="AC31" s="1014"/>
      <c r="AD31" s="1040"/>
      <c r="AE31" s="364"/>
      <c r="AF31" s="1014"/>
      <c r="AG31" s="1040"/>
      <c r="AH31" s="364"/>
      <c r="AI31" s="1014"/>
      <c r="AJ31" s="1040"/>
      <c r="AK31" s="364"/>
      <c r="BJ31" s="336"/>
      <c r="BK31" s="336"/>
      <c r="BL31" s="581"/>
      <c r="BM31" s="336"/>
      <c r="BN31" s="336"/>
      <c r="BO31" s="581"/>
      <c r="BP31" s="336"/>
      <c r="BQ31" s="336"/>
      <c r="BR31" s="581"/>
      <c r="BS31" s="1009"/>
      <c r="BT31" s="336"/>
      <c r="BU31" s="581"/>
      <c r="BV31" s="336"/>
      <c r="BW31" s="336"/>
      <c r="BX31" s="581"/>
      <c r="BY31" s="336"/>
      <c r="BZ31" s="336"/>
      <c r="CA31" s="581"/>
      <c r="CB31" s="336"/>
      <c r="CC31" s="336"/>
      <c r="CD31" s="581"/>
      <c r="CE31" s="336"/>
      <c r="CF31" s="336"/>
      <c r="CG31" s="581"/>
      <c r="CH31" s="336"/>
      <c r="CI31" s="336"/>
      <c r="CJ31" s="581"/>
      <c r="CK31" s="336"/>
      <c r="CL31" s="336"/>
      <c r="CM31" s="581"/>
      <c r="CN31" s="336"/>
      <c r="CO31"/>
      <c r="CP31"/>
      <c r="CQ31"/>
      <c r="CR31"/>
      <c r="CS31"/>
    </row>
    <row r="32" spans="1:97">
      <c r="A32" s="486"/>
      <c r="B32" s="382"/>
      <c r="C32" s="382"/>
      <c r="D32" s="364"/>
      <c r="F32" s="382"/>
      <c r="G32" s="364"/>
      <c r="I32" s="382"/>
      <c r="J32" s="364"/>
      <c r="L32" s="382"/>
      <c r="M32" s="364"/>
      <c r="N32" s="1014"/>
      <c r="O32" s="382"/>
      <c r="P32" s="364"/>
      <c r="Q32" s="1014"/>
      <c r="R32" s="1040"/>
      <c r="S32" s="364"/>
      <c r="T32" s="1365"/>
      <c r="U32" s="1040"/>
      <c r="V32" s="364"/>
      <c r="W32" s="1014"/>
      <c r="X32"/>
      <c r="Y32" s="158"/>
      <c r="Z32" s="1014"/>
      <c r="AA32" s="1040"/>
      <c r="AB32" s="364"/>
      <c r="AC32" s="1014"/>
      <c r="AD32" s="1040"/>
      <c r="AE32" s="364"/>
      <c r="AF32" s="1014"/>
      <c r="AG32" s="1040"/>
      <c r="AH32" s="364"/>
      <c r="AI32" s="1014"/>
      <c r="AJ32" s="1040"/>
      <c r="AK32" s="364"/>
      <c r="BJ32" s="336"/>
      <c r="BK32" s="336"/>
      <c r="BL32" s="581"/>
      <c r="BM32" s="336"/>
      <c r="BN32" s="336"/>
      <c r="BO32" s="581"/>
      <c r="BP32" s="336"/>
      <c r="BQ32" s="336"/>
      <c r="BR32" s="581"/>
      <c r="BS32" s="1009"/>
      <c r="BT32" s="336"/>
      <c r="BU32" s="581"/>
      <c r="BV32" s="336"/>
      <c r="BW32" s="336"/>
      <c r="BX32" s="581"/>
      <c r="BY32" s="336"/>
      <c r="BZ32" s="336"/>
      <c r="CA32" s="581"/>
      <c r="CB32" s="336"/>
      <c r="CC32" s="336"/>
      <c r="CD32" s="581"/>
      <c r="CE32" s="336"/>
      <c r="CF32" s="336"/>
      <c r="CG32" s="581"/>
      <c r="CH32" s="336"/>
      <c r="CI32" s="336"/>
      <c r="CJ32" s="581"/>
      <c r="CK32" s="336"/>
      <c r="CL32" s="336"/>
      <c r="CM32" s="581"/>
      <c r="CN32" s="336"/>
      <c r="CO32"/>
      <c r="CP32"/>
      <c r="CQ32"/>
      <c r="CR32"/>
      <c r="CS32"/>
    </row>
    <row r="33" spans="1:115">
      <c r="A33" s="486"/>
      <c r="B33" s="382"/>
      <c r="C33" s="382"/>
      <c r="D33" s="364"/>
      <c r="F33" s="382"/>
      <c r="G33" s="364"/>
      <c r="I33" s="382"/>
      <c r="J33" s="364"/>
      <c r="L33" s="382"/>
      <c r="M33" s="364"/>
      <c r="N33" s="1014"/>
      <c r="O33" s="382"/>
      <c r="P33" s="364"/>
      <c r="R33" s="382"/>
      <c r="S33" s="364"/>
      <c r="T33" s="581"/>
      <c r="U33" s="382"/>
      <c r="V33" s="364"/>
      <c r="X33"/>
      <c r="Y33" s="158"/>
      <c r="AA33" s="382"/>
      <c r="AB33" s="364"/>
      <c r="AD33" s="382"/>
      <c r="AE33" s="364"/>
      <c r="AG33" s="382"/>
      <c r="AH33" s="364"/>
      <c r="AJ33" s="382"/>
      <c r="AK33" s="364"/>
      <c r="BJ33" s="336"/>
      <c r="BK33" s="336"/>
      <c r="BL33" s="581"/>
      <c r="BM33" s="336"/>
      <c r="BN33" s="336"/>
      <c r="BO33" s="581"/>
      <c r="BP33" s="336"/>
      <c r="BQ33" s="336"/>
      <c r="BR33" s="581"/>
      <c r="BS33" s="1009"/>
      <c r="BT33" s="336"/>
      <c r="BU33" s="581"/>
      <c r="BV33" s="336"/>
      <c r="BW33" s="336"/>
      <c r="BX33" s="581"/>
      <c r="BY33" s="336"/>
      <c r="BZ33" s="336"/>
      <c r="CA33" s="581"/>
      <c r="CB33" s="336"/>
      <c r="CC33" s="336"/>
      <c r="CD33" s="581"/>
      <c r="CE33" s="336"/>
      <c r="CF33" s="336"/>
      <c r="CG33" s="581"/>
      <c r="CH33" s="336"/>
      <c r="CI33" s="336"/>
      <c r="CJ33" s="581"/>
      <c r="CK33" s="336"/>
      <c r="CL33" s="336"/>
      <c r="CM33" s="581"/>
      <c r="CN33" s="336"/>
      <c r="CO33"/>
      <c r="CP33"/>
      <c r="CQ33"/>
      <c r="CR33"/>
      <c r="CS33"/>
    </row>
    <row r="34" spans="1:115" ht="13.5" thickBot="1">
      <c r="A34" s="486"/>
      <c r="B34" s="1041"/>
      <c r="C34" s="382"/>
      <c r="D34" s="364"/>
      <c r="F34" s="382"/>
      <c r="G34" s="364"/>
      <c r="I34" s="382"/>
      <c r="J34" s="364"/>
      <c r="L34" s="382"/>
      <c r="M34" s="364"/>
      <c r="O34" s="382"/>
      <c r="P34" s="364"/>
      <c r="R34" s="382"/>
      <c r="S34" s="364"/>
      <c r="T34" s="581"/>
      <c r="U34" s="382"/>
      <c r="V34" s="364"/>
      <c r="X34"/>
      <c r="Y34" s="158"/>
      <c r="AA34" s="382"/>
      <c r="AB34" s="364"/>
      <c r="AD34" s="382"/>
      <c r="AE34" s="364"/>
      <c r="AG34" s="382"/>
      <c r="AH34" s="364"/>
      <c r="AJ34" s="382"/>
      <c r="AK34" s="364"/>
      <c r="BJ34" s="336"/>
      <c r="BK34" s="336"/>
      <c r="BL34" s="581"/>
      <c r="BM34" s="336"/>
      <c r="BN34" s="336"/>
      <c r="BO34" s="581"/>
      <c r="BP34" s="336"/>
      <c r="BQ34" s="336"/>
      <c r="BR34" s="581"/>
      <c r="BS34" s="336"/>
      <c r="BT34" s="336"/>
      <c r="BU34" s="581"/>
      <c r="BV34" s="336"/>
      <c r="BW34" s="336"/>
      <c r="BX34" s="581"/>
      <c r="BY34" s="336"/>
      <c r="BZ34" s="336"/>
      <c r="CA34" s="581"/>
      <c r="CB34" s="336"/>
      <c r="CC34" s="336"/>
      <c r="CD34" s="581"/>
      <c r="CE34" s="336"/>
      <c r="CF34" s="336"/>
      <c r="CG34" s="581"/>
      <c r="CH34" s="336"/>
      <c r="CI34" s="336"/>
      <c r="CJ34" s="581"/>
      <c r="CK34" s="336"/>
      <c r="CL34" s="336"/>
      <c r="CM34" s="581"/>
      <c r="CN34" s="336"/>
      <c r="CO34"/>
      <c r="CP34"/>
      <c r="CQ34"/>
      <c r="CR34"/>
      <c r="CS34"/>
    </row>
    <row r="35" spans="1:115" ht="16.5" customHeight="1" thickBot="1">
      <c r="A35" s="360" t="s">
        <v>712</v>
      </c>
      <c r="B35" s="1146">
        <f>C35+F35+I35+L35+O35+R35+U35+X35+AA35+AG35+C75+F75+I75+L75+AD35+R75+U75+X75+AA75+AD75+AG75+AJ75+AJ35+O75</f>
        <v>3170.6489999999994</v>
      </c>
      <c r="C35" s="489">
        <f>SUM(C15:C23)</f>
        <v>96.016999999999996</v>
      </c>
      <c r="D35" s="363">
        <f>C35/C37*100</f>
        <v>100</v>
      </c>
      <c r="E35" s="354"/>
      <c r="F35" s="489">
        <f>SUM(F15:F27)</f>
        <v>265.79600000000005</v>
      </c>
      <c r="G35" s="363">
        <f>F35/$F$37*100</f>
        <v>100</v>
      </c>
      <c r="H35" s="354"/>
      <c r="I35" s="489">
        <f>SUM(I15:I28)</f>
        <v>118.756</v>
      </c>
      <c r="J35" s="363">
        <f>I35/$I$37*100</f>
        <v>87.220541143981904</v>
      </c>
      <c r="K35" s="354"/>
      <c r="L35" s="489">
        <f>SUM(L15:L28)</f>
        <v>410.49799999999999</v>
      </c>
      <c r="M35" s="363">
        <f>L35/L37*100</f>
        <v>88.795106186918389</v>
      </c>
      <c r="N35" s="354"/>
      <c r="O35" s="489">
        <f>SUM(O15:O16)</f>
        <v>1.399</v>
      </c>
      <c r="P35" s="363">
        <v>0</v>
      </c>
      <c r="Q35" s="354"/>
      <c r="R35" s="489">
        <f>SUM(R15:R34)</f>
        <v>340.78000000000003</v>
      </c>
      <c r="S35" s="363">
        <f>R35/R37*100</f>
        <v>100</v>
      </c>
      <c r="T35" s="1364"/>
      <c r="U35" s="489">
        <f>SUM(U15:U34)</f>
        <v>42.982999999999997</v>
      </c>
      <c r="V35" s="363">
        <f>U35/U37*100</f>
        <v>100</v>
      </c>
      <c r="W35" s="354"/>
      <c r="X35" s="353">
        <v>0</v>
      </c>
      <c r="Y35" s="1279">
        <v>0</v>
      </c>
      <c r="Z35" s="354"/>
      <c r="AA35" s="489">
        <f>SUM(AA15:AA17)</f>
        <v>187.2</v>
      </c>
      <c r="AB35" s="363">
        <f>AA35/AA37*100</f>
        <v>78.655462184873954</v>
      </c>
      <c r="AC35" s="354"/>
      <c r="AD35" s="489">
        <f>SUM(AD15:AD32)</f>
        <v>83.08</v>
      </c>
      <c r="AE35" s="363">
        <f>SUM(AE15:AE34)</f>
        <v>99.999999999999986</v>
      </c>
      <c r="AF35" s="354"/>
      <c r="AG35" s="489">
        <f>SUM(AG15:AG32)</f>
        <v>582.20000000000005</v>
      </c>
      <c r="AH35" s="363">
        <f>SUM(AH15:AH34)</f>
        <v>99.999999999999986</v>
      </c>
      <c r="AI35" s="354"/>
      <c r="AJ35" s="489">
        <v>0</v>
      </c>
      <c r="AK35" s="363">
        <f>SUM(AK15:AK34)</f>
        <v>100</v>
      </c>
      <c r="BJ35" s="336"/>
      <c r="BK35" s="336"/>
      <c r="BL35" s="581"/>
      <c r="BM35" s="336"/>
      <c r="BN35" s="336"/>
      <c r="BO35" s="581"/>
      <c r="BP35" s="336"/>
      <c r="BQ35" s="336"/>
      <c r="BR35" s="581"/>
      <c r="BS35" s="336"/>
      <c r="BT35" s="336"/>
      <c r="BU35" s="581"/>
      <c r="BV35" s="336"/>
      <c r="BW35" s="336"/>
      <c r="BX35" s="581"/>
      <c r="BY35" s="336"/>
      <c r="BZ35" s="336"/>
      <c r="CA35" s="581"/>
      <c r="CB35" s="336"/>
      <c r="CC35" s="336"/>
      <c r="CD35" s="581"/>
      <c r="CE35" s="336"/>
      <c r="CF35" s="336"/>
      <c r="CG35" s="581"/>
      <c r="CH35" s="336"/>
      <c r="CI35" s="336"/>
      <c r="CJ35" s="581"/>
      <c r="CK35" s="336"/>
      <c r="CL35" s="336"/>
      <c r="CM35" s="581"/>
      <c r="CN35" s="336"/>
      <c r="CO35"/>
      <c r="CP35"/>
      <c r="CQ35"/>
      <c r="CR35"/>
      <c r="CS35"/>
    </row>
    <row r="36" spans="1:115" ht="16.5" customHeight="1" thickBot="1">
      <c r="A36" s="360" t="s">
        <v>713</v>
      </c>
      <c r="B36" s="1146">
        <f>C36+F36+I36+L36+O36+R36+U36+X36+AA36+AG36+C76+F76+I76+L76+AD36+R76+U76+X76+AA76+AD76+AG76+AJ76+AJ36+O76</f>
        <v>3053.5299999999997</v>
      </c>
      <c r="C36" s="489">
        <v>0</v>
      </c>
      <c r="D36" s="363">
        <f>C36/$C$37*100</f>
        <v>0</v>
      </c>
      <c r="E36" s="354"/>
      <c r="F36" s="489">
        <v>0</v>
      </c>
      <c r="G36" s="363">
        <f>F36/$F$37*100</f>
        <v>0</v>
      </c>
      <c r="H36" s="354"/>
      <c r="I36" s="489">
        <f>I30</f>
        <v>17.399999999999999</v>
      </c>
      <c r="J36" s="363">
        <f>I36/$I$37*100</f>
        <v>12.779458856018094</v>
      </c>
      <c r="K36" s="354"/>
      <c r="L36" s="489">
        <f>L30</f>
        <v>51.8</v>
      </c>
      <c r="M36" s="363">
        <f>L36/$L$37*100</f>
        <v>11.204893813081606</v>
      </c>
      <c r="N36" s="354"/>
      <c r="O36" s="489">
        <v>0</v>
      </c>
      <c r="P36" s="363">
        <v>0</v>
      </c>
      <c r="Q36" s="354"/>
      <c r="R36" s="489">
        <v>0</v>
      </c>
      <c r="S36" s="363">
        <f>R36/$R$37*100</f>
        <v>0</v>
      </c>
      <c r="T36" s="1364"/>
      <c r="U36" s="489">
        <v>0</v>
      </c>
      <c r="V36" s="363">
        <f>U36/$R$37*100</f>
        <v>0</v>
      </c>
      <c r="W36" s="354"/>
      <c r="X36" s="353">
        <f>SUM(X15:X34)</f>
        <v>123.25000000000001</v>
      </c>
      <c r="Y36" s="1331">
        <v>100</v>
      </c>
      <c r="Z36" s="354"/>
      <c r="AA36" s="489">
        <f>AA20</f>
        <v>50.8</v>
      </c>
      <c r="AB36" s="363">
        <f>AA36/AA37*100</f>
        <v>21.344537815126049</v>
      </c>
      <c r="AC36" s="354"/>
      <c r="AD36" s="489">
        <v>0</v>
      </c>
      <c r="AE36" s="363">
        <f>AD36/AD37*100</f>
        <v>0</v>
      </c>
      <c r="AF36" s="354"/>
      <c r="AG36" s="489">
        <v>0</v>
      </c>
      <c r="AH36" s="363">
        <f>AG36/AG37*100</f>
        <v>0</v>
      </c>
      <c r="AI36" s="354"/>
      <c r="AJ36" s="489">
        <f>AJ15</f>
        <v>1574.2</v>
      </c>
      <c r="AK36" s="363">
        <f>AJ36/AJ37*100</f>
        <v>100</v>
      </c>
      <c r="BJ36" s="336"/>
      <c r="BK36" s="336"/>
      <c r="BL36" s="581"/>
      <c r="BM36" s="336"/>
      <c r="BN36" s="336"/>
      <c r="BO36" s="581"/>
      <c r="BP36" s="336"/>
      <c r="BQ36" s="336"/>
      <c r="BR36" s="581"/>
      <c r="BS36" s="336"/>
      <c r="BT36" s="336"/>
      <c r="BU36" s="581"/>
      <c r="BV36" s="336"/>
      <c r="BW36" s="336"/>
      <c r="BX36" s="581"/>
      <c r="BY36" s="336"/>
      <c r="BZ36" s="336"/>
      <c r="CA36" s="581"/>
      <c r="CB36" s="336"/>
      <c r="CC36" s="336"/>
      <c r="CD36" s="581"/>
      <c r="CE36" s="336"/>
      <c r="CF36" s="336"/>
      <c r="CG36" s="581"/>
      <c r="CH36" s="336"/>
      <c r="CI36" s="336"/>
      <c r="CJ36" s="581"/>
      <c r="CK36" s="336"/>
      <c r="CL36" s="336"/>
      <c r="CM36" s="581"/>
      <c r="CN36" s="336"/>
      <c r="CO36"/>
      <c r="CP36"/>
      <c r="CQ36"/>
      <c r="CR36"/>
      <c r="CS36"/>
    </row>
    <row r="37" spans="1:115" ht="16.5" customHeight="1" thickBot="1">
      <c r="A37" s="360" t="s">
        <v>714</v>
      </c>
      <c r="B37" s="489">
        <f>SUM(B35:B36)</f>
        <v>6224.1789999999992</v>
      </c>
      <c r="C37" s="489">
        <f>SUM(C35:C36)</f>
        <v>96.016999999999996</v>
      </c>
      <c r="D37" s="363">
        <f>SUM(D35:D36)</f>
        <v>100</v>
      </c>
      <c r="E37" s="354"/>
      <c r="F37" s="489">
        <f>SUM(F35:F36)</f>
        <v>265.79600000000005</v>
      </c>
      <c r="G37" s="363">
        <f>SUM(G35:G36)</f>
        <v>100</v>
      </c>
      <c r="H37" s="354"/>
      <c r="I37" s="489">
        <f>SUM(I35:I36)</f>
        <v>136.15600000000001</v>
      </c>
      <c r="J37" s="363">
        <f>SUM(J35:J36)</f>
        <v>100</v>
      </c>
      <c r="K37" s="354"/>
      <c r="L37" s="489">
        <f>SUM(L35:L36)</f>
        <v>462.298</v>
      </c>
      <c r="M37" s="363">
        <f>SUM(M35:M36)</f>
        <v>100</v>
      </c>
      <c r="N37" s="354"/>
      <c r="O37" s="489">
        <f>SUM(O35:O36)</f>
        <v>1.399</v>
      </c>
      <c r="P37" s="363">
        <v>0</v>
      </c>
      <c r="Q37" s="354"/>
      <c r="R37" s="489">
        <f>SUM(R35:R36)</f>
        <v>340.78000000000003</v>
      </c>
      <c r="S37" s="363">
        <f>SUM(S35:S36)</f>
        <v>100</v>
      </c>
      <c r="T37" s="1364"/>
      <c r="U37" s="489">
        <f>SUM(U35:U36)</f>
        <v>42.982999999999997</v>
      </c>
      <c r="V37" s="363">
        <f>SUM(V35:V36)</f>
        <v>100</v>
      </c>
      <c r="W37" s="354"/>
      <c r="X37" s="353">
        <f>+X36+X35</f>
        <v>123.25000000000001</v>
      </c>
      <c r="Y37" s="363">
        <v>100</v>
      </c>
      <c r="Z37" s="354"/>
      <c r="AA37" s="489">
        <f>SUM(AA35:AA36)</f>
        <v>238</v>
      </c>
      <c r="AB37" s="363">
        <f>SUM(AB35:AB36)</f>
        <v>100</v>
      </c>
      <c r="AC37" s="354"/>
      <c r="AD37" s="489">
        <f>SUM(AD35:AD36)</f>
        <v>83.08</v>
      </c>
      <c r="AE37" s="363">
        <f>SUM(AE35:AE36)</f>
        <v>99.999999999999986</v>
      </c>
      <c r="AF37" s="354"/>
      <c r="AG37" s="489">
        <f>SUM(AG35:AG36)</f>
        <v>582.20000000000005</v>
      </c>
      <c r="AH37" s="363">
        <f>SUM(AH35:AH36)</f>
        <v>99.999999999999986</v>
      </c>
      <c r="AI37" s="354"/>
      <c r="AJ37" s="489">
        <f>SUM(AJ35:AJ36)</f>
        <v>1574.2</v>
      </c>
      <c r="AK37" s="363">
        <f>SUM(AK35:AK36)</f>
        <v>200</v>
      </c>
      <c r="BJ37" s="336"/>
      <c r="BK37" s="336"/>
      <c r="BL37" s="581"/>
      <c r="BM37" s="336"/>
      <c r="BN37" s="336"/>
      <c r="BO37" s="581"/>
      <c r="BP37" s="336"/>
      <c r="BQ37" s="336"/>
      <c r="BR37" s="581"/>
      <c r="BS37" s="336"/>
      <c r="BT37" s="336"/>
      <c r="BU37" s="581"/>
      <c r="BV37" s="336"/>
      <c r="BW37" s="336"/>
      <c r="BX37" s="581"/>
      <c r="BY37" s="336"/>
      <c r="BZ37" s="336"/>
      <c r="CA37" s="581"/>
      <c r="CB37" s="336"/>
      <c r="CC37" s="336"/>
      <c r="CD37" s="581"/>
      <c r="CE37" s="336"/>
      <c r="CF37" s="336"/>
      <c r="CG37" s="581"/>
      <c r="CH37" s="336"/>
      <c r="CI37" s="336"/>
      <c r="CJ37" s="581"/>
      <c r="CK37" s="336"/>
      <c r="CL37" s="336"/>
      <c r="CM37" s="581"/>
      <c r="CN37" s="336"/>
      <c r="CO37"/>
      <c r="CP37"/>
      <c r="CQ37"/>
      <c r="CR37"/>
      <c r="CS37"/>
    </row>
    <row r="38" spans="1:115" ht="13.5" thickBot="1">
      <c r="A38" s="491"/>
      <c r="B38" s="1279"/>
      <c r="C38" s="382"/>
      <c r="D38" s="365"/>
      <c r="F38" s="382"/>
      <c r="G38" s="365"/>
      <c r="I38" s="382"/>
      <c r="J38" s="365"/>
      <c r="L38" s="382"/>
      <c r="M38" s="365"/>
      <c r="O38" s="382"/>
      <c r="P38" s="365"/>
      <c r="R38" s="382"/>
      <c r="S38" s="365"/>
      <c r="T38" s="365"/>
      <c r="U38" s="382"/>
      <c r="V38" s="365"/>
      <c r="X38" s="382"/>
      <c r="Y38" s="365"/>
      <c r="AA38" s="382"/>
      <c r="AB38" s="365"/>
      <c r="AD38" s="382"/>
      <c r="AE38" s="365"/>
      <c r="AG38" s="382"/>
      <c r="AH38" s="365"/>
      <c r="AJ38" s="382"/>
      <c r="AK38" s="365"/>
      <c r="BJ38" s="336"/>
      <c r="BK38" s="336"/>
      <c r="BL38" s="581"/>
      <c r="BM38" s="336"/>
      <c r="BN38" s="336"/>
      <c r="BO38" s="581"/>
      <c r="BP38" s="336"/>
      <c r="BQ38" s="336"/>
      <c r="BR38" s="581"/>
      <c r="BS38" s="336"/>
      <c r="BT38" s="336"/>
      <c r="BU38" s="581"/>
      <c r="BV38" s="336"/>
      <c r="BW38" s="336"/>
      <c r="BX38" s="581"/>
      <c r="BY38" s="336"/>
      <c r="BZ38" s="336"/>
      <c r="CA38" s="581"/>
      <c r="CB38" s="336"/>
      <c r="CC38" s="336"/>
      <c r="CD38" s="581"/>
      <c r="CE38" s="336"/>
      <c r="CF38" s="336"/>
      <c r="CG38" s="581"/>
      <c r="CH38" s="336"/>
      <c r="CI38" s="336"/>
      <c r="CJ38" s="581"/>
      <c r="CK38" s="336"/>
      <c r="CL38" s="336"/>
      <c r="CM38" s="581"/>
      <c r="CN38" s="336"/>
      <c r="CO38"/>
      <c r="CP38"/>
      <c r="CQ38"/>
      <c r="CR38"/>
      <c r="CS38"/>
    </row>
    <row r="39" spans="1:115" s="383" customFormat="1" ht="16.5" customHeight="1">
      <c r="A39" s="409" t="s">
        <v>182</v>
      </c>
      <c r="B39" s="1146">
        <f>C39+F39+I39+L39+O39+R39+U39+X39+AA39+AG39+C79+F79+I79+L79+AD39+R79+U79+X79+AA79+AD79+AG79+AJ79+AJ39+O79</f>
        <v>11504</v>
      </c>
      <c r="C39" s="492">
        <v>1</v>
      </c>
      <c r="D39" s="370"/>
      <c r="E39" s="410"/>
      <c r="F39" s="492">
        <v>1</v>
      </c>
      <c r="G39" s="370"/>
      <c r="H39" s="410"/>
      <c r="I39" s="492">
        <v>1</v>
      </c>
      <c r="J39" s="370"/>
      <c r="K39" s="410"/>
      <c r="L39" s="492">
        <v>1</v>
      </c>
      <c r="M39" s="370"/>
      <c r="N39" s="410"/>
      <c r="O39" s="492">
        <v>1</v>
      </c>
      <c r="P39" s="370"/>
      <c r="Q39" s="410"/>
      <c r="R39" s="492">
        <v>1</v>
      </c>
      <c r="S39" s="370"/>
      <c r="T39" s="1006"/>
      <c r="U39" s="492">
        <v>1</v>
      </c>
      <c r="V39" s="370"/>
      <c r="W39" s="410"/>
      <c r="X39" s="492">
        <v>48</v>
      </c>
      <c r="Y39" s="370"/>
      <c r="Z39" s="410"/>
      <c r="AA39" s="492">
        <v>2072</v>
      </c>
      <c r="AB39" s="370"/>
      <c r="AC39" s="410"/>
      <c r="AD39" s="492">
        <v>84</v>
      </c>
      <c r="AE39" s="370"/>
      <c r="AF39" s="410"/>
      <c r="AG39" s="492">
        <v>66</v>
      </c>
      <c r="AH39" s="370"/>
      <c r="AI39" s="410"/>
      <c r="AJ39" s="492">
        <v>6211</v>
      </c>
      <c r="AK39" s="370"/>
      <c r="BJ39" s="509"/>
      <c r="BK39" s="509"/>
      <c r="BL39" s="581"/>
      <c r="BM39" s="509"/>
      <c r="BN39" s="509"/>
      <c r="BO39" s="581"/>
      <c r="BP39" s="509"/>
      <c r="BQ39" s="509"/>
      <c r="BR39" s="581"/>
      <c r="BS39" s="509"/>
      <c r="BT39" s="509"/>
      <c r="BU39" s="581"/>
      <c r="BV39" s="509"/>
      <c r="BW39" s="509"/>
      <c r="BX39" s="581"/>
      <c r="BY39" s="509"/>
      <c r="BZ39" s="509"/>
      <c r="CA39" s="581"/>
      <c r="CB39" s="509"/>
      <c r="CC39" s="509"/>
      <c r="CD39" s="581"/>
      <c r="CE39" s="509"/>
      <c r="CF39" s="509"/>
      <c r="CG39" s="581"/>
      <c r="CH39" s="509"/>
      <c r="CI39" s="509"/>
      <c r="CJ39" s="581"/>
      <c r="CK39" s="509"/>
      <c r="CL39" s="509"/>
      <c r="CM39" s="581"/>
      <c r="CN39" s="509"/>
    </row>
    <row r="40" spans="1:115" s="383" customFormat="1" ht="16.5" customHeight="1" thickBot="1">
      <c r="A40" s="411" t="s">
        <v>183</v>
      </c>
      <c r="B40" s="493">
        <f>B13/B39*1000000</f>
        <v>591069.9756606397</v>
      </c>
      <c r="C40" s="493">
        <f>C13/C39*1000000</f>
        <v>107600000</v>
      </c>
      <c r="D40" s="371"/>
      <c r="E40" s="412"/>
      <c r="F40" s="493">
        <f>F13/F39*1000000</f>
        <v>266100000.00000003</v>
      </c>
      <c r="G40" s="371"/>
      <c r="H40" s="412"/>
      <c r="I40" s="493">
        <f>I13/I39*1000000</f>
        <v>147500000</v>
      </c>
      <c r="J40" s="371"/>
      <c r="K40" s="412"/>
      <c r="L40" s="493">
        <f>L13/L39*1000000</f>
        <v>510000000</v>
      </c>
      <c r="M40" s="371"/>
      <c r="N40" s="412"/>
      <c r="O40" s="493">
        <f>O13/O39*1000000</f>
        <v>1418999.9999999998</v>
      </c>
      <c r="P40" s="371"/>
      <c r="Q40" s="412"/>
      <c r="R40" s="493">
        <f>R13/R39*1000000</f>
        <v>601100000</v>
      </c>
      <c r="S40" s="371"/>
      <c r="T40" s="362"/>
      <c r="U40" s="493">
        <f>U13/U39*1000000</f>
        <v>44000000</v>
      </c>
      <c r="V40" s="371"/>
      <c r="W40" s="412"/>
      <c r="X40" s="493">
        <f>X13/X39*1000000</f>
        <v>2632708.333333333</v>
      </c>
      <c r="Y40" s="371"/>
      <c r="Z40" s="412"/>
      <c r="AA40" s="493">
        <f>AA13/AA39*1000000</f>
        <v>131949.80694980692</v>
      </c>
      <c r="AB40" s="371"/>
      <c r="AC40" s="412"/>
      <c r="AD40" s="493">
        <f>AD13/AD39*1000000</f>
        <v>979523.80952380958</v>
      </c>
      <c r="AE40" s="371"/>
      <c r="AF40" s="412"/>
      <c r="AG40" s="493">
        <f>AG13/AG39*1000000</f>
        <v>9892424.2424242441</v>
      </c>
      <c r="AH40" s="371"/>
      <c r="AI40" s="412"/>
      <c r="AJ40" s="493">
        <f>AJ13/AJ39*1000000</f>
        <v>255256.80244727101</v>
      </c>
      <c r="AK40" s="371"/>
      <c r="BJ40" s="509"/>
      <c r="BK40" s="509"/>
      <c r="BL40" s="581"/>
      <c r="BM40" s="509"/>
      <c r="BN40" s="509"/>
      <c r="BO40" s="581"/>
      <c r="BP40" s="509"/>
      <c r="BQ40" s="509"/>
      <c r="BR40" s="581"/>
      <c r="BS40" s="509"/>
      <c r="BT40" s="509"/>
      <c r="BU40" s="581"/>
      <c r="BV40" s="509"/>
      <c r="BW40" s="509"/>
      <c r="BX40" s="581"/>
      <c r="BY40" s="509"/>
      <c r="BZ40" s="509"/>
      <c r="CA40" s="581"/>
      <c r="CB40" s="509"/>
      <c r="CC40" s="509"/>
      <c r="CD40" s="581"/>
      <c r="CE40" s="509"/>
      <c r="CF40" s="509"/>
      <c r="CG40" s="581"/>
      <c r="CH40" s="509"/>
      <c r="CI40" s="509"/>
      <c r="CJ40" s="581"/>
      <c r="CK40" s="509"/>
      <c r="CL40" s="509"/>
      <c r="CM40" s="581"/>
      <c r="CN40" s="509"/>
    </row>
    <row r="41" spans="1:115"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</row>
    <row r="43" spans="1:115">
      <c r="A43" s="498"/>
      <c r="B43" s="437"/>
      <c r="C43" s="437" t="s">
        <v>457</v>
      </c>
      <c r="D43" s="436"/>
      <c r="E43" s="461"/>
      <c r="F43" s="437" t="s">
        <v>457</v>
      </c>
      <c r="G43" s="436"/>
      <c r="H43" s="461"/>
      <c r="I43" s="499" t="s">
        <v>536</v>
      </c>
      <c r="J43" s="436"/>
      <c r="K43" s="461"/>
      <c r="L43" s="499" t="s">
        <v>536</v>
      </c>
      <c r="M43" s="436"/>
      <c r="N43" s="461"/>
      <c r="O43" s="499" t="s">
        <v>536</v>
      </c>
      <c r="P43" s="436"/>
      <c r="Q43" s="461"/>
      <c r="R43" s="496" t="s">
        <v>458</v>
      </c>
      <c r="S43" s="436"/>
      <c r="T43" s="461"/>
      <c r="U43" s="496" t="s">
        <v>458</v>
      </c>
      <c r="V43" s="436"/>
      <c r="W43" s="461"/>
      <c r="X43" s="496" t="s">
        <v>458</v>
      </c>
      <c r="Y43" s="436"/>
      <c r="Z43" s="461"/>
      <c r="AA43" s="496" t="s">
        <v>844</v>
      </c>
      <c r="AB43" s="436"/>
      <c r="AC43" s="461"/>
      <c r="AD43" s="428" t="s">
        <v>844</v>
      </c>
      <c r="AE43" s="436"/>
      <c r="AF43" s="461"/>
      <c r="AG43" s="428" t="s">
        <v>844</v>
      </c>
      <c r="AH43" s="436"/>
      <c r="AI43" s="461"/>
      <c r="AJ43" s="428" t="s">
        <v>844</v>
      </c>
      <c r="AK43" s="436"/>
      <c r="BB43" s="335"/>
      <c r="BC43" s="335"/>
      <c r="BD43" s="335"/>
      <c r="BG43"/>
      <c r="BH43"/>
      <c r="BI43"/>
      <c r="CE43" s="1010"/>
      <c r="CF43" s="999"/>
      <c r="CG43" s="999"/>
      <c r="CH43" s="999"/>
      <c r="CI43" s="1011"/>
      <c r="CJ43" s="999"/>
      <c r="CK43" s="999"/>
      <c r="CL43" s="1011"/>
      <c r="CM43" s="999"/>
      <c r="CN43" s="174"/>
      <c r="CO43" s="1073"/>
      <c r="CP43" s="145"/>
      <c r="CQ43" s="508"/>
      <c r="CR43" s="507"/>
      <c r="CS43" s="145"/>
      <c r="CT43" s="174"/>
      <c r="CU43" s="507"/>
      <c r="CV43" s="145"/>
      <c r="DG43"/>
      <c r="DH43"/>
      <c r="DI43"/>
      <c r="DJ43"/>
      <c r="DK43"/>
    </row>
    <row r="44" spans="1:115">
      <c r="A44" s="500"/>
      <c r="B44" s="501"/>
      <c r="C44" s="501" t="s">
        <v>753</v>
      </c>
      <c r="D44" s="441"/>
      <c r="E44" s="381"/>
      <c r="F44" s="501" t="s">
        <v>720</v>
      </c>
      <c r="G44" s="441"/>
      <c r="H44" s="381"/>
      <c r="I44" s="501" t="s">
        <v>845</v>
      </c>
      <c r="J44" s="441"/>
      <c r="K44" s="381"/>
      <c r="L44" s="501" t="s">
        <v>846</v>
      </c>
      <c r="M44" s="441"/>
      <c r="N44" s="381"/>
      <c r="O44" s="501" t="s">
        <v>647</v>
      </c>
      <c r="P44" s="441"/>
      <c r="Q44" s="381"/>
      <c r="R44" s="501" t="s">
        <v>847</v>
      </c>
      <c r="S44" s="441"/>
      <c r="T44" s="381"/>
      <c r="U44" s="501" t="s">
        <v>848</v>
      </c>
      <c r="V44" s="441"/>
      <c r="W44" s="381"/>
      <c r="X44" s="501" t="s">
        <v>849</v>
      </c>
      <c r="Y44" s="441"/>
      <c r="Z44" s="381"/>
      <c r="AA44" s="501" t="s">
        <v>850</v>
      </c>
      <c r="AB44" s="441"/>
      <c r="AC44" s="381"/>
      <c r="AD44" s="501" t="s">
        <v>720</v>
      </c>
      <c r="AE44" s="441"/>
      <c r="AF44" s="381"/>
      <c r="AG44" s="501" t="s">
        <v>851</v>
      </c>
      <c r="AH44" s="441"/>
      <c r="AI44" s="381"/>
      <c r="AJ44" s="501" t="s">
        <v>427</v>
      </c>
      <c r="AK44" s="441"/>
      <c r="BB44" s="335"/>
      <c r="BC44" s="335"/>
      <c r="BD44" s="335"/>
      <c r="BG44"/>
      <c r="BH44"/>
      <c r="BI44"/>
      <c r="CE44" s="1010"/>
      <c r="CF44" s="999"/>
      <c r="CG44" s="999"/>
      <c r="CH44" s="999"/>
      <c r="CI44" s="1011"/>
      <c r="CJ44" s="999"/>
      <c r="CK44" s="999"/>
      <c r="CL44" s="1011"/>
      <c r="CM44" s="999"/>
      <c r="CN44" s="508"/>
      <c r="CO44" s="507"/>
      <c r="CP44" s="145"/>
      <c r="CQ44" s="508"/>
      <c r="CR44" s="507"/>
      <c r="CS44" s="145"/>
      <c r="CT44" s="174"/>
      <c r="CU44" s="507"/>
      <c r="CV44" s="145"/>
      <c r="DG44"/>
      <c r="DH44"/>
      <c r="DI44"/>
      <c r="DJ44"/>
      <c r="DK44"/>
    </row>
    <row r="45" spans="1:115">
      <c r="A45" s="485"/>
      <c r="B45" s="343" t="s">
        <v>117</v>
      </c>
      <c r="C45" s="343" t="s">
        <v>117</v>
      </c>
      <c r="D45" s="344" t="s">
        <v>21</v>
      </c>
      <c r="E45" s="345"/>
      <c r="F45" s="343" t="s">
        <v>117</v>
      </c>
      <c r="G45" s="344" t="s">
        <v>21</v>
      </c>
      <c r="H45" s="345"/>
      <c r="I45" s="343" t="s">
        <v>117</v>
      </c>
      <c r="J45" s="344" t="s">
        <v>21</v>
      </c>
      <c r="K45" s="345"/>
      <c r="L45" s="343" t="s">
        <v>117</v>
      </c>
      <c r="M45" s="344" t="s">
        <v>21</v>
      </c>
      <c r="N45" s="345"/>
      <c r="O45" s="343" t="s">
        <v>117</v>
      </c>
      <c r="P45" s="344" t="s">
        <v>21</v>
      </c>
      <c r="Q45" s="345"/>
      <c r="R45" s="343" t="s">
        <v>117</v>
      </c>
      <c r="S45" s="344" t="s">
        <v>21</v>
      </c>
      <c r="T45" s="345"/>
      <c r="U45" s="343" t="s">
        <v>117</v>
      </c>
      <c r="V45" s="344" t="s">
        <v>21</v>
      </c>
      <c r="W45" s="345"/>
      <c r="X45" s="343" t="s">
        <v>117</v>
      </c>
      <c r="Y45" s="344" t="s">
        <v>21</v>
      </c>
      <c r="Z45" s="345"/>
      <c r="AA45" s="343" t="s">
        <v>117</v>
      </c>
      <c r="AB45" s="344" t="s">
        <v>21</v>
      </c>
      <c r="AC45" s="345"/>
      <c r="AD45" s="343" t="s">
        <v>117</v>
      </c>
      <c r="AE45" s="344" t="s">
        <v>21</v>
      </c>
      <c r="AF45" s="345"/>
      <c r="AG45" s="343" t="s">
        <v>117</v>
      </c>
      <c r="AH45" s="344" t="s">
        <v>21</v>
      </c>
      <c r="AI45" s="345"/>
      <c r="AJ45" s="343" t="s">
        <v>117</v>
      </c>
      <c r="AK45" s="344" t="s">
        <v>21</v>
      </c>
      <c r="BB45" s="335"/>
      <c r="BC45" s="335"/>
      <c r="BD45" s="335"/>
      <c r="BG45"/>
      <c r="BH45"/>
      <c r="BI45"/>
      <c r="CE45" s="417"/>
      <c r="CF45" s="417"/>
      <c r="CG45" s="417"/>
      <c r="CH45" s="417"/>
      <c r="CI45" s="417"/>
      <c r="CJ45" s="417"/>
      <c r="CK45" s="417"/>
      <c r="CL45" s="417"/>
      <c r="CM45" s="417"/>
      <c r="CN45" s="174"/>
      <c r="CO45" s="174"/>
      <c r="CP45" s="174"/>
      <c r="CQ45" s="174"/>
      <c r="CR45" s="174"/>
      <c r="CS45" s="174"/>
      <c r="CT45" s="174"/>
      <c r="CU45" s="174"/>
      <c r="CV45" s="174"/>
      <c r="DG45"/>
      <c r="DH45"/>
      <c r="DI45"/>
      <c r="DJ45"/>
      <c r="DK45"/>
    </row>
    <row r="46" spans="1:115">
      <c r="A46" s="487" t="s">
        <v>118</v>
      </c>
      <c r="B46" s="382"/>
      <c r="C46" s="382"/>
      <c r="D46" s="347"/>
      <c r="E46" s="377"/>
      <c r="F46" s="336"/>
      <c r="G46" s="347"/>
      <c r="I46" s="382"/>
      <c r="J46" s="347"/>
      <c r="L46" s="382"/>
      <c r="M46" s="347"/>
      <c r="O46" s="382"/>
      <c r="P46" s="347"/>
      <c r="R46" s="382"/>
      <c r="S46" s="347"/>
      <c r="U46" s="382"/>
      <c r="V46" s="347"/>
      <c r="X46" s="382"/>
      <c r="Y46" s="347"/>
      <c r="AA46" s="382"/>
      <c r="AB46" s="347"/>
      <c r="AD46" s="382"/>
      <c r="AE46" s="347"/>
      <c r="AG46" s="382"/>
      <c r="AH46" s="347"/>
      <c r="AJ46" s="382"/>
      <c r="AK46" s="347"/>
      <c r="BB46" s="335"/>
      <c r="BC46" s="335"/>
      <c r="BD46" s="335"/>
      <c r="BG46"/>
      <c r="BH46"/>
      <c r="BI46"/>
      <c r="CE46" s="336"/>
      <c r="CF46" s="336"/>
      <c r="CG46" s="336"/>
      <c r="CH46" s="336"/>
      <c r="CI46" s="336"/>
      <c r="CJ46" s="336"/>
      <c r="CK46" s="336"/>
      <c r="CL46" s="336"/>
      <c r="CM46" s="336"/>
      <c r="CN46" s="145"/>
      <c r="CO46" s="145"/>
      <c r="CP46" s="145"/>
      <c r="CQ46" s="145"/>
      <c r="CR46" s="145"/>
      <c r="CS46" s="145"/>
      <c r="CT46" s="145"/>
      <c r="CU46" s="145"/>
      <c r="CV46" s="145"/>
      <c r="DG46"/>
      <c r="DH46"/>
      <c r="DI46"/>
      <c r="DJ46"/>
      <c r="DK46"/>
    </row>
    <row r="47" spans="1:115">
      <c r="A47" s="486" t="s">
        <v>654</v>
      </c>
      <c r="B47" s="382"/>
      <c r="C47" s="382">
        <v>313.5</v>
      </c>
      <c r="D47" s="364">
        <f t="shared" ref="D47:D52" si="20">C47/$C$53*100</f>
        <v>82.652254152385979</v>
      </c>
      <c r="E47" s="347"/>
      <c r="F47" s="382">
        <v>466.8</v>
      </c>
      <c r="G47" s="364">
        <f t="shared" ref="G47:G52" si="21">F47/$F$53*100</f>
        <v>85.93519882179676</v>
      </c>
      <c r="I47" s="382">
        <v>0</v>
      </c>
      <c r="J47" s="364">
        <f t="shared" ref="J47:J52" si="22">I47/$I$53*100</f>
        <v>0</v>
      </c>
      <c r="L47" s="382">
        <v>0</v>
      </c>
      <c r="M47" s="364">
        <f t="shared" ref="M47:M52" si="23">L47/$I$53*100</f>
        <v>0</v>
      </c>
      <c r="O47" s="382">
        <v>0</v>
      </c>
      <c r="P47" s="364">
        <f t="shared" ref="P47:P52" si="24">O47/$O$53*100</f>
        <v>0</v>
      </c>
      <c r="R47" s="382">
        <v>0</v>
      </c>
      <c r="S47" s="364">
        <f t="shared" ref="S47:S52" si="25">R47/$R$53*100</f>
        <v>0</v>
      </c>
      <c r="U47" s="382">
        <v>0</v>
      </c>
      <c r="V47" s="364">
        <f t="shared" ref="V47:V52" si="26">U47/$U$53*100</f>
        <v>0</v>
      </c>
      <c r="X47" s="382">
        <v>0</v>
      </c>
      <c r="Y47" s="364">
        <f t="shared" ref="Y47:Y52" si="27">X47/$X$53*100</f>
        <v>0</v>
      </c>
      <c r="AA47" s="382">
        <v>91.6</v>
      </c>
      <c r="AB47" s="364">
        <f t="shared" ref="AB47:AB52" si="28">AA47/$AA$53*100</f>
        <v>98.388829215896891</v>
      </c>
      <c r="AD47" s="382">
        <v>44.6</v>
      </c>
      <c r="AE47" s="364">
        <f t="shared" ref="AE47:AE52" si="29">AD47/$AD$53*100</f>
        <v>99.331848552338528</v>
      </c>
      <c r="AG47" s="382">
        <v>119.2</v>
      </c>
      <c r="AH47" s="364">
        <f t="shared" ref="AH47:AH52" si="30">AG47/$AG$53*100</f>
        <v>98.593879239040533</v>
      </c>
      <c r="AJ47" s="382">
        <v>6.2</v>
      </c>
      <c r="AK47" s="364">
        <f t="shared" ref="AK47:AK52" si="31">AJ47/$AJ$53*100</f>
        <v>96.875</v>
      </c>
      <c r="BB47" s="335"/>
      <c r="BC47" s="335"/>
      <c r="BD47" s="335"/>
      <c r="BG47"/>
      <c r="BH47"/>
      <c r="BI47"/>
      <c r="CE47" s="336"/>
      <c r="CF47" s="336"/>
      <c r="CG47" s="581"/>
      <c r="CH47" s="336"/>
      <c r="CI47" s="336"/>
      <c r="CJ47" s="581"/>
      <c r="CK47" s="336"/>
      <c r="CL47" s="336"/>
      <c r="CM47" s="581"/>
      <c r="CN47" s="145"/>
      <c r="CO47" s="336"/>
      <c r="CP47" s="581"/>
      <c r="CQ47" s="145"/>
      <c r="CR47" s="336"/>
      <c r="CS47" s="581"/>
      <c r="CT47" s="145"/>
      <c r="CU47" s="336"/>
      <c r="CV47" s="581"/>
      <c r="DG47"/>
      <c r="DH47"/>
      <c r="DI47"/>
      <c r="DJ47"/>
      <c r="DK47"/>
    </row>
    <row r="48" spans="1:115">
      <c r="A48" s="486" t="s">
        <v>655</v>
      </c>
      <c r="B48" s="382"/>
      <c r="C48" s="382">
        <v>9.3000000000000007</v>
      </c>
      <c r="D48" s="364">
        <f t="shared" si="20"/>
        <v>2.4518850514104931</v>
      </c>
      <c r="E48" s="347"/>
      <c r="F48" s="382">
        <v>11.1</v>
      </c>
      <c r="G48" s="364">
        <f t="shared" si="21"/>
        <v>2.0434462444771722</v>
      </c>
      <c r="I48" s="382">
        <v>-1.4</v>
      </c>
      <c r="J48" s="364">
        <f t="shared" si="22"/>
        <v>-0.43873393920401116</v>
      </c>
      <c r="L48" s="382">
        <v>13.2</v>
      </c>
      <c r="M48" s="364">
        <f t="shared" si="23"/>
        <v>4.1366342839235344</v>
      </c>
      <c r="O48" s="382">
        <v>13.9</v>
      </c>
      <c r="P48" s="364">
        <f t="shared" si="24"/>
        <v>3.0847758544163342</v>
      </c>
      <c r="R48" s="382">
        <v>0.89</v>
      </c>
      <c r="S48" s="364">
        <f t="shared" si="25"/>
        <v>0.53194668579283977</v>
      </c>
      <c r="U48" s="382">
        <v>0.12</v>
      </c>
      <c r="V48" s="364">
        <f t="shared" si="26"/>
        <v>0.17541295132290599</v>
      </c>
      <c r="X48" s="382">
        <v>0.01</v>
      </c>
      <c r="Y48" s="364">
        <f t="shared" si="27"/>
        <v>0.13192612137203166</v>
      </c>
      <c r="AA48" s="382">
        <v>1.5</v>
      </c>
      <c r="AB48" s="364">
        <f t="shared" si="28"/>
        <v>1.6111707841031151</v>
      </c>
      <c r="AD48" s="382">
        <v>0.3</v>
      </c>
      <c r="AE48" s="364">
        <f t="shared" si="29"/>
        <v>0.66815144766146994</v>
      </c>
      <c r="AG48" s="382">
        <v>1.7</v>
      </c>
      <c r="AH48" s="364">
        <f t="shared" si="30"/>
        <v>1.4061207609594706</v>
      </c>
      <c r="AJ48" s="382">
        <v>0.2</v>
      </c>
      <c r="AK48" s="364">
        <f t="shared" si="31"/>
        <v>3.125</v>
      </c>
      <c r="BB48" s="335"/>
      <c r="BC48" s="335"/>
      <c r="BD48" s="335"/>
      <c r="BG48"/>
      <c r="BH48"/>
      <c r="BI48"/>
      <c r="CE48" s="336"/>
      <c r="CF48" s="336"/>
      <c r="CG48" s="581"/>
      <c r="CH48" s="336"/>
      <c r="CI48" s="336"/>
      <c r="CJ48" s="581"/>
      <c r="CK48" s="336"/>
      <c r="CL48" s="336"/>
      <c r="CM48" s="581"/>
      <c r="CN48" s="145"/>
      <c r="CO48" s="336"/>
      <c r="CP48" s="581"/>
      <c r="CQ48" s="145"/>
      <c r="CR48" s="336"/>
      <c r="CS48" s="581"/>
      <c r="CT48" s="145"/>
      <c r="CU48" s="336"/>
      <c r="CV48" s="581"/>
      <c r="DG48"/>
      <c r="DH48"/>
      <c r="DI48"/>
      <c r="DJ48"/>
      <c r="DK48"/>
    </row>
    <row r="49" spans="1:115">
      <c r="A49" s="486" t="s">
        <v>656</v>
      </c>
      <c r="B49" s="382"/>
      <c r="C49" s="382">
        <v>0</v>
      </c>
      <c r="D49" s="364">
        <f t="shared" si="20"/>
        <v>0</v>
      </c>
      <c r="E49" s="347"/>
      <c r="F49" s="382">
        <v>0</v>
      </c>
      <c r="G49" s="364">
        <f t="shared" si="21"/>
        <v>0</v>
      </c>
      <c r="I49" s="382">
        <v>0</v>
      </c>
      <c r="J49" s="364">
        <f t="shared" si="22"/>
        <v>0</v>
      </c>
      <c r="L49" s="382">
        <v>0</v>
      </c>
      <c r="M49" s="364">
        <f t="shared" si="23"/>
        <v>0</v>
      </c>
      <c r="O49" s="382">
        <v>0</v>
      </c>
      <c r="P49" s="364">
        <f t="shared" si="24"/>
        <v>0</v>
      </c>
      <c r="R49" s="382">
        <v>0</v>
      </c>
      <c r="S49" s="364">
        <f t="shared" si="25"/>
        <v>0</v>
      </c>
      <c r="U49" s="382">
        <v>0</v>
      </c>
      <c r="V49" s="364">
        <f t="shared" si="26"/>
        <v>0</v>
      </c>
      <c r="X49" s="382">
        <v>0</v>
      </c>
      <c r="Y49" s="364">
        <f t="shared" si="27"/>
        <v>0</v>
      </c>
      <c r="AA49" s="382">
        <v>0</v>
      </c>
      <c r="AB49" s="364">
        <f t="shared" si="28"/>
        <v>0</v>
      </c>
      <c r="AD49" s="382">
        <v>0</v>
      </c>
      <c r="AE49" s="364">
        <f t="shared" si="29"/>
        <v>0</v>
      </c>
      <c r="AG49" s="382">
        <v>0</v>
      </c>
      <c r="AH49" s="364">
        <f t="shared" si="30"/>
        <v>0</v>
      </c>
      <c r="AJ49" s="382">
        <v>0</v>
      </c>
      <c r="AK49" s="364">
        <f t="shared" si="31"/>
        <v>0</v>
      </c>
      <c r="BB49" s="335"/>
      <c r="BC49" s="335"/>
      <c r="BD49" s="335"/>
      <c r="BG49"/>
      <c r="BH49"/>
      <c r="BI49"/>
      <c r="CE49" s="336"/>
      <c r="CF49" s="336"/>
      <c r="CG49" s="581"/>
      <c r="CH49" s="336"/>
      <c r="CI49" s="336"/>
      <c r="CJ49" s="581"/>
      <c r="CK49" s="336"/>
      <c r="CL49" s="336"/>
      <c r="CM49" s="581"/>
      <c r="CN49" s="145"/>
      <c r="CO49" s="336"/>
      <c r="CP49" s="581"/>
      <c r="CQ49" s="145"/>
      <c r="CR49" s="336"/>
      <c r="CS49" s="581"/>
      <c r="CT49" s="145"/>
      <c r="CU49" s="336"/>
      <c r="CV49" s="581"/>
      <c r="DG49"/>
      <c r="DH49"/>
      <c r="DI49"/>
      <c r="DJ49"/>
      <c r="DK49"/>
    </row>
    <row r="50" spans="1:115">
      <c r="A50" s="486" t="s">
        <v>657</v>
      </c>
      <c r="B50" s="382"/>
      <c r="C50" s="382">
        <v>0</v>
      </c>
      <c r="D50" s="364">
        <f t="shared" si="20"/>
        <v>0</v>
      </c>
      <c r="E50" s="347"/>
      <c r="F50" s="382">
        <v>0</v>
      </c>
      <c r="G50" s="364">
        <f t="shared" si="21"/>
        <v>0</v>
      </c>
      <c r="I50" s="382">
        <v>0</v>
      </c>
      <c r="J50" s="364">
        <f t="shared" si="22"/>
        <v>0</v>
      </c>
      <c r="L50" s="382">
        <v>0</v>
      </c>
      <c r="M50" s="364">
        <f t="shared" si="23"/>
        <v>0</v>
      </c>
      <c r="O50" s="382">
        <v>0</v>
      </c>
      <c r="P50" s="364">
        <f t="shared" si="24"/>
        <v>0</v>
      </c>
      <c r="R50" s="382">
        <v>0</v>
      </c>
      <c r="S50" s="364">
        <f t="shared" si="25"/>
        <v>0</v>
      </c>
      <c r="U50" s="382">
        <v>0</v>
      </c>
      <c r="V50" s="364">
        <f t="shared" si="26"/>
        <v>0</v>
      </c>
      <c r="X50" s="382">
        <v>0</v>
      </c>
      <c r="Y50" s="364">
        <f t="shared" si="27"/>
        <v>0</v>
      </c>
      <c r="AA50" s="382">
        <v>0</v>
      </c>
      <c r="AB50" s="364">
        <f t="shared" si="28"/>
        <v>0</v>
      </c>
      <c r="AD50" s="382">
        <v>0</v>
      </c>
      <c r="AE50" s="364">
        <f t="shared" si="29"/>
        <v>0</v>
      </c>
      <c r="AG50" s="382">
        <v>0</v>
      </c>
      <c r="AH50" s="364">
        <f t="shared" si="30"/>
        <v>0</v>
      </c>
      <c r="AJ50" s="382">
        <v>0</v>
      </c>
      <c r="AK50" s="364">
        <f t="shared" si="31"/>
        <v>0</v>
      </c>
      <c r="BB50" s="335"/>
      <c r="BC50" s="335"/>
      <c r="BD50" s="335"/>
      <c r="BG50"/>
      <c r="BH50"/>
      <c r="BI50"/>
      <c r="CE50" s="336"/>
      <c r="CF50" s="336"/>
      <c r="CG50" s="581"/>
      <c r="CH50" s="336"/>
      <c r="CI50" s="336"/>
      <c r="CJ50" s="581"/>
      <c r="CK50" s="336"/>
      <c r="CL50" s="336"/>
      <c r="CM50" s="581"/>
      <c r="CN50" s="145"/>
      <c r="CO50" s="336"/>
      <c r="CP50" s="581"/>
      <c r="CQ50" s="145"/>
      <c r="CR50" s="336"/>
      <c r="CS50" s="581"/>
      <c r="CT50" s="145"/>
      <c r="CU50" s="336"/>
      <c r="CV50" s="581"/>
      <c r="DG50"/>
      <c r="DH50"/>
      <c r="DI50"/>
      <c r="DJ50"/>
      <c r="DK50"/>
    </row>
    <row r="51" spans="1:115">
      <c r="A51" s="488" t="s">
        <v>658</v>
      </c>
      <c r="B51" s="382"/>
      <c r="C51" s="382">
        <v>56.4</v>
      </c>
      <c r="D51" s="364">
        <f t="shared" si="20"/>
        <v>14.869496440812021</v>
      </c>
      <c r="E51" s="347"/>
      <c r="F51" s="382">
        <v>52.8</v>
      </c>
      <c r="G51" s="364">
        <f t="shared" si="21"/>
        <v>9.7201767304860081</v>
      </c>
      <c r="I51" s="382">
        <v>320</v>
      </c>
      <c r="J51" s="364">
        <f t="shared" si="22"/>
        <v>100.28204324663115</v>
      </c>
      <c r="L51" s="382">
        <v>187.6</v>
      </c>
      <c r="M51" s="364">
        <f t="shared" si="23"/>
        <v>58.790347853337508</v>
      </c>
      <c r="O51" s="382">
        <v>377</v>
      </c>
      <c r="P51" s="364">
        <f t="shared" si="24"/>
        <v>83.666222814025744</v>
      </c>
      <c r="R51" s="382">
        <v>166.42</v>
      </c>
      <c r="S51" s="364">
        <f t="shared" si="25"/>
        <v>99.468053314207168</v>
      </c>
      <c r="U51" s="382">
        <v>68.290000000000006</v>
      </c>
      <c r="V51" s="364">
        <f t="shared" si="26"/>
        <v>99.824587048677088</v>
      </c>
      <c r="X51" s="382">
        <v>7.57</v>
      </c>
      <c r="Y51" s="364">
        <f t="shared" si="27"/>
        <v>99.868073878627968</v>
      </c>
      <c r="AA51" s="382">
        <v>0</v>
      </c>
      <c r="AB51" s="364">
        <f t="shared" si="28"/>
        <v>0</v>
      </c>
      <c r="AD51" s="382">
        <v>0</v>
      </c>
      <c r="AE51" s="364">
        <f t="shared" si="29"/>
        <v>0</v>
      </c>
      <c r="AG51" s="382">
        <v>0</v>
      </c>
      <c r="AH51" s="364">
        <f t="shared" si="30"/>
        <v>0</v>
      </c>
      <c r="AJ51" s="382">
        <v>0</v>
      </c>
      <c r="AK51" s="364">
        <f t="shared" si="31"/>
        <v>0</v>
      </c>
      <c r="BB51" s="335"/>
      <c r="BC51" s="335"/>
      <c r="BD51" s="335"/>
      <c r="BG51"/>
      <c r="BH51"/>
      <c r="BI51"/>
      <c r="CE51" s="336"/>
      <c r="CF51" s="336"/>
      <c r="CG51" s="581"/>
      <c r="CH51" s="336"/>
      <c r="CI51" s="336"/>
      <c r="CJ51" s="581"/>
      <c r="CK51" s="336"/>
      <c r="CL51" s="336"/>
      <c r="CM51" s="581"/>
      <c r="CN51" s="145"/>
      <c r="CO51" s="336"/>
      <c r="CP51" s="581"/>
      <c r="CQ51" s="145"/>
      <c r="CR51" s="336"/>
      <c r="CS51" s="581"/>
      <c r="CT51" s="145"/>
      <c r="CU51" s="336"/>
      <c r="CV51" s="581"/>
      <c r="DG51"/>
      <c r="DH51"/>
      <c r="DI51"/>
      <c r="DJ51"/>
      <c r="DK51"/>
    </row>
    <row r="52" spans="1:115" ht="13.5" thickBot="1">
      <c r="A52" s="488" t="s">
        <v>804</v>
      </c>
      <c r="B52" s="382"/>
      <c r="C52" s="382">
        <v>0.1</v>
      </c>
      <c r="D52" s="364">
        <f t="shared" si="20"/>
        <v>2.6364355391510681E-2</v>
      </c>
      <c r="E52" s="1041"/>
      <c r="F52" s="382">
        <v>12.5</v>
      </c>
      <c r="G52" s="364">
        <f t="shared" si="21"/>
        <v>2.3011782032400587</v>
      </c>
      <c r="I52" s="382">
        <v>0.5</v>
      </c>
      <c r="J52" s="364">
        <f t="shared" si="22"/>
        <v>0.15669069257286117</v>
      </c>
      <c r="L52" s="382">
        <v>0</v>
      </c>
      <c r="M52" s="364">
        <f t="shared" si="23"/>
        <v>0</v>
      </c>
      <c r="O52" s="382">
        <v>59.7</v>
      </c>
      <c r="P52" s="364">
        <f t="shared" si="24"/>
        <v>13.249001331557924</v>
      </c>
      <c r="R52" s="382">
        <v>0</v>
      </c>
      <c r="S52" s="364">
        <f t="shared" si="25"/>
        <v>0</v>
      </c>
      <c r="U52" s="382">
        <v>0</v>
      </c>
      <c r="V52" s="364">
        <f t="shared" si="26"/>
        <v>0</v>
      </c>
      <c r="X52" s="382">
        <v>0</v>
      </c>
      <c r="Y52" s="364">
        <f t="shared" si="27"/>
        <v>0</v>
      </c>
      <c r="AA52" s="382">
        <v>0</v>
      </c>
      <c r="AB52" s="364">
        <f t="shared" si="28"/>
        <v>0</v>
      </c>
      <c r="AD52" s="382">
        <v>0</v>
      </c>
      <c r="AE52" s="364">
        <f t="shared" si="29"/>
        <v>0</v>
      </c>
      <c r="AG52" s="382">
        <v>0</v>
      </c>
      <c r="AH52" s="364">
        <f t="shared" si="30"/>
        <v>0</v>
      </c>
      <c r="AJ52" s="382">
        <v>0</v>
      </c>
      <c r="AK52" s="364">
        <f t="shared" si="31"/>
        <v>0</v>
      </c>
      <c r="BB52" s="335"/>
      <c r="BC52" s="335"/>
      <c r="BD52" s="335"/>
      <c r="BG52"/>
      <c r="BH52"/>
      <c r="BI52"/>
      <c r="CE52" s="336"/>
      <c r="CF52" s="336"/>
      <c r="CG52" s="581"/>
      <c r="CH52" s="336"/>
      <c r="CI52" s="336"/>
      <c r="CJ52" s="581"/>
      <c r="CK52" s="336"/>
      <c r="CL52" s="336"/>
      <c r="CM52" s="581"/>
      <c r="CN52" s="145"/>
      <c r="CO52" s="336"/>
      <c r="CP52" s="581"/>
      <c r="CQ52" s="145"/>
      <c r="CR52" s="336"/>
      <c r="CS52" s="581"/>
      <c r="CT52" s="145"/>
      <c r="CU52" s="336"/>
      <c r="CV52" s="581"/>
      <c r="DG52"/>
      <c r="DH52"/>
      <c r="DI52"/>
      <c r="DJ52"/>
      <c r="DK52"/>
    </row>
    <row r="53" spans="1:115" ht="13.5" thickBot="1">
      <c r="A53" s="360" t="s">
        <v>124</v>
      </c>
      <c r="B53" s="489"/>
      <c r="C53" s="489">
        <f>SUM(C47:C52)</f>
        <v>379.3</v>
      </c>
      <c r="D53" s="363">
        <f>SUM(D47:D52)</f>
        <v>100</v>
      </c>
      <c r="E53" s="354"/>
      <c r="F53" s="489">
        <f>SUM(F47:F52)</f>
        <v>543.20000000000005</v>
      </c>
      <c r="G53" s="363">
        <f>SUM(G47:G52)</f>
        <v>99.999999999999986</v>
      </c>
      <c r="H53" s="354"/>
      <c r="I53" s="489">
        <f>SUM(I47:I52)</f>
        <v>319.10000000000002</v>
      </c>
      <c r="J53" s="363">
        <f>SUM(J47:J52)</f>
        <v>100</v>
      </c>
      <c r="K53" s="354"/>
      <c r="L53" s="489">
        <f>SUM(L47:L52)</f>
        <v>200.79999999999998</v>
      </c>
      <c r="M53" s="363">
        <f>SUM(M47:M52)</f>
        <v>62.926982137261042</v>
      </c>
      <c r="N53" s="354"/>
      <c r="O53" s="489">
        <f>SUM(O47:O52)</f>
        <v>450.59999999999997</v>
      </c>
      <c r="P53" s="363">
        <f>SUM(P47:P52)</f>
        <v>100</v>
      </c>
      <c r="Q53" s="354"/>
      <c r="R53" s="489">
        <f>SUM(R47:R52)</f>
        <v>167.30999999999997</v>
      </c>
      <c r="S53" s="363">
        <f>SUM(S47:S52)</f>
        <v>100.00000000000001</v>
      </c>
      <c r="T53" s="354"/>
      <c r="U53" s="489">
        <f>SUM(U47:U52)</f>
        <v>68.410000000000011</v>
      </c>
      <c r="V53" s="363">
        <f>SUM(V47:V52)</f>
        <v>100</v>
      </c>
      <c r="W53" s="354"/>
      <c r="X53" s="489">
        <f>SUM(X47:X52)</f>
        <v>7.58</v>
      </c>
      <c r="Y53" s="363">
        <f>SUM(Y47:Y52)</f>
        <v>100</v>
      </c>
      <c r="Z53" s="354"/>
      <c r="AA53" s="489">
        <f>SUM(AA47:AA52)</f>
        <v>93.1</v>
      </c>
      <c r="AB53" s="363">
        <f>SUM(AB47:AB52)</f>
        <v>100</v>
      </c>
      <c r="AC53" s="354"/>
      <c r="AD53" s="489">
        <f>SUM(AD47:AD52)</f>
        <v>44.9</v>
      </c>
      <c r="AE53" s="363">
        <f>SUM(AE47:AE52)</f>
        <v>100</v>
      </c>
      <c r="AF53" s="354"/>
      <c r="AG53" s="489">
        <f>SUM(AG47:AG52)</f>
        <v>120.9</v>
      </c>
      <c r="AH53" s="363">
        <f>SUM(AH47:AH52)</f>
        <v>100</v>
      </c>
      <c r="AI53" s="354"/>
      <c r="AJ53" s="489">
        <f>SUM(AJ47:AJ52)</f>
        <v>6.4</v>
      </c>
      <c r="AK53" s="363">
        <f>SUM(AK47:AK52)</f>
        <v>100</v>
      </c>
      <c r="BB53" s="335"/>
      <c r="BC53" s="335"/>
      <c r="BD53" s="335"/>
      <c r="BG53"/>
      <c r="BH53"/>
      <c r="BI53"/>
      <c r="CE53" s="336"/>
      <c r="CF53" s="336"/>
      <c r="CG53" s="581"/>
      <c r="CH53" s="336"/>
      <c r="CI53" s="336"/>
      <c r="CJ53" s="581"/>
      <c r="CK53" s="336"/>
      <c r="CL53" s="336"/>
      <c r="CM53" s="581"/>
      <c r="CN53" s="145"/>
      <c r="CO53" s="336"/>
      <c r="CP53" s="581"/>
      <c r="CQ53" s="145"/>
      <c r="CR53" s="336"/>
      <c r="CS53" s="581"/>
      <c r="CT53" s="145"/>
      <c r="CU53" s="336"/>
      <c r="CV53" s="581"/>
      <c r="DG53"/>
      <c r="DH53"/>
      <c r="DI53"/>
      <c r="DJ53"/>
      <c r="DK53"/>
    </row>
    <row r="54" spans="1:115">
      <c r="A54" s="490" t="s">
        <v>660</v>
      </c>
      <c r="B54" s="382"/>
      <c r="C54" s="382"/>
      <c r="D54" s="364"/>
      <c r="E54" s="336"/>
      <c r="F54" s="382"/>
      <c r="G54" s="364"/>
      <c r="H54" s="336"/>
      <c r="I54" s="382"/>
      <c r="J54" s="364"/>
      <c r="K54" s="336"/>
      <c r="L54" s="382"/>
      <c r="M54" s="364"/>
      <c r="N54" s="336"/>
      <c r="O54" s="382"/>
      <c r="P54" s="364"/>
      <c r="Q54" s="336"/>
      <c r="R54" s="382"/>
      <c r="S54" s="364"/>
      <c r="T54" s="336"/>
      <c r="U54" s="382"/>
      <c r="V54" s="364"/>
      <c r="W54" s="336"/>
      <c r="X54" s="382"/>
      <c r="Y54" s="364"/>
      <c r="Z54" s="336"/>
      <c r="AA54" s="382"/>
      <c r="AB54" s="364"/>
      <c r="AC54" s="336"/>
      <c r="AD54" s="382"/>
      <c r="AE54" s="364"/>
      <c r="AF54" s="336"/>
      <c r="AG54" s="382"/>
      <c r="AH54" s="364"/>
      <c r="AI54" s="336"/>
      <c r="AJ54" s="382"/>
      <c r="AK54" s="364"/>
      <c r="BB54" s="335"/>
      <c r="BC54" s="335"/>
      <c r="BD54" s="335"/>
      <c r="BG54"/>
      <c r="BH54"/>
      <c r="BI54"/>
      <c r="CE54" s="336"/>
      <c r="CF54" s="336"/>
      <c r="CG54" s="581"/>
      <c r="CH54" s="336"/>
      <c r="CI54" s="336"/>
      <c r="CJ54" s="581"/>
      <c r="CK54" s="336"/>
      <c r="CL54" s="336"/>
      <c r="CM54" s="581"/>
      <c r="CN54" s="145"/>
      <c r="CO54" s="336"/>
      <c r="CP54" s="581"/>
      <c r="CQ54" s="145"/>
      <c r="CR54" s="336"/>
      <c r="CS54" s="581"/>
      <c r="CT54" s="145"/>
      <c r="CU54" s="336"/>
      <c r="CV54" s="581"/>
      <c r="DG54"/>
      <c r="DH54"/>
      <c r="DI54"/>
      <c r="DJ54"/>
      <c r="DK54"/>
    </row>
    <row r="55" spans="1:115">
      <c r="A55" s="175" t="s">
        <v>812</v>
      </c>
      <c r="B55" s="175" t="s">
        <v>852</v>
      </c>
      <c r="C55" s="335">
        <v>27.1</v>
      </c>
      <c r="D55" s="364">
        <f t="shared" ref="D55:D64" si="32">C55/$C$77*100</f>
        <v>7.3243243243243246</v>
      </c>
      <c r="E55" s="175" t="s">
        <v>812</v>
      </c>
      <c r="F55" s="1383">
        <v>14.9</v>
      </c>
      <c r="G55" s="364">
        <f t="shared" ref="G55:G64" si="33">F55/$F$77*100</f>
        <v>2.8681424446583255</v>
      </c>
      <c r="H55" s="695" t="s">
        <v>668</v>
      </c>
      <c r="I55" s="382">
        <v>320</v>
      </c>
      <c r="J55" s="364">
        <f>I55/$I$77*100</f>
        <v>100</v>
      </c>
      <c r="K55" s="695" t="s">
        <v>668</v>
      </c>
      <c r="L55" s="382">
        <v>187.6</v>
      </c>
      <c r="M55" s="364">
        <f>L55/$I$77*100</f>
        <v>58.624999999999993</v>
      </c>
      <c r="N55" s="695" t="s">
        <v>668</v>
      </c>
      <c r="O55" s="382">
        <v>377</v>
      </c>
      <c r="P55" s="364">
        <f>O55/$O$77*100</f>
        <v>100</v>
      </c>
      <c r="Q55" s="695" t="s">
        <v>853</v>
      </c>
      <c r="R55" s="382">
        <f>R51</f>
        <v>166.42</v>
      </c>
      <c r="S55" s="364">
        <f>R55/$R$77*100</f>
        <v>100</v>
      </c>
      <c r="T55" s="695" t="s">
        <v>854</v>
      </c>
      <c r="U55" s="382">
        <f>U51</f>
        <v>68.290000000000006</v>
      </c>
      <c r="V55" s="364">
        <f>U55/$U$77*100</f>
        <v>100</v>
      </c>
      <c r="W55" s="695" t="s">
        <v>855</v>
      </c>
      <c r="X55" s="382">
        <f>X51</f>
        <v>7.57</v>
      </c>
      <c r="Y55" s="364">
        <f>X55/$X$77*100</f>
        <v>100</v>
      </c>
      <c r="Z55" s="695" t="s">
        <v>809</v>
      </c>
      <c r="AA55" s="382">
        <v>0.01</v>
      </c>
      <c r="AB55" s="364">
        <f t="shared" ref="AB55:AB61" si="34">AA55/$AA$77*100</f>
        <v>1.0912265386294194E-2</v>
      </c>
      <c r="AC55" s="1005" t="s">
        <v>785</v>
      </c>
      <c r="AD55" s="336">
        <v>44.6</v>
      </c>
      <c r="AE55" s="364">
        <f>AD55/$AD$77*100</f>
        <v>100</v>
      </c>
      <c r="AF55" s="1005" t="s">
        <v>785</v>
      </c>
      <c r="AG55" s="336">
        <v>119.2</v>
      </c>
      <c r="AH55" s="364">
        <f>AG55/$AG$77*100</f>
        <v>100</v>
      </c>
      <c r="AI55" s="1005" t="s">
        <v>785</v>
      </c>
      <c r="AJ55" s="382">
        <v>6.2</v>
      </c>
      <c r="AK55" s="364">
        <f>AJ55/$AJ$77*100</f>
        <v>100</v>
      </c>
      <c r="BB55" s="335"/>
      <c r="BC55" s="335"/>
      <c r="BD55" s="335"/>
      <c r="BG55"/>
      <c r="BH55"/>
      <c r="BI55"/>
      <c r="CE55" s="1012"/>
      <c r="CF55" s="388"/>
      <c r="CG55" s="581"/>
      <c r="CH55" s="1012"/>
      <c r="CI55" s="336"/>
      <c r="CJ55" s="581"/>
      <c r="CK55" s="1012"/>
      <c r="CL55" s="388"/>
      <c r="CM55" s="581"/>
      <c r="CN55" s="1012"/>
      <c r="CO55" s="336"/>
      <c r="CP55" s="581"/>
      <c r="CQ55" s="1012"/>
      <c r="CR55" s="1038"/>
      <c r="CS55" s="581"/>
      <c r="CT55" s="1012"/>
      <c r="CU55" s="336"/>
      <c r="CV55" s="581"/>
      <c r="DG55"/>
      <c r="DH55"/>
      <c r="DI55"/>
      <c r="DJ55"/>
      <c r="DK55"/>
    </row>
    <row r="56" spans="1:115">
      <c r="A56" s="175" t="s">
        <v>819</v>
      </c>
      <c r="B56" s="175" t="s">
        <v>819</v>
      </c>
      <c r="C56" s="335">
        <v>30.9</v>
      </c>
      <c r="D56" s="364">
        <f t="shared" si="32"/>
        <v>8.3513513513513509</v>
      </c>
      <c r="E56" s="175" t="s">
        <v>819</v>
      </c>
      <c r="F56" s="1383">
        <v>37.5</v>
      </c>
      <c r="G56" s="364">
        <f t="shared" si="33"/>
        <v>7.2184793070259863</v>
      </c>
      <c r="H56" s="695"/>
      <c r="I56" s="439">
        <v>0</v>
      </c>
      <c r="J56" s="364">
        <f>I56/$I$77*100</f>
        <v>0</v>
      </c>
      <c r="K56" s="695"/>
      <c r="L56" s="439">
        <v>0</v>
      </c>
      <c r="M56" s="364">
        <f>L56/$I$77*100</f>
        <v>0</v>
      </c>
      <c r="N56" s="695"/>
      <c r="O56" s="439">
        <v>0</v>
      </c>
      <c r="P56" s="364">
        <f>O56/$O$77*100</f>
        <v>0</v>
      </c>
      <c r="Q56" s="695"/>
      <c r="R56" s="439">
        <v>0</v>
      </c>
      <c r="S56" s="364">
        <f>R56/$R$77*100</f>
        <v>0</v>
      </c>
      <c r="T56" s="695"/>
      <c r="U56" s="439">
        <v>0</v>
      </c>
      <c r="V56" s="364">
        <f>U56/$U$77*100</f>
        <v>0</v>
      </c>
      <c r="W56" s="695"/>
      <c r="X56" s="439">
        <v>0</v>
      </c>
      <c r="Y56" s="364">
        <f>X56/$X$77*100</f>
        <v>0</v>
      </c>
      <c r="Z56" s="695" t="s">
        <v>856</v>
      </c>
      <c r="AA56" s="439">
        <v>18.45</v>
      </c>
      <c r="AB56" s="364">
        <f t="shared" si="34"/>
        <v>20.133129637712784</v>
      </c>
      <c r="AC56" s="1005"/>
      <c r="AD56" s="439"/>
      <c r="AE56" s="364"/>
      <c r="AF56" s="1455"/>
      <c r="AG56" s="439"/>
      <c r="AH56" s="364"/>
      <c r="AI56" s="1005"/>
      <c r="AJ56" s="439"/>
      <c r="AK56" s="364"/>
      <c r="BB56" s="335"/>
      <c r="BC56" s="335"/>
      <c r="BD56" s="335"/>
      <c r="BG56"/>
      <c r="BH56"/>
      <c r="BI56"/>
      <c r="CE56" s="1012"/>
      <c r="CF56" s="388"/>
      <c r="CG56" s="581"/>
      <c r="CH56" s="1012"/>
      <c r="CI56" s="336"/>
      <c r="CJ56" s="581"/>
      <c r="CK56" s="1012"/>
      <c r="CL56" s="388"/>
      <c r="CM56" s="581"/>
      <c r="CN56" s="1012"/>
      <c r="CO56" s="336"/>
      <c r="CP56" s="581"/>
      <c r="CQ56" s="1012"/>
      <c r="CR56" s="1038"/>
      <c r="CS56" s="581"/>
      <c r="CT56" s="1012"/>
      <c r="CU56" s="336"/>
      <c r="CV56" s="581"/>
      <c r="DG56"/>
      <c r="DH56"/>
      <c r="DI56"/>
      <c r="DJ56"/>
      <c r="DK56"/>
    </row>
    <row r="57" spans="1:115">
      <c r="A57" s="175" t="s">
        <v>825</v>
      </c>
      <c r="B57" s="175" t="s">
        <v>818</v>
      </c>
      <c r="C57" s="335">
        <v>18.3</v>
      </c>
      <c r="D57" s="364">
        <f t="shared" si="32"/>
        <v>4.9459459459459465</v>
      </c>
      <c r="E57" s="175" t="s">
        <v>825</v>
      </c>
      <c r="F57" s="1383">
        <v>11.5</v>
      </c>
      <c r="G57" s="364">
        <f t="shared" si="33"/>
        <v>2.2136669874879691</v>
      </c>
      <c r="H57" s="695"/>
      <c r="I57" s="439"/>
      <c r="J57" s="364"/>
      <c r="K57" s="695"/>
      <c r="L57" s="439"/>
      <c r="M57" s="364"/>
      <c r="N57" s="695"/>
      <c r="O57" s="439"/>
      <c r="P57" s="364"/>
      <c r="Q57" s="695"/>
      <c r="R57" s="439"/>
      <c r="S57" s="364"/>
      <c r="T57" s="695"/>
      <c r="U57" s="439"/>
      <c r="V57" s="364"/>
      <c r="W57" s="695"/>
      <c r="X57" s="439"/>
      <c r="Y57" s="364"/>
      <c r="Z57" s="695" t="s">
        <v>857</v>
      </c>
      <c r="AA57" s="439">
        <v>28.23</v>
      </c>
      <c r="AB57" s="364">
        <f t="shared" si="34"/>
        <v>30.805325185508508</v>
      </c>
      <c r="AC57" s="1005"/>
      <c r="AD57" s="439"/>
      <c r="AE57" s="364"/>
      <c r="AF57" s="1455"/>
      <c r="AG57" s="439"/>
      <c r="AH57" s="364"/>
      <c r="AI57" s="1005"/>
      <c r="AJ57" s="439"/>
      <c r="AK57" s="364"/>
      <c r="BB57" s="335"/>
      <c r="BC57" s="335"/>
      <c r="BD57" s="335"/>
      <c r="BG57"/>
      <c r="BH57"/>
      <c r="BI57"/>
      <c r="CE57" s="1012"/>
      <c r="CF57" s="388"/>
      <c r="CG57" s="581"/>
      <c r="CH57" s="1012"/>
      <c r="CI57" s="336"/>
      <c r="CJ57" s="581"/>
      <c r="CK57" s="1012"/>
      <c r="CL57" s="388"/>
      <c r="CM57" s="581"/>
      <c r="CN57" s="1012"/>
      <c r="CO57" s="336"/>
      <c r="CP57" s="581"/>
      <c r="CQ57" s="1012"/>
      <c r="CR57" s="1038"/>
      <c r="CS57" s="581"/>
      <c r="CT57" s="1012"/>
      <c r="CU57" s="336"/>
      <c r="CV57" s="581"/>
      <c r="DG57"/>
      <c r="DH57"/>
      <c r="DI57"/>
      <c r="DJ57"/>
      <c r="DK57"/>
    </row>
    <row r="58" spans="1:115">
      <c r="A58" s="175" t="s">
        <v>831</v>
      </c>
      <c r="B58" s="175" t="s">
        <v>858</v>
      </c>
      <c r="C58" s="335">
        <v>237.3</v>
      </c>
      <c r="D58" s="364">
        <f t="shared" si="32"/>
        <v>64.13513513513513</v>
      </c>
      <c r="E58" s="175" t="s">
        <v>831</v>
      </c>
      <c r="F58" s="1383">
        <v>397.2</v>
      </c>
      <c r="G58" s="364">
        <f t="shared" si="33"/>
        <v>76.458132820019244</v>
      </c>
      <c r="H58" s="1014"/>
      <c r="I58" s="439"/>
      <c r="J58" s="364"/>
      <c r="K58" s="1014"/>
      <c r="L58" s="439"/>
      <c r="M58" s="364"/>
      <c r="N58" s="1014"/>
      <c r="O58" s="439"/>
      <c r="P58" s="364"/>
      <c r="Q58" s="1014"/>
      <c r="R58" s="439"/>
      <c r="S58" s="364"/>
      <c r="T58" s="1014"/>
      <c r="U58" s="439"/>
      <c r="V58" s="364"/>
      <c r="W58" s="1014"/>
      <c r="X58" s="439"/>
      <c r="Y58" s="364"/>
      <c r="Z58" s="1014" t="s">
        <v>839</v>
      </c>
      <c r="AA58" s="439">
        <v>19.21</v>
      </c>
      <c r="AB58" s="364">
        <f t="shared" si="34"/>
        <v>20.962461807071143</v>
      </c>
      <c r="AC58" s="1014"/>
      <c r="AD58" s="439"/>
      <c r="AE58" s="364"/>
      <c r="AF58" s="1014"/>
      <c r="AG58" s="439"/>
      <c r="AH58" s="364"/>
      <c r="AI58" s="1014"/>
      <c r="AJ58" s="439"/>
      <c r="AK58" s="364"/>
      <c r="BB58" s="335"/>
      <c r="BC58" s="335"/>
      <c r="BD58" s="335"/>
      <c r="BG58"/>
      <c r="BH58"/>
      <c r="BI58"/>
      <c r="CE58" s="1012"/>
      <c r="CF58" s="388"/>
      <c r="CG58" s="581"/>
      <c r="CH58" s="1012"/>
      <c r="CI58" s="336"/>
      <c r="CJ58" s="581"/>
      <c r="CK58" s="1012"/>
      <c r="CL58" s="388"/>
      <c r="CM58" s="581"/>
      <c r="CN58" s="1012"/>
      <c r="CO58" s="336"/>
      <c r="CP58" s="581"/>
      <c r="CQ58" s="1012"/>
      <c r="CR58" s="1038"/>
      <c r="CS58" s="581"/>
      <c r="CT58" s="1012"/>
      <c r="CU58" s="336"/>
      <c r="CV58" s="581"/>
      <c r="DG58"/>
      <c r="DH58"/>
      <c r="DI58"/>
      <c r="DJ58"/>
      <c r="DK58"/>
    </row>
    <row r="59" spans="1:115">
      <c r="A59" s="175" t="s">
        <v>836</v>
      </c>
      <c r="B59" s="175" t="s">
        <v>842</v>
      </c>
      <c r="C59" s="335">
        <v>0</v>
      </c>
      <c r="D59" s="364">
        <f t="shared" si="32"/>
        <v>0</v>
      </c>
      <c r="E59" s="175" t="s">
        <v>836</v>
      </c>
      <c r="F59" s="335">
        <v>0</v>
      </c>
      <c r="G59" s="364">
        <f t="shared" si="33"/>
        <v>0</v>
      </c>
      <c r="H59" s="1014"/>
      <c r="I59" s="439"/>
      <c r="J59" s="364"/>
      <c r="K59" s="1014"/>
      <c r="L59" s="439"/>
      <c r="M59" s="364"/>
      <c r="N59" s="1014"/>
      <c r="O59" s="439"/>
      <c r="P59" s="364"/>
      <c r="Q59" s="1014"/>
      <c r="R59" s="439"/>
      <c r="S59" s="364"/>
      <c r="T59" s="1014"/>
      <c r="U59" s="439"/>
      <c r="V59" s="364"/>
      <c r="W59" s="1014"/>
      <c r="X59" s="439"/>
      <c r="Y59" s="364"/>
      <c r="Z59" s="1014" t="s">
        <v>859</v>
      </c>
      <c r="AA59" s="439">
        <v>1.01</v>
      </c>
      <c r="AB59" s="364">
        <f t="shared" si="34"/>
        <v>1.1021388040157134</v>
      </c>
      <c r="AC59" s="1014"/>
      <c r="AD59" s="439"/>
      <c r="AE59" s="364"/>
      <c r="AF59" s="1014"/>
      <c r="AG59" s="439"/>
      <c r="AH59" s="364"/>
      <c r="AI59" s="1014"/>
      <c r="AJ59" s="439"/>
      <c r="AK59" s="364"/>
      <c r="BB59" s="335"/>
      <c r="BC59" s="335"/>
      <c r="BD59" s="335"/>
      <c r="BG59"/>
      <c r="BH59"/>
      <c r="BI59"/>
      <c r="CE59" s="1012"/>
      <c r="CF59" s="388"/>
      <c r="CG59" s="581"/>
      <c r="CH59" s="1012"/>
      <c r="CI59" s="336"/>
      <c r="CJ59" s="581"/>
      <c r="CK59" s="1012"/>
      <c r="CL59" s="388"/>
      <c r="CM59" s="581"/>
      <c r="CN59" s="1012"/>
      <c r="CO59" s="336"/>
      <c r="CP59" s="581"/>
      <c r="CQ59" s="1012"/>
      <c r="CR59" s="1038"/>
      <c r="CS59" s="581"/>
      <c r="CT59" s="1012"/>
      <c r="CU59" s="336"/>
      <c r="CV59" s="581"/>
      <c r="DG59"/>
      <c r="DH59"/>
      <c r="DI59"/>
      <c r="DJ59"/>
      <c r="DK59"/>
    </row>
    <row r="60" spans="1:115">
      <c r="A60" s="175" t="s">
        <v>840</v>
      </c>
      <c r="B60" s="382"/>
      <c r="C60" s="335">
        <v>0</v>
      </c>
      <c r="D60" s="364">
        <f t="shared" si="32"/>
        <v>0</v>
      </c>
      <c r="E60" s="175" t="s">
        <v>840</v>
      </c>
      <c r="F60" s="335">
        <v>0</v>
      </c>
      <c r="G60" s="364">
        <f t="shared" si="33"/>
        <v>0</v>
      </c>
      <c r="H60" s="1014"/>
      <c r="I60" s="439"/>
      <c r="J60" s="364"/>
      <c r="K60" s="1014"/>
      <c r="L60" s="439"/>
      <c r="M60" s="364"/>
      <c r="N60" s="1014"/>
      <c r="O60" s="439"/>
      <c r="P60" s="364"/>
      <c r="Q60" s="1014"/>
      <c r="R60" s="439"/>
      <c r="S60" s="364"/>
      <c r="T60" s="1014"/>
      <c r="U60" s="439"/>
      <c r="V60" s="364"/>
      <c r="W60" s="1014"/>
      <c r="X60" s="439"/>
      <c r="Y60" s="364"/>
      <c r="Z60" s="1014" t="s">
        <v>860</v>
      </c>
      <c r="AA60" s="439">
        <v>7.67</v>
      </c>
      <c r="AB60" s="364">
        <f t="shared" si="34"/>
        <v>8.3697075512876467</v>
      </c>
      <c r="AC60" s="1014"/>
      <c r="AD60" s="439"/>
      <c r="AE60" s="364"/>
      <c r="AF60" s="1014"/>
      <c r="AG60" s="439"/>
      <c r="AH60" s="364"/>
      <c r="AI60" s="695"/>
      <c r="AJ60" s="347"/>
      <c r="AK60" s="364"/>
      <c r="BB60" s="335"/>
      <c r="BC60" s="335"/>
      <c r="BD60" s="335"/>
      <c r="BG60"/>
      <c r="BH60"/>
      <c r="BI60"/>
      <c r="CE60" s="1012"/>
      <c r="CF60" s="388"/>
      <c r="CG60" s="581"/>
      <c r="CH60" s="1012"/>
      <c r="CI60" s="336"/>
      <c r="CJ60" s="581"/>
      <c r="CK60" s="1012"/>
      <c r="CL60" s="388"/>
      <c r="CM60" s="581"/>
      <c r="CN60" s="1012"/>
      <c r="CO60" s="336"/>
      <c r="CP60" s="581"/>
      <c r="CQ60" s="1012"/>
      <c r="CR60" s="1038"/>
      <c r="CS60" s="581"/>
      <c r="CT60" s="1012"/>
      <c r="CU60" s="336"/>
      <c r="CV60" s="581"/>
      <c r="DG60"/>
      <c r="DH60"/>
      <c r="DI60"/>
      <c r="DJ60"/>
      <c r="DK60"/>
    </row>
    <row r="61" spans="1:115">
      <c r="A61" s="1014" t="s">
        <v>842</v>
      </c>
      <c r="B61" s="382"/>
      <c r="C61" s="335">
        <v>0</v>
      </c>
      <c r="D61" s="364">
        <f t="shared" si="32"/>
        <v>0</v>
      </c>
      <c r="E61" s="1014" t="s">
        <v>842</v>
      </c>
      <c r="F61" s="1459">
        <v>0</v>
      </c>
      <c r="G61" s="364">
        <f t="shared" si="33"/>
        <v>0</v>
      </c>
      <c r="H61" s="1014"/>
      <c r="I61" s="347"/>
      <c r="J61" s="364"/>
      <c r="K61" s="1014"/>
      <c r="L61" s="347"/>
      <c r="M61" s="364"/>
      <c r="N61" s="1014"/>
      <c r="O61" s="347"/>
      <c r="P61" s="364"/>
      <c r="Q61" s="1014"/>
      <c r="R61" s="347"/>
      <c r="S61" s="364"/>
      <c r="T61" s="1014"/>
      <c r="U61" s="347"/>
      <c r="V61" s="364"/>
      <c r="W61" s="1014"/>
      <c r="X61" s="347"/>
      <c r="Y61" s="364"/>
      <c r="Z61" s="1014" t="s">
        <v>861</v>
      </c>
      <c r="AA61" s="347">
        <v>17.059999999999999</v>
      </c>
      <c r="AB61" s="364">
        <f t="shared" si="34"/>
        <v>18.616324749017892</v>
      </c>
      <c r="AC61" s="1014"/>
      <c r="AD61" s="347"/>
      <c r="AE61" s="364"/>
      <c r="AF61" s="1014"/>
      <c r="AG61" s="347"/>
      <c r="AH61" s="364"/>
      <c r="AI61" s="695"/>
      <c r="AJ61" s="347"/>
      <c r="AK61" s="364"/>
      <c r="BB61" s="335"/>
      <c r="BC61" s="335"/>
      <c r="BD61" s="335"/>
      <c r="BG61"/>
      <c r="BH61"/>
      <c r="BI61"/>
      <c r="CE61" s="1012"/>
      <c r="CF61" s="388"/>
      <c r="CG61" s="581"/>
      <c r="CH61" s="1012"/>
      <c r="CI61" s="336"/>
      <c r="CJ61" s="581"/>
      <c r="CK61" s="1012"/>
      <c r="CL61" s="336"/>
      <c r="CM61" s="581"/>
      <c r="CN61" s="1012"/>
      <c r="CO61" s="336"/>
      <c r="CP61" s="581"/>
      <c r="CQ61" s="1012"/>
      <c r="CR61" s="1038"/>
      <c r="CS61" s="581"/>
      <c r="CT61" s="1012"/>
      <c r="CU61" s="336"/>
      <c r="CV61" s="581"/>
      <c r="DG61"/>
      <c r="DH61"/>
      <c r="DI61"/>
      <c r="DJ61"/>
      <c r="DK61"/>
    </row>
    <row r="62" spans="1:115">
      <c r="A62" s="1014" t="s">
        <v>843</v>
      </c>
      <c r="B62" s="382"/>
      <c r="C62" s="335">
        <v>0</v>
      </c>
      <c r="D62" s="364">
        <f t="shared" si="32"/>
        <v>0</v>
      </c>
      <c r="E62" s="1014" t="s">
        <v>843</v>
      </c>
      <c r="F62" s="335">
        <v>5.6</v>
      </c>
      <c r="G62" s="364">
        <f t="shared" si="33"/>
        <v>1.0779595765158805</v>
      </c>
      <c r="H62" s="1014"/>
      <c r="I62" s="347"/>
      <c r="J62" s="364"/>
      <c r="K62" s="1014"/>
      <c r="L62" s="347"/>
      <c r="M62" s="364"/>
      <c r="N62" s="1014"/>
      <c r="O62" s="347"/>
      <c r="P62" s="364"/>
      <c r="Q62" s="1014"/>
      <c r="R62" s="347"/>
      <c r="S62" s="364"/>
      <c r="T62" s="1014"/>
      <c r="U62" s="347"/>
      <c r="V62" s="364"/>
      <c r="W62" s="1014"/>
      <c r="X62" s="347"/>
      <c r="Y62" s="364"/>
      <c r="Z62" s="1014"/>
      <c r="AA62" s="347"/>
      <c r="AB62" s="364"/>
      <c r="AC62" s="1014"/>
      <c r="AD62" s="347"/>
      <c r="AE62" s="364"/>
      <c r="AF62" s="1014"/>
      <c r="AG62" s="347"/>
      <c r="AH62" s="364"/>
      <c r="AI62" s="1014"/>
      <c r="AJ62" s="347"/>
      <c r="AK62" s="364"/>
      <c r="BB62" s="335"/>
      <c r="BC62" s="335"/>
      <c r="BD62" s="335"/>
      <c r="BG62"/>
      <c r="BH62"/>
      <c r="BI62"/>
      <c r="CE62" s="1009"/>
      <c r="CF62" s="336"/>
      <c r="CG62" s="581"/>
      <c r="CH62" s="1012"/>
      <c r="CI62" s="336"/>
      <c r="CJ62" s="581"/>
      <c r="CK62" s="1012"/>
      <c r="CL62" s="336"/>
      <c r="CM62" s="581"/>
      <c r="CN62" s="1012"/>
      <c r="CO62" s="336"/>
      <c r="CP62" s="581"/>
      <c r="CQ62" s="1012"/>
      <c r="CR62" s="145"/>
      <c r="CS62" s="581"/>
      <c r="CT62" s="1012"/>
      <c r="CU62" s="336"/>
      <c r="CV62" s="581"/>
      <c r="DG62"/>
      <c r="DH62"/>
      <c r="DI62"/>
      <c r="DJ62"/>
      <c r="DK62"/>
    </row>
    <row r="63" spans="1:115">
      <c r="A63" s="1014"/>
      <c r="B63" s="382"/>
      <c r="C63" s="382"/>
      <c r="D63" s="364"/>
      <c r="E63" s="1014"/>
      <c r="F63" s="347"/>
      <c r="G63" s="364"/>
      <c r="H63" s="1014"/>
      <c r="I63" s="347"/>
      <c r="J63" s="364"/>
      <c r="K63" s="1014"/>
      <c r="L63" s="347"/>
      <c r="M63" s="364"/>
      <c r="N63" s="1014"/>
      <c r="O63" s="347"/>
      <c r="P63" s="364"/>
      <c r="Q63" s="1014"/>
      <c r="R63" s="347"/>
      <c r="S63" s="364"/>
      <c r="T63" s="1014"/>
      <c r="U63" s="347"/>
      <c r="V63" s="364"/>
      <c r="W63" s="1014"/>
      <c r="X63" s="347"/>
      <c r="Y63" s="364"/>
      <c r="Z63" s="1014"/>
      <c r="AA63" s="347"/>
      <c r="AB63" s="364"/>
      <c r="AC63" s="1014"/>
      <c r="AD63" s="347"/>
      <c r="AE63" s="364"/>
      <c r="AF63" s="1014"/>
      <c r="AG63" s="347"/>
      <c r="AH63" s="364"/>
      <c r="AI63" s="1014"/>
      <c r="AJ63" s="347"/>
      <c r="AK63" s="364"/>
      <c r="BB63" s="335"/>
      <c r="BC63" s="335"/>
      <c r="BD63" s="335"/>
      <c r="BG63"/>
      <c r="BH63"/>
      <c r="BI63"/>
      <c r="CE63" s="1009"/>
      <c r="CF63" s="336"/>
      <c r="CG63" s="581"/>
      <c r="CH63" s="1009"/>
      <c r="CI63" s="336"/>
      <c r="CJ63" s="581"/>
      <c r="CK63" s="1012"/>
      <c r="CL63" s="336"/>
      <c r="CM63" s="581"/>
      <c r="CN63" s="1012"/>
      <c r="CO63" s="336"/>
      <c r="CP63" s="581"/>
      <c r="CQ63" s="1012"/>
      <c r="CR63" s="336"/>
      <c r="CS63" s="581"/>
      <c r="CT63" s="1012"/>
      <c r="CU63" s="336"/>
      <c r="CV63" s="581"/>
      <c r="DG63"/>
      <c r="DH63"/>
      <c r="DI63"/>
      <c r="DJ63"/>
      <c r="DK63"/>
    </row>
    <row r="64" spans="1:115">
      <c r="A64" s="1014" t="s">
        <v>668</v>
      </c>
      <c r="B64" s="382"/>
      <c r="C64" s="382">
        <f>C51</f>
        <v>56.4</v>
      </c>
      <c r="D64" s="364">
        <f t="shared" si="32"/>
        <v>15.243243243243242</v>
      </c>
      <c r="E64" s="1014" t="s">
        <v>668</v>
      </c>
      <c r="F64" s="347">
        <f>F51</f>
        <v>52.8</v>
      </c>
      <c r="G64" s="364">
        <f t="shared" si="33"/>
        <v>10.163618864292587</v>
      </c>
      <c r="H64" s="1014"/>
      <c r="I64" s="347"/>
      <c r="J64" s="364"/>
      <c r="K64" s="1014"/>
      <c r="L64" s="347"/>
      <c r="M64" s="364"/>
      <c r="N64" s="1014"/>
      <c r="O64" s="347"/>
      <c r="P64" s="364"/>
      <c r="Q64" s="1014"/>
      <c r="R64" s="347"/>
      <c r="S64" s="364"/>
      <c r="T64" s="1014"/>
      <c r="U64" s="347"/>
      <c r="V64" s="364"/>
      <c r="W64" s="1014"/>
      <c r="X64" s="347"/>
      <c r="Y64" s="364"/>
      <c r="Z64" s="1014"/>
      <c r="AA64" s="347"/>
      <c r="AB64" s="364"/>
      <c r="AC64" s="1014"/>
      <c r="AD64" s="347"/>
      <c r="AE64" s="364"/>
      <c r="AF64" s="1014"/>
      <c r="AG64" s="347"/>
      <c r="AH64" s="364"/>
      <c r="AI64" s="1014"/>
      <c r="AJ64" s="347"/>
      <c r="AK64" s="364"/>
      <c r="BB64" s="335"/>
      <c r="BC64" s="335"/>
      <c r="BD64" s="335"/>
      <c r="BG64"/>
      <c r="BH64"/>
      <c r="BI64"/>
      <c r="CE64" s="1009"/>
      <c r="CF64" s="336"/>
      <c r="CG64" s="581"/>
      <c r="CH64" s="1012"/>
      <c r="CI64" s="336"/>
      <c r="CJ64" s="581"/>
      <c r="CK64" s="1012"/>
      <c r="CL64" s="336"/>
      <c r="CM64" s="581"/>
      <c r="CN64" s="1012"/>
      <c r="CO64" s="336"/>
      <c r="CP64" s="581"/>
      <c r="CQ64" s="1012"/>
      <c r="CR64" s="336"/>
      <c r="CS64" s="581"/>
      <c r="CT64" s="1012"/>
      <c r="CU64" s="336"/>
      <c r="CV64" s="581"/>
      <c r="DG64"/>
      <c r="DH64"/>
      <c r="DI64"/>
      <c r="DJ64"/>
      <c r="DK64"/>
    </row>
    <row r="65" spans="1:115">
      <c r="A65" s="1014"/>
      <c r="B65" s="382"/>
      <c r="C65" s="382"/>
      <c r="D65" s="364"/>
      <c r="E65" s="1014"/>
      <c r="F65" s="347"/>
      <c r="G65" s="364"/>
      <c r="H65" s="1014"/>
      <c r="I65" s="347"/>
      <c r="J65" s="364"/>
      <c r="K65" s="1014"/>
      <c r="L65" s="347"/>
      <c r="M65" s="364"/>
      <c r="N65" s="1014"/>
      <c r="O65" s="347"/>
      <c r="P65" s="364"/>
      <c r="Q65" s="1014"/>
      <c r="R65" s="347"/>
      <c r="S65" s="364"/>
      <c r="T65" s="1014"/>
      <c r="U65" s="347"/>
      <c r="V65" s="364"/>
      <c r="W65" s="1014"/>
      <c r="X65" s="347"/>
      <c r="Y65" s="364"/>
      <c r="Z65" s="1014"/>
      <c r="AA65" s="347"/>
      <c r="AB65" s="364"/>
      <c r="AC65" s="1014"/>
      <c r="AD65" s="347"/>
      <c r="AE65" s="364"/>
      <c r="AF65" s="1014"/>
      <c r="AG65" s="347"/>
      <c r="AH65" s="364"/>
      <c r="AI65" s="1014"/>
      <c r="AJ65" s="347"/>
      <c r="AK65" s="364"/>
      <c r="BB65" s="335"/>
      <c r="BC65" s="335"/>
      <c r="BD65" s="335"/>
      <c r="BG65"/>
      <c r="BH65"/>
      <c r="BI65"/>
      <c r="CE65" s="1009"/>
      <c r="CF65" s="336"/>
      <c r="CG65" s="581"/>
      <c r="CH65" s="1012"/>
      <c r="CI65" s="336"/>
      <c r="CJ65" s="581"/>
      <c r="CK65" s="1012"/>
      <c r="CL65" s="336"/>
      <c r="CM65" s="581"/>
      <c r="CN65" s="1012"/>
      <c r="CO65" s="336"/>
      <c r="CP65" s="581"/>
      <c r="CQ65" s="1012"/>
      <c r="CR65" s="336"/>
      <c r="CS65" s="581"/>
      <c r="CT65" s="1012"/>
      <c r="CU65" s="336"/>
      <c r="CV65" s="581"/>
      <c r="DG65"/>
      <c r="DH65"/>
      <c r="DI65"/>
      <c r="DJ65"/>
      <c r="DK65"/>
    </row>
    <row r="66" spans="1:115">
      <c r="A66" s="1014"/>
      <c r="B66" s="382"/>
      <c r="C66" s="382"/>
      <c r="D66" s="364"/>
      <c r="E66" s="695"/>
      <c r="F66" s="347"/>
      <c r="G66" s="364"/>
      <c r="H66" s="695"/>
      <c r="I66" s="347"/>
      <c r="J66" s="364"/>
      <c r="K66" s="695"/>
      <c r="L66" s="347"/>
      <c r="M66" s="364"/>
      <c r="N66" s="695"/>
      <c r="O66" s="347"/>
      <c r="P66" s="364"/>
      <c r="Q66" s="695"/>
      <c r="R66" s="347"/>
      <c r="S66" s="364"/>
      <c r="T66" s="695"/>
      <c r="U66" s="347"/>
      <c r="V66" s="364"/>
      <c r="W66" s="695"/>
      <c r="X66" s="347"/>
      <c r="Y66" s="364"/>
      <c r="Z66" s="695"/>
      <c r="AA66" s="347"/>
      <c r="AB66" s="364"/>
      <c r="AC66" s="695"/>
      <c r="AD66" s="347"/>
      <c r="AE66" s="364"/>
      <c r="AF66" s="695"/>
      <c r="AG66" s="347"/>
      <c r="AH66" s="364"/>
      <c r="AI66" s="695"/>
      <c r="AJ66" s="347"/>
      <c r="AK66" s="364"/>
      <c r="BB66" s="335"/>
      <c r="BC66" s="335"/>
      <c r="BD66" s="335"/>
      <c r="BG66"/>
      <c r="BH66"/>
      <c r="BI66"/>
      <c r="CE66" s="1009"/>
      <c r="CF66" s="336"/>
      <c r="CG66" s="581"/>
      <c r="CH66" s="1012"/>
      <c r="CI66" s="336"/>
      <c r="CJ66" s="581"/>
      <c r="CK66" s="145"/>
      <c r="CL66" s="336"/>
      <c r="CM66" s="581"/>
      <c r="CN66" s="1012"/>
      <c r="CO66" s="336"/>
      <c r="CP66" s="581"/>
      <c r="CQ66" s="1012"/>
      <c r="CR66" s="336"/>
      <c r="CS66" s="581"/>
      <c r="CT66" s="1012"/>
      <c r="CU66" s="336"/>
      <c r="CV66" s="581"/>
      <c r="DG66"/>
      <c r="DH66"/>
      <c r="DI66"/>
      <c r="DJ66"/>
      <c r="DK66"/>
    </row>
    <row r="67" spans="1:115">
      <c r="A67" s="1104"/>
      <c r="B67" s="382"/>
      <c r="C67" s="382"/>
      <c r="D67" s="364"/>
      <c r="F67" s="382"/>
      <c r="G67" s="364"/>
      <c r="I67" s="382"/>
      <c r="J67" s="364"/>
      <c r="L67" s="382"/>
      <c r="M67" s="364"/>
      <c r="O67" s="382"/>
      <c r="P67" s="364"/>
      <c r="R67" s="382"/>
      <c r="S67" s="364"/>
      <c r="U67" s="382"/>
      <c r="V67" s="364"/>
      <c r="X67" s="382"/>
      <c r="Y67" s="364"/>
      <c r="AA67" s="382"/>
      <c r="AB67" s="364"/>
      <c r="AD67" s="382"/>
      <c r="AE67" s="364"/>
      <c r="AG67" s="382"/>
      <c r="AH67" s="364"/>
      <c r="AJ67" s="382"/>
      <c r="AK67" s="364"/>
      <c r="BB67" s="335"/>
      <c r="BC67" s="335"/>
      <c r="BD67" s="335"/>
      <c r="BG67"/>
      <c r="BH67"/>
      <c r="BI67"/>
      <c r="CE67" s="1009"/>
      <c r="CF67" s="336"/>
      <c r="CG67" s="581"/>
      <c r="CH67" s="145"/>
      <c r="CI67" s="336"/>
      <c r="CJ67" s="581"/>
      <c r="CK67" s="145"/>
      <c r="CL67" s="336"/>
      <c r="CM67" s="581"/>
      <c r="CN67" s="1012"/>
      <c r="CO67" s="145"/>
      <c r="CP67" s="581"/>
      <c r="CQ67" s="1012"/>
      <c r="CR67" s="336"/>
      <c r="CS67" s="581"/>
      <c r="CT67" s="1012"/>
      <c r="CU67" s="336"/>
      <c r="CV67" s="581"/>
      <c r="DG67"/>
      <c r="DH67"/>
      <c r="DI67"/>
      <c r="DJ67"/>
      <c r="DK67"/>
    </row>
    <row r="68" spans="1:115">
      <c r="A68" s="1104"/>
      <c r="B68" s="382"/>
      <c r="C68" s="382"/>
      <c r="D68" s="364"/>
      <c r="F68" s="382"/>
      <c r="G68" s="364"/>
      <c r="I68" s="382"/>
      <c r="J68" s="364"/>
      <c r="L68" s="382"/>
      <c r="M68" s="364"/>
      <c r="O68" s="382"/>
      <c r="P68" s="364"/>
      <c r="R68" s="382"/>
      <c r="S68" s="364"/>
      <c r="U68" s="382"/>
      <c r="V68" s="364"/>
      <c r="X68" s="382"/>
      <c r="Y68" s="364"/>
      <c r="AA68" s="382"/>
      <c r="AB68" s="364"/>
      <c r="AD68" s="382"/>
      <c r="AE68" s="364"/>
      <c r="AG68" s="382"/>
      <c r="AH68" s="364"/>
      <c r="AJ68" s="382"/>
      <c r="AK68" s="364"/>
      <c r="BB68" s="335"/>
      <c r="BC68" s="335"/>
      <c r="BD68" s="335"/>
      <c r="BG68"/>
      <c r="BH68"/>
      <c r="BI68"/>
      <c r="CE68" s="1009"/>
      <c r="CF68" s="336"/>
      <c r="CG68" s="581"/>
      <c r="CH68" s="145"/>
      <c r="CI68" s="336"/>
      <c r="CJ68" s="581"/>
      <c r="CK68" s="145"/>
      <c r="CL68" s="336"/>
      <c r="CM68" s="581"/>
      <c r="CN68" s="1012"/>
      <c r="CO68" s="336"/>
      <c r="CP68" s="581"/>
      <c r="CQ68" s="1012"/>
      <c r="CR68" s="336"/>
      <c r="CS68" s="581"/>
      <c r="CT68" s="1012"/>
      <c r="CU68" s="336"/>
      <c r="CV68" s="581"/>
      <c r="DG68"/>
      <c r="DH68"/>
      <c r="DI68"/>
      <c r="DJ68"/>
      <c r="DK68"/>
    </row>
    <row r="69" spans="1:115">
      <c r="A69" s="1104"/>
      <c r="B69" s="382"/>
      <c r="C69" s="382"/>
      <c r="D69" s="364"/>
      <c r="F69" s="382"/>
      <c r="G69" s="364"/>
      <c r="I69" s="382"/>
      <c r="J69" s="364"/>
      <c r="L69" s="382"/>
      <c r="M69" s="364"/>
      <c r="O69" s="382"/>
      <c r="P69" s="364"/>
      <c r="R69" s="382"/>
      <c r="S69" s="364"/>
      <c r="U69" s="382"/>
      <c r="V69" s="364"/>
      <c r="X69" s="382"/>
      <c r="Y69" s="364"/>
      <c r="AA69" s="382"/>
      <c r="AB69" s="364"/>
      <c r="AD69" s="382"/>
      <c r="AE69" s="364"/>
      <c r="AG69" s="382"/>
      <c r="AH69" s="364"/>
      <c r="AJ69" s="382"/>
      <c r="AK69" s="364"/>
      <c r="BB69" s="335"/>
      <c r="BC69" s="335"/>
      <c r="BD69" s="335"/>
      <c r="BG69"/>
      <c r="BH69"/>
      <c r="BI69"/>
      <c r="CE69" s="1009"/>
      <c r="CF69" s="336"/>
      <c r="CG69" s="581"/>
      <c r="CH69" s="145"/>
      <c r="CI69" s="336"/>
      <c r="CJ69" s="581"/>
      <c r="CK69" s="145"/>
      <c r="CL69" s="336"/>
      <c r="CM69" s="581"/>
      <c r="CN69" s="1012"/>
      <c r="CO69" s="336"/>
      <c r="CP69" s="581"/>
      <c r="CQ69" s="1012"/>
      <c r="CR69" s="336"/>
      <c r="CS69" s="581"/>
      <c r="CT69" s="1012"/>
      <c r="CU69" s="336"/>
      <c r="CV69" s="581"/>
      <c r="DG69"/>
      <c r="DH69"/>
      <c r="DI69"/>
      <c r="DJ69"/>
      <c r="DK69"/>
    </row>
    <row r="70" spans="1:115">
      <c r="A70" s="1104"/>
      <c r="B70" s="382"/>
      <c r="C70" s="382"/>
      <c r="D70" s="364"/>
      <c r="F70" s="382"/>
      <c r="G70" s="364"/>
      <c r="I70" s="382"/>
      <c r="J70" s="364"/>
      <c r="L70" s="382"/>
      <c r="M70" s="364"/>
      <c r="O70" s="382"/>
      <c r="P70" s="364"/>
      <c r="R70" s="382"/>
      <c r="S70" s="364"/>
      <c r="U70" s="382"/>
      <c r="V70" s="364"/>
      <c r="X70" s="382"/>
      <c r="Y70" s="364"/>
      <c r="AA70" s="382"/>
      <c r="AB70" s="364"/>
      <c r="AD70" s="382"/>
      <c r="AE70" s="364"/>
      <c r="AG70" s="382"/>
      <c r="AH70" s="364"/>
      <c r="AJ70" s="382"/>
      <c r="AK70" s="364"/>
      <c r="BB70" s="335"/>
      <c r="BC70" s="335"/>
      <c r="BD70" s="335"/>
      <c r="BG70"/>
      <c r="BH70"/>
      <c r="BI70"/>
      <c r="CE70" s="336"/>
      <c r="CF70" s="336"/>
      <c r="CG70" s="581"/>
      <c r="CH70" s="145"/>
      <c r="CI70" s="336"/>
      <c r="CJ70" s="581"/>
      <c r="CK70" s="145"/>
      <c r="CL70" s="336"/>
      <c r="CM70" s="581"/>
      <c r="CN70" s="1012"/>
      <c r="CO70" s="336"/>
      <c r="CP70" s="581"/>
      <c r="CQ70" s="1012"/>
      <c r="CR70" s="336"/>
      <c r="CS70" s="581"/>
      <c r="CT70" s="1012"/>
      <c r="CU70" s="336"/>
      <c r="CV70" s="581"/>
      <c r="DG70"/>
      <c r="DH70"/>
      <c r="DI70"/>
      <c r="DJ70"/>
      <c r="DK70"/>
    </row>
    <row r="71" spans="1:115">
      <c r="A71" s="1104"/>
      <c r="B71" s="382"/>
      <c r="C71" s="382"/>
      <c r="D71" s="364"/>
      <c r="F71" s="382"/>
      <c r="G71" s="364"/>
      <c r="I71" s="382"/>
      <c r="J71" s="364"/>
      <c r="L71" s="382"/>
      <c r="M71" s="364"/>
      <c r="O71" s="382"/>
      <c r="P71" s="364"/>
      <c r="R71" s="382"/>
      <c r="S71" s="364"/>
      <c r="U71" s="382"/>
      <c r="V71" s="364"/>
      <c r="X71" s="382"/>
      <c r="Y71" s="364"/>
      <c r="AA71" s="382"/>
      <c r="AB71" s="364"/>
      <c r="AD71" s="382"/>
      <c r="AE71" s="364"/>
      <c r="AG71" s="382"/>
      <c r="AH71" s="364"/>
      <c r="AJ71" s="382"/>
      <c r="AK71" s="364"/>
      <c r="BB71" s="335"/>
      <c r="BC71" s="335"/>
      <c r="BD71" s="335"/>
      <c r="BG71"/>
      <c r="BH71"/>
      <c r="BI71"/>
      <c r="CE71" s="336"/>
      <c r="CF71" s="336"/>
      <c r="CG71" s="581"/>
      <c r="CH71" s="145"/>
      <c r="CI71" s="336"/>
      <c r="CJ71" s="581"/>
      <c r="CK71" s="145"/>
      <c r="CL71" s="336"/>
      <c r="CM71" s="581"/>
      <c r="CN71" s="1012"/>
      <c r="CO71" s="336"/>
      <c r="CP71" s="581"/>
      <c r="CQ71" s="1012"/>
      <c r="CR71" s="336"/>
      <c r="CS71" s="581"/>
      <c r="CT71" s="1012"/>
      <c r="CU71" s="336"/>
      <c r="CV71" s="581"/>
      <c r="DG71"/>
      <c r="DH71"/>
      <c r="DI71"/>
      <c r="DJ71"/>
      <c r="DK71"/>
    </row>
    <row r="72" spans="1:115">
      <c r="A72" s="1104"/>
      <c r="B72" s="382"/>
      <c r="C72" s="382"/>
      <c r="D72" s="364"/>
      <c r="F72" s="382"/>
      <c r="G72" s="364"/>
      <c r="I72" s="382"/>
      <c r="J72" s="364"/>
      <c r="L72" s="382"/>
      <c r="M72" s="364"/>
      <c r="O72" s="382"/>
      <c r="P72" s="364"/>
      <c r="R72" s="382"/>
      <c r="S72" s="364"/>
      <c r="U72" s="382"/>
      <c r="V72" s="364"/>
      <c r="X72" s="382"/>
      <c r="Y72" s="364"/>
      <c r="AA72" s="382"/>
      <c r="AB72" s="364"/>
      <c r="AD72" s="382"/>
      <c r="AE72" s="364"/>
      <c r="AG72" s="382"/>
      <c r="AH72" s="364"/>
      <c r="AJ72" s="382"/>
      <c r="AK72" s="364"/>
      <c r="BB72" s="335"/>
      <c r="BC72" s="335"/>
      <c r="BD72" s="335"/>
      <c r="BG72"/>
      <c r="BH72"/>
      <c r="BI72"/>
      <c r="CE72" s="336"/>
      <c r="CF72" s="336"/>
      <c r="CG72" s="581"/>
      <c r="CH72" s="145"/>
      <c r="CI72" s="336"/>
      <c r="CJ72" s="581"/>
      <c r="CK72" s="145"/>
      <c r="CL72" s="336"/>
      <c r="CM72" s="581"/>
      <c r="CN72" s="145"/>
      <c r="CO72" s="336"/>
      <c r="CP72" s="581"/>
      <c r="CQ72" s="1012"/>
      <c r="CR72" s="336"/>
      <c r="CS72" s="581"/>
      <c r="CT72" s="1012"/>
      <c r="CU72" s="336"/>
      <c r="CV72" s="581"/>
      <c r="DG72"/>
      <c r="DH72"/>
      <c r="DI72"/>
      <c r="DJ72"/>
      <c r="DK72"/>
    </row>
    <row r="73" spans="1:115">
      <c r="A73" s="486"/>
      <c r="B73" s="382"/>
      <c r="C73" s="382"/>
      <c r="D73" s="364"/>
      <c r="F73" s="382"/>
      <c r="G73" s="364"/>
      <c r="I73" s="382"/>
      <c r="J73" s="364"/>
      <c r="L73" s="382"/>
      <c r="M73" s="364"/>
      <c r="O73" s="382"/>
      <c r="P73" s="364"/>
      <c r="R73" s="382"/>
      <c r="S73" s="364"/>
      <c r="U73" s="382"/>
      <c r="V73" s="364"/>
      <c r="X73" s="382"/>
      <c r="Y73" s="364"/>
      <c r="AA73" s="382"/>
      <c r="AB73" s="364"/>
      <c r="AD73" s="382"/>
      <c r="AE73" s="364"/>
      <c r="AG73" s="382"/>
      <c r="AH73" s="364"/>
      <c r="AJ73" s="382"/>
      <c r="AK73" s="364"/>
      <c r="BB73" s="335"/>
      <c r="BC73" s="335"/>
      <c r="BD73" s="335"/>
      <c r="BG73"/>
      <c r="BH73"/>
      <c r="BI73"/>
      <c r="CE73" s="336"/>
      <c r="CF73" s="336"/>
      <c r="CG73" s="581"/>
      <c r="CH73" s="145"/>
      <c r="CI73" s="336"/>
      <c r="CJ73" s="581"/>
      <c r="CK73" s="145"/>
      <c r="CL73" s="336"/>
      <c r="CM73" s="581"/>
      <c r="CN73" s="145"/>
      <c r="CO73" s="336"/>
      <c r="CP73" s="581"/>
      <c r="CQ73" s="145"/>
      <c r="CR73" s="336"/>
      <c r="CS73" s="581"/>
      <c r="CT73" s="145"/>
      <c r="CU73" s="336"/>
      <c r="CV73" s="581"/>
      <c r="DG73"/>
      <c r="DH73"/>
      <c r="DI73"/>
      <c r="DJ73"/>
      <c r="DK73"/>
    </row>
    <row r="74" spans="1:115" ht="13.5" thickBot="1">
      <c r="A74" s="486"/>
      <c r="B74" s="382"/>
      <c r="C74" s="382"/>
      <c r="D74" s="364"/>
      <c r="F74" s="382"/>
      <c r="G74" s="364"/>
      <c r="I74" s="382"/>
      <c r="J74" s="364"/>
      <c r="L74" s="382"/>
      <c r="M74" s="364"/>
      <c r="O74" s="382"/>
      <c r="P74" s="364"/>
      <c r="R74" s="382"/>
      <c r="S74" s="364"/>
      <c r="U74" s="382"/>
      <c r="V74" s="364"/>
      <c r="X74" s="382"/>
      <c r="Y74" s="364"/>
      <c r="AA74" s="382"/>
      <c r="AB74" s="364"/>
      <c r="AD74" s="382"/>
      <c r="AE74" s="364"/>
      <c r="AG74" s="382"/>
      <c r="AH74" s="364"/>
      <c r="AJ74" s="382"/>
      <c r="AK74" s="364"/>
      <c r="BB74" s="335"/>
      <c r="BC74" s="335"/>
      <c r="BD74" s="335"/>
      <c r="BG74"/>
      <c r="BH74"/>
      <c r="BI74"/>
      <c r="CE74" s="336"/>
      <c r="CF74" s="336"/>
      <c r="CG74" s="581"/>
      <c r="CH74" s="145"/>
      <c r="CI74" s="336"/>
      <c r="CJ74" s="581"/>
      <c r="CK74" s="145"/>
      <c r="CL74" s="336"/>
      <c r="CM74" s="581"/>
      <c r="CN74" s="145"/>
      <c r="CO74" s="336"/>
      <c r="CP74" s="581"/>
      <c r="CQ74" s="145"/>
      <c r="CR74" s="336"/>
      <c r="CS74" s="581"/>
      <c r="CT74" s="145"/>
      <c r="CU74" s="336"/>
      <c r="CV74" s="581"/>
      <c r="DG74"/>
      <c r="DH74"/>
      <c r="DI74"/>
      <c r="DJ74"/>
      <c r="DK74"/>
    </row>
    <row r="75" spans="1:115" ht="13.5" thickBot="1">
      <c r="A75" s="360" t="s">
        <v>712</v>
      </c>
      <c r="B75" s="489"/>
      <c r="C75" s="489">
        <f>SUM(C55:C62)</f>
        <v>313.60000000000002</v>
      </c>
      <c r="D75" s="363">
        <f>C75/C77*100</f>
        <v>84.756756756756772</v>
      </c>
      <c r="E75" s="354"/>
      <c r="F75" s="489">
        <f>SUM(F55:F62)</f>
        <v>466.7</v>
      </c>
      <c r="G75" s="363">
        <f>F75/$F$77*100</f>
        <v>89.836381135707413</v>
      </c>
      <c r="H75" s="354"/>
      <c r="I75" s="489">
        <v>0</v>
      </c>
      <c r="J75" s="363">
        <f>I75/$I$77*100</f>
        <v>0</v>
      </c>
      <c r="K75" s="354"/>
      <c r="L75" s="489">
        <v>0</v>
      </c>
      <c r="M75" s="363">
        <f>L75/$I$77*100</f>
        <v>0</v>
      </c>
      <c r="N75" s="354"/>
      <c r="O75" s="489">
        <v>0</v>
      </c>
      <c r="P75" s="363">
        <f>O75/$I$77*100</f>
        <v>0</v>
      </c>
      <c r="Q75" s="354"/>
      <c r="R75" s="489">
        <v>0</v>
      </c>
      <c r="S75" s="363">
        <f>R75/$R$77*100</f>
        <v>0</v>
      </c>
      <c r="T75" s="354"/>
      <c r="U75" s="489">
        <v>0</v>
      </c>
      <c r="V75" s="363">
        <f>U75/$U$77*100</f>
        <v>0</v>
      </c>
      <c r="W75" s="354"/>
      <c r="X75" s="489">
        <v>0</v>
      </c>
      <c r="Y75" s="363">
        <f>X75/$X$77*100</f>
        <v>0</v>
      </c>
      <c r="Z75" s="354"/>
      <c r="AA75" s="489">
        <f>SUM(AA55:AA74)</f>
        <v>91.640000000000015</v>
      </c>
      <c r="AB75" s="363">
        <v>0</v>
      </c>
      <c r="AC75" s="354"/>
      <c r="AD75" s="489">
        <f>SUM(AD55:AD62)</f>
        <v>44.6</v>
      </c>
      <c r="AE75" s="363">
        <v>0</v>
      </c>
      <c r="AF75" s="354"/>
      <c r="AG75" s="489">
        <f>SUM(AG55:AG62)</f>
        <v>119.2</v>
      </c>
      <c r="AH75" s="363">
        <v>0</v>
      </c>
      <c r="AI75" s="354"/>
      <c r="AJ75" s="489">
        <f>SUM(AJ55:AJ74)</f>
        <v>6.2</v>
      </c>
      <c r="AK75" s="363">
        <v>0</v>
      </c>
      <c r="BB75" s="335"/>
      <c r="BC75" s="335"/>
      <c r="BD75" s="335"/>
      <c r="BG75"/>
      <c r="BH75"/>
      <c r="BI75"/>
      <c r="CE75" s="336"/>
      <c r="CF75" s="336"/>
      <c r="CG75" s="581"/>
      <c r="CH75" s="145"/>
      <c r="CI75" s="336"/>
      <c r="CJ75" s="581"/>
      <c r="CK75" s="145"/>
      <c r="CL75" s="336"/>
      <c r="CM75" s="581"/>
      <c r="CN75" s="145"/>
      <c r="CO75" s="336"/>
      <c r="CP75" s="581"/>
      <c r="CQ75" s="145"/>
      <c r="CR75" s="336"/>
      <c r="CS75" s="581"/>
      <c r="CT75" s="145"/>
      <c r="CU75" s="336"/>
      <c r="CV75" s="581"/>
      <c r="DG75"/>
      <c r="DH75"/>
      <c r="DI75"/>
      <c r="DJ75"/>
      <c r="DK75"/>
    </row>
    <row r="76" spans="1:115" ht="13.5" thickBot="1">
      <c r="A76" s="360" t="s">
        <v>713</v>
      </c>
      <c r="B76" s="489"/>
      <c r="C76" s="489">
        <f>C64</f>
        <v>56.4</v>
      </c>
      <c r="D76" s="363">
        <f>C76/$C$77*100</f>
        <v>15.243243243243242</v>
      </c>
      <c r="E76" s="354"/>
      <c r="F76" s="489">
        <f>F64</f>
        <v>52.8</v>
      </c>
      <c r="G76" s="363">
        <f>F76/$F$77*100</f>
        <v>10.163618864292587</v>
      </c>
      <c r="H76" s="354"/>
      <c r="I76" s="489">
        <f>SUM(I55:I59)</f>
        <v>320</v>
      </c>
      <c r="J76" s="363">
        <f>I76/$I$77*100</f>
        <v>100</v>
      </c>
      <c r="K76" s="354"/>
      <c r="L76" s="489">
        <f>SUM(L55:L59)</f>
        <v>187.6</v>
      </c>
      <c r="M76" s="363">
        <f>L76/$I$77*100</f>
        <v>58.624999999999993</v>
      </c>
      <c r="N76" s="354"/>
      <c r="O76" s="489">
        <f>SUM(O55:O59)</f>
        <v>377</v>
      </c>
      <c r="P76" s="363">
        <f>O76/$O$77*100</f>
        <v>100</v>
      </c>
      <c r="Q76" s="354"/>
      <c r="R76" s="489">
        <f>SUM(R55:R59)</f>
        <v>166.42</v>
      </c>
      <c r="S76" s="363">
        <f>R76/$R$77*100</f>
        <v>100</v>
      </c>
      <c r="T76" s="354"/>
      <c r="U76" s="489">
        <f>SUM(U55:U59)</f>
        <v>68.290000000000006</v>
      </c>
      <c r="V76" s="363">
        <f>U76/$U$77*100</f>
        <v>100</v>
      </c>
      <c r="W76" s="354"/>
      <c r="X76" s="489">
        <f>SUM(X55:X59)</f>
        <v>7.57</v>
      </c>
      <c r="Y76" s="363">
        <f>X76/$X$77*100</f>
        <v>100</v>
      </c>
      <c r="Z76" s="354"/>
      <c r="AA76" s="489">
        <v>0</v>
      </c>
      <c r="AB76" s="364">
        <f>AA76/$AA$77*100</f>
        <v>0</v>
      </c>
      <c r="AC76" s="354"/>
      <c r="AD76" s="489">
        <v>0</v>
      </c>
      <c r="AE76" s="364">
        <f>AD76/$AA$77*100</f>
        <v>0</v>
      </c>
      <c r="AF76" s="354"/>
      <c r="AG76" s="489">
        <v>0</v>
      </c>
      <c r="AH76" s="364">
        <f>AG76/$AA$77*100</f>
        <v>0</v>
      </c>
      <c r="AI76" s="354"/>
      <c r="AJ76" s="489">
        <v>0</v>
      </c>
      <c r="AK76" s="364">
        <f>AJ76/$AA$77*100</f>
        <v>0</v>
      </c>
      <c r="BB76" s="335"/>
      <c r="BC76" s="335"/>
      <c r="BD76" s="335"/>
      <c r="BG76"/>
      <c r="BH76"/>
      <c r="BI76"/>
      <c r="CE76" s="336"/>
      <c r="CF76" s="336"/>
      <c r="CG76" s="581"/>
      <c r="CH76" s="145"/>
      <c r="CI76" s="336"/>
      <c r="CJ76" s="581"/>
      <c r="CK76" s="145"/>
      <c r="CL76" s="336"/>
      <c r="CM76" s="581"/>
      <c r="CN76" s="145"/>
      <c r="CO76" s="336"/>
      <c r="CP76" s="581"/>
      <c r="CQ76" s="145"/>
      <c r="CR76" s="336"/>
      <c r="CS76" s="581"/>
      <c r="CT76" s="145"/>
      <c r="CU76" s="336"/>
      <c r="CV76" s="581"/>
      <c r="DG76"/>
      <c r="DH76"/>
      <c r="DI76"/>
      <c r="DJ76"/>
      <c r="DK76"/>
    </row>
    <row r="77" spans="1:115" ht="13.5" thickBot="1">
      <c r="A77" s="360" t="s">
        <v>714</v>
      </c>
      <c r="B77" s="489"/>
      <c r="C77" s="489">
        <f>SUM(C75:C76)</f>
        <v>370</v>
      </c>
      <c r="D77" s="363">
        <f>SUM(D75:D76)</f>
        <v>100.00000000000001</v>
      </c>
      <c r="E77" s="354"/>
      <c r="F77" s="489">
        <f>SUM(F75:F76)</f>
        <v>519.5</v>
      </c>
      <c r="G77" s="363">
        <f>SUM(G75:G76)</f>
        <v>100</v>
      </c>
      <c r="H77" s="354"/>
      <c r="I77" s="489">
        <f>SUM(I75:I76)</f>
        <v>320</v>
      </c>
      <c r="J77" s="363">
        <f>SUM(J75:J76)</f>
        <v>100</v>
      </c>
      <c r="K77" s="354"/>
      <c r="L77" s="489">
        <f>SUM(L75:L76)</f>
        <v>187.6</v>
      </c>
      <c r="M77" s="363">
        <f>SUM(M75:M76)</f>
        <v>58.624999999999993</v>
      </c>
      <c r="N77" s="354"/>
      <c r="O77" s="489">
        <f>SUM(O75:O76)</f>
        <v>377</v>
      </c>
      <c r="P77" s="363">
        <f>SUM(P75:P76)</f>
        <v>100</v>
      </c>
      <c r="Q77" s="354"/>
      <c r="R77" s="489">
        <f>SUM(R75:R76)</f>
        <v>166.42</v>
      </c>
      <c r="S77" s="363">
        <f>SUM(S75:S76)</f>
        <v>100</v>
      </c>
      <c r="T77" s="354"/>
      <c r="U77" s="489">
        <f>SUM(U75:U76)</f>
        <v>68.290000000000006</v>
      </c>
      <c r="V77" s="363">
        <f>SUM(V75:V76)</f>
        <v>100</v>
      </c>
      <c r="W77" s="354"/>
      <c r="X77" s="489">
        <f>SUM(X75:X76)</f>
        <v>7.57</v>
      </c>
      <c r="Y77" s="363">
        <f>SUM(Y75:Y76)</f>
        <v>100</v>
      </c>
      <c r="Z77" s="354"/>
      <c r="AA77" s="489">
        <f>SUM(AA75:AA76)</f>
        <v>91.640000000000015</v>
      </c>
      <c r="AB77" s="363">
        <f>SUM(AB75:AB76)</f>
        <v>0</v>
      </c>
      <c r="AC77" s="354"/>
      <c r="AD77" s="489">
        <f>SUM(AD75:AD76)</f>
        <v>44.6</v>
      </c>
      <c r="AE77" s="363">
        <f>SUM(AE75:AE76)</f>
        <v>0</v>
      </c>
      <c r="AF77" s="354"/>
      <c r="AG77" s="489">
        <f>SUM(AG75:AG76)</f>
        <v>119.2</v>
      </c>
      <c r="AH77" s="363">
        <f>SUM(AH75:AH76)</f>
        <v>0</v>
      </c>
      <c r="AI77" s="354"/>
      <c r="AJ77" s="489">
        <f>SUM(AJ75:AJ76)</f>
        <v>6.2</v>
      </c>
      <c r="AK77" s="363">
        <f>SUM(AK75:AK76)</f>
        <v>0</v>
      </c>
      <c r="BB77" s="335"/>
      <c r="BC77" s="335"/>
      <c r="BD77" s="335"/>
      <c r="BG77"/>
      <c r="BH77"/>
      <c r="BI77"/>
      <c r="CE77" s="336"/>
      <c r="CF77" s="336"/>
      <c r="CG77" s="581"/>
      <c r="CH77" s="145"/>
      <c r="CI77" s="336"/>
      <c r="CJ77" s="581"/>
      <c r="CK77" s="145"/>
      <c r="CL77" s="336"/>
      <c r="CM77" s="581"/>
      <c r="CN77" s="145"/>
      <c r="CO77" s="336"/>
      <c r="CP77" s="581"/>
      <c r="CQ77" s="145"/>
      <c r="CR77" s="336"/>
      <c r="CS77" s="581"/>
      <c r="CT77" s="145"/>
      <c r="CU77" s="336"/>
      <c r="CV77" s="581"/>
      <c r="DG77"/>
      <c r="DH77"/>
      <c r="DI77"/>
      <c r="DJ77"/>
      <c r="DK77"/>
    </row>
    <row r="78" spans="1:115" ht="13.5" thickBot="1">
      <c r="A78" s="491"/>
      <c r="B78" s="382"/>
      <c r="C78" s="382"/>
      <c r="D78" s="365"/>
      <c r="F78" s="382"/>
      <c r="G78" s="365"/>
      <c r="I78" s="382"/>
      <c r="J78" s="365"/>
      <c r="L78" s="382"/>
      <c r="M78" s="365"/>
      <c r="O78" s="382"/>
      <c r="P78" s="365"/>
      <c r="R78" s="382"/>
      <c r="S78" s="365"/>
      <c r="U78" s="382"/>
      <c r="V78" s="365"/>
      <c r="X78" s="382"/>
      <c r="Y78" s="365"/>
      <c r="AA78" s="382"/>
      <c r="AB78" s="365"/>
      <c r="AD78" s="382"/>
      <c r="AE78" s="365"/>
      <c r="AG78" s="382"/>
      <c r="AH78" s="365"/>
      <c r="AJ78" s="382"/>
      <c r="AK78" s="365"/>
      <c r="BB78" s="335"/>
      <c r="BC78" s="335"/>
      <c r="BD78" s="335"/>
      <c r="BG78"/>
      <c r="BH78"/>
      <c r="BI78"/>
      <c r="CE78" s="145"/>
      <c r="CF78" s="336"/>
      <c r="CG78" s="581"/>
      <c r="CH78" s="145"/>
      <c r="CI78" s="336"/>
      <c r="CJ78" s="581"/>
      <c r="CK78" s="145"/>
      <c r="CL78" s="336"/>
      <c r="CM78" s="581"/>
      <c r="CN78" s="145"/>
      <c r="CO78" s="336"/>
      <c r="CP78" s="581"/>
      <c r="CQ78" s="145"/>
      <c r="CR78" s="336"/>
      <c r="CS78" s="581"/>
      <c r="DD78"/>
      <c r="DE78"/>
      <c r="DF78"/>
      <c r="DG78"/>
      <c r="DH78"/>
    </row>
    <row r="79" spans="1:115">
      <c r="A79" s="409" t="s">
        <v>182</v>
      </c>
      <c r="B79" s="492"/>
      <c r="C79" s="492">
        <v>50</v>
      </c>
      <c r="D79" s="370"/>
      <c r="E79" s="410"/>
      <c r="F79" s="492">
        <v>587</v>
      </c>
      <c r="G79" s="370"/>
      <c r="H79" s="410"/>
      <c r="I79" s="492">
        <v>175</v>
      </c>
      <c r="J79" s="370"/>
      <c r="K79" s="410"/>
      <c r="L79" s="492">
        <v>185</v>
      </c>
      <c r="M79" s="370"/>
      <c r="N79" s="410"/>
      <c r="O79" s="492">
        <v>1942</v>
      </c>
      <c r="P79" s="370"/>
      <c r="Q79" s="410"/>
      <c r="R79" s="492">
        <v>13</v>
      </c>
      <c r="S79" s="370"/>
      <c r="T79" s="410"/>
      <c r="U79" s="492">
        <v>6</v>
      </c>
      <c r="V79" s="370"/>
      <c r="W79" s="410"/>
      <c r="X79" s="492">
        <v>10</v>
      </c>
      <c r="Y79" s="370"/>
      <c r="Z79" s="410"/>
      <c r="AA79" s="492">
        <v>11</v>
      </c>
      <c r="AB79" s="370"/>
      <c r="AC79" s="410"/>
      <c r="AD79" s="492">
        <v>12</v>
      </c>
      <c r="AE79" s="370"/>
      <c r="AF79" s="410"/>
      <c r="AG79" s="492">
        <v>20</v>
      </c>
      <c r="AH79" s="370"/>
      <c r="AI79" s="410"/>
      <c r="AJ79" s="492">
        <v>5</v>
      </c>
      <c r="AK79" s="370"/>
      <c r="BB79" s="335"/>
      <c r="BC79" s="335"/>
      <c r="BD79" s="335"/>
      <c r="BG79"/>
      <c r="BH79"/>
      <c r="BI79"/>
      <c r="CE79" s="145"/>
      <c r="CF79" s="509"/>
      <c r="CG79" s="581"/>
      <c r="CH79" s="145"/>
      <c r="CI79" s="509"/>
      <c r="CJ79" s="581"/>
      <c r="CK79" s="145"/>
      <c r="CL79" s="509"/>
      <c r="CM79" s="581"/>
      <c r="CN79" s="145"/>
      <c r="CO79" s="509"/>
      <c r="CP79" s="581"/>
      <c r="CQ79" s="145"/>
      <c r="CR79" s="509"/>
      <c r="CS79" s="581"/>
      <c r="DD79"/>
      <c r="DE79"/>
      <c r="DF79"/>
      <c r="DG79"/>
      <c r="DH79"/>
    </row>
    <row r="80" spans="1:115" ht="13.5" thickBot="1">
      <c r="A80" s="411" t="s">
        <v>183</v>
      </c>
      <c r="B80" s="493"/>
      <c r="C80" s="493">
        <f>C53/C79*1000000</f>
        <v>7586000</v>
      </c>
      <c r="D80" s="371"/>
      <c r="E80" s="412"/>
      <c r="F80" s="493">
        <f>F53/F79*1000000</f>
        <v>925383.30494037492</v>
      </c>
      <c r="G80" s="371"/>
      <c r="H80" s="412"/>
      <c r="I80" s="493">
        <f>I53/I79*1000000</f>
        <v>1823428.5714285716</v>
      </c>
      <c r="J80" s="371"/>
      <c r="K80" s="412"/>
      <c r="L80" s="493">
        <f>L53/L79*1000000</f>
        <v>1085405.4054054054</v>
      </c>
      <c r="M80" s="371"/>
      <c r="N80" s="412"/>
      <c r="O80" s="493">
        <f>O53/O79*1000000</f>
        <v>232028.83625128731</v>
      </c>
      <c r="P80" s="371"/>
      <c r="Q80" s="412"/>
      <c r="R80" s="493">
        <f>R53/R79*1000000</f>
        <v>12869999.999999998</v>
      </c>
      <c r="S80" s="371"/>
      <c r="T80" s="412"/>
      <c r="U80" s="493">
        <f>U53/U79*1000000</f>
        <v>11401666.66666667</v>
      </c>
      <c r="V80" s="371"/>
      <c r="W80" s="412"/>
      <c r="X80" s="493">
        <f>X53/X79*1000000</f>
        <v>758000</v>
      </c>
      <c r="Y80" s="371"/>
      <c r="Z80" s="412"/>
      <c r="AA80" s="493">
        <f>AA53/AA79*1000000</f>
        <v>8463636.3636363633</v>
      </c>
      <c r="AB80" s="371"/>
      <c r="AC80" s="412"/>
      <c r="AD80" s="493">
        <f>AD53/AD79*1000000</f>
        <v>3741666.6666666665</v>
      </c>
      <c r="AE80" s="371"/>
      <c r="AF80" s="412"/>
      <c r="AG80" s="493">
        <f>AG53/AG79*1000000</f>
        <v>6045000</v>
      </c>
      <c r="AH80" s="371"/>
      <c r="AI80" s="412"/>
      <c r="AJ80" s="493">
        <f>AJ53/AJ79*1000000</f>
        <v>1280000</v>
      </c>
      <c r="AK80" s="371"/>
      <c r="BB80" s="335"/>
      <c r="BC80" s="335"/>
      <c r="BD80" s="335"/>
      <c r="BG80"/>
      <c r="BH80"/>
      <c r="BI80"/>
      <c r="CE80" s="145"/>
      <c r="CF80" s="509"/>
      <c r="CG80" s="581"/>
      <c r="CH80" s="145"/>
      <c r="CI80" s="509"/>
      <c r="CJ80" s="581"/>
      <c r="CK80" s="145"/>
      <c r="CL80" s="509"/>
      <c r="CM80" s="581"/>
      <c r="CN80" s="145"/>
      <c r="CO80" s="509"/>
      <c r="CP80" s="581"/>
      <c r="CQ80" s="145"/>
      <c r="CR80" s="509"/>
      <c r="CS80" s="581"/>
      <c r="DD80"/>
      <c r="DE80"/>
      <c r="DF80"/>
      <c r="DG80"/>
      <c r="DH80"/>
    </row>
    <row r="82" spans="39:39">
      <c r="AM82" s="695"/>
    </row>
  </sheetData>
  <sheetProtection password="DEEA" sheet="1" objects="1" scenarios="1"/>
  <phoneticPr fontId="0" type="noConversion"/>
  <pageMargins left="0.35433070866141736" right="0.35433070866141736" top="0.98425196850393704" bottom="0.98425196850393704" header="0.51181102362204722" footer="0.51181102362204722"/>
  <pageSetup paperSize="9" scale="35" orientation="landscape" horizontalDpi="4294967292" verticalDpi="200" r:id="rId1"/>
  <headerFooter alignWithMargins="0">
    <oddHeader xml:space="preserve">&amp;CASSOCIATION OF COLLECTIVE INVESTMENTS
QUARTERLY REPORT
</oddHeader>
    <oddFooter>&amp;RPage 32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DW80"/>
  <sheetViews>
    <sheetView workbookViewId="0" xr3:uid="{44C9DB06-433C-50F5-8210-7EB2F2901AA3}"/>
  </sheetViews>
  <sheetFormatPr defaultRowHeight="12.75"/>
  <cols>
    <col min="1" max="1" width="30.5703125" style="335" customWidth="1"/>
    <col min="2" max="2" width="10.7109375" style="335" hidden="1" customWidth="1"/>
    <col min="3" max="3" width="10.7109375" style="335" customWidth="1"/>
    <col min="4" max="4" width="4.7109375" style="335" customWidth="1"/>
    <col min="5" max="5" width="21.85546875" style="335" customWidth="1"/>
    <col min="6" max="6" width="10.7109375" style="335" customWidth="1"/>
    <col min="7" max="7" width="4.7109375" style="335" customWidth="1"/>
    <col min="8" max="8" width="21.85546875" style="335" customWidth="1"/>
    <col min="9" max="9" width="10.7109375" style="335" customWidth="1"/>
    <col min="10" max="10" width="4.7109375" style="335" customWidth="1"/>
    <col min="11" max="11" width="21.85546875" style="335" customWidth="1"/>
    <col min="12" max="12" width="10.7109375" style="335" customWidth="1"/>
    <col min="13" max="13" width="4.7109375" style="335" customWidth="1"/>
    <col min="14" max="14" width="21.85546875" style="335" customWidth="1"/>
    <col min="15" max="15" width="11.42578125" style="335" customWidth="1"/>
    <col min="16" max="16" width="4.7109375" style="335" customWidth="1"/>
    <col min="17" max="17" width="21.85546875" style="335" customWidth="1"/>
    <col min="18" max="18" width="11.7109375" style="335" customWidth="1"/>
    <col min="19" max="19" width="4.7109375" style="335" customWidth="1"/>
    <col min="20" max="20" width="15.7109375" style="335" customWidth="1"/>
    <col min="21" max="21" width="10.7109375" style="335" customWidth="1"/>
    <col min="22" max="22" width="4.7109375" style="335" customWidth="1"/>
    <col min="23" max="23" width="15.7109375" style="335" customWidth="1"/>
    <col min="24" max="24" width="10.7109375" style="335" customWidth="1"/>
    <col min="25" max="25" width="4.7109375" style="335" customWidth="1"/>
    <col min="26" max="26" width="15.7109375" style="335" customWidth="1"/>
    <col min="27" max="27" width="10.7109375" style="335" customWidth="1"/>
    <col min="28" max="28" width="4.7109375" style="335" customWidth="1"/>
    <col min="29" max="29" width="15.7109375" style="335" customWidth="1"/>
    <col min="30" max="30" width="10.7109375" style="335" customWidth="1"/>
    <col min="31" max="31" width="4.7109375" style="335" customWidth="1"/>
    <col min="32" max="32" width="15.7109375" style="335" customWidth="1"/>
    <col min="33" max="33" width="10.7109375" style="335" customWidth="1"/>
    <col min="34" max="34" width="4.7109375" style="335" customWidth="1"/>
    <col min="35" max="35" width="15.7109375" style="335" customWidth="1"/>
    <col min="36" max="36" width="10.7109375" style="335" customWidth="1"/>
    <col min="37" max="37" width="4.7109375" style="335" customWidth="1"/>
    <col min="38" max="38" width="15.7109375" style="335" customWidth="1"/>
    <col min="39" max="39" width="10.7109375" style="335" customWidth="1"/>
    <col min="40" max="40" width="4.5703125" style="335" customWidth="1"/>
    <col min="41" max="41" width="15.7109375" style="335" customWidth="1"/>
    <col min="42" max="42" width="10.7109375" style="335" customWidth="1"/>
    <col min="43" max="43" width="4.7109375" style="335" customWidth="1"/>
    <col min="44" max="44" width="15.7109375" style="335" customWidth="1"/>
    <col min="45" max="45" width="10.7109375" style="335" customWidth="1"/>
    <col min="46" max="46" width="4.7109375" style="335" customWidth="1"/>
    <col min="47" max="47" width="15.7109375" style="335" customWidth="1"/>
    <col min="48" max="48" width="10.7109375" style="335" customWidth="1"/>
    <col min="49" max="49" width="4.5703125" style="335" customWidth="1"/>
    <col min="50" max="50" width="15.7109375" style="335" customWidth="1"/>
    <col min="51" max="51" width="10.7109375" style="335" customWidth="1"/>
    <col min="52" max="52" width="4.5703125" style="335" customWidth="1"/>
    <col min="53" max="53" width="17.42578125" style="335" customWidth="1"/>
    <col min="59" max="16384" width="9.140625" style="335"/>
  </cols>
  <sheetData>
    <row r="1" spans="1:124">
      <c r="A1" s="334" t="s">
        <v>641</v>
      </c>
      <c r="E1" s="334"/>
      <c r="H1" s="334"/>
      <c r="K1" s="334"/>
      <c r="N1" s="334"/>
      <c r="Q1" s="334"/>
      <c r="W1" s="335" t="str">
        <f>Summary!V1</f>
        <v>QUARTER ENDED 30 SEPTEMBER 2005</v>
      </c>
    </row>
    <row r="2" spans="1:124">
      <c r="A2" s="336"/>
      <c r="E2" s="336"/>
      <c r="H2" s="336"/>
      <c r="K2" s="336"/>
      <c r="N2" s="336"/>
      <c r="Q2" s="336"/>
    </row>
    <row r="3" spans="1:124" s="513" customFormat="1" ht="12">
      <c r="A3" s="1189"/>
      <c r="B3" s="437" t="s">
        <v>61</v>
      </c>
      <c r="C3" s="1223" t="s">
        <v>594</v>
      </c>
      <c r="D3" s="511"/>
      <c r="E3" s="1189"/>
      <c r="F3" s="1217" t="s">
        <v>594</v>
      </c>
      <c r="G3" s="511"/>
      <c r="H3" s="1189"/>
      <c r="I3" s="1217" t="s">
        <v>594</v>
      </c>
      <c r="J3" s="511"/>
      <c r="K3" s="1189"/>
      <c r="L3" s="1370" t="s">
        <v>862</v>
      </c>
      <c r="M3" s="511"/>
      <c r="N3" s="438"/>
      <c r="O3" s="437" t="s">
        <v>597</v>
      </c>
      <c r="P3" s="511"/>
      <c r="Q3" s="438"/>
      <c r="R3" s="437" t="s">
        <v>478</v>
      </c>
      <c r="S3" s="511"/>
      <c r="T3" s="438"/>
      <c r="U3" s="437" t="s">
        <v>478</v>
      </c>
      <c r="V3" s="511"/>
      <c r="W3" s="438"/>
      <c r="X3" s="437" t="s">
        <v>863</v>
      </c>
      <c r="Y3" s="511"/>
      <c r="Z3" s="438"/>
      <c r="AA3" s="437" t="s">
        <v>478</v>
      </c>
      <c r="AB3" s="511"/>
      <c r="AC3" s="438"/>
      <c r="AD3" s="437" t="s">
        <v>478</v>
      </c>
      <c r="AE3" s="511"/>
      <c r="CQ3" s="517"/>
      <c r="CR3" s="517"/>
      <c r="CS3" s="517"/>
      <c r="CT3" s="517"/>
      <c r="CU3" s="517"/>
      <c r="CV3" s="517"/>
      <c r="CW3" s="517"/>
      <c r="CX3" s="517"/>
      <c r="CY3" s="517"/>
      <c r="CZ3" s="517"/>
      <c r="DA3" s="517"/>
      <c r="DB3" s="517"/>
      <c r="DC3" s="517"/>
      <c r="DD3" s="517"/>
      <c r="DE3" s="517"/>
      <c r="DF3" s="517"/>
      <c r="DG3" s="517"/>
      <c r="DH3" s="517"/>
      <c r="DI3" s="517"/>
      <c r="DJ3" s="517"/>
      <c r="DK3" s="517"/>
      <c r="DL3" s="517"/>
      <c r="DM3" s="517"/>
      <c r="DN3" s="517"/>
      <c r="DO3" s="517"/>
    </row>
    <row r="4" spans="1:124" s="513" customFormat="1" ht="12">
      <c r="A4" s="566"/>
      <c r="B4" s="482"/>
      <c r="C4" s="1321" t="s">
        <v>645</v>
      </c>
      <c r="D4" s="514"/>
      <c r="E4" s="566"/>
      <c r="F4" s="1218" t="s">
        <v>782</v>
      </c>
      <c r="G4" s="514"/>
      <c r="H4" s="566"/>
      <c r="I4" s="1218" t="s">
        <v>864</v>
      </c>
      <c r="J4" s="514"/>
      <c r="K4" s="566"/>
      <c r="L4" s="1405" t="s">
        <v>865</v>
      </c>
      <c r="M4" s="514"/>
      <c r="N4" s="381"/>
      <c r="O4" s="501" t="s">
        <v>866</v>
      </c>
      <c r="P4" s="514"/>
      <c r="Q4" s="381"/>
      <c r="R4" s="501" t="s">
        <v>867</v>
      </c>
      <c r="S4" s="514"/>
      <c r="T4" s="381"/>
      <c r="U4" s="501" t="s">
        <v>483</v>
      </c>
      <c r="V4" s="514"/>
      <c r="W4" s="381"/>
      <c r="X4" s="501" t="s">
        <v>868</v>
      </c>
      <c r="Y4" s="514"/>
      <c r="Z4" s="381"/>
      <c r="AA4" s="501" t="s">
        <v>869</v>
      </c>
      <c r="AB4" s="514"/>
      <c r="AC4" s="381"/>
      <c r="AD4" s="501" t="s">
        <v>870</v>
      </c>
      <c r="AE4" s="514"/>
      <c r="CQ4" s="517"/>
      <c r="CR4" s="517"/>
      <c r="CS4" s="517"/>
      <c r="CT4" s="517"/>
      <c r="CU4" s="517"/>
      <c r="CV4" s="517"/>
      <c r="CW4" s="517"/>
      <c r="CX4" s="517"/>
      <c r="CY4" s="517"/>
      <c r="CZ4" s="517"/>
      <c r="DA4" s="517"/>
      <c r="DB4" s="517"/>
      <c r="DC4" s="517"/>
      <c r="DD4" s="517"/>
      <c r="DE4" s="517"/>
      <c r="DF4" s="517"/>
      <c r="DG4" s="517"/>
      <c r="DH4" s="517"/>
      <c r="DI4" s="517"/>
      <c r="DJ4" s="517"/>
      <c r="DK4" s="517"/>
      <c r="DL4" s="517"/>
      <c r="DM4" s="517"/>
      <c r="DN4" s="517"/>
      <c r="DO4" s="517"/>
    </row>
    <row r="5" spans="1:124">
      <c r="A5" s="485"/>
      <c r="B5" s="343" t="s">
        <v>117</v>
      </c>
      <c r="C5" s="343" t="s">
        <v>117</v>
      </c>
      <c r="D5" s="344" t="s">
        <v>21</v>
      </c>
      <c r="E5" s="1094"/>
      <c r="F5" s="343" t="s">
        <v>117</v>
      </c>
      <c r="G5" s="344" t="s">
        <v>21</v>
      </c>
      <c r="H5" s="1094"/>
      <c r="I5" s="343" t="s">
        <v>117</v>
      </c>
      <c r="J5" s="344" t="s">
        <v>21</v>
      </c>
      <c r="K5" s="1094"/>
      <c r="L5" s="343" t="s">
        <v>117</v>
      </c>
      <c r="M5" s="344" t="s">
        <v>21</v>
      </c>
      <c r="N5" s="345"/>
      <c r="O5" s="343" t="s">
        <v>117</v>
      </c>
      <c r="P5" s="344" t="s">
        <v>21</v>
      </c>
      <c r="Q5" s="345"/>
      <c r="R5" s="343" t="s">
        <v>117</v>
      </c>
      <c r="S5" s="344" t="s">
        <v>21</v>
      </c>
      <c r="T5" s="345"/>
      <c r="U5" s="343" t="s">
        <v>117</v>
      </c>
      <c r="V5" s="344" t="s">
        <v>21</v>
      </c>
      <c r="W5" s="345"/>
      <c r="X5" s="343" t="s">
        <v>117</v>
      </c>
      <c r="Y5" s="344" t="s">
        <v>21</v>
      </c>
      <c r="Z5" s="345"/>
      <c r="AA5" s="343" t="s">
        <v>117</v>
      </c>
      <c r="AB5" s="344" t="s">
        <v>21</v>
      </c>
      <c r="AC5" s="345"/>
      <c r="AD5" s="343" t="s">
        <v>117</v>
      </c>
      <c r="AE5" s="344" t="s">
        <v>21</v>
      </c>
      <c r="BB5" s="335"/>
      <c r="BC5" s="335"/>
      <c r="BD5" s="335"/>
      <c r="BE5" s="335"/>
      <c r="BF5" s="335"/>
      <c r="BZ5"/>
      <c r="CA5"/>
      <c r="CB5"/>
      <c r="CC5"/>
      <c r="CD5"/>
      <c r="CQ5" s="417"/>
      <c r="CR5" s="417"/>
      <c r="CS5" s="417"/>
      <c r="CT5" s="417"/>
      <c r="CU5" s="417"/>
      <c r="CV5" s="417"/>
      <c r="CW5" s="417"/>
      <c r="CX5" s="417"/>
      <c r="CY5" s="417"/>
      <c r="CZ5" s="417"/>
      <c r="DA5" s="417"/>
      <c r="DB5" s="417"/>
      <c r="DC5" s="417"/>
      <c r="DD5" s="417"/>
      <c r="DE5" s="417"/>
      <c r="DF5" s="417"/>
      <c r="DG5" s="417"/>
      <c r="DH5" s="417"/>
      <c r="DI5" s="417"/>
      <c r="DJ5" s="417"/>
      <c r="DK5" s="417"/>
      <c r="DL5" s="417"/>
      <c r="DM5" s="417"/>
      <c r="DN5" s="417"/>
      <c r="DO5" s="417"/>
      <c r="DP5"/>
      <c r="DQ5"/>
      <c r="DR5"/>
      <c r="DS5"/>
      <c r="DT5"/>
    </row>
    <row r="6" spans="1:124">
      <c r="A6" s="487" t="s">
        <v>118</v>
      </c>
      <c r="B6" s="382"/>
      <c r="C6" s="382"/>
      <c r="D6" s="347"/>
      <c r="E6" s="487"/>
      <c r="F6" s="382"/>
      <c r="G6" s="347"/>
      <c r="H6" s="487"/>
      <c r="I6" s="382"/>
      <c r="J6" s="347"/>
      <c r="K6" s="487"/>
      <c r="L6" s="382"/>
      <c r="M6" s="347"/>
      <c r="O6" s="382"/>
      <c r="P6" s="347"/>
      <c r="R6" s="382"/>
      <c r="S6" s="347"/>
      <c r="U6" s="382"/>
      <c r="V6" s="347"/>
      <c r="X6" s="382"/>
      <c r="Y6" s="347"/>
      <c r="AA6" s="382"/>
      <c r="AB6" s="347"/>
      <c r="AD6" s="382"/>
      <c r="AE6" s="347"/>
      <c r="BB6" s="335"/>
      <c r="BC6" s="335"/>
      <c r="BD6" s="335"/>
      <c r="BE6" s="335"/>
      <c r="BF6" s="335"/>
      <c r="BZ6"/>
      <c r="CA6"/>
      <c r="CB6"/>
      <c r="CC6"/>
      <c r="CD6"/>
      <c r="CQ6" s="336"/>
      <c r="CR6" s="336"/>
      <c r="CS6" s="336"/>
      <c r="CT6" s="336"/>
      <c r="CU6" s="336"/>
      <c r="CV6" s="336"/>
      <c r="CW6" s="336"/>
      <c r="CX6" s="336"/>
      <c r="CY6" s="336"/>
      <c r="CZ6" s="336"/>
      <c r="DA6" s="336"/>
      <c r="DB6" s="336"/>
      <c r="DC6" s="336"/>
      <c r="DD6" s="336"/>
      <c r="DE6" s="336"/>
      <c r="DF6" s="336"/>
      <c r="DG6" s="336"/>
      <c r="DH6" s="336"/>
      <c r="DI6" s="336"/>
      <c r="DJ6" s="336"/>
      <c r="DK6" s="336"/>
      <c r="DL6" s="336"/>
      <c r="DM6" s="336"/>
      <c r="DN6" s="336"/>
      <c r="DO6" s="336"/>
      <c r="DP6"/>
      <c r="DQ6"/>
      <c r="DR6"/>
      <c r="DS6"/>
      <c r="DT6"/>
    </row>
    <row r="7" spans="1:124">
      <c r="A7" s="486" t="s">
        <v>654</v>
      </c>
      <c r="B7" s="382">
        <f t="shared" ref="B7:B12" si="0">C7+F7+I7+L7+O7+R7+U7+X7+AA7+C47+F47+I47+L47+O47+R47+U47+X47+AD7+AA47+AD47+AG47</f>
        <v>13533.4</v>
      </c>
      <c r="C7" s="382">
        <v>247.8</v>
      </c>
      <c r="D7" s="364">
        <f t="shared" ref="D7:D12" si="1">C7/$C$13*100</f>
        <v>84.892086330935257</v>
      </c>
      <c r="E7" s="486"/>
      <c r="F7" s="382">
        <v>30.8</v>
      </c>
      <c r="G7" s="364">
        <f t="shared" ref="G7:G12" si="2">F7/$F$13*100</f>
        <v>50.65789473684211</v>
      </c>
      <c r="H7" s="486"/>
      <c r="I7" s="382">
        <v>800.2</v>
      </c>
      <c r="J7" s="364">
        <f t="shared" ref="J7:J12" si="3">I7/$I$13*100</f>
        <v>97.835921261767936</v>
      </c>
      <c r="K7" s="486"/>
      <c r="L7" s="382">
        <v>0</v>
      </c>
      <c r="M7" s="364">
        <f t="shared" ref="M7:M12" si="4">L7/$L$13*100</f>
        <v>0</v>
      </c>
      <c r="O7" s="382">
        <v>68.900000000000006</v>
      </c>
      <c r="P7" s="364">
        <f t="shared" ref="P7:P12" si="5">O7/$O$13*100</f>
        <v>96.633941093969128</v>
      </c>
      <c r="R7" s="382">
        <v>7537.6</v>
      </c>
      <c r="S7" s="364">
        <f t="shared" ref="S7:S12" si="6">R7/$R$13*100</f>
        <v>98.620960355881209</v>
      </c>
      <c r="U7" s="382">
        <v>0</v>
      </c>
      <c r="V7" s="364">
        <f t="shared" ref="V7:V12" si="7">U7/$U$13*100</f>
        <v>0</v>
      </c>
      <c r="X7" s="382">
        <v>423.4</v>
      </c>
      <c r="Y7" s="364">
        <f t="shared" ref="Y7:Y12" si="8">X7/$X$13*100</f>
        <v>97.355713957231544</v>
      </c>
      <c r="AA7" s="382">
        <v>3014.2</v>
      </c>
      <c r="AB7" s="364">
        <f t="shared" ref="AB7:AB12" si="9">AA7/$AA$13*100</f>
        <v>95.688888888888883</v>
      </c>
      <c r="AD7" s="382">
        <v>0</v>
      </c>
      <c r="AE7" s="364">
        <v>0</v>
      </c>
      <c r="BB7" s="335"/>
      <c r="BC7" s="335"/>
      <c r="BD7" s="335"/>
      <c r="BE7" s="335"/>
      <c r="BF7" s="335"/>
      <c r="BZ7"/>
      <c r="CA7"/>
      <c r="CB7"/>
      <c r="CC7"/>
      <c r="CD7"/>
      <c r="CQ7" s="336"/>
      <c r="CR7" s="336"/>
      <c r="CS7" s="581"/>
      <c r="CT7" s="336"/>
      <c r="CU7" s="336"/>
      <c r="CV7" s="581"/>
      <c r="CW7" s="336"/>
      <c r="CX7" s="336"/>
      <c r="CY7" s="581"/>
      <c r="CZ7" s="336"/>
      <c r="DA7" s="336"/>
      <c r="DB7" s="581"/>
      <c r="DC7" s="336"/>
      <c r="DD7" s="336"/>
      <c r="DE7" s="581"/>
      <c r="DF7" s="336"/>
      <c r="DG7" s="336"/>
      <c r="DH7" s="581"/>
      <c r="DI7" s="336"/>
      <c r="DJ7" s="336"/>
      <c r="DK7" s="581"/>
      <c r="DL7" s="336"/>
      <c r="DM7" s="336"/>
      <c r="DN7" s="581"/>
      <c r="DO7" s="336"/>
      <c r="DP7"/>
      <c r="DQ7"/>
      <c r="DR7"/>
      <c r="DS7"/>
      <c r="DT7"/>
    </row>
    <row r="8" spans="1:124">
      <c r="A8" s="486" t="s">
        <v>655</v>
      </c>
      <c r="B8" s="382">
        <f t="shared" si="0"/>
        <v>374.20000020000009</v>
      </c>
      <c r="C8" s="382">
        <v>1.7</v>
      </c>
      <c r="D8" s="364">
        <f t="shared" si="1"/>
        <v>0.58239122987324432</v>
      </c>
      <c r="E8" s="486"/>
      <c r="F8" s="382">
        <v>9.8000000000000007</v>
      </c>
      <c r="G8" s="364">
        <f t="shared" si="2"/>
        <v>16.118421052631582</v>
      </c>
      <c r="H8" s="486"/>
      <c r="I8" s="382">
        <v>17.7</v>
      </c>
      <c r="J8" s="364">
        <f t="shared" si="3"/>
        <v>2.1640787382320572</v>
      </c>
      <c r="K8" s="486"/>
      <c r="L8" s="382">
        <v>1.5</v>
      </c>
      <c r="M8" s="364">
        <f t="shared" si="4"/>
        <v>4.5592705167173255</v>
      </c>
      <c r="O8" s="382">
        <v>2.4</v>
      </c>
      <c r="P8" s="364">
        <f t="shared" si="5"/>
        <v>3.3660589060308546</v>
      </c>
      <c r="R8" s="382">
        <v>105.4</v>
      </c>
      <c r="S8" s="364">
        <f t="shared" si="6"/>
        <v>1.3790396441188018</v>
      </c>
      <c r="U8" s="382">
        <v>9.9999999999999995E-8</v>
      </c>
      <c r="V8" s="364">
        <f t="shared" si="7"/>
        <v>100</v>
      </c>
      <c r="X8" s="382">
        <v>11.5</v>
      </c>
      <c r="Y8" s="364">
        <f t="shared" si="8"/>
        <v>2.6442860427684525</v>
      </c>
      <c r="AA8" s="382">
        <v>135.80000000000001</v>
      </c>
      <c r="AB8" s="364">
        <f t="shared" si="9"/>
        <v>4.3111111111111118</v>
      </c>
      <c r="AD8" s="382">
        <v>0</v>
      </c>
      <c r="AE8" s="364">
        <v>0</v>
      </c>
      <c r="BB8" s="335"/>
      <c r="BC8" s="335"/>
      <c r="BD8" s="335"/>
      <c r="BE8" s="335"/>
      <c r="BF8" s="335"/>
      <c r="BZ8"/>
      <c r="CA8"/>
      <c r="CB8"/>
      <c r="CC8"/>
      <c r="CD8"/>
      <c r="CQ8" s="336"/>
      <c r="CR8" s="336"/>
      <c r="CS8" s="581"/>
      <c r="CT8" s="336"/>
      <c r="CU8" s="336"/>
      <c r="CV8" s="581"/>
      <c r="CW8" s="336"/>
      <c r="CX8" s="336"/>
      <c r="CY8" s="581"/>
      <c r="CZ8" s="336"/>
      <c r="DA8" s="336"/>
      <c r="DB8" s="581"/>
      <c r="DC8" s="336"/>
      <c r="DD8" s="336"/>
      <c r="DE8" s="581"/>
      <c r="DF8" s="336"/>
      <c r="DG8" s="336"/>
      <c r="DH8" s="581"/>
      <c r="DI8" s="336"/>
      <c r="DJ8" s="336"/>
      <c r="DK8" s="581"/>
      <c r="DL8" s="336"/>
      <c r="DM8" s="336"/>
      <c r="DN8" s="581"/>
      <c r="DO8" s="336"/>
      <c r="DP8"/>
      <c r="DQ8"/>
      <c r="DR8"/>
      <c r="DS8"/>
      <c r="DT8"/>
    </row>
    <row r="9" spans="1:124">
      <c r="A9" s="486" t="s">
        <v>656</v>
      </c>
      <c r="B9" s="382">
        <f t="shared" si="0"/>
        <v>0</v>
      </c>
      <c r="C9" s="382">
        <v>0</v>
      </c>
      <c r="D9" s="364">
        <f t="shared" si="1"/>
        <v>0</v>
      </c>
      <c r="E9" s="486"/>
      <c r="F9" s="382">
        <v>0</v>
      </c>
      <c r="G9" s="364">
        <f t="shared" si="2"/>
        <v>0</v>
      </c>
      <c r="H9" s="486"/>
      <c r="I9" s="382">
        <v>0</v>
      </c>
      <c r="J9" s="364">
        <f t="shared" si="3"/>
        <v>0</v>
      </c>
      <c r="K9" s="486"/>
      <c r="L9" s="382">
        <v>0</v>
      </c>
      <c r="M9" s="364">
        <f t="shared" si="4"/>
        <v>0</v>
      </c>
      <c r="O9" s="382">
        <v>0</v>
      </c>
      <c r="P9" s="364">
        <f t="shared" si="5"/>
        <v>0</v>
      </c>
      <c r="R9" s="382">
        <v>0</v>
      </c>
      <c r="S9" s="364">
        <f t="shared" si="6"/>
        <v>0</v>
      </c>
      <c r="U9" s="382">
        <v>0</v>
      </c>
      <c r="V9" s="364">
        <f t="shared" si="7"/>
        <v>0</v>
      </c>
      <c r="X9" s="382">
        <v>0</v>
      </c>
      <c r="Y9" s="364">
        <f t="shared" si="8"/>
        <v>0</v>
      </c>
      <c r="AA9" s="382">
        <v>0</v>
      </c>
      <c r="AB9" s="364">
        <f t="shared" si="9"/>
        <v>0</v>
      </c>
      <c r="AD9" s="382">
        <v>0</v>
      </c>
      <c r="AE9" s="364">
        <v>0</v>
      </c>
      <c r="BB9" s="335"/>
      <c r="BC9" s="335"/>
      <c r="BD9" s="335"/>
      <c r="BE9" s="335"/>
      <c r="BF9" s="335"/>
      <c r="BZ9"/>
      <c r="CA9"/>
      <c r="CB9"/>
      <c r="CC9"/>
      <c r="CD9"/>
      <c r="CQ9" s="336"/>
      <c r="CR9" s="336"/>
      <c r="CS9" s="581"/>
      <c r="CT9" s="336"/>
      <c r="CU9" s="336"/>
      <c r="CV9" s="581"/>
      <c r="CW9" s="336"/>
      <c r="CX9" s="336"/>
      <c r="CY9" s="581"/>
      <c r="CZ9" s="336"/>
      <c r="DA9" s="336"/>
      <c r="DB9" s="581"/>
      <c r="DC9" s="336"/>
      <c r="DD9" s="336"/>
      <c r="DE9" s="581"/>
      <c r="DF9" s="336"/>
      <c r="DG9" s="336"/>
      <c r="DH9" s="581"/>
      <c r="DI9" s="336"/>
      <c r="DJ9" s="336"/>
      <c r="DK9" s="581"/>
      <c r="DL9" s="336"/>
      <c r="DM9" s="336"/>
      <c r="DN9" s="581"/>
      <c r="DO9" s="336"/>
      <c r="DP9"/>
      <c r="DQ9"/>
      <c r="DR9"/>
      <c r="DS9"/>
      <c r="DT9"/>
    </row>
    <row r="10" spans="1:124">
      <c r="A10" s="486" t="s">
        <v>657</v>
      </c>
      <c r="B10" s="382">
        <f t="shared" si="0"/>
        <v>0</v>
      </c>
      <c r="C10" s="382">
        <v>0</v>
      </c>
      <c r="D10" s="364">
        <f t="shared" si="1"/>
        <v>0</v>
      </c>
      <c r="E10" s="486"/>
      <c r="F10" s="382">
        <v>0</v>
      </c>
      <c r="G10" s="364">
        <f t="shared" si="2"/>
        <v>0</v>
      </c>
      <c r="H10" s="486"/>
      <c r="I10" s="382">
        <v>0</v>
      </c>
      <c r="J10" s="364">
        <f t="shared" si="3"/>
        <v>0</v>
      </c>
      <c r="K10" s="486"/>
      <c r="L10" s="382">
        <v>0</v>
      </c>
      <c r="M10" s="364">
        <f t="shared" si="4"/>
        <v>0</v>
      </c>
      <c r="O10" s="382">
        <v>0</v>
      </c>
      <c r="P10" s="364">
        <f t="shared" si="5"/>
        <v>0</v>
      </c>
      <c r="R10" s="382">
        <v>0</v>
      </c>
      <c r="S10" s="364">
        <f t="shared" si="6"/>
        <v>0</v>
      </c>
      <c r="U10" s="382">
        <v>0</v>
      </c>
      <c r="V10" s="364">
        <f t="shared" si="7"/>
        <v>0</v>
      </c>
      <c r="X10" s="382">
        <v>0</v>
      </c>
      <c r="Y10" s="364">
        <f t="shared" si="8"/>
        <v>0</v>
      </c>
      <c r="AA10" s="382">
        <v>0</v>
      </c>
      <c r="AB10" s="364">
        <f t="shared" si="9"/>
        <v>0</v>
      </c>
      <c r="AD10" s="382">
        <v>0</v>
      </c>
      <c r="AE10" s="364">
        <v>0</v>
      </c>
      <c r="BB10" s="335"/>
      <c r="BC10" s="335"/>
      <c r="BD10" s="335"/>
      <c r="BE10" s="335"/>
      <c r="BF10" s="335"/>
      <c r="BZ10"/>
      <c r="CA10"/>
      <c r="CB10"/>
      <c r="CC10"/>
      <c r="CD10"/>
      <c r="CQ10" s="336"/>
      <c r="CR10" s="336"/>
      <c r="CS10" s="581"/>
      <c r="CT10" s="336"/>
      <c r="CU10" s="336"/>
      <c r="CV10" s="581"/>
      <c r="CW10" s="336"/>
      <c r="CX10" s="336"/>
      <c r="CY10" s="581"/>
      <c r="CZ10" s="336"/>
      <c r="DA10" s="336"/>
      <c r="DB10" s="581"/>
      <c r="DC10" s="336"/>
      <c r="DD10" s="336"/>
      <c r="DE10" s="581"/>
      <c r="DF10" s="336"/>
      <c r="DG10" s="336"/>
      <c r="DH10" s="581"/>
      <c r="DI10" s="336"/>
      <c r="DJ10" s="336"/>
      <c r="DK10" s="581"/>
      <c r="DL10" s="336"/>
      <c r="DM10" s="336"/>
      <c r="DN10" s="581"/>
      <c r="DO10" s="336"/>
      <c r="DP10"/>
      <c r="DQ10"/>
      <c r="DR10"/>
      <c r="DS10"/>
      <c r="DT10"/>
    </row>
    <row r="11" spans="1:124">
      <c r="A11" s="488" t="s">
        <v>658</v>
      </c>
      <c r="B11" s="382">
        <f t="shared" si="0"/>
        <v>220.5</v>
      </c>
      <c r="C11" s="382">
        <v>42.4</v>
      </c>
      <c r="D11" s="364">
        <f t="shared" si="1"/>
        <v>14.525522439191505</v>
      </c>
      <c r="E11" s="488"/>
      <c r="F11" s="382">
        <v>20.2</v>
      </c>
      <c r="G11" s="364">
        <f t="shared" si="2"/>
        <v>33.223684210526315</v>
      </c>
      <c r="H11" s="488"/>
      <c r="I11" s="382">
        <v>0</v>
      </c>
      <c r="J11" s="364">
        <f t="shared" si="3"/>
        <v>0</v>
      </c>
      <c r="K11" s="488"/>
      <c r="L11" s="382">
        <v>31.4</v>
      </c>
      <c r="M11" s="364">
        <f t="shared" si="4"/>
        <v>95.440729483282666</v>
      </c>
      <c r="O11" s="382">
        <v>0</v>
      </c>
      <c r="P11" s="364">
        <f t="shared" si="5"/>
        <v>0</v>
      </c>
      <c r="R11" s="382">
        <v>0</v>
      </c>
      <c r="S11" s="364">
        <f t="shared" si="6"/>
        <v>0</v>
      </c>
      <c r="U11" s="382">
        <v>0</v>
      </c>
      <c r="V11" s="364">
        <f t="shared" si="7"/>
        <v>0</v>
      </c>
      <c r="X11" s="382">
        <v>0</v>
      </c>
      <c r="Y11" s="364">
        <f t="shared" si="8"/>
        <v>0</v>
      </c>
      <c r="AA11" s="382">
        <v>0</v>
      </c>
      <c r="AB11" s="364">
        <f t="shared" si="9"/>
        <v>0</v>
      </c>
      <c r="AD11" s="382">
        <v>0</v>
      </c>
      <c r="AE11" s="364">
        <v>0</v>
      </c>
      <c r="BB11" s="335"/>
      <c r="BC11" s="335"/>
      <c r="BD11" s="335"/>
      <c r="BE11" s="335"/>
      <c r="BF11" s="335"/>
      <c r="BZ11"/>
      <c r="CA11"/>
      <c r="CB11"/>
      <c r="CC11"/>
      <c r="CD11"/>
      <c r="CQ11" s="336"/>
      <c r="CR11" s="336"/>
      <c r="CS11" s="581"/>
      <c r="CT11" s="336"/>
      <c r="CU11" s="336"/>
      <c r="CV11" s="581"/>
      <c r="CW11" s="336"/>
      <c r="CX11" s="336"/>
      <c r="CY11" s="581"/>
      <c r="CZ11" s="336"/>
      <c r="DA11" s="336"/>
      <c r="DB11" s="581"/>
      <c r="DC11" s="336"/>
      <c r="DD11" s="336"/>
      <c r="DE11" s="581"/>
      <c r="DF11" s="336"/>
      <c r="DG11" s="336"/>
      <c r="DH11" s="581"/>
      <c r="DI11" s="336"/>
      <c r="DJ11" s="336"/>
      <c r="DK11" s="581"/>
      <c r="DL11" s="336"/>
      <c r="DM11" s="336"/>
      <c r="DN11" s="581"/>
      <c r="DO11" s="336"/>
      <c r="DP11"/>
      <c r="DQ11"/>
      <c r="DR11"/>
      <c r="DS11"/>
      <c r="DT11"/>
    </row>
    <row r="12" spans="1:124" ht="13.5" thickBot="1">
      <c r="A12" s="488" t="s">
        <v>804</v>
      </c>
      <c r="B12" s="382">
        <f t="shared" si="0"/>
        <v>4.5</v>
      </c>
      <c r="C12" s="382">
        <v>0</v>
      </c>
      <c r="D12" s="364">
        <f t="shared" si="1"/>
        <v>0</v>
      </c>
      <c r="E12" s="1100"/>
      <c r="F12" s="382">
        <v>0</v>
      </c>
      <c r="G12" s="364">
        <f t="shared" si="2"/>
        <v>0</v>
      </c>
      <c r="H12" s="1100"/>
      <c r="I12" s="382">
        <v>0</v>
      </c>
      <c r="J12" s="364">
        <f t="shared" si="3"/>
        <v>0</v>
      </c>
      <c r="K12" s="1100"/>
      <c r="L12" s="382">
        <v>0</v>
      </c>
      <c r="M12" s="364">
        <f t="shared" si="4"/>
        <v>0</v>
      </c>
      <c r="O12" s="382">
        <v>0</v>
      </c>
      <c r="P12" s="364">
        <f t="shared" si="5"/>
        <v>0</v>
      </c>
      <c r="R12" s="382">
        <v>0</v>
      </c>
      <c r="S12" s="364">
        <f t="shared" si="6"/>
        <v>0</v>
      </c>
      <c r="U12" s="382">
        <v>0</v>
      </c>
      <c r="V12" s="364">
        <f t="shared" si="7"/>
        <v>0</v>
      </c>
      <c r="X12" s="382">
        <v>0</v>
      </c>
      <c r="Y12" s="364">
        <f t="shared" si="8"/>
        <v>0</v>
      </c>
      <c r="AA12" s="382">
        <v>0</v>
      </c>
      <c r="AB12" s="364">
        <f t="shared" si="9"/>
        <v>0</v>
      </c>
      <c r="AD12" s="382">
        <v>0</v>
      </c>
      <c r="AE12" s="364">
        <v>0</v>
      </c>
      <c r="BB12" s="335"/>
      <c r="BC12" s="335"/>
      <c r="BD12" s="335"/>
      <c r="BE12" s="335"/>
      <c r="BF12" s="335"/>
      <c r="BZ12"/>
      <c r="CA12"/>
      <c r="CB12"/>
      <c r="CC12"/>
      <c r="CD12"/>
      <c r="CQ12" s="336"/>
      <c r="CR12" s="336"/>
      <c r="CS12" s="581"/>
      <c r="CT12" s="336"/>
      <c r="CU12" s="336"/>
      <c r="CV12" s="581"/>
      <c r="CW12" s="336"/>
      <c r="CX12" s="336"/>
      <c r="CY12" s="581"/>
      <c r="CZ12" s="336"/>
      <c r="DA12" s="336"/>
      <c r="DB12" s="581"/>
      <c r="DC12" s="336"/>
      <c r="DD12" s="336"/>
      <c r="DE12" s="581"/>
      <c r="DF12" s="336"/>
      <c r="DG12" s="336"/>
      <c r="DH12" s="581"/>
      <c r="DI12" s="336"/>
      <c r="DJ12" s="336"/>
      <c r="DK12" s="581"/>
      <c r="DL12" s="336"/>
      <c r="DM12" s="336"/>
      <c r="DN12" s="581"/>
      <c r="DO12" s="336"/>
      <c r="DP12"/>
      <c r="DQ12"/>
      <c r="DR12"/>
      <c r="DS12"/>
      <c r="DT12"/>
    </row>
    <row r="13" spans="1:124" ht="16.5" customHeight="1" thickBot="1">
      <c r="A13" s="360" t="s">
        <v>124</v>
      </c>
      <c r="B13" s="489">
        <f>SUM(B7:B12)</f>
        <v>14132.6000002</v>
      </c>
      <c r="C13" s="489">
        <f>SUM(C7:C12)</f>
        <v>291.89999999999998</v>
      </c>
      <c r="D13" s="363">
        <f>SUM(D7:D12)</f>
        <v>100</v>
      </c>
      <c r="E13" s="360"/>
      <c r="F13" s="489">
        <f>SUM(F7:F12)</f>
        <v>60.8</v>
      </c>
      <c r="G13" s="363">
        <f>SUM(G7:G12)</f>
        <v>100.00000000000001</v>
      </c>
      <c r="H13" s="360"/>
      <c r="I13" s="489">
        <f>SUM(I7:I12)</f>
        <v>817.90000000000009</v>
      </c>
      <c r="J13" s="363">
        <f>SUM(J7:J12)</f>
        <v>100</v>
      </c>
      <c r="K13" s="360"/>
      <c r="L13" s="489">
        <f>SUM(L7:L12)</f>
        <v>32.9</v>
      </c>
      <c r="M13" s="363">
        <f>SUM(M7:M12)</f>
        <v>99.999999999999986</v>
      </c>
      <c r="N13" s="354"/>
      <c r="O13" s="489">
        <f>SUM(O7:O12)</f>
        <v>71.300000000000011</v>
      </c>
      <c r="P13" s="363">
        <f>SUM(P7:P12)</f>
        <v>99.999999999999986</v>
      </c>
      <c r="Q13" s="354"/>
      <c r="R13" s="489">
        <f>SUM(R7:R12)</f>
        <v>7643</v>
      </c>
      <c r="S13" s="363">
        <f>SUM(S7:S12)</f>
        <v>100.00000000000001</v>
      </c>
      <c r="T13" s="354"/>
      <c r="U13" s="489">
        <f>SUM(U7:U12)</f>
        <v>9.9999999999999995E-8</v>
      </c>
      <c r="V13" s="363">
        <f>SUM(V7:V12)</f>
        <v>100</v>
      </c>
      <c r="W13" s="354"/>
      <c r="X13" s="489">
        <f>SUM(X7:X12)</f>
        <v>434.9</v>
      </c>
      <c r="Y13" s="363">
        <f>SUM(Y7:Y12)</f>
        <v>100</v>
      </c>
      <c r="Z13" s="354"/>
      <c r="AA13" s="489">
        <f>SUM(AA7:AA12)</f>
        <v>3150</v>
      </c>
      <c r="AB13" s="363">
        <f>SUM(AB7:AB12)</f>
        <v>100</v>
      </c>
      <c r="AC13" s="354"/>
      <c r="AD13" s="489">
        <f>SUM(AD7:AD12)</f>
        <v>0</v>
      </c>
      <c r="AE13" s="363">
        <f>SUM(AE7:AE12)</f>
        <v>0</v>
      </c>
      <c r="BB13" s="335"/>
      <c r="BC13" s="335"/>
      <c r="BD13" s="335"/>
      <c r="BE13" s="335"/>
      <c r="BF13" s="335"/>
      <c r="BZ13"/>
      <c r="CA13"/>
      <c r="CB13"/>
      <c r="CC13"/>
      <c r="CD13"/>
      <c r="CQ13" s="336"/>
      <c r="CR13" s="336"/>
      <c r="CS13" s="581"/>
      <c r="CT13" s="336"/>
      <c r="CU13" s="336"/>
      <c r="CV13" s="581"/>
      <c r="CW13" s="336"/>
      <c r="CX13" s="336"/>
      <c r="CY13" s="581"/>
      <c r="CZ13" s="336"/>
      <c r="DA13" s="336"/>
      <c r="DB13" s="581"/>
      <c r="DC13" s="336"/>
      <c r="DD13" s="336"/>
      <c r="DE13" s="581"/>
      <c r="DF13" s="336"/>
      <c r="DG13" s="336"/>
      <c r="DH13" s="581"/>
      <c r="DI13" s="336"/>
      <c r="DJ13" s="336"/>
      <c r="DK13" s="581"/>
      <c r="DL13" s="336"/>
      <c r="DM13" s="336"/>
      <c r="DN13" s="581"/>
      <c r="DO13" s="336"/>
      <c r="DP13"/>
      <c r="DQ13"/>
      <c r="DR13"/>
      <c r="DS13"/>
      <c r="DT13"/>
    </row>
    <row r="14" spans="1:124" ht="16.5" customHeight="1">
      <c r="A14" s="490" t="s">
        <v>660</v>
      </c>
      <c r="B14" s="382"/>
      <c r="C14" s="1330"/>
      <c r="D14" s="364"/>
      <c r="E14" s="490"/>
      <c r="F14" s="1330"/>
      <c r="G14" s="364"/>
      <c r="H14" s="490"/>
      <c r="I14" s="1330"/>
      <c r="J14" s="364"/>
      <c r="K14" s="490"/>
      <c r="L14" s="1330"/>
      <c r="M14" s="364"/>
      <c r="N14" s="336"/>
      <c r="O14" s="382"/>
      <c r="P14" s="364"/>
      <c r="Q14" s="336"/>
      <c r="R14" s="382"/>
      <c r="S14" s="364"/>
      <c r="T14" s="336"/>
      <c r="U14" s="382"/>
      <c r="V14" s="364"/>
      <c r="W14" s="336"/>
      <c r="X14" s="382"/>
      <c r="Y14" s="364"/>
      <c r="Z14" s="336"/>
      <c r="AA14" s="382"/>
      <c r="AB14" s="364"/>
      <c r="AC14" s="336"/>
      <c r="AD14" s="382"/>
      <c r="AE14" s="364"/>
      <c r="BB14" s="335"/>
      <c r="BC14" s="335"/>
      <c r="BD14" s="335"/>
      <c r="BE14" s="335"/>
      <c r="BF14" s="335"/>
      <c r="BZ14"/>
      <c r="CA14"/>
      <c r="CB14"/>
      <c r="CC14"/>
      <c r="CD14"/>
      <c r="CQ14" s="336"/>
      <c r="CR14" s="336"/>
      <c r="CS14" s="581"/>
      <c r="CT14" s="336"/>
      <c r="CU14" s="336"/>
      <c r="CV14" s="581"/>
      <c r="CW14" s="336"/>
      <c r="CX14" s="336"/>
      <c r="CY14" s="581"/>
      <c r="CZ14" s="336"/>
      <c r="DA14" s="336"/>
      <c r="DB14" s="581"/>
      <c r="DC14" s="336"/>
      <c r="DD14" s="336"/>
      <c r="DE14" s="581"/>
      <c r="DF14" s="336"/>
      <c r="DG14" s="336"/>
      <c r="DH14" s="581"/>
      <c r="DI14" s="336"/>
      <c r="DJ14" s="336"/>
      <c r="DK14" s="581"/>
      <c r="DL14" s="336"/>
      <c r="DM14" s="336"/>
      <c r="DN14" s="581"/>
      <c r="DO14" s="336"/>
      <c r="DP14"/>
      <c r="DQ14"/>
      <c r="DR14"/>
      <c r="DS14"/>
      <c r="DT14"/>
    </row>
    <row r="15" spans="1:124">
      <c r="A15" s="486" t="s">
        <v>661</v>
      </c>
      <c r="B15" s="382"/>
      <c r="C15"/>
      <c r="D15" s="364"/>
      <c r="E15" s="1014"/>
      <c r="F15"/>
      <c r="G15" s="364"/>
      <c r="H15" s="985"/>
      <c r="I15"/>
      <c r="J15" s="364"/>
      <c r="K15" s="985"/>
      <c r="L15"/>
      <c r="M15" s="364"/>
      <c r="N15" s="1014"/>
      <c r="P15" s="364">
        <f t="shared" ref="P15:P23" si="10">O15/$O$37*100</f>
        <v>0</v>
      </c>
      <c r="Q15" s="985" t="s">
        <v>871</v>
      </c>
      <c r="R15" s="372">
        <v>1068.5</v>
      </c>
      <c r="S15" s="364">
        <f t="shared" ref="S15:S23" si="11">R15/$R$35*100</f>
        <v>14.17559966036935</v>
      </c>
      <c r="T15" s="175" t="s">
        <v>872</v>
      </c>
      <c r="U15" s="382">
        <v>0</v>
      </c>
      <c r="V15" s="364">
        <f t="shared" ref="V15:V25" si="12">U15/$U$37*100</f>
        <v>0</v>
      </c>
      <c r="W15" s="1014" t="s">
        <v>873</v>
      </c>
      <c r="X15" s="382">
        <v>211.7</v>
      </c>
      <c r="Y15" s="364">
        <f>X15/$X$37*100</f>
        <v>50</v>
      </c>
      <c r="Z15" s="430"/>
      <c r="AA15" s="439"/>
      <c r="AB15" s="364"/>
      <c r="AC15" s="430"/>
      <c r="AD15" s="439"/>
      <c r="AE15" s="364"/>
      <c r="BB15" s="335"/>
      <c r="BC15" s="335"/>
      <c r="BD15" s="335"/>
      <c r="BE15" s="335"/>
      <c r="BF15" s="335"/>
      <c r="BZ15"/>
      <c r="CA15"/>
      <c r="CB15"/>
      <c r="CC15"/>
      <c r="CD15"/>
      <c r="CQ15" s="1009"/>
      <c r="CR15" s="336"/>
      <c r="CS15" s="581"/>
      <c r="CT15" s="1009"/>
      <c r="CU15" s="336"/>
      <c r="CV15" s="581"/>
      <c r="CW15" s="1009"/>
      <c r="CX15" s="336"/>
      <c r="CY15" s="581"/>
      <c r="CZ15" s="1009"/>
      <c r="DA15" s="336"/>
      <c r="DB15" s="581"/>
      <c r="DC15" s="1009"/>
      <c r="DD15" s="336"/>
      <c r="DE15" s="581"/>
      <c r="DF15" s="1009"/>
      <c r="DG15" s="336"/>
      <c r="DH15" s="581"/>
      <c r="DI15" s="1009"/>
      <c r="DJ15" s="336"/>
      <c r="DK15" s="581"/>
      <c r="DL15" s="1009"/>
      <c r="DM15" s="336"/>
      <c r="DN15" s="581"/>
      <c r="DO15" s="1009"/>
      <c r="DP15"/>
      <c r="DQ15"/>
      <c r="DR15"/>
      <c r="DS15"/>
      <c r="DT15"/>
    </row>
    <row r="16" spans="1:124">
      <c r="A16" s="1014" t="s">
        <v>874</v>
      </c>
      <c r="B16" s="382">
        <f t="shared" ref="B16:B28" si="13">C16+F16+I16+L16+O16+R16+U16+X16+AA16+C56+F56+I56+L56+O56+R56+U56+X56+AD16+AA56+AD56+AG56</f>
        <v>3248.7000001000001</v>
      </c>
      <c r="C16"/>
      <c r="D16" s="364">
        <f>C16/$C$37*100</f>
        <v>0</v>
      </c>
      <c r="E16" s="1014" t="s">
        <v>874</v>
      </c>
      <c r="F16" s="382"/>
      <c r="G16" s="364">
        <f t="shared" ref="G16:G24" si="14">F16/$F$37*100</f>
        <v>0</v>
      </c>
      <c r="H16" s="1014" t="s">
        <v>874</v>
      </c>
      <c r="I16" s="335">
        <v>0</v>
      </c>
      <c r="J16" s="364">
        <f t="shared" ref="J16:J23" si="15">I16/$I$37*100</f>
        <v>0</v>
      </c>
      <c r="K16" s="1014" t="s">
        <v>874</v>
      </c>
      <c r="L16" s="335">
        <v>0</v>
      </c>
      <c r="M16" s="364">
        <f>L16/$L$37*100</f>
        <v>0</v>
      </c>
      <c r="N16" s="985" t="s">
        <v>875</v>
      </c>
      <c r="O16" s="1477">
        <v>4.8</v>
      </c>
      <c r="P16" s="364">
        <f t="shared" si="10"/>
        <v>6.966618287373004</v>
      </c>
      <c r="Q16" s="985" t="s">
        <v>876</v>
      </c>
      <c r="R16" s="372">
        <v>848.1</v>
      </c>
      <c r="S16" s="364">
        <f t="shared" si="11"/>
        <v>11.251592018679688</v>
      </c>
      <c r="T16" s="175" t="s">
        <v>877</v>
      </c>
      <c r="U16" s="382">
        <v>9.9999999999999995E-8</v>
      </c>
      <c r="V16" s="364">
        <f t="shared" si="12"/>
        <v>100</v>
      </c>
      <c r="W16" s="1014" t="s">
        <v>878</v>
      </c>
      <c r="X16" s="382">
        <v>211.7</v>
      </c>
      <c r="Y16" s="364">
        <f>X16/$X$37*100</f>
        <v>50</v>
      </c>
      <c r="Z16" s="1014" t="s">
        <v>873</v>
      </c>
      <c r="AA16" s="382">
        <v>1802.4</v>
      </c>
      <c r="AB16" s="364">
        <f>AA16/$AA$37*100</f>
        <v>59.796961051025157</v>
      </c>
      <c r="AC16" s="1014"/>
      <c r="AD16" s="382">
        <v>0</v>
      </c>
      <c r="AE16" s="364">
        <v>0</v>
      </c>
      <c r="BB16" s="335"/>
      <c r="BC16" s="335"/>
      <c r="BD16" s="335"/>
      <c r="BE16" s="335"/>
      <c r="BF16" s="335"/>
      <c r="BZ16"/>
      <c r="CA16"/>
      <c r="CB16"/>
      <c r="CC16"/>
      <c r="CD16"/>
      <c r="CQ16" s="1009"/>
      <c r="CR16" s="336"/>
      <c r="CS16" s="581"/>
      <c r="CT16" s="1009"/>
      <c r="CU16" s="336"/>
      <c r="CV16" s="581"/>
      <c r="CW16" s="1009"/>
      <c r="CX16" s="336"/>
      <c r="CY16" s="581"/>
      <c r="CZ16" s="1009"/>
      <c r="DA16" s="336"/>
      <c r="DB16" s="581"/>
      <c r="DC16" s="1009"/>
      <c r="DD16" s="336"/>
      <c r="DE16" s="581"/>
      <c r="DF16" s="1009"/>
      <c r="DG16" s="336"/>
      <c r="DH16" s="581"/>
      <c r="DI16" s="1009"/>
      <c r="DJ16" s="336"/>
      <c r="DK16" s="581"/>
      <c r="DL16" s="1009"/>
      <c r="DM16" s="336"/>
      <c r="DN16" s="581"/>
      <c r="DO16" s="1009"/>
      <c r="DP16"/>
      <c r="DQ16"/>
      <c r="DR16"/>
      <c r="DS16"/>
      <c r="DT16"/>
    </row>
    <row r="17" spans="1:124">
      <c r="A17" s="1014" t="s">
        <v>879</v>
      </c>
      <c r="B17" s="382">
        <f t="shared" si="13"/>
        <v>3374.6000000000004</v>
      </c>
      <c r="C17" s="335">
        <v>34.4</v>
      </c>
      <c r="D17" s="364">
        <f t="shared" ref="D17:D24" si="16">C17/$C$37*100</f>
        <v>11.853893866299103</v>
      </c>
      <c r="E17" s="1014" t="s">
        <v>879</v>
      </c>
      <c r="F17" s="382">
        <v>1.9</v>
      </c>
      <c r="G17" s="364">
        <f t="shared" si="14"/>
        <v>3.7254901960784315</v>
      </c>
      <c r="H17" s="1014" t="s">
        <v>879</v>
      </c>
      <c r="I17" s="335">
        <v>103.9</v>
      </c>
      <c r="J17" s="364">
        <f t="shared" si="15"/>
        <v>12.984253936515872</v>
      </c>
      <c r="K17" s="1014" t="s">
        <v>879</v>
      </c>
      <c r="L17" s="335">
        <v>0</v>
      </c>
      <c r="M17" s="364">
        <f t="shared" ref="M17:M24" si="17">L17/$L$37*100</f>
        <v>0</v>
      </c>
      <c r="N17" s="985" t="s">
        <v>880</v>
      </c>
      <c r="O17" s="1477">
        <v>14.7</v>
      </c>
      <c r="P17" s="364">
        <f t="shared" si="10"/>
        <v>21.335268505079824</v>
      </c>
      <c r="Q17" s="985" t="s">
        <v>881</v>
      </c>
      <c r="R17" s="372">
        <v>1910.9</v>
      </c>
      <c r="S17" s="364">
        <f t="shared" si="11"/>
        <v>25.351570791763962</v>
      </c>
      <c r="T17" s="175" t="s">
        <v>882</v>
      </c>
      <c r="U17" s="382">
        <v>0</v>
      </c>
      <c r="V17" s="364">
        <f t="shared" si="12"/>
        <v>0</v>
      </c>
      <c r="W17" s="1108"/>
      <c r="X17" s="458"/>
      <c r="Y17" s="364"/>
      <c r="Z17" s="1014" t="s">
        <v>883</v>
      </c>
      <c r="AA17" s="382">
        <v>1211.8</v>
      </c>
      <c r="AB17" s="364">
        <f>AA17/$AA$37*100</f>
        <v>40.20303894897485</v>
      </c>
      <c r="AC17" s="1171"/>
      <c r="AD17" s="382">
        <v>0</v>
      </c>
      <c r="AE17" s="364">
        <v>0</v>
      </c>
      <c r="BB17" s="335"/>
      <c r="BC17" s="335"/>
      <c r="BD17" s="335"/>
      <c r="BE17" s="335"/>
      <c r="BF17" s="335"/>
      <c r="BZ17"/>
      <c r="CA17"/>
      <c r="CB17"/>
      <c r="CC17"/>
      <c r="CD17"/>
      <c r="CQ17" s="1009"/>
      <c r="CR17" s="336"/>
      <c r="CS17" s="581"/>
      <c r="CT17" s="1009"/>
      <c r="CU17" s="336"/>
      <c r="CV17" s="581"/>
      <c r="CW17" s="1009"/>
      <c r="CX17" s="336"/>
      <c r="CY17" s="581"/>
      <c r="CZ17" s="1009"/>
      <c r="DA17" s="336"/>
      <c r="DB17" s="581"/>
      <c r="DC17" s="1009"/>
      <c r="DD17" s="336"/>
      <c r="DE17" s="581"/>
      <c r="DF17" s="1009"/>
      <c r="DG17" s="336"/>
      <c r="DH17" s="581"/>
      <c r="DI17" s="1009"/>
      <c r="DJ17" s="336"/>
      <c r="DK17" s="581"/>
      <c r="DL17" s="1009"/>
      <c r="DM17" s="336"/>
      <c r="DN17" s="581"/>
      <c r="DO17" s="1009"/>
      <c r="DP17"/>
      <c r="DQ17"/>
      <c r="DR17"/>
      <c r="DS17"/>
      <c r="DT17"/>
    </row>
    <row r="18" spans="1:124">
      <c r="A18" s="1014" t="s">
        <v>884</v>
      </c>
      <c r="B18" s="382">
        <f t="shared" si="13"/>
        <v>595.4</v>
      </c>
      <c r="C18" s="335">
        <v>56.6</v>
      </c>
      <c r="D18" s="364">
        <f t="shared" si="16"/>
        <v>19.503790489317712</v>
      </c>
      <c r="E18" s="1014" t="s">
        <v>885</v>
      </c>
      <c r="F18" s="382"/>
      <c r="G18" s="364">
        <f t="shared" si="14"/>
        <v>0</v>
      </c>
      <c r="H18" s="1014" t="s">
        <v>885</v>
      </c>
      <c r="I18" s="335">
        <v>0.5</v>
      </c>
      <c r="J18" s="364">
        <f t="shared" si="15"/>
        <v>6.2484378905273683E-2</v>
      </c>
      <c r="K18" s="1014" t="s">
        <v>885</v>
      </c>
      <c r="L18" s="335">
        <v>0</v>
      </c>
      <c r="M18" s="364">
        <f t="shared" si="17"/>
        <v>0</v>
      </c>
      <c r="N18" s="985" t="s">
        <v>805</v>
      </c>
      <c r="O18" s="335">
        <v>7.1</v>
      </c>
      <c r="P18" s="364">
        <f t="shared" si="10"/>
        <v>10.304789550072567</v>
      </c>
      <c r="Q18" s="985" t="s">
        <v>886</v>
      </c>
      <c r="R18" s="372">
        <v>406.9</v>
      </c>
      <c r="S18" s="364">
        <f t="shared" si="11"/>
        <v>5.3982700063680751</v>
      </c>
      <c r="T18" s="175" t="s">
        <v>887</v>
      </c>
      <c r="U18" s="382">
        <v>0</v>
      </c>
      <c r="V18" s="364">
        <f t="shared" si="12"/>
        <v>0</v>
      </c>
      <c r="W18" s="1108"/>
      <c r="X18" s="458"/>
      <c r="Y18" s="364"/>
      <c r="Z18" s="430"/>
      <c r="AA18" s="439"/>
      <c r="AB18" s="364"/>
      <c r="AC18" s="1171"/>
      <c r="AD18" s="382">
        <v>0</v>
      </c>
      <c r="AE18" s="364">
        <v>0</v>
      </c>
      <c r="BB18" s="335"/>
      <c r="BC18" s="335"/>
      <c r="BD18" s="335"/>
      <c r="BE18" s="335"/>
      <c r="BF18" s="335"/>
      <c r="BZ18"/>
      <c r="CA18"/>
      <c r="CB18"/>
      <c r="CC18"/>
      <c r="CD18"/>
      <c r="CQ18" s="1009"/>
      <c r="CR18" s="336"/>
      <c r="CS18" s="581"/>
      <c r="CT18" s="1009"/>
      <c r="CU18" s="336"/>
      <c r="CV18" s="581"/>
      <c r="CW18" s="1009"/>
      <c r="CX18" s="336"/>
      <c r="CY18" s="581"/>
      <c r="CZ18" s="1009"/>
      <c r="DA18" s="336"/>
      <c r="DB18" s="581"/>
      <c r="DC18" s="1009"/>
      <c r="DD18" s="336"/>
      <c r="DE18" s="581"/>
      <c r="DF18" s="1009"/>
      <c r="DG18" s="336"/>
      <c r="DH18" s="581"/>
      <c r="DI18" s="1009"/>
      <c r="DJ18" s="336"/>
      <c r="DK18" s="581"/>
      <c r="DL18" s="1009"/>
      <c r="DM18" s="336"/>
      <c r="DN18" s="581"/>
      <c r="DO18" s="1009"/>
      <c r="DP18"/>
      <c r="DQ18"/>
      <c r="DR18"/>
      <c r="DS18"/>
      <c r="DT18"/>
    </row>
    <row r="19" spans="1:124">
      <c r="A19" s="1014" t="s">
        <v>888</v>
      </c>
      <c r="B19" s="382">
        <f t="shared" si="13"/>
        <v>962.80000000000007</v>
      </c>
      <c r="C19" s="335">
        <v>156.80000000000001</v>
      </c>
      <c r="D19" s="364">
        <f t="shared" si="16"/>
        <v>54.031702274293593</v>
      </c>
      <c r="E19" s="1014" t="s">
        <v>888</v>
      </c>
      <c r="F19" s="382">
        <v>28.9</v>
      </c>
      <c r="G19" s="364">
        <f t="shared" si="14"/>
        <v>56.666666666666664</v>
      </c>
      <c r="H19" s="1014" t="s">
        <v>889</v>
      </c>
      <c r="I19" s="382">
        <v>87.4</v>
      </c>
      <c r="J19" s="364">
        <f t="shared" si="15"/>
        <v>10.922269432641841</v>
      </c>
      <c r="K19" s="1014" t="s">
        <v>888</v>
      </c>
      <c r="L19" s="382">
        <v>0</v>
      </c>
      <c r="M19" s="364">
        <f t="shared" si="17"/>
        <v>0</v>
      </c>
      <c r="N19" s="985" t="s">
        <v>890</v>
      </c>
      <c r="O19" s="335">
        <v>7</v>
      </c>
      <c r="P19" s="364">
        <f t="shared" si="10"/>
        <v>10.15965166908563</v>
      </c>
      <c r="Q19" s="985" t="s">
        <v>891</v>
      </c>
      <c r="R19" s="372">
        <v>365.5</v>
      </c>
      <c r="S19" s="364">
        <f t="shared" si="11"/>
        <v>4.8490235618764599</v>
      </c>
      <c r="T19" s="175" t="s">
        <v>892</v>
      </c>
      <c r="U19" s="382">
        <v>0</v>
      </c>
      <c r="V19" s="364">
        <f t="shared" si="12"/>
        <v>0</v>
      </c>
      <c r="W19" s="1013"/>
      <c r="X19" s="458"/>
      <c r="Y19" s="364"/>
      <c r="Z19" s="430"/>
      <c r="AA19" s="439"/>
      <c r="AB19" s="364"/>
      <c r="AC19" s="1171"/>
      <c r="AD19" s="382">
        <v>0</v>
      </c>
      <c r="AE19" s="364">
        <v>0</v>
      </c>
      <c r="BB19" s="335"/>
      <c r="BC19" s="335"/>
      <c r="BD19" s="335"/>
      <c r="BE19" s="335"/>
      <c r="BF19" s="335"/>
      <c r="BZ19"/>
      <c r="CA19"/>
      <c r="CB19"/>
      <c r="CC19"/>
      <c r="CD19"/>
      <c r="CQ19" s="1009"/>
      <c r="CR19" s="336"/>
      <c r="CS19" s="581"/>
      <c r="CT19" s="1009"/>
      <c r="CU19" s="336"/>
      <c r="CV19" s="581"/>
      <c r="CW19" s="1009"/>
      <c r="CX19" s="336"/>
      <c r="CY19" s="581"/>
      <c r="CZ19" s="1009"/>
      <c r="DA19" s="336"/>
      <c r="DB19" s="581"/>
      <c r="DC19" s="1009"/>
      <c r="DD19" s="336"/>
      <c r="DE19" s="581"/>
      <c r="DF19" s="1009"/>
      <c r="DG19" s="336"/>
      <c r="DH19" s="581"/>
      <c r="DI19" s="1009"/>
      <c r="DJ19" s="336"/>
      <c r="DK19" s="581"/>
      <c r="DL19" s="1009"/>
      <c r="DM19" s="336"/>
      <c r="DN19" s="581"/>
      <c r="DO19" s="1009"/>
      <c r="DP19"/>
      <c r="DQ19"/>
      <c r="DR19"/>
      <c r="DS19"/>
      <c r="DT19"/>
    </row>
    <row r="20" spans="1:124">
      <c r="A20" s="1014" t="s">
        <v>893</v>
      </c>
      <c r="B20" s="382">
        <f t="shared" si="13"/>
        <v>1983.5</v>
      </c>
      <c r="C20" s="335">
        <v>0</v>
      </c>
      <c r="D20" s="364">
        <f t="shared" si="16"/>
        <v>0</v>
      </c>
      <c r="E20" s="1014" t="s">
        <v>893</v>
      </c>
      <c r="F20" s="382">
        <v>0</v>
      </c>
      <c r="G20" s="364">
        <f t="shared" si="14"/>
        <v>0</v>
      </c>
      <c r="H20" s="1014" t="s">
        <v>894</v>
      </c>
      <c r="I20" s="382">
        <v>0</v>
      </c>
      <c r="J20" s="364">
        <f t="shared" si="15"/>
        <v>0</v>
      </c>
      <c r="K20" s="1014" t="s">
        <v>894</v>
      </c>
      <c r="L20" s="382">
        <v>0</v>
      </c>
      <c r="M20" s="364">
        <f t="shared" si="17"/>
        <v>0</v>
      </c>
      <c r="N20" s="985" t="s">
        <v>895</v>
      </c>
      <c r="O20" s="1477">
        <v>25</v>
      </c>
      <c r="P20" s="364">
        <f t="shared" si="10"/>
        <v>36.284470246734394</v>
      </c>
      <c r="Q20" s="985" t="s">
        <v>896</v>
      </c>
      <c r="R20" s="439">
        <v>1923</v>
      </c>
      <c r="S20" s="364">
        <f t="shared" si="11"/>
        <v>25.512099341965616</v>
      </c>
      <c r="T20" s="175" t="s">
        <v>873</v>
      </c>
      <c r="U20" s="382">
        <v>0</v>
      </c>
      <c r="V20" s="364">
        <f t="shared" si="12"/>
        <v>0</v>
      </c>
      <c r="W20" s="1013"/>
      <c r="X20" s="458"/>
      <c r="Y20" s="364"/>
      <c r="Z20" s="430"/>
      <c r="AA20" s="439"/>
      <c r="AB20" s="364"/>
      <c r="AC20" s="1171"/>
      <c r="AD20" s="382">
        <v>0</v>
      </c>
      <c r="AE20" s="364">
        <v>0</v>
      </c>
      <c r="BB20" s="335"/>
      <c r="BC20" s="335"/>
      <c r="BD20" s="335"/>
      <c r="BE20" s="335"/>
      <c r="BF20" s="335"/>
      <c r="BZ20"/>
      <c r="CA20"/>
      <c r="CB20"/>
      <c r="CC20"/>
      <c r="CD20"/>
      <c r="CQ20" s="1009"/>
      <c r="CR20" s="336"/>
      <c r="CS20" s="581"/>
      <c r="CT20" s="1009"/>
      <c r="CU20" s="336"/>
      <c r="CV20" s="581"/>
      <c r="CW20" s="1009"/>
      <c r="CX20" s="336"/>
      <c r="CY20" s="581"/>
      <c r="CZ20" s="1009"/>
      <c r="DA20" s="336"/>
      <c r="DB20" s="581"/>
      <c r="DC20" s="1009"/>
      <c r="DD20" s="336"/>
      <c r="DE20" s="581"/>
      <c r="DF20" s="1009"/>
      <c r="DG20" s="336"/>
      <c r="DH20" s="581"/>
      <c r="DI20" s="1009"/>
      <c r="DJ20" s="336"/>
      <c r="DK20" s="581"/>
      <c r="DL20" s="1009"/>
      <c r="DM20" s="336"/>
      <c r="DN20" s="581"/>
      <c r="DO20" s="1009"/>
      <c r="DP20"/>
      <c r="DQ20"/>
      <c r="DR20"/>
      <c r="DS20"/>
      <c r="DT20"/>
    </row>
    <row r="21" spans="1:124">
      <c r="A21" s="1014" t="s">
        <v>897</v>
      </c>
      <c r="B21" s="382">
        <f t="shared" si="13"/>
        <v>1711.1</v>
      </c>
      <c r="C21" s="335">
        <v>0</v>
      </c>
      <c r="D21" s="364">
        <f t="shared" si="16"/>
        <v>0</v>
      </c>
      <c r="E21" s="1014" t="s">
        <v>897</v>
      </c>
      <c r="F21" s="382">
        <v>0</v>
      </c>
      <c r="G21" s="364">
        <f t="shared" si="14"/>
        <v>0</v>
      </c>
      <c r="H21" s="1014" t="s">
        <v>884</v>
      </c>
      <c r="I21" s="382">
        <v>608.4</v>
      </c>
      <c r="J21" s="364">
        <f t="shared" si="15"/>
        <v>76.030992251937008</v>
      </c>
      <c r="K21" s="1014" t="s">
        <v>897</v>
      </c>
      <c r="L21" s="382">
        <v>0</v>
      </c>
      <c r="M21" s="364">
        <f t="shared" si="17"/>
        <v>0</v>
      </c>
      <c r="N21" s="985" t="s">
        <v>898</v>
      </c>
      <c r="O21" s="1477">
        <v>3.4</v>
      </c>
      <c r="P21" s="364">
        <f t="shared" si="10"/>
        <v>4.9346879535558772</v>
      </c>
      <c r="Q21" s="985" t="s">
        <v>899</v>
      </c>
      <c r="R21" s="439">
        <v>1014.7</v>
      </c>
      <c r="S21" s="364">
        <f t="shared" si="11"/>
        <v>13.461844618976865</v>
      </c>
      <c r="T21" s="175" t="s">
        <v>883</v>
      </c>
      <c r="U21" s="382">
        <v>0</v>
      </c>
      <c r="V21" s="364">
        <f t="shared" si="12"/>
        <v>0</v>
      </c>
      <c r="W21" s="347"/>
      <c r="Y21" s="364"/>
      <c r="Z21" s="430"/>
      <c r="AA21" s="439"/>
      <c r="AB21" s="364"/>
      <c r="AC21" s="1171"/>
      <c r="AD21" s="382">
        <v>0</v>
      </c>
      <c r="AE21" s="364">
        <v>0</v>
      </c>
      <c r="BB21" s="335"/>
      <c r="BC21" s="335"/>
      <c r="BD21" s="335"/>
      <c r="BE21" s="335"/>
      <c r="BF21" s="335"/>
      <c r="BZ21"/>
      <c r="CA21"/>
      <c r="CB21"/>
      <c r="CC21"/>
      <c r="CD21"/>
      <c r="CQ21" s="1009"/>
      <c r="CR21" s="336"/>
      <c r="CS21" s="581"/>
      <c r="CT21" s="1009"/>
      <c r="CU21" s="336"/>
      <c r="CV21" s="581"/>
      <c r="CW21" s="1009"/>
      <c r="CX21" s="336"/>
      <c r="CY21" s="581"/>
      <c r="CZ21" s="1009"/>
      <c r="DA21" s="336"/>
      <c r="DB21" s="581"/>
      <c r="DC21" s="1009"/>
      <c r="DD21" s="336"/>
      <c r="DE21" s="581"/>
      <c r="DF21" s="1009"/>
      <c r="DG21" s="336"/>
      <c r="DH21" s="581"/>
      <c r="DI21" s="1009"/>
      <c r="DJ21" s="336"/>
      <c r="DK21" s="581"/>
      <c r="DL21" s="1009"/>
      <c r="DM21" s="336"/>
      <c r="DN21" s="581"/>
      <c r="DO21" s="1009"/>
      <c r="DP21"/>
      <c r="DQ21"/>
      <c r="DR21"/>
      <c r="DS21"/>
      <c r="DT21"/>
    </row>
    <row r="22" spans="1:124">
      <c r="A22" s="1200"/>
      <c r="B22" s="382">
        <f t="shared" si="13"/>
        <v>78.100000000000009</v>
      </c>
      <c r="C22" s="382"/>
      <c r="D22" s="364">
        <f t="shared" si="16"/>
        <v>0</v>
      </c>
      <c r="E22" s="1200"/>
      <c r="F22" s="382"/>
      <c r="G22" s="364">
        <f t="shared" si="14"/>
        <v>0</v>
      </c>
      <c r="H22" s="1200"/>
      <c r="I22" s="382"/>
      <c r="J22" s="364">
        <f t="shared" si="15"/>
        <v>0</v>
      </c>
      <c r="K22" s="1200"/>
      <c r="L22" s="382"/>
      <c r="M22" s="364">
        <f t="shared" si="17"/>
        <v>0</v>
      </c>
      <c r="N22" s="985" t="s">
        <v>900</v>
      </c>
      <c r="O22" s="1477">
        <v>3.4</v>
      </c>
      <c r="P22" s="364">
        <f t="shared" si="10"/>
        <v>4.9346879535558772</v>
      </c>
      <c r="Q22" s="985"/>
      <c r="R22" s="347"/>
      <c r="S22" s="364">
        <f t="shared" si="11"/>
        <v>0</v>
      </c>
      <c r="T22" s="175" t="s">
        <v>901</v>
      </c>
      <c r="U22" s="382">
        <v>0</v>
      </c>
      <c r="V22" s="364">
        <f t="shared" si="12"/>
        <v>0</v>
      </c>
      <c r="W22" s="347"/>
      <c r="Y22" s="364"/>
      <c r="Z22" s="1107"/>
      <c r="AA22" s="439"/>
      <c r="AB22" s="364"/>
      <c r="AC22" s="1171"/>
      <c r="AD22" s="382">
        <v>0</v>
      </c>
      <c r="AE22" s="364">
        <v>0</v>
      </c>
      <c r="BB22" s="335"/>
      <c r="BC22" s="335"/>
      <c r="BD22" s="335"/>
      <c r="BE22" s="335"/>
      <c r="BF22" s="335"/>
      <c r="BZ22"/>
      <c r="CA22"/>
      <c r="CB22"/>
      <c r="CC22"/>
      <c r="CD22"/>
      <c r="CQ22" s="1009"/>
      <c r="CR22" s="336"/>
      <c r="CS22" s="581"/>
      <c r="CT22" s="1009"/>
      <c r="CU22" s="336"/>
      <c r="CV22" s="581"/>
      <c r="CW22" s="1009"/>
      <c r="CX22" s="336"/>
      <c r="CY22" s="581"/>
      <c r="CZ22" s="1009"/>
      <c r="DA22" s="336"/>
      <c r="DB22" s="581"/>
      <c r="DC22" s="1009"/>
      <c r="DD22" s="336"/>
      <c r="DE22" s="581"/>
      <c r="DF22" s="1009"/>
      <c r="DG22" s="336"/>
      <c r="DH22" s="581"/>
      <c r="DI22" s="1009"/>
      <c r="DJ22" s="336"/>
      <c r="DK22" s="581"/>
      <c r="DL22" s="1009"/>
      <c r="DM22" s="336"/>
      <c r="DN22" s="581"/>
      <c r="DO22" s="1009"/>
      <c r="DP22"/>
      <c r="DQ22"/>
      <c r="DR22"/>
      <c r="DS22"/>
      <c r="DT22"/>
    </row>
    <row r="23" spans="1:124">
      <c r="A23" s="1014"/>
      <c r="B23" s="382">
        <f t="shared" si="13"/>
        <v>30</v>
      </c>
      <c r="C23" s="382"/>
      <c r="D23" s="364">
        <f t="shared" si="16"/>
        <v>0</v>
      </c>
      <c r="E23" s="1200"/>
      <c r="F23" s="382"/>
      <c r="G23" s="364">
        <f t="shared" si="14"/>
        <v>0</v>
      </c>
      <c r="H23" s="1014"/>
      <c r="I23" s="382"/>
      <c r="J23" s="364">
        <f t="shared" si="15"/>
        <v>0</v>
      </c>
      <c r="K23" s="1014"/>
      <c r="L23" s="382"/>
      <c r="M23" s="364">
        <f t="shared" si="17"/>
        <v>0</v>
      </c>
      <c r="N23" s="985" t="s">
        <v>902</v>
      </c>
      <c r="O23" s="335">
        <v>3.5</v>
      </c>
      <c r="P23" s="364">
        <f t="shared" si="10"/>
        <v>5.0798258345428149</v>
      </c>
      <c r="Q23" s="985"/>
      <c r="R23" s="1477"/>
      <c r="S23" s="364">
        <f t="shared" si="11"/>
        <v>0</v>
      </c>
      <c r="T23" s="175" t="s">
        <v>903</v>
      </c>
      <c r="U23" s="382">
        <v>0</v>
      </c>
      <c r="V23" s="364">
        <f t="shared" si="12"/>
        <v>0</v>
      </c>
      <c r="W23" s="1013"/>
      <c r="X23" s="1109"/>
      <c r="Y23" s="364"/>
      <c r="Z23" s="1107"/>
      <c r="AA23" s="439"/>
      <c r="AB23" s="364"/>
      <c r="AC23" s="1171"/>
      <c r="AD23" s="382">
        <v>0</v>
      </c>
      <c r="AE23" s="364">
        <v>0</v>
      </c>
      <c r="BB23" s="335"/>
      <c r="BC23" s="335"/>
      <c r="BD23" s="335"/>
      <c r="BE23" s="335"/>
      <c r="BF23" s="335"/>
      <c r="BZ23"/>
      <c r="CA23"/>
      <c r="CB23"/>
      <c r="CC23"/>
      <c r="CD23"/>
      <c r="CQ23" s="1009"/>
      <c r="CR23" s="336"/>
      <c r="CS23" s="581"/>
      <c r="CT23" s="1009"/>
      <c r="CU23" s="336"/>
      <c r="CV23" s="581"/>
      <c r="CW23" s="1009"/>
      <c r="CX23" s="336"/>
      <c r="CY23" s="581"/>
      <c r="CZ23" s="1009"/>
      <c r="DA23" s="336"/>
      <c r="DB23" s="581"/>
      <c r="DC23" s="1009"/>
      <c r="DD23" s="336"/>
      <c r="DE23" s="581"/>
      <c r="DF23" s="1009"/>
      <c r="DG23" s="336"/>
      <c r="DH23" s="581"/>
      <c r="DI23" s="1009"/>
      <c r="DJ23" s="336"/>
      <c r="DK23" s="581"/>
      <c r="DL23" s="1009"/>
      <c r="DM23" s="336"/>
      <c r="DN23" s="581"/>
      <c r="DO23" s="1009"/>
      <c r="DP23"/>
      <c r="DQ23"/>
      <c r="DR23"/>
      <c r="DS23"/>
      <c r="DT23"/>
    </row>
    <row r="24" spans="1:124">
      <c r="A24" s="1110" t="s">
        <v>668</v>
      </c>
      <c r="B24" s="382">
        <f t="shared" si="13"/>
        <v>102.1</v>
      </c>
      <c r="C24" s="382">
        <f>C11</f>
        <v>42.4</v>
      </c>
      <c r="D24" s="364">
        <f t="shared" si="16"/>
        <v>14.610613370089592</v>
      </c>
      <c r="E24" s="491" t="s">
        <v>668</v>
      </c>
      <c r="F24" s="382">
        <f>F11</f>
        <v>20.2</v>
      </c>
      <c r="G24" s="364">
        <f t="shared" si="14"/>
        <v>39.607843137254903</v>
      </c>
      <c r="H24" s="491" t="s">
        <v>668</v>
      </c>
      <c r="I24" s="382">
        <f>I11</f>
        <v>0</v>
      </c>
      <c r="J24" s="364"/>
      <c r="K24" s="491" t="s">
        <v>668</v>
      </c>
      <c r="L24" s="382">
        <f>L11</f>
        <v>31.4</v>
      </c>
      <c r="M24" s="364">
        <f t="shared" si="17"/>
        <v>100</v>
      </c>
      <c r="N24" s="1456"/>
      <c r="P24" s="364"/>
      <c r="R24" s="382"/>
      <c r="S24" s="364"/>
      <c r="T24" s="175" t="s">
        <v>904</v>
      </c>
      <c r="U24" s="382">
        <v>0</v>
      </c>
      <c r="V24" s="364">
        <f t="shared" si="12"/>
        <v>0</v>
      </c>
      <c r="X24" s="382"/>
      <c r="Y24" s="364"/>
      <c r="Z24" s="1107"/>
      <c r="AA24" s="439"/>
      <c r="AB24" s="364"/>
      <c r="AC24" s="1171"/>
      <c r="AD24" s="439">
        <v>0</v>
      </c>
      <c r="AE24" s="364">
        <v>0</v>
      </c>
      <c r="BB24" s="335"/>
      <c r="BC24" s="335"/>
      <c r="BD24" s="335"/>
      <c r="BE24" s="335"/>
      <c r="BF24" s="335"/>
      <c r="BZ24"/>
      <c r="CA24"/>
      <c r="CB24"/>
      <c r="CC24"/>
      <c r="CD24"/>
      <c r="CQ24" s="336"/>
      <c r="CR24" s="336"/>
      <c r="CS24" s="581"/>
      <c r="CT24" s="1009"/>
      <c r="CU24" s="336"/>
      <c r="CV24" s="581"/>
      <c r="CW24" s="336"/>
      <c r="CX24" s="336"/>
      <c r="CY24" s="581"/>
      <c r="CZ24" s="1009"/>
      <c r="DA24" s="336"/>
      <c r="DB24" s="581"/>
      <c r="DC24" s="336"/>
      <c r="DD24" s="336"/>
      <c r="DE24" s="581"/>
      <c r="DF24" s="336"/>
      <c r="DG24" s="336"/>
      <c r="DH24" s="581"/>
      <c r="DI24" s="1009"/>
      <c r="DJ24" s="336"/>
      <c r="DK24" s="581"/>
      <c r="DL24" s="1009"/>
      <c r="DM24" s="336"/>
      <c r="DN24" s="581"/>
      <c r="DO24" s="1009"/>
      <c r="DP24"/>
      <c r="DQ24"/>
      <c r="DR24"/>
      <c r="DS24"/>
      <c r="DT24"/>
    </row>
    <row r="25" spans="1:124">
      <c r="A25" s="1110"/>
      <c r="B25" s="382">
        <f t="shared" si="13"/>
        <v>0</v>
      </c>
      <c r="C25" s="388"/>
      <c r="D25" s="364"/>
      <c r="E25" s="486"/>
      <c r="F25" s="382"/>
      <c r="G25" s="364"/>
      <c r="H25" s="486"/>
      <c r="I25"/>
      <c r="J25" s="364"/>
      <c r="K25" s="486"/>
      <c r="L25"/>
      <c r="M25" s="364"/>
      <c r="N25" s="985"/>
      <c r="P25" s="364"/>
      <c r="R25" s="382"/>
      <c r="S25" s="364"/>
      <c r="U25" s="382">
        <v>0</v>
      </c>
      <c r="V25" s="364">
        <f t="shared" si="12"/>
        <v>0</v>
      </c>
      <c r="X25" s="382"/>
      <c r="Y25" s="364"/>
      <c r="Z25" s="430"/>
      <c r="AA25" s="439"/>
      <c r="AB25" s="364"/>
      <c r="AC25" s="1171"/>
      <c r="AD25" s="439">
        <v>0</v>
      </c>
      <c r="AE25" s="364">
        <v>0</v>
      </c>
      <c r="BB25" s="335"/>
      <c r="BC25" s="335"/>
      <c r="BD25" s="335"/>
      <c r="BE25" s="335"/>
      <c r="BF25" s="335"/>
      <c r="BZ25"/>
      <c r="CA25"/>
      <c r="CB25"/>
      <c r="CC25"/>
      <c r="CD25"/>
      <c r="CQ25" s="336"/>
      <c r="CR25" s="336"/>
      <c r="CS25" s="581"/>
      <c r="CT25" s="1009"/>
      <c r="CU25" s="336"/>
      <c r="CV25" s="581"/>
      <c r="CW25" s="336"/>
      <c r="CX25" s="336"/>
      <c r="CY25" s="581"/>
      <c r="CZ25" s="1009"/>
      <c r="DA25" s="336"/>
      <c r="DB25" s="581"/>
      <c r="DC25" s="336"/>
      <c r="DD25" s="336"/>
      <c r="DE25" s="581"/>
      <c r="DF25" s="336"/>
      <c r="DG25" s="336"/>
      <c r="DH25" s="581"/>
      <c r="DI25" s="1009"/>
      <c r="DJ25" s="336"/>
      <c r="DK25" s="581"/>
      <c r="DL25" s="1009"/>
      <c r="DM25" s="336"/>
      <c r="DN25" s="581"/>
      <c r="DO25" s="1009"/>
      <c r="DP25"/>
      <c r="DQ25"/>
      <c r="DR25"/>
      <c r="DS25"/>
      <c r="DT25"/>
    </row>
    <row r="26" spans="1:124">
      <c r="A26" s="486"/>
      <c r="B26" s="382">
        <f t="shared" si="13"/>
        <v>0</v>
      </c>
      <c r="C26" s="382"/>
      <c r="D26" s="364"/>
      <c r="E26" s="486"/>
      <c r="F26" s="382"/>
      <c r="G26" s="364"/>
      <c r="H26" s="486"/>
      <c r="I26"/>
      <c r="J26" s="364"/>
      <c r="K26" s="486"/>
      <c r="L26"/>
      <c r="M26" s="364"/>
      <c r="N26" s="985"/>
      <c r="P26" s="364"/>
      <c r="R26" s="382"/>
      <c r="S26" s="364"/>
      <c r="U26" s="382"/>
      <c r="V26" s="364"/>
      <c r="X26" s="382"/>
      <c r="Y26" s="364"/>
      <c r="AA26" s="382"/>
      <c r="AB26" s="364"/>
      <c r="AD26" s="382">
        <v>0</v>
      </c>
      <c r="AE26" s="364">
        <v>0</v>
      </c>
      <c r="BB26" s="335"/>
      <c r="BC26" s="335"/>
      <c r="BD26" s="335"/>
      <c r="BE26" s="335"/>
      <c r="BF26" s="335"/>
      <c r="BZ26"/>
      <c r="CA26"/>
      <c r="CB26"/>
      <c r="CC26"/>
      <c r="CD26"/>
      <c r="CQ26" s="336"/>
      <c r="CR26" s="336"/>
      <c r="CS26" s="581"/>
      <c r="CT26" s="1009"/>
      <c r="CU26" s="336"/>
      <c r="CV26" s="581"/>
      <c r="CW26" s="336"/>
      <c r="CX26" s="336"/>
      <c r="CY26" s="581"/>
      <c r="CZ26" s="1009"/>
      <c r="DA26" s="336"/>
      <c r="DB26" s="581"/>
      <c r="DC26" s="336"/>
      <c r="DD26" s="336"/>
      <c r="DE26" s="581"/>
      <c r="DF26" s="336"/>
      <c r="DG26" s="336"/>
      <c r="DH26" s="581"/>
      <c r="DI26" s="1009"/>
      <c r="DJ26" s="336"/>
      <c r="DK26" s="581"/>
      <c r="DL26" s="1009"/>
      <c r="DM26" s="336"/>
      <c r="DN26" s="581"/>
      <c r="DO26" s="336"/>
      <c r="DP26"/>
      <c r="DQ26"/>
      <c r="DR26"/>
      <c r="DS26"/>
      <c r="DT26"/>
    </row>
    <row r="27" spans="1:124">
      <c r="A27" s="486"/>
      <c r="B27" s="382">
        <f t="shared" si="13"/>
        <v>0</v>
      </c>
      <c r="C27" s="382"/>
      <c r="D27" s="364"/>
      <c r="E27" s="486"/>
      <c r="F27" s="382"/>
      <c r="G27" s="364"/>
      <c r="H27" s="486"/>
      <c r="I27"/>
      <c r="J27" s="364"/>
      <c r="K27" s="486"/>
      <c r="L27"/>
      <c r="M27" s="364"/>
      <c r="N27" s="985"/>
      <c r="P27" s="364"/>
      <c r="R27" s="382"/>
      <c r="S27" s="364"/>
      <c r="U27" s="382"/>
      <c r="V27" s="364"/>
      <c r="X27" s="382"/>
      <c r="Y27" s="364"/>
      <c r="AA27" s="382"/>
      <c r="AB27" s="364"/>
      <c r="AD27" s="382"/>
      <c r="AE27" s="364"/>
      <c r="BB27" s="335"/>
      <c r="BC27" s="335"/>
      <c r="BD27" s="335"/>
      <c r="BE27" s="335"/>
      <c r="BF27" s="335"/>
      <c r="BZ27"/>
      <c r="CA27"/>
      <c r="CB27"/>
      <c r="CC27"/>
      <c r="CD27"/>
      <c r="CQ27" s="336"/>
      <c r="CR27" s="336"/>
      <c r="CS27" s="581"/>
      <c r="CT27" s="1009"/>
      <c r="CU27" s="336"/>
      <c r="CV27" s="581"/>
      <c r="CW27" s="336"/>
      <c r="CX27" s="336"/>
      <c r="CY27" s="581"/>
      <c r="CZ27" s="1009"/>
      <c r="DA27" s="336"/>
      <c r="DB27" s="581"/>
      <c r="DC27" s="336"/>
      <c r="DD27" s="336"/>
      <c r="DE27" s="581"/>
      <c r="DF27" s="336"/>
      <c r="DG27" s="336"/>
      <c r="DH27" s="581"/>
      <c r="DI27" s="1009"/>
      <c r="DJ27" s="336"/>
      <c r="DK27" s="581"/>
      <c r="DL27" s="1009"/>
      <c r="DM27" s="336"/>
      <c r="DN27" s="581"/>
      <c r="DO27" s="336"/>
      <c r="DP27"/>
      <c r="DQ27"/>
      <c r="DR27"/>
      <c r="DS27"/>
      <c r="DT27"/>
    </row>
    <row r="28" spans="1:124">
      <c r="A28" s="486"/>
      <c r="B28" s="382">
        <f t="shared" si="13"/>
        <v>0</v>
      </c>
      <c r="C28" s="382"/>
      <c r="D28" s="364"/>
      <c r="E28" s="486"/>
      <c r="F28" s="382"/>
      <c r="G28" s="364"/>
      <c r="H28" s="486"/>
      <c r="I28"/>
      <c r="J28" s="364"/>
      <c r="K28" s="486"/>
      <c r="L28"/>
      <c r="M28" s="364"/>
      <c r="N28" s="985"/>
      <c r="P28" s="364"/>
      <c r="R28" s="382"/>
      <c r="S28" s="364"/>
      <c r="U28" s="382"/>
      <c r="V28" s="364"/>
      <c r="X28" s="382"/>
      <c r="Y28" s="364"/>
      <c r="AA28" s="382"/>
      <c r="AB28" s="364"/>
      <c r="AD28" s="382"/>
      <c r="AE28" s="364"/>
      <c r="BB28" s="335"/>
      <c r="BC28" s="335"/>
      <c r="BD28" s="335"/>
      <c r="BE28" s="335"/>
      <c r="BF28" s="335"/>
      <c r="BZ28"/>
      <c r="CA28"/>
      <c r="CB28"/>
      <c r="CC28"/>
      <c r="CD28"/>
      <c r="CQ28" s="336"/>
      <c r="CR28" s="336"/>
      <c r="CS28" s="581"/>
      <c r="CT28" s="1009"/>
      <c r="CU28" s="336"/>
      <c r="CV28" s="581"/>
      <c r="CW28" s="336"/>
      <c r="CX28" s="336"/>
      <c r="CY28" s="581"/>
      <c r="CZ28" s="336"/>
      <c r="DA28" s="336"/>
      <c r="DB28" s="581"/>
      <c r="DC28" s="336"/>
      <c r="DD28" s="336"/>
      <c r="DE28" s="581"/>
      <c r="DF28" s="336"/>
      <c r="DG28" s="336"/>
      <c r="DH28" s="581"/>
      <c r="DI28" s="336"/>
      <c r="DJ28" s="336"/>
      <c r="DK28" s="581"/>
      <c r="DL28" s="1009"/>
      <c r="DM28" s="336"/>
      <c r="DN28" s="581"/>
      <c r="DO28" s="336"/>
      <c r="DP28"/>
      <c r="DQ28"/>
      <c r="DR28"/>
      <c r="DS28"/>
      <c r="DT28"/>
    </row>
    <row r="29" spans="1:124">
      <c r="A29" s="486"/>
      <c r="B29" s="382"/>
      <c r="C29" s="382" t="s">
        <v>2</v>
      </c>
      <c r="D29" s="364"/>
      <c r="E29" s="486"/>
      <c r="F29" s="382" t="s">
        <v>2</v>
      </c>
      <c r="G29" s="364"/>
      <c r="H29" s="486"/>
      <c r="I29"/>
      <c r="J29" s="364"/>
      <c r="K29" s="486"/>
      <c r="L29"/>
      <c r="M29" s="364"/>
      <c r="N29" s="985"/>
      <c r="P29" s="364"/>
      <c r="R29" s="382"/>
      <c r="S29" s="364"/>
      <c r="U29" s="382"/>
      <c r="V29" s="364"/>
      <c r="X29" s="382"/>
      <c r="Y29" s="364"/>
      <c r="AA29" s="382"/>
      <c r="AB29" s="364"/>
      <c r="AD29" s="382"/>
      <c r="AE29" s="364"/>
      <c r="BB29" s="335"/>
      <c r="BC29" s="335"/>
      <c r="BD29" s="335"/>
      <c r="BE29" s="335"/>
      <c r="BF29" s="335"/>
      <c r="BZ29"/>
      <c r="CA29"/>
      <c r="CB29"/>
      <c r="CC29"/>
      <c r="CD29"/>
      <c r="CQ29" s="336"/>
      <c r="CR29" s="336"/>
      <c r="CS29" s="581"/>
      <c r="CT29" s="1009"/>
      <c r="CU29" s="336"/>
      <c r="CV29" s="581"/>
      <c r="CW29" s="336"/>
      <c r="CX29" s="336"/>
      <c r="CY29" s="581"/>
      <c r="CZ29" s="336"/>
      <c r="DA29" s="336"/>
      <c r="DB29" s="581"/>
      <c r="DC29" s="336"/>
      <c r="DD29" s="336"/>
      <c r="DE29" s="581"/>
      <c r="DF29" s="336"/>
      <c r="DG29" s="336"/>
      <c r="DH29" s="581"/>
      <c r="DI29" s="336"/>
      <c r="DJ29" s="336"/>
      <c r="DK29" s="581"/>
      <c r="DL29" s="1009"/>
      <c r="DM29" s="336"/>
      <c r="DN29" s="581"/>
      <c r="DO29" s="336"/>
      <c r="DP29"/>
      <c r="DQ29"/>
      <c r="DR29"/>
      <c r="DS29"/>
      <c r="DT29"/>
    </row>
    <row r="30" spans="1:124">
      <c r="A30" s="486"/>
      <c r="B30" s="382"/>
      <c r="C30" s="382"/>
      <c r="D30" s="364"/>
      <c r="E30" s="486"/>
      <c r="F30" s="382"/>
      <c r="G30" s="364"/>
      <c r="H30" s="486"/>
      <c r="I30"/>
      <c r="J30" s="364"/>
      <c r="K30" s="486"/>
      <c r="L30"/>
      <c r="M30" s="364"/>
      <c r="N30" s="985"/>
      <c r="P30" s="364"/>
      <c r="R30" s="382"/>
      <c r="S30" s="364"/>
      <c r="U30" s="382"/>
      <c r="V30" s="364"/>
      <c r="X30" s="382"/>
      <c r="Y30" s="364"/>
      <c r="AA30" s="382"/>
      <c r="AB30" s="364"/>
      <c r="AD30" s="382"/>
      <c r="AE30" s="364"/>
      <c r="BB30" s="335"/>
      <c r="BC30" s="335"/>
      <c r="BD30" s="335"/>
      <c r="BE30" s="335"/>
      <c r="BF30" s="335"/>
      <c r="BZ30"/>
      <c r="CA30"/>
      <c r="CB30"/>
      <c r="CC30"/>
      <c r="CD30"/>
      <c r="CQ30" s="336"/>
      <c r="CR30" s="336"/>
      <c r="CS30" s="581"/>
      <c r="CT30" s="1009"/>
      <c r="CU30" s="336"/>
      <c r="CV30" s="581"/>
      <c r="CW30" s="336"/>
      <c r="CX30" s="336"/>
      <c r="CY30" s="581"/>
      <c r="CZ30" s="336"/>
      <c r="DA30" s="336"/>
      <c r="DB30" s="581"/>
      <c r="DC30" s="336"/>
      <c r="DD30" s="336"/>
      <c r="DE30" s="581"/>
      <c r="DF30" s="336"/>
      <c r="DG30" s="336"/>
      <c r="DH30" s="581"/>
      <c r="DI30" s="336"/>
      <c r="DJ30" s="336"/>
      <c r="DK30" s="581"/>
      <c r="DL30" s="336"/>
      <c r="DM30" s="336"/>
      <c r="DN30" s="581"/>
      <c r="DO30" s="336"/>
      <c r="DP30"/>
      <c r="DQ30"/>
      <c r="DR30"/>
      <c r="DS30"/>
      <c r="DT30"/>
    </row>
    <row r="31" spans="1:124">
      <c r="A31" s="486"/>
      <c r="B31" s="382"/>
      <c r="C31" s="382"/>
      <c r="D31" s="364"/>
      <c r="E31" s="486"/>
      <c r="F31" s="382"/>
      <c r="G31" s="364"/>
      <c r="H31" s="486"/>
      <c r="I31"/>
      <c r="J31" s="364"/>
      <c r="K31" s="486"/>
      <c r="L31"/>
      <c r="M31" s="364"/>
      <c r="N31" s="985"/>
      <c r="P31" s="364"/>
      <c r="R31" s="382"/>
      <c r="S31" s="364"/>
      <c r="U31" s="382"/>
      <c r="V31" s="364"/>
      <c r="X31" s="382"/>
      <c r="Y31" s="364"/>
      <c r="AA31" s="382"/>
      <c r="AB31" s="364"/>
      <c r="AD31" s="382"/>
      <c r="AE31" s="364"/>
      <c r="BB31" s="335"/>
      <c r="BC31" s="335"/>
      <c r="BD31" s="335"/>
      <c r="BE31" s="335"/>
      <c r="BF31" s="335"/>
      <c r="BZ31"/>
      <c r="CA31"/>
      <c r="CB31"/>
      <c r="CC31"/>
      <c r="CD31"/>
      <c r="CQ31" s="336"/>
      <c r="CR31" s="336"/>
      <c r="CS31" s="581"/>
      <c r="CT31" s="1009"/>
      <c r="CU31" s="336"/>
      <c r="CV31" s="581"/>
      <c r="CW31" s="336"/>
      <c r="CX31" s="336"/>
      <c r="CY31" s="581"/>
      <c r="CZ31" s="336"/>
      <c r="DA31" s="336"/>
      <c r="DB31" s="581"/>
      <c r="DC31" s="336"/>
      <c r="DD31" s="336"/>
      <c r="DE31" s="581"/>
      <c r="DF31" s="336"/>
      <c r="DG31" s="336"/>
      <c r="DH31" s="581"/>
      <c r="DI31" s="336"/>
      <c r="DJ31" s="336"/>
      <c r="DK31" s="581"/>
      <c r="DL31" s="336"/>
      <c r="DM31" s="336"/>
      <c r="DN31" s="581"/>
      <c r="DO31" s="336"/>
      <c r="DP31"/>
      <c r="DQ31"/>
      <c r="DR31"/>
      <c r="DS31"/>
      <c r="DT31"/>
    </row>
    <row r="32" spans="1:124">
      <c r="A32" s="486"/>
      <c r="B32" s="382"/>
      <c r="C32" s="382"/>
      <c r="D32" s="364"/>
      <c r="E32" s="486"/>
      <c r="F32" s="382"/>
      <c r="G32" s="364"/>
      <c r="H32" s="486"/>
      <c r="I32"/>
      <c r="J32" s="364"/>
      <c r="K32" s="486"/>
      <c r="L32"/>
      <c r="M32" s="364"/>
      <c r="O32" s="382"/>
      <c r="P32" s="364"/>
      <c r="R32" s="382"/>
      <c r="S32" s="364"/>
      <c r="U32" s="382"/>
      <c r="V32" s="364"/>
      <c r="X32" s="382"/>
      <c r="Y32" s="364"/>
      <c r="AA32" s="382"/>
      <c r="AB32" s="364"/>
      <c r="AD32" s="382"/>
      <c r="AE32" s="364"/>
      <c r="BB32" s="335"/>
      <c r="BC32" s="335"/>
      <c r="BD32" s="335"/>
      <c r="BE32" s="335"/>
      <c r="BF32" s="335"/>
      <c r="BZ32"/>
      <c r="CA32"/>
      <c r="CB32"/>
      <c r="CC32"/>
      <c r="CD32"/>
      <c r="CQ32" s="336"/>
      <c r="CR32" s="336"/>
      <c r="CS32" s="581"/>
      <c r="CT32" s="1009"/>
      <c r="CU32" s="336"/>
      <c r="CV32" s="581"/>
      <c r="CW32" s="336"/>
      <c r="CX32" s="336"/>
      <c r="CY32" s="581"/>
      <c r="CZ32" s="336"/>
      <c r="DA32" s="336"/>
      <c r="DB32" s="581"/>
      <c r="DC32" s="336"/>
      <c r="DD32" s="336"/>
      <c r="DE32" s="581"/>
      <c r="DF32" s="336"/>
      <c r="DG32" s="336"/>
      <c r="DH32" s="581"/>
      <c r="DI32" s="336"/>
      <c r="DJ32" s="336"/>
      <c r="DK32" s="581"/>
      <c r="DL32" s="336"/>
      <c r="DM32" s="336"/>
      <c r="DN32" s="581"/>
      <c r="DO32" s="336"/>
      <c r="DP32"/>
      <c r="DQ32"/>
      <c r="DR32"/>
      <c r="DS32"/>
      <c r="DT32"/>
    </row>
    <row r="33" spans="1:127">
      <c r="A33" s="486"/>
      <c r="B33" s="382"/>
      <c r="C33" s="382"/>
      <c r="D33" s="364"/>
      <c r="E33" s="486"/>
      <c r="F33" s="382"/>
      <c r="G33" s="364"/>
      <c r="H33" s="486"/>
      <c r="I33"/>
      <c r="J33" s="364"/>
      <c r="K33" s="486"/>
      <c r="L33"/>
      <c r="M33" s="364"/>
      <c r="O33" s="382"/>
      <c r="P33" s="364"/>
      <c r="R33" s="382"/>
      <c r="S33" s="364"/>
      <c r="U33" s="382"/>
      <c r="V33" s="364"/>
      <c r="X33" s="382"/>
      <c r="Y33" s="364"/>
      <c r="AA33" s="382"/>
      <c r="AB33" s="364"/>
      <c r="AD33" s="382"/>
      <c r="AE33" s="364"/>
      <c r="BB33" s="335"/>
      <c r="BC33" s="335"/>
      <c r="BD33" s="335"/>
      <c r="BE33" s="335"/>
      <c r="BF33" s="335"/>
      <c r="BZ33"/>
      <c r="CA33"/>
      <c r="CB33"/>
      <c r="CC33"/>
      <c r="CD33"/>
      <c r="CQ33" s="336"/>
      <c r="CR33" s="336"/>
      <c r="CS33" s="581"/>
      <c r="CT33" s="1009"/>
      <c r="CU33" s="336"/>
      <c r="CV33" s="581"/>
      <c r="CW33" s="336"/>
      <c r="CX33" s="336"/>
      <c r="CY33" s="581"/>
      <c r="CZ33" s="336"/>
      <c r="DA33" s="336"/>
      <c r="DB33" s="581"/>
      <c r="DC33" s="336"/>
      <c r="DD33" s="336"/>
      <c r="DE33" s="581"/>
      <c r="DF33" s="336"/>
      <c r="DG33" s="336"/>
      <c r="DH33" s="581"/>
      <c r="DI33" s="336"/>
      <c r="DJ33" s="336"/>
      <c r="DK33" s="581"/>
      <c r="DL33" s="336"/>
      <c r="DM33" s="336"/>
      <c r="DN33" s="581"/>
      <c r="DO33" s="336"/>
      <c r="DP33"/>
      <c r="DQ33"/>
      <c r="DR33"/>
      <c r="DS33"/>
      <c r="DT33"/>
    </row>
    <row r="34" spans="1:127" ht="13.5" thickBot="1">
      <c r="A34" s="486"/>
      <c r="B34" s="382"/>
      <c r="C34" s="382"/>
      <c r="D34" s="364"/>
      <c r="E34" s="486"/>
      <c r="F34" s="382"/>
      <c r="G34" s="364"/>
      <c r="H34" s="486"/>
      <c r="I34"/>
      <c r="J34" s="364"/>
      <c r="K34" s="486"/>
      <c r="L34"/>
      <c r="M34" s="364"/>
      <c r="O34" s="382"/>
      <c r="P34" s="364"/>
      <c r="R34" s="382"/>
      <c r="S34" s="364"/>
      <c r="U34" s="382"/>
      <c r="V34" s="364"/>
      <c r="X34" s="382"/>
      <c r="Y34" s="364"/>
      <c r="AA34" s="382"/>
      <c r="AB34" s="364"/>
      <c r="AD34" s="382"/>
      <c r="AE34" s="364"/>
      <c r="BB34" s="335"/>
      <c r="BC34" s="335"/>
      <c r="BD34" s="335"/>
      <c r="BE34" s="335"/>
      <c r="BF34" s="335"/>
      <c r="BZ34"/>
      <c r="CA34"/>
      <c r="CB34"/>
      <c r="CC34"/>
      <c r="CD34"/>
      <c r="CQ34" s="336"/>
      <c r="CR34" s="336"/>
      <c r="CS34" s="581"/>
      <c r="CT34" s="336"/>
      <c r="CU34" s="336"/>
      <c r="CV34" s="581"/>
      <c r="CW34" s="336"/>
      <c r="CX34" s="336"/>
      <c r="CY34" s="581"/>
      <c r="CZ34" s="336"/>
      <c r="DA34" s="336"/>
      <c r="DB34" s="581"/>
      <c r="DC34" s="336"/>
      <c r="DD34" s="336"/>
      <c r="DE34" s="581"/>
      <c r="DF34" s="336"/>
      <c r="DG34" s="336"/>
      <c r="DH34" s="581"/>
      <c r="DI34" s="336"/>
      <c r="DJ34" s="336"/>
      <c r="DK34" s="581"/>
      <c r="DL34" s="336"/>
      <c r="DM34" s="336"/>
      <c r="DN34" s="581"/>
      <c r="DO34" s="336"/>
      <c r="DP34"/>
      <c r="DQ34"/>
      <c r="DR34"/>
      <c r="DS34"/>
      <c r="DT34"/>
    </row>
    <row r="35" spans="1:127" ht="16.5" customHeight="1" thickBot="1">
      <c r="A35" s="360" t="s">
        <v>712</v>
      </c>
      <c r="B35" s="382">
        <f>C35+F35+I35+L35+O35+R35+U35+X35+AA35+C75+F75+I75+L75+O75+R75+U75+X75+AD35+AA75+AD75+AG75</f>
        <v>13533.400000199998</v>
      </c>
      <c r="C35" s="489">
        <f>SUM(C16:C23)</f>
        <v>247.8</v>
      </c>
      <c r="D35" s="363">
        <f>C35/C37*100</f>
        <v>85.389386629910419</v>
      </c>
      <c r="E35" s="360"/>
      <c r="F35" s="489">
        <f>SUM(F16:F23)</f>
        <v>30.799999999999997</v>
      </c>
      <c r="G35" s="363">
        <f>F35/F37*100</f>
        <v>60.392156862745097</v>
      </c>
      <c r="H35" s="360"/>
      <c r="I35" s="489">
        <f>SUM(I16:I23)</f>
        <v>800.2</v>
      </c>
      <c r="J35" s="363">
        <f>SUM(J16:J34)</f>
        <v>100</v>
      </c>
      <c r="K35" s="360"/>
      <c r="L35" s="489">
        <f>SUM(L16:L23)</f>
        <v>0</v>
      </c>
      <c r="M35" s="363">
        <f>SUM(M16:M34)</f>
        <v>100</v>
      </c>
      <c r="N35" s="354"/>
      <c r="O35" s="489">
        <f>SUM(O15:O31)</f>
        <v>68.900000000000006</v>
      </c>
      <c r="P35" s="363">
        <f>SUM(P15:P23)</f>
        <v>100</v>
      </c>
      <c r="Q35" s="354"/>
      <c r="R35" s="489">
        <f>SUM(R15:R23)</f>
        <v>7537.5999999999995</v>
      </c>
      <c r="S35" s="363">
        <f>R35/R37*100</f>
        <v>100</v>
      </c>
      <c r="T35" s="354"/>
      <c r="U35" s="489">
        <f>SUM(U15:U25)</f>
        <v>9.9999999999999995E-8</v>
      </c>
      <c r="V35" s="363">
        <f>U35/$U$37*100</f>
        <v>100</v>
      </c>
      <c r="W35" s="354"/>
      <c r="X35" s="489">
        <f>SUM(X15:X33)</f>
        <v>423.4</v>
      </c>
      <c r="Y35" s="363">
        <f>X35/$X$37*100</f>
        <v>100</v>
      </c>
      <c r="Z35" s="354"/>
      <c r="AA35" s="489">
        <f>SUM(AA16:AA19)</f>
        <v>3014.2</v>
      </c>
      <c r="AB35" s="363">
        <f>AA35/AA37*100</f>
        <v>100</v>
      </c>
      <c r="AC35" s="354"/>
      <c r="AD35" s="489">
        <v>0</v>
      </c>
      <c r="AE35" s="363">
        <v>0</v>
      </c>
      <c r="BB35" s="335"/>
      <c r="BC35" s="335"/>
      <c r="BD35" s="335"/>
      <c r="BE35" s="335"/>
      <c r="BF35" s="335"/>
      <c r="BZ35"/>
      <c r="CA35"/>
      <c r="CB35"/>
      <c r="CC35"/>
      <c r="CD35"/>
      <c r="CQ35" s="336"/>
      <c r="CR35" s="336"/>
      <c r="CS35" s="581"/>
      <c r="CT35" s="336"/>
      <c r="CU35" s="336"/>
      <c r="CV35" s="581"/>
      <c r="CW35" s="336"/>
      <c r="CX35" s="336"/>
      <c r="CY35" s="581"/>
      <c r="CZ35" s="336"/>
      <c r="DA35" s="336"/>
      <c r="DB35" s="581"/>
      <c r="DC35" s="336"/>
      <c r="DD35" s="336"/>
      <c r="DE35" s="581"/>
      <c r="DF35" s="336"/>
      <c r="DG35" s="336"/>
      <c r="DH35" s="581"/>
      <c r="DI35" s="336"/>
      <c r="DJ35" s="336"/>
      <c r="DK35" s="581"/>
      <c r="DL35" s="336"/>
      <c r="DM35" s="336"/>
      <c r="DN35" s="581"/>
      <c r="DO35" s="336"/>
      <c r="DP35"/>
      <c r="DQ35"/>
      <c r="DR35"/>
      <c r="DS35"/>
      <c r="DT35"/>
    </row>
    <row r="36" spans="1:127" ht="16.5" customHeight="1" thickBot="1">
      <c r="A36" s="360" t="s">
        <v>713</v>
      </c>
      <c r="B36" s="382">
        <f>C36+F36+I36+L36+O36+R36+U36+X36+AA36+C76+F76+I76+L76+O76+R76+U76+X76+AD36+AA76+AD76+AG76</f>
        <v>220.5</v>
      </c>
      <c r="C36" s="489">
        <f>C24</f>
        <v>42.4</v>
      </c>
      <c r="D36" s="363">
        <f>C36/$C$37*100</f>
        <v>14.610613370089592</v>
      </c>
      <c r="E36" s="360"/>
      <c r="F36" s="489">
        <f>F24</f>
        <v>20.2</v>
      </c>
      <c r="G36" s="363">
        <f>F36/F37*100</f>
        <v>39.607843137254903</v>
      </c>
      <c r="H36" s="360"/>
      <c r="I36" s="1327">
        <v>0</v>
      </c>
      <c r="J36" s="363">
        <f>I36/I37*100</f>
        <v>0</v>
      </c>
      <c r="K36" s="360"/>
      <c r="L36" s="353">
        <f>L24</f>
        <v>31.4</v>
      </c>
      <c r="M36" s="363">
        <f>L36/L37*100</f>
        <v>100</v>
      </c>
      <c r="N36" s="354"/>
      <c r="O36" s="489">
        <v>0</v>
      </c>
      <c r="P36" s="363">
        <f>O36/O37*100</f>
        <v>0</v>
      </c>
      <c r="Q36" s="354"/>
      <c r="R36" s="489">
        <v>0</v>
      </c>
      <c r="S36" s="363">
        <f>R36/R37*100</f>
        <v>0</v>
      </c>
      <c r="T36" s="354"/>
      <c r="U36" s="489">
        <v>0</v>
      </c>
      <c r="V36" s="363">
        <f>U36/$U$37*100</f>
        <v>0</v>
      </c>
      <c r="W36" s="354"/>
      <c r="X36" s="489">
        <v>0</v>
      </c>
      <c r="Y36" s="363">
        <f>X36/$X$37*100</f>
        <v>0</v>
      </c>
      <c r="Z36" s="354"/>
      <c r="AA36" s="489">
        <v>0</v>
      </c>
      <c r="AB36" s="363">
        <f>AA36/$AA$37*100</f>
        <v>0</v>
      </c>
      <c r="AC36" s="354"/>
      <c r="AD36" s="489">
        <v>0</v>
      </c>
      <c r="AE36" s="363">
        <v>0</v>
      </c>
      <c r="BB36" s="335"/>
      <c r="BC36" s="335"/>
      <c r="BD36" s="335"/>
      <c r="BE36" s="335"/>
      <c r="BF36" s="335"/>
      <c r="BZ36"/>
      <c r="CA36"/>
      <c r="CB36"/>
      <c r="CC36"/>
      <c r="CD36"/>
      <c r="CQ36" s="336"/>
      <c r="CR36" s="336"/>
      <c r="CS36" s="581"/>
      <c r="CT36" s="336"/>
      <c r="CU36" s="336"/>
      <c r="CV36" s="581"/>
      <c r="CW36" s="336"/>
      <c r="CX36" s="336"/>
      <c r="CY36" s="581"/>
      <c r="CZ36" s="336"/>
      <c r="DA36" s="336"/>
      <c r="DB36" s="581"/>
      <c r="DC36" s="336"/>
      <c r="DD36" s="336"/>
      <c r="DE36" s="581"/>
      <c r="DF36" s="336"/>
      <c r="DG36" s="336"/>
      <c r="DH36" s="581"/>
      <c r="DI36" s="336"/>
      <c r="DJ36" s="336"/>
      <c r="DK36" s="581"/>
      <c r="DL36" s="336"/>
      <c r="DM36" s="336"/>
      <c r="DN36" s="581"/>
      <c r="DO36" s="336"/>
      <c r="DP36"/>
      <c r="DQ36"/>
      <c r="DR36"/>
      <c r="DS36"/>
      <c r="DT36"/>
    </row>
    <row r="37" spans="1:127" ht="16.5" customHeight="1" thickBot="1">
      <c r="A37" s="360" t="s">
        <v>714</v>
      </c>
      <c r="B37" s="382">
        <f>C37+F37+I37+L37+O37+R37+U37+X37+AA37+C77+F77+I77+L77+O77+R77+U77+X77+AD37+AA77+AD77+AG77</f>
        <v>13753.900000199998</v>
      </c>
      <c r="C37" s="489">
        <f>SUM(C35:C36)</f>
        <v>290.2</v>
      </c>
      <c r="D37" s="363">
        <f>SUM(D35:D36)</f>
        <v>100.00000000000001</v>
      </c>
      <c r="E37" s="360"/>
      <c r="F37" s="489">
        <f>SUM(F35:F36)</f>
        <v>51</v>
      </c>
      <c r="G37" s="363">
        <f>SUM(G35:G36)</f>
        <v>100</v>
      </c>
      <c r="H37" s="360"/>
      <c r="I37" s="489">
        <f>SUM(I35:I36)</f>
        <v>800.2</v>
      </c>
      <c r="J37" s="363">
        <f>SUM(J35:J36)</f>
        <v>100</v>
      </c>
      <c r="K37" s="360"/>
      <c r="L37" s="489">
        <f>SUM(L35:L36)</f>
        <v>31.4</v>
      </c>
      <c r="M37" s="363">
        <f>SUM(M35:M36)</f>
        <v>200</v>
      </c>
      <c r="N37" s="354"/>
      <c r="O37" s="489">
        <f>SUM(O35:O36)</f>
        <v>68.900000000000006</v>
      </c>
      <c r="P37" s="363">
        <f>SUM(P35:P36)</f>
        <v>100</v>
      </c>
      <c r="Q37" s="354"/>
      <c r="R37" s="489">
        <f>SUM(R35:R36)</f>
        <v>7537.5999999999995</v>
      </c>
      <c r="S37" s="363">
        <f>SUM(S35:S36)</f>
        <v>100</v>
      </c>
      <c r="T37" s="354"/>
      <c r="U37" s="489">
        <f>SUM(U35:U36)</f>
        <v>9.9999999999999995E-8</v>
      </c>
      <c r="V37" s="363">
        <f>SUM(V35:V36)</f>
        <v>100</v>
      </c>
      <c r="W37" s="354"/>
      <c r="X37" s="489">
        <f>SUM(X35:X36)</f>
        <v>423.4</v>
      </c>
      <c r="Y37" s="363">
        <f>SUM(Y35:Y36)</f>
        <v>100</v>
      </c>
      <c r="Z37" s="354"/>
      <c r="AA37" s="489">
        <f>SUM(AA35:AA36)</f>
        <v>3014.2</v>
      </c>
      <c r="AB37" s="363">
        <f>SUM(AB35:AB36)</f>
        <v>100</v>
      </c>
      <c r="AC37" s="354"/>
      <c r="AD37" s="489">
        <f>SUM(AD35:AD36)</f>
        <v>0</v>
      </c>
      <c r="AE37" s="363">
        <v>0</v>
      </c>
      <c r="BB37" s="335"/>
      <c r="BC37" s="335"/>
      <c r="BD37" s="335"/>
      <c r="BE37" s="335"/>
      <c r="BF37" s="335"/>
      <c r="BZ37"/>
      <c r="CA37"/>
      <c r="CB37"/>
      <c r="CC37"/>
      <c r="CD37"/>
      <c r="CQ37" s="336"/>
      <c r="CR37" s="336"/>
      <c r="CS37" s="581"/>
      <c r="CT37" s="336"/>
      <c r="CU37" s="336"/>
      <c r="CV37" s="581"/>
      <c r="CW37" s="336"/>
      <c r="CX37" s="336"/>
      <c r="CY37" s="581"/>
      <c r="CZ37" s="336"/>
      <c r="DA37" s="336"/>
      <c r="DB37" s="581"/>
      <c r="DC37" s="336"/>
      <c r="DD37" s="336"/>
      <c r="DE37" s="581"/>
      <c r="DF37" s="336"/>
      <c r="DG37" s="336"/>
      <c r="DH37" s="581"/>
      <c r="DI37" s="336"/>
      <c r="DJ37" s="336"/>
      <c r="DK37" s="581"/>
      <c r="DL37" s="336"/>
      <c r="DM37" s="336"/>
      <c r="DN37" s="581"/>
      <c r="DO37" s="336"/>
      <c r="DP37"/>
      <c r="DQ37"/>
      <c r="DR37"/>
      <c r="DS37"/>
      <c r="DT37"/>
    </row>
    <row r="38" spans="1:127" ht="13.5" thickBot="1">
      <c r="A38" s="491"/>
      <c r="B38" s="382">
        <f>C38+F38+I38+L38+O38+R38+U38+X38+AA38+C78+F78+I78+L78+O78+R78+U78+X78+AD38+AA78+AD78+AG78</f>
        <v>0</v>
      </c>
      <c r="C38" s="382"/>
      <c r="D38" s="365"/>
      <c r="E38" s="491"/>
      <c r="F38" s="382"/>
      <c r="G38" s="365"/>
      <c r="H38" s="491"/>
      <c r="I38"/>
      <c r="J38" s="365"/>
      <c r="K38" s="491"/>
      <c r="L38"/>
      <c r="M38" s="365"/>
      <c r="O38" s="382"/>
      <c r="P38" s="365"/>
      <c r="R38" s="382"/>
      <c r="S38" s="365"/>
      <c r="U38" s="382"/>
      <c r="V38" s="365"/>
      <c r="X38" s="382"/>
      <c r="Y38" s="365"/>
      <c r="AA38" s="382"/>
      <c r="AB38" s="365"/>
      <c r="AD38" s="382"/>
      <c r="AE38" s="365"/>
      <c r="BB38" s="335"/>
      <c r="BC38" s="335"/>
      <c r="BD38" s="335"/>
      <c r="BE38" s="335"/>
      <c r="BF38" s="335"/>
      <c r="BZ38"/>
      <c r="CA38"/>
      <c r="CB38"/>
      <c r="CC38"/>
      <c r="CD38"/>
      <c r="CQ38" s="336"/>
      <c r="CR38" s="336"/>
      <c r="CS38" s="581"/>
      <c r="CT38" s="336"/>
      <c r="CU38" s="336"/>
      <c r="CV38" s="581"/>
      <c r="CW38" s="336"/>
      <c r="CX38" s="336"/>
      <c r="CY38" s="581"/>
      <c r="CZ38" s="336"/>
      <c r="DA38" s="336"/>
      <c r="DB38" s="581"/>
      <c r="DC38" s="336"/>
      <c r="DD38" s="336"/>
      <c r="DE38" s="581"/>
      <c r="DF38" s="336"/>
      <c r="DG38" s="336"/>
      <c r="DH38" s="581"/>
      <c r="DI38" s="336"/>
      <c r="DJ38" s="336"/>
      <c r="DK38" s="581"/>
      <c r="DL38" s="336"/>
      <c r="DM38" s="336"/>
      <c r="DN38" s="581"/>
      <c r="DO38" s="336"/>
      <c r="DP38"/>
      <c r="DQ38"/>
      <c r="DR38"/>
      <c r="DS38"/>
      <c r="DT38"/>
    </row>
    <row r="39" spans="1:127" s="383" customFormat="1" ht="16.5" customHeight="1">
      <c r="A39" s="409" t="s">
        <v>182</v>
      </c>
      <c r="B39" s="382">
        <f>C39+F39+I39+L39+O39+R39+U39+X39+AA39+C79+F79+I79+L79+O79+R79+U79+X79+AD39+AA79+AD79+AG79</f>
        <v>5385</v>
      </c>
      <c r="C39" s="492">
        <v>980</v>
      </c>
      <c r="D39" s="370"/>
      <c r="E39" s="409"/>
      <c r="F39" s="492">
        <v>362</v>
      </c>
      <c r="G39" s="370"/>
      <c r="H39" s="409"/>
      <c r="I39" s="160">
        <v>2262</v>
      </c>
      <c r="J39" s="370"/>
      <c r="K39" s="409"/>
      <c r="L39" s="160">
        <v>135</v>
      </c>
      <c r="M39" s="370"/>
      <c r="N39" s="410"/>
      <c r="O39" s="492">
        <v>58</v>
      </c>
      <c r="P39" s="370"/>
      <c r="Q39" s="410"/>
      <c r="R39" s="492">
        <v>85</v>
      </c>
      <c r="S39" s="370"/>
      <c r="T39" s="410"/>
      <c r="U39" s="492">
        <v>0</v>
      </c>
      <c r="V39" s="370"/>
      <c r="W39" s="410"/>
      <c r="X39" s="492">
        <v>85</v>
      </c>
      <c r="Y39" s="370"/>
      <c r="Z39" s="410"/>
      <c r="AA39" s="492">
        <v>74</v>
      </c>
      <c r="AB39" s="370"/>
      <c r="AC39" s="410"/>
      <c r="AD39" s="492">
        <v>0</v>
      </c>
      <c r="AE39" s="370"/>
      <c r="CQ39" s="509"/>
      <c r="CR39" s="509"/>
      <c r="CS39" s="581"/>
      <c r="CT39" s="509"/>
      <c r="CU39" s="509"/>
      <c r="CV39" s="581"/>
      <c r="CW39" s="509"/>
      <c r="CX39" s="509"/>
      <c r="CY39" s="581"/>
      <c r="CZ39" s="509"/>
      <c r="DA39" s="509"/>
      <c r="DB39" s="581"/>
      <c r="DC39" s="509"/>
      <c r="DD39" s="509"/>
      <c r="DE39" s="581"/>
      <c r="DF39" s="509"/>
      <c r="DG39" s="509"/>
      <c r="DH39" s="581"/>
      <c r="DI39" s="509"/>
      <c r="DJ39" s="509"/>
      <c r="DK39" s="581"/>
      <c r="DL39" s="509"/>
      <c r="DM39" s="509"/>
      <c r="DN39" s="581"/>
      <c r="DO39" s="509"/>
    </row>
    <row r="40" spans="1:127" s="383" customFormat="1" ht="16.5" customHeight="1" thickBot="1">
      <c r="A40" s="411" t="s">
        <v>183</v>
      </c>
      <c r="B40" s="493">
        <f>B13/B39*1000000</f>
        <v>2624438.2544475393</v>
      </c>
      <c r="C40" s="493">
        <f>C13/C39*1000000</f>
        <v>297857.14285714284</v>
      </c>
      <c r="D40" s="371"/>
      <c r="E40" s="411"/>
      <c r="F40" s="493">
        <f>F13/F39*1000000</f>
        <v>167955.80110497237</v>
      </c>
      <c r="G40" s="371"/>
      <c r="H40" s="411"/>
      <c r="I40" s="493">
        <f>I13/I39*1000000</f>
        <v>361582.67020335986</v>
      </c>
      <c r="J40" s="371"/>
      <c r="K40" s="411"/>
      <c r="L40" s="493">
        <f>L13/L39*1000000</f>
        <v>243703.70370370371</v>
      </c>
      <c r="M40" s="371"/>
      <c r="N40" s="412"/>
      <c r="O40" s="493">
        <f>O13/O39*1000000</f>
        <v>1229310.3448275863</v>
      </c>
      <c r="P40" s="371"/>
      <c r="Q40" s="412"/>
      <c r="R40" s="493">
        <f>R13/R39*1000000</f>
        <v>89917647.058823526</v>
      </c>
      <c r="S40" s="371"/>
      <c r="T40" s="412"/>
      <c r="U40" s="493" t="e">
        <f>U13/U39*1000000</f>
        <v>#DIV/0!</v>
      </c>
      <c r="V40" s="371"/>
      <c r="W40" s="412"/>
      <c r="X40" s="493">
        <f>X13/X39*1000000</f>
        <v>5116470.5882352935</v>
      </c>
      <c r="Y40" s="371"/>
      <c r="Z40" s="412"/>
      <c r="AA40" s="493">
        <f>AA13/AA39*1000000</f>
        <v>42567567.567567565</v>
      </c>
      <c r="AB40" s="371"/>
      <c r="AC40" s="412"/>
      <c r="AD40" s="493" t="e">
        <f>AD13/AD39*1000000</f>
        <v>#DIV/0!</v>
      </c>
      <c r="AE40" s="371"/>
      <c r="CQ40" s="509"/>
      <c r="CR40" s="509"/>
      <c r="CS40" s="581"/>
      <c r="CT40" s="509"/>
      <c r="CU40" s="509"/>
      <c r="CV40" s="581"/>
      <c r="CW40" s="509"/>
      <c r="CX40" s="509"/>
      <c r="CY40" s="581"/>
      <c r="CZ40" s="509"/>
      <c r="DA40" s="509"/>
      <c r="DB40" s="581"/>
      <c r="DC40" s="509"/>
      <c r="DD40" s="509"/>
      <c r="DE40" s="581"/>
      <c r="DF40" s="509"/>
      <c r="DG40" s="509"/>
      <c r="DH40" s="581"/>
      <c r="DI40" s="509"/>
      <c r="DJ40" s="509"/>
      <c r="DK40" s="581"/>
      <c r="DL40" s="509"/>
      <c r="DM40" s="509"/>
      <c r="DN40" s="581"/>
      <c r="DO40" s="509"/>
    </row>
    <row r="41" spans="1:127" s="383" customFormat="1" ht="16.5" customHeight="1">
      <c r="A41" s="509"/>
      <c r="B41" s="509"/>
      <c r="C41" s="509"/>
      <c r="D41" s="581"/>
      <c r="E41" s="509"/>
      <c r="F41" s="509"/>
      <c r="G41" s="581"/>
      <c r="H41" s="509"/>
      <c r="I41" s="509"/>
      <c r="J41" s="581"/>
      <c r="K41" s="509"/>
      <c r="L41" s="509"/>
      <c r="M41" s="581"/>
      <c r="N41" s="509"/>
      <c r="O41" s="509"/>
      <c r="P41" s="581"/>
      <c r="Q41" s="509"/>
      <c r="R41" s="509"/>
      <c r="S41" s="581"/>
      <c r="T41" s="509"/>
      <c r="U41" s="509"/>
      <c r="V41" s="581"/>
      <c r="W41" s="509"/>
      <c r="X41" s="509"/>
      <c r="Y41" s="581"/>
      <c r="Z41" s="509"/>
      <c r="AA41" s="509"/>
      <c r="AB41" s="581"/>
      <c r="AC41" s="509"/>
      <c r="AD41" s="509"/>
      <c r="AE41" s="581"/>
      <c r="AF41" s="509"/>
      <c r="AG41" s="509"/>
      <c r="AH41" s="581"/>
      <c r="AI41" s="509"/>
      <c r="AJ41" s="509"/>
      <c r="AK41" s="581"/>
      <c r="AL41" s="509"/>
      <c r="AM41" s="509"/>
      <c r="AN41" s="581"/>
      <c r="AO41" s="509"/>
      <c r="AP41" s="509"/>
      <c r="AQ41" s="581"/>
      <c r="AR41" s="509"/>
      <c r="AS41" s="509"/>
      <c r="AT41" s="581"/>
      <c r="AU41" s="509"/>
      <c r="AV41" s="509"/>
      <c r="AW41" s="581"/>
      <c r="AX41" s="509"/>
    </row>
    <row r="43" spans="1:127">
      <c r="A43" s="498"/>
      <c r="B43" s="437"/>
      <c r="C43" s="437" t="s">
        <v>478</v>
      </c>
      <c r="D43" s="436"/>
      <c r="E43" s="461"/>
      <c r="F43" s="437" t="s">
        <v>478</v>
      </c>
      <c r="G43" s="436"/>
      <c r="H43" s="461"/>
      <c r="I43" s="437" t="s">
        <v>905</v>
      </c>
      <c r="J43" s="436"/>
      <c r="K43" s="461"/>
      <c r="L43" s="437" t="s">
        <v>478</v>
      </c>
      <c r="M43" s="436"/>
      <c r="N43" s="461"/>
      <c r="O43" s="437" t="s">
        <v>478</v>
      </c>
      <c r="P43" s="436"/>
      <c r="Q43" s="461"/>
      <c r="R43" s="437" t="s">
        <v>478</v>
      </c>
      <c r="S43" s="436"/>
      <c r="T43" s="438"/>
      <c r="U43" s="437" t="s">
        <v>906</v>
      </c>
      <c r="V43" s="436"/>
      <c r="W43" s="438"/>
      <c r="X43" s="437" t="s">
        <v>478</v>
      </c>
      <c r="Y43" s="436"/>
      <c r="Z43" s="438"/>
      <c r="AA43" s="437" t="s">
        <v>478</v>
      </c>
      <c r="AB43" s="436"/>
      <c r="AC43" s="438"/>
      <c r="AD43" s="437" t="s">
        <v>478</v>
      </c>
      <c r="AE43" s="436"/>
      <c r="AF43" s="438"/>
      <c r="AG43" s="437" t="s">
        <v>597</v>
      </c>
      <c r="AH43" s="436"/>
      <c r="BB43" s="335"/>
      <c r="BC43" s="335"/>
      <c r="BD43" s="335"/>
      <c r="BE43" s="335"/>
      <c r="BF43" s="335"/>
      <c r="BT43"/>
      <c r="BU43"/>
      <c r="BV43"/>
      <c r="BW43"/>
      <c r="BX43"/>
      <c r="DS43"/>
      <c r="DT43"/>
      <c r="DU43"/>
      <c r="DV43"/>
      <c r="DW43"/>
    </row>
    <row r="44" spans="1:127">
      <c r="A44" s="500"/>
      <c r="B44" s="501"/>
      <c r="C44" s="501" t="s">
        <v>720</v>
      </c>
      <c r="D44" s="441"/>
      <c r="E44" s="381"/>
      <c r="F44" s="501" t="s">
        <v>427</v>
      </c>
      <c r="G44" s="441"/>
      <c r="H44" s="381"/>
      <c r="I44" s="501" t="s">
        <v>907</v>
      </c>
      <c r="J44" s="441"/>
      <c r="K44" s="381"/>
      <c r="L44" s="501" t="s">
        <v>646</v>
      </c>
      <c r="M44" s="441"/>
      <c r="N44" s="381"/>
      <c r="O44" s="501" t="s">
        <v>908</v>
      </c>
      <c r="P44" s="441"/>
      <c r="Q44" s="381"/>
      <c r="R44" s="501" t="s">
        <v>909</v>
      </c>
      <c r="S44" s="441"/>
      <c r="T44" s="381"/>
      <c r="U44" s="501" t="s">
        <v>910</v>
      </c>
      <c r="V44" s="441"/>
      <c r="W44" s="381"/>
      <c r="X44" s="501" t="s">
        <v>911</v>
      </c>
      <c r="Y44" s="441"/>
      <c r="Z44" s="381"/>
      <c r="AA44" s="501" t="s">
        <v>912</v>
      </c>
      <c r="AB44" s="441"/>
      <c r="AC44" s="381"/>
      <c r="AD44" s="501" t="s">
        <v>913</v>
      </c>
      <c r="AE44" s="441"/>
      <c r="AF44" s="381"/>
      <c r="AG44" s="501" t="s">
        <v>914</v>
      </c>
      <c r="AH44" s="441"/>
      <c r="BB44" s="335"/>
      <c r="BC44" s="335"/>
      <c r="BD44" s="335"/>
      <c r="BE44" s="335"/>
      <c r="BF44" s="335"/>
      <c r="BT44"/>
      <c r="BU44"/>
      <c r="BV44"/>
      <c r="BW44"/>
      <c r="BX44"/>
      <c r="DS44"/>
      <c r="DT44"/>
      <c r="DU44"/>
      <c r="DV44"/>
      <c r="DW44"/>
    </row>
    <row r="45" spans="1:127">
      <c r="A45" s="485"/>
      <c r="B45" s="343" t="s">
        <v>117</v>
      </c>
      <c r="C45" s="343" t="s">
        <v>117</v>
      </c>
      <c r="D45" s="344" t="s">
        <v>21</v>
      </c>
      <c r="E45" s="345"/>
      <c r="F45" s="343" t="s">
        <v>117</v>
      </c>
      <c r="G45" s="344" t="s">
        <v>21</v>
      </c>
      <c r="H45" s="345"/>
      <c r="I45" s="343" t="s">
        <v>117</v>
      </c>
      <c r="J45" s="344" t="s">
        <v>21</v>
      </c>
      <c r="K45" s="345"/>
      <c r="L45" s="343" t="s">
        <v>117</v>
      </c>
      <c r="M45" s="344" t="s">
        <v>21</v>
      </c>
      <c r="N45" s="345"/>
      <c r="O45" s="343" t="s">
        <v>117</v>
      </c>
      <c r="P45" s="344" t="s">
        <v>21</v>
      </c>
      <c r="Q45" s="345"/>
      <c r="R45" s="343" t="s">
        <v>117</v>
      </c>
      <c r="S45" s="344" t="s">
        <v>21</v>
      </c>
      <c r="T45" s="345"/>
      <c r="U45" s="343" t="s">
        <v>117</v>
      </c>
      <c r="V45" s="344" t="s">
        <v>21</v>
      </c>
      <c r="W45" s="345"/>
      <c r="X45" s="343" t="s">
        <v>117</v>
      </c>
      <c r="Y45" s="344" t="s">
        <v>21</v>
      </c>
      <c r="Z45" s="345"/>
      <c r="AA45" s="343" t="s">
        <v>117</v>
      </c>
      <c r="AB45" s="344" t="s">
        <v>21</v>
      </c>
      <c r="AC45" s="345"/>
      <c r="AD45" s="343" t="s">
        <v>117</v>
      </c>
      <c r="AE45" s="344" t="s">
        <v>21</v>
      </c>
      <c r="AF45" s="345"/>
      <c r="AG45" s="343" t="s">
        <v>117</v>
      </c>
      <c r="AH45" s="344" t="s">
        <v>21</v>
      </c>
      <c r="BB45" s="335"/>
      <c r="BC45" s="335"/>
      <c r="BD45" s="335"/>
      <c r="BE45" s="335"/>
      <c r="BF45" s="335"/>
      <c r="BT45"/>
      <c r="BU45"/>
      <c r="BV45"/>
      <c r="BW45"/>
      <c r="BX45"/>
      <c r="DS45"/>
      <c r="DT45"/>
      <c r="DU45"/>
      <c r="DV45"/>
      <c r="DW45"/>
    </row>
    <row r="46" spans="1:127">
      <c r="A46" s="487" t="s">
        <v>118</v>
      </c>
      <c r="B46" s="382"/>
      <c r="C46" s="382"/>
      <c r="D46" s="347"/>
      <c r="F46" s="382"/>
      <c r="G46" s="347"/>
      <c r="I46" s="382"/>
      <c r="J46" s="347"/>
      <c r="L46" s="382"/>
      <c r="M46" s="347"/>
      <c r="O46" s="382"/>
      <c r="P46" s="347"/>
      <c r="R46" s="382"/>
      <c r="S46" s="347"/>
      <c r="U46" s="382"/>
      <c r="V46" s="347"/>
      <c r="X46" s="382"/>
      <c r="Y46" s="347"/>
      <c r="AA46" s="382"/>
      <c r="AB46" s="347"/>
      <c r="AD46" s="382"/>
      <c r="AE46" s="347"/>
      <c r="AG46" s="382"/>
      <c r="AH46" s="347"/>
      <c r="BB46" s="335"/>
      <c r="BC46" s="335"/>
      <c r="BD46" s="335"/>
      <c r="BE46" s="335"/>
      <c r="BF46" s="335"/>
      <c r="BT46"/>
      <c r="BU46"/>
      <c r="BV46"/>
      <c r="BW46"/>
      <c r="BX46"/>
      <c r="DS46"/>
      <c r="DT46"/>
      <c r="DU46"/>
      <c r="DV46"/>
      <c r="DW46"/>
    </row>
    <row r="47" spans="1:127">
      <c r="A47" s="486" t="s">
        <v>654</v>
      </c>
      <c r="B47" s="382"/>
      <c r="C47" s="382">
        <v>239.4</v>
      </c>
      <c r="D47" s="364">
        <f t="shared" ref="D47:D52" si="18">C47/$C$53*100</f>
        <v>89.73013493253373</v>
      </c>
      <c r="F47" s="382">
        <v>929.4</v>
      </c>
      <c r="G47" s="364">
        <f t="shared" ref="G47:G52" si="19">F47/$F$53*100</f>
        <v>93.802987484860722</v>
      </c>
      <c r="I47" s="382">
        <v>0</v>
      </c>
      <c r="J47" s="364">
        <f t="shared" ref="J47:J52" si="20">I47/$I$53*100</f>
        <v>0</v>
      </c>
      <c r="L47" s="382">
        <v>0</v>
      </c>
      <c r="M47" s="364">
        <f t="shared" ref="M47:M52" si="21">L47/$L$53*100</f>
        <v>0</v>
      </c>
      <c r="O47" s="382">
        <v>0</v>
      </c>
      <c r="P47" s="364">
        <f t="shared" ref="P47:P52" si="22">O47/$O$53*100</f>
        <v>0</v>
      </c>
      <c r="R47" s="382">
        <v>0</v>
      </c>
      <c r="S47" s="364">
        <v>0</v>
      </c>
      <c r="U47" s="382">
        <v>31.3</v>
      </c>
      <c r="V47" s="364">
        <v>0</v>
      </c>
      <c r="X47" s="382">
        <v>0</v>
      </c>
      <c r="Y47" s="364">
        <f t="shared" ref="Y47:Y52" si="23">X47/$X$53*100</f>
        <v>0</v>
      </c>
      <c r="AA47" s="382">
        <v>130.30000000000001</v>
      </c>
      <c r="AB47" s="364">
        <f t="shared" ref="AB47:AB52" si="24">AA47/$AA$53*100</f>
        <v>89.246575342465761</v>
      </c>
      <c r="AD47" s="382">
        <v>9.6</v>
      </c>
      <c r="AE47" s="364">
        <f t="shared" ref="AE47:AE52" si="25">AD47/$AD$53*100</f>
        <v>94.117647058823522</v>
      </c>
      <c r="AG47" s="382">
        <v>70.5</v>
      </c>
      <c r="AH47" s="364">
        <f t="shared" ref="AH47:AH52" si="26">AG47/$AG$53*100</f>
        <v>99.576271186440678</v>
      </c>
      <c r="BB47" s="335"/>
      <c r="BC47" s="335"/>
      <c r="BD47" s="335"/>
      <c r="BE47" s="335"/>
      <c r="BF47" s="335"/>
      <c r="BT47"/>
      <c r="BU47"/>
      <c r="BV47"/>
      <c r="BW47"/>
      <c r="BX47"/>
      <c r="DS47"/>
      <c r="DT47"/>
      <c r="DU47"/>
      <c r="DV47"/>
      <c r="DW47"/>
    </row>
    <row r="48" spans="1:127">
      <c r="A48" s="486" t="s">
        <v>655</v>
      </c>
      <c r="B48" s="382"/>
      <c r="C48" s="382">
        <v>1.1000000000000001</v>
      </c>
      <c r="D48" s="364">
        <f t="shared" si="18"/>
        <v>0.41229385307346328</v>
      </c>
      <c r="F48" s="382">
        <v>61.4</v>
      </c>
      <c r="G48" s="364">
        <f t="shared" si="19"/>
        <v>6.1970125151392814</v>
      </c>
      <c r="I48" s="382">
        <v>1.2</v>
      </c>
      <c r="J48" s="364">
        <f t="shared" si="20"/>
        <v>2.1201413427561837</v>
      </c>
      <c r="L48" s="382">
        <v>1</v>
      </c>
      <c r="M48" s="364">
        <f t="shared" si="21"/>
        <v>2.6315789473684208</v>
      </c>
      <c r="O48" s="382">
        <v>1</v>
      </c>
      <c r="P48" s="364">
        <f t="shared" si="22"/>
        <v>18.518518518518519</v>
      </c>
      <c r="R48" s="382">
        <v>9.9999999999999995E-8</v>
      </c>
      <c r="S48" s="364">
        <v>0</v>
      </c>
      <c r="U48" s="382">
        <v>5.3</v>
      </c>
      <c r="V48" s="364">
        <v>0</v>
      </c>
      <c r="X48" s="382">
        <v>0.8</v>
      </c>
      <c r="Y48" s="364">
        <f t="shared" si="23"/>
        <v>9.1954022988505759</v>
      </c>
      <c r="AA48" s="382">
        <v>15.7</v>
      </c>
      <c r="AB48" s="364">
        <f t="shared" si="24"/>
        <v>10.753424657534245</v>
      </c>
      <c r="AD48" s="382">
        <v>0.6</v>
      </c>
      <c r="AE48" s="364">
        <f t="shared" si="25"/>
        <v>5.8823529411764701</v>
      </c>
      <c r="AG48" s="382">
        <v>0.3</v>
      </c>
      <c r="AH48" s="364">
        <f t="shared" si="26"/>
        <v>0.42372881355932202</v>
      </c>
      <c r="BB48" s="335"/>
      <c r="BC48" s="335"/>
      <c r="BD48" s="335"/>
      <c r="BE48" s="335"/>
      <c r="BF48" s="335"/>
      <c r="BT48"/>
      <c r="BU48"/>
      <c r="BV48"/>
      <c r="BW48"/>
      <c r="BX48"/>
      <c r="DS48"/>
      <c r="DT48"/>
      <c r="DU48"/>
      <c r="DV48"/>
      <c r="DW48"/>
    </row>
    <row r="49" spans="1:127">
      <c r="A49" s="486" t="s">
        <v>656</v>
      </c>
      <c r="B49" s="382"/>
      <c r="C49" s="382">
        <v>0</v>
      </c>
      <c r="D49" s="364">
        <f t="shared" si="18"/>
        <v>0</v>
      </c>
      <c r="F49" s="382">
        <v>0</v>
      </c>
      <c r="G49" s="364">
        <f t="shared" si="19"/>
        <v>0</v>
      </c>
      <c r="I49" s="382">
        <v>0</v>
      </c>
      <c r="J49" s="364">
        <f t="shared" si="20"/>
        <v>0</v>
      </c>
      <c r="L49" s="382">
        <v>0</v>
      </c>
      <c r="M49" s="364">
        <f t="shared" si="21"/>
        <v>0</v>
      </c>
      <c r="O49" s="382">
        <v>0</v>
      </c>
      <c r="P49" s="364">
        <f t="shared" si="22"/>
        <v>0</v>
      </c>
      <c r="R49" s="382">
        <v>0</v>
      </c>
      <c r="S49" s="364">
        <v>0</v>
      </c>
      <c r="U49" s="382">
        <v>0</v>
      </c>
      <c r="V49" s="364">
        <v>0</v>
      </c>
      <c r="X49" s="382">
        <v>0</v>
      </c>
      <c r="Y49" s="364">
        <f t="shared" si="23"/>
        <v>0</v>
      </c>
      <c r="AA49" s="382">
        <v>0</v>
      </c>
      <c r="AB49" s="364">
        <f t="shared" si="24"/>
        <v>0</v>
      </c>
      <c r="AD49" s="382">
        <v>0</v>
      </c>
      <c r="AE49" s="364">
        <f t="shared" si="25"/>
        <v>0</v>
      </c>
      <c r="AG49" s="382">
        <v>0</v>
      </c>
      <c r="AH49" s="364">
        <f t="shared" si="26"/>
        <v>0</v>
      </c>
      <c r="BB49" s="335"/>
      <c r="BC49" s="335"/>
      <c r="BD49" s="335"/>
      <c r="BE49" s="335"/>
      <c r="BF49" s="335"/>
      <c r="BT49"/>
      <c r="BU49"/>
      <c r="BV49"/>
      <c r="BW49"/>
      <c r="BX49"/>
      <c r="DS49"/>
      <c r="DT49"/>
      <c r="DU49"/>
      <c r="DV49"/>
      <c r="DW49"/>
    </row>
    <row r="50" spans="1:127">
      <c r="A50" s="486" t="s">
        <v>657</v>
      </c>
      <c r="B50" s="382"/>
      <c r="C50" s="382">
        <v>0</v>
      </c>
      <c r="D50" s="364">
        <f t="shared" si="18"/>
        <v>0</v>
      </c>
      <c r="F50" s="382">
        <v>0</v>
      </c>
      <c r="G50" s="364">
        <f t="shared" si="19"/>
        <v>0</v>
      </c>
      <c r="I50" s="382">
        <v>0</v>
      </c>
      <c r="J50" s="364">
        <f t="shared" si="20"/>
        <v>0</v>
      </c>
      <c r="L50" s="382">
        <v>0</v>
      </c>
      <c r="M50" s="364">
        <f t="shared" si="21"/>
        <v>0</v>
      </c>
      <c r="O50" s="382">
        <v>0</v>
      </c>
      <c r="P50" s="364">
        <f t="shared" si="22"/>
        <v>0</v>
      </c>
      <c r="R50" s="382">
        <v>0</v>
      </c>
      <c r="S50" s="364">
        <v>0</v>
      </c>
      <c r="U50" s="382">
        <v>0</v>
      </c>
      <c r="V50" s="364">
        <v>0</v>
      </c>
      <c r="X50" s="382">
        <v>0</v>
      </c>
      <c r="Y50" s="364">
        <f t="shared" si="23"/>
        <v>0</v>
      </c>
      <c r="AA50" s="382">
        <v>0</v>
      </c>
      <c r="AB50" s="364">
        <f t="shared" si="24"/>
        <v>0</v>
      </c>
      <c r="AD50" s="382">
        <v>0</v>
      </c>
      <c r="AE50" s="364">
        <f t="shared" si="25"/>
        <v>0</v>
      </c>
      <c r="AG50" s="382">
        <v>0</v>
      </c>
      <c r="AH50" s="364">
        <f t="shared" si="26"/>
        <v>0</v>
      </c>
      <c r="BB50" s="335"/>
      <c r="BC50" s="335"/>
      <c r="BD50" s="335"/>
      <c r="BE50" s="335"/>
      <c r="BF50" s="335"/>
      <c r="BT50"/>
      <c r="BU50"/>
      <c r="BV50"/>
      <c r="BW50"/>
      <c r="BX50"/>
      <c r="DS50"/>
      <c r="DT50"/>
      <c r="DU50"/>
      <c r="DV50"/>
      <c r="DW50"/>
    </row>
    <row r="51" spans="1:127">
      <c r="A51" s="488" t="s">
        <v>658</v>
      </c>
      <c r="B51" s="382"/>
      <c r="C51" s="382">
        <v>26.3</v>
      </c>
      <c r="D51" s="364">
        <f t="shared" si="18"/>
        <v>9.857571214392804</v>
      </c>
      <c r="F51" s="382">
        <v>0</v>
      </c>
      <c r="G51" s="364">
        <f t="shared" si="19"/>
        <v>0</v>
      </c>
      <c r="I51" s="382">
        <v>55.4</v>
      </c>
      <c r="J51" s="364">
        <f t="shared" si="20"/>
        <v>97.879858657243815</v>
      </c>
      <c r="L51" s="382">
        <v>37</v>
      </c>
      <c r="M51" s="364">
        <f t="shared" si="21"/>
        <v>97.368421052631575</v>
      </c>
      <c r="O51" s="382">
        <v>4.4000000000000004</v>
      </c>
      <c r="P51" s="364">
        <f t="shared" si="22"/>
        <v>81.481481481481495</v>
      </c>
      <c r="R51" s="382">
        <v>0</v>
      </c>
      <c r="S51" s="364">
        <v>0</v>
      </c>
      <c r="U51" s="382">
        <v>0</v>
      </c>
      <c r="V51" s="364">
        <v>0</v>
      </c>
      <c r="X51" s="382">
        <v>3.4</v>
      </c>
      <c r="Y51" s="364">
        <f t="shared" si="23"/>
        <v>39.080459770114942</v>
      </c>
      <c r="AA51" s="382">
        <v>0</v>
      </c>
      <c r="AB51" s="364">
        <f t="shared" si="24"/>
        <v>0</v>
      </c>
      <c r="AD51" s="382">
        <v>0</v>
      </c>
      <c r="AE51" s="364">
        <f t="shared" si="25"/>
        <v>0</v>
      </c>
      <c r="AG51" s="382">
        <v>0</v>
      </c>
      <c r="AH51" s="364">
        <f t="shared" si="26"/>
        <v>0</v>
      </c>
      <c r="BB51" s="335"/>
      <c r="BC51" s="335"/>
      <c r="BD51" s="335"/>
      <c r="BE51" s="335"/>
      <c r="BF51" s="335"/>
      <c r="BT51"/>
      <c r="BU51"/>
      <c r="BV51"/>
      <c r="BW51"/>
      <c r="BX51"/>
      <c r="DS51"/>
      <c r="DT51"/>
      <c r="DU51"/>
      <c r="DV51"/>
      <c r="DW51"/>
    </row>
    <row r="52" spans="1:127" ht="13.5" thickBot="1">
      <c r="A52" s="488" t="s">
        <v>804</v>
      </c>
      <c r="B52" s="382"/>
      <c r="C52" s="382">
        <v>0</v>
      </c>
      <c r="D52" s="364">
        <f t="shared" si="18"/>
        <v>0</v>
      </c>
      <c r="F52" s="382">
        <v>0</v>
      </c>
      <c r="G52" s="364">
        <f t="shared" si="19"/>
        <v>0</v>
      </c>
      <c r="I52" s="382">
        <v>0</v>
      </c>
      <c r="J52" s="364">
        <f t="shared" si="20"/>
        <v>0</v>
      </c>
      <c r="L52" s="382">
        <v>0</v>
      </c>
      <c r="M52" s="364">
        <f t="shared" si="21"/>
        <v>0</v>
      </c>
      <c r="O52" s="382">
        <v>0</v>
      </c>
      <c r="P52" s="364">
        <f t="shared" si="22"/>
        <v>0</v>
      </c>
      <c r="R52" s="382">
        <v>0</v>
      </c>
      <c r="S52" s="364">
        <v>0</v>
      </c>
      <c r="U52" s="382">
        <v>0</v>
      </c>
      <c r="V52" s="364">
        <v>0</v>
      </c>
      <c r="X52" s="382">
        <v>4.5</v>
      </c>
      <c r="Y52" s="364">
        <f t="shared" si="23"/>
        <v>51.724137931034484</v>
      </c>
      <c r="AA52" s="382">
        <v>0</v>
      </c>
      <c r="AB52" s="364">
        <f t="shared" si="24"/>
        <v>0</v>
      </c>
      <c r="AD52" s="382">
        <v>0</v>
      </c>
      <c r="AE52" s="364">
        <f t="shared" si="25"/>
        <v>0</v>
      </c>
      <c r="AG52" s="382">
        <v>0</v>
      </c>
      <c r="AH52" s="364">
        <f t="shared" si="26"/>
        <v>0</v>
      </c>
      <c r="BB52" s="335"/>
      <c r="BC52" s="335"/>
      <c r="BD52" s="335"/>
      <c r="BE52" s="335"/>
      <c r="BF52" s="335"/>
      <c r="BT52"/>
      <c r="BU52"/>
      <c r="BV52"/>
      <c r="BW52"/>
      <c r="BX52"/>
      <c r="DS52"/>
      <c r="DT52"/>
      <c r="DU52"/>
      <c r="DV52"/>
      <c r="DW52"/>
    </row>
    <row r="53" spans="1:127" ht="13.5" thickBot="1">
      <c r="A53" s="360" t="s">
        <v>124</v>
      </c>
      <c r="B53" s="489"/>
      <c r="C53" s="489">
        <f>SUM(C47:C52)</f>
        <v>266.8</v>
      </c>
      <c r="D53" s="363">
        <f>SUM(D47:D52)</f>
        <v>100</v>
      </c>
      <c r="E53" s="354"/>
      <c r="F53" s="489">
        <f>SUM(F47:F52)</f>
        <v>990.8</v>
      </c>
      <c r="G53" s="363">
        <f>SUM(G47:G52)</f>
        <v>100</v>
      </c>
      <c r="H53" s="354"/>
      <c r="I53" s="489">
        <f>SUM(I47:I52)</f>
        <v>56.6</v>
      </c>
      <c r="J53" s="363">
        <f>SUM(J47:J52)</f>
        <v>100</v>
      </c>
      <c r="K53" s="354"/>
      <c r="L53" s="489">
        <f>SUM(L47:L52)</f>
        <v>38</v>
      </c>
      <c r="M53" s="363">
        <f>SUM(M47:M52)</f>
        <v>100</v>
      </c>
      <c r="N53" s="354"/>
      <c r="O53" s="489">
        <f>SUM(O47:O52)</f>
        <v>5.4</v>
      </c>
      <c r="P53" s="363">
        <f>SUM(P47:P52)</f>
        <v>100.00000000000001</v>
      </c>
      <c r="Q53" s="354"/>
      <c r="R53" s="489">
        <f>SUM(R47:R52)</f>
        <v>9.9999999999999995E-8</v>
      </c>
      <c r="S53" s="363">
        <f>SUM(S47:S52)</f>
        <v>0</v>
      </c>
      <c r="T53" s="354"/>
      <c r="U53" s="489">
        <f>SUM(U47:U52)</f>
        <v>36.6</v>
      </c>
      <c r="V53" s="363">
        <v>0</v>
      </c>
      <c r="W53" s="354"/>
      <c r="X53" s="489">
        <f>SUM(X47:X52)</f>
        <v>8.6999999999999993</v>
      </c>
      <c r="Y53" s="363">
        <f>SUM(Y47:Y52)</f>
        <v>100</v>
      </c>
      <c r="Z53" s="354"/>
      <c r="AA53" s="489">
        <f>SUM(AA47:AA52)</f>
        <v>146</v>
      </c>
      <c r="AB53" s="363">
        <f>SUM(AB47:AB52)</f>
        <v>100</v>
      </c>
      <c r="AC53" s="354"/>
      <c r="AD53" s="489">
        <f>SUM(AD47:AD52)</f>
        <v>10.199999999999999</v>
      </c>
      <c r="AE53" s="363">
        <f>SUM(AE47:AE52)</f>
        <v>99.999999999999986</v>
      </c>
      <c r="AF53" s="354"/>
      <c r="AG53" s="489">
        <f>SUM(AG47:AG52)</f>
        <v>70.8</v>
      </c>
      <c r="AH53" s="363">
        <f>SUM(AH47:AH52)</f>
        <v>100</v>
      </c>
      <c r="BB53" s="335"/>
      <c r="BC53" s="335"/>
      <c r="BD53" s="335"/>
      <c r="BE53" s="335"/>
      <c r="BF53" s="335"/>
      <c r="BT53"/>
      <c r="BU53"/>
      <c r="BV53"/>
      <c r="BW53"/>
      <c r="BX53"/>
      <c r="DS53"/>
      <c r="DT53"/>
      <c r="DU53"/>
      <c r="DV53"/>
      <c r="DW53"/>
    </row>
    <row r="54" spans="1:127">
      <c r="A54" s="490" t="s">
        <v>660</v>
      </c>
      <c r="B54" s="382"/>
      <c r="C54" s="382"/>
      <c r="D54" s="364"/>
      <c r="E54" s="336"/>
      <c r="F54" s="382"/>
      <c r="G54" s="364"/>
      <c r="H54" s="336"/>
      <c r="I54" s="382"/>
      <c r="J54" s="364"/>
      <c r="K54" s="336"/>
      <c r="L54" s="382"/>
      <c r="M54" s="364"/>
      <c r="N54" s="336"/>
      <c r="O54" s="382"/>
      <c r="P54" s="364"/>
      <c r="Q54" s="336"/>
      <c r="R54" s="382"/>
      <c r="S54" s="364"/>
      <c r="T54" s="336"/>
      <c r="U54" s="382"/>
      <c r="V54" s="364"/>
      <c r="W54" s="336"/>
      <c r="X54" s="382"/>
      <c r="Y54" s="364"/>
      <c r="Z54" s="336"/>
      <c r="AA54" s="382"/>
      <c r="AB54" s="364"/>
      <c r="AC54" s="336"/>
      <c r="AD54" s="382"/>
      <c r="AE54" s="364"/>
      <c r="AF54" s="336"/>
      <c r="AG54" s="382"/>
      <c r="AH54" s="364"/>
      <c r="BB54" s="335"/>
      <c r="BC54" s="335"/>
      <c r="BD54" s="335"/>
      <c r="BE54" s="335"/>
      <c r="BF54" s="335"/>
      <c r="BT54"/>
      <c r="BU54"/>
      <c r="BV54"/>
      <c r="BW54"/>
      <c r="BX54"/>
      <c r="DS54"/>
      <c r="DT54"/>
      <c r="DU54"/>
      <c r="DV54"/>
      <c r="DW54"/>
    </row>
    <row r="55" spans="1:127">
      <c r="A55" s="486" t="s">
        <v>661</v>
      </c>
      <c r="B55" s="382"/>
      <c r="C55" s="382"/>
      <c r="D55" s="364"/>
      <c r="E55" s="1014" t="s">
        <v>915</v>
      </c>
      <c r="F55" s="335">
        <v>236.5</v>
      </c>
      <c r="G55" s="364">
        <f t="shared" ref="G55:G63" si="27">F55/$F$77*100</f>
        <v>25.446524639552404</v>
      </c>
      <c r="H55" s="1014" t="s">
        <v>668</v>
      </c>
      <c r="I55" s="382">
        <f>I51</f>
        <v>55.4</v>
      </c>
      <c r="J55" s="364">
        <f>I55/$I$76*100</f>
        <v>100</v>
      </c>
      <c r="K55" s="1014" t="s">
        <v>668</v>
      </c>
      <c r="L55" s="382">
        <f>L51</f>
        <v>37</v>
      </c>
      <c r="M55" s="364">
        <f>L55/$L$77*100</f>
        <v>100</v>
      </c>
      <c r="N55" s="1014" t="s">
        <v>668</v>
      </c>
      <c r="O55" s="382">
        <f>O51</f>
        <v>4.4000000000000004</v>
      </c>
      <c r="P55" s="364">
        <f>O55/$O$77*100</f>
        <v>100</v>
      </c>
      <c r="Q55" s="1014" t="s">
        <v>916</v>
      </c>
      <c r="R55" s="382">
        <v>9.9999999999999995E-8</v>
      </c>
      <c r="S55" s="771">
        <v>0</v>
      </c>
      <c r="T55" s="1014" t="s">
        <v>917</v>
      </c>
      <c r="U55" s="382">
        <f>U47</f>
        <v>31.3</v>
      </c>
      <c r="V55" s="364">
        <v>0</v>
      </c>
      <c r="W55" s="175" t="s">
        <v>918</v>
      </c>
      <c r="X55" s="382">
        <v>3.4</v>
      </c>
      <c r="Y55" s="364">
        <f>X55/$X$77*100</f>
        <v>100</v>
      </c>
      <c r="Z55" s="1014" t="s">
        <v>919</v>
      </c>
      <c r="AA55" s="335">
        <v>10.3</v>
      </c>
      <c r="AB55" s="364">
        <f>AA55/$AA$77*100</f>
        <v>7.9048349961627018</v>
      </c>
      <c r="AC55" s="1014" t="s">
        <v>919</v>
      </c>
      <c r="AD55" s="335">
        <v>1.3</v>
      </c>
      <c r="AE55" s="364">
        <f>AD55/$AD$77*100</f>
        <v>13.541666666666668</v>
      </c>
      <c r="AF55" s="1014" t="s">
        <v>920</v>
      </c>
      <c r="AG55" s="335">
        <v>7.8</v>
      </c>
      <c r="AH55" s="364">
        <f>AG55/$AG$77*100</f>
        <v>11.063829787234042</v>
      </c>
      <c r="BB55" s="335"/>
      <c r="BC55" s="335"/>
      <c r="BD55" s="335"/>
      <c r="BE55" s="335"/>
      <c r="BF55" s="335"/>
      <c r="BT55"/>
      <c r="BU55"/>
      <c r="BV55"/>
      <c r="BW55"/>
      <c r="BX55"/>
      <c r="DS55"/>
      <c r="DT55"/>
      <c r="DU55"/>
      <c r="DV55"/>
      <c r="DW55"/>
    </row>
    <row r="56" spans="1:127">
      <c r="A56" s="1014" t="s">
        <v>873</v>
      </c>
      <c r="B56" s="347"/>
      <c r="C56" s="335">
        <v>26.6</v>
      </c>
      <c r="D56" s="364">
        <f>C56/$C$75*100</f>
        <v>11.111111111111111</v>
      </c>
      <c r="E56" s="1014" t="s">
        <v>921</v>
      </c>
      <c r="F56" s="335">
        <v>316.3</v>
      </c>
      <c r="G56" s="364">
        <f t="shared" si="27"/>
        <v>34.032709274800951</v>
      </c>
      <c r="H56" s="695"/>
      <c r="I56" s="382"/>
      <c r="J56" s="364"/>
      <c r="K56" s="1014"/>
      <c r="L56" s="382"/>
      <c r="M56" s="364">
        <f>L56/$L$77*100</f>
        <v>0</v>
      </c>
      <c r="N56" s="1014"/>
      <c r="O56" s="382"/>
      <c r="P56" s="364">
        <f>O56/$O$77*100</f>
        <v>0</v>
      </c>
      <c r="Q56" s="1014"/>
      <c r="R56" s="382"/>
      <c r="S56" s="771">
        <v>0</v>
      </c>
      <c r="T56" s="1014"/>
      <c r="U56" s="382"/>
      <c r="V56" s="364"/>
      <c r="W56" s="175" t="s">
        <v>922</v>
      </c>
      <c r="X56" s="382">
        <v>0</v>
      </c>
      <c r="Y56" s="364">
        <f>X56/$X$77*100</f>
        <v>0</v>
      </c>
      <c r="Z56" s="1014" t="s">
        <v>923</v>
      </c>
      <c r="AA56" s="335">
        <v>11.9</v>
      </c>
      <c r="AB56" s="364">
        <f>AA56/$AA$77*100</f>
        <v>9.1327705295471997</v>
      </c>
      <c r="AC56" s="1014" t="s">
        <v>923</v>
      </c>
      <c r="AD56" s="335">
        <v>0.6</v>
      </c>
      <c r="AE56" s="364">
        <f t="shared" ref="AE56:AE62" si="28">AD56/$AD$77*100</f>
        <v>6.25</v>
      </c>
      <c r="AF56" s="1014" t="s">
        <v>705</v>
      </c>
      <c r="AG56" s="335">
        <v>26.3</v>
      </c>
      <c r="AH56" s="364">
        <f t="shared" ref="AH56:AH63" si="29">AG56/$AG$77*100</f>
        <v>37.304964539007088</v>
      </c>
      <c r="BB56" s="335"/>
      <c r="BC56" s="335"/>
      <c r="BD56" s="335"/>
      <c r="BE56" s="335"/>
      <c r="BF56" s="335"/>
      <c r="BT56"/>
      <c r="BU56"/>
      <c r="BV56"/>
      <c r="BW56"/>
      <c r="BX56"/>
      <c r="DS56"/>
      <c r="DT56"/>
      <c r="DU56"/>
      <c r="DV56"/>
      <c r="DW56"/>
    </row>
    <row r="57" spans="1:127">
      <c r="A57" s="1014" t="s">
        <v>924</v>
      </c>
      <c r="B57" s="347"/>
      <c r="C57" s="335">
        <v>26.5</v>
      </c>
      <c r="D57" s="364">
        <f t="shared" ref="D57:D65" si="30">C57/$C$75*100</f>
        <v>11.069340016708436</v>
      </c>
      <c r="E57" s="1014" t="s">
        <v>925</v>
      </c>
      <c r="F57" s="335">
        <v>50.9</v>
      </c>
      <c r="G57" s="364">
        <f t="shared" si="27"/>
        <v>5.4766516031848509</v>
      </c>
      <c r="H57" s="695"/>
      <c r="I57" s="382"/>
      <c r="J57" s="364">
        <f>I57/$I$76*100</f>
        <v>0</v>
      </c>
      <c r="K57" s="1014"/>
      <c r="L57" s="382"/>
      <c r="M57" s="364">
        <f>L57/$L$77*100</f>
        <v>0</v>
      </c>
      <c r="N57" s="1014"/>
      <c r="O57" s="382"/>
      <c r="P57" s="364">
        <f>O57/$O$77*100</f>
        <v>0</v>
      </c>
      <c r="Q57" s="1014"/>
      <c r="R57" s="382"/>
      <c r="S57" s="771">
        <v>0</v>
      </c>
      <c r="T57" s="1014" t="s">
        <v>668</v>
      </c>
      <c r="U57" s="382">
        <v>0</v>
      </c>
      <c r="V57" s="364"/>
      <c r="W57" s="695" t="s">
        <v>926</v>
      </c>
      <c r="X57" s="382">
        <v>0</v>
      </c>
      <c r="Y57" s="364">
        <f>X57/$X$77*100</f>
        <v>0</v>
      </c>
      <c r="Z57" s="1014" t="s">
        <v>927</v>
      </c>
      <c r="AA57" s="335">
        <v>13.6</v>
      </c>
      <c r="AB57" s="364">
        <f t="shared" ref="AB57:AB62" si="31">AA57/$AA$77*100</f>
        <v>10.437452033768226</v>
      </c>
      <c r="AC57" s="1014" t="s">
        <v>927</v>
      </c>
      <c r="AD57" s="335">
        <v>0.9</v>
      </c>
      <c r="AE57" s="1007">
        <f t="shared" si="28"/>
        <v>9.375</v>
      </c>
      <c r="AF57" s="1014" t="s">
        <v>928</v>
      </c>
      <c r="AG57" s="335">
        <v>5.0999999999999996</v>
      </c>
      <c r="AH57" s="364">
        <f t="shared" si="29"/>
        <v>7.2340425531914887</v>
      </c>
      <c r="BB57" s="335"/>
      <c r="BC57" s="335"/>
      <c r="BD57" s="335"/>
      <c r="BE57" s="335"/>
      <c r="BF57" s="335"/>
      <c r="BT57"/>
      <c r="BU57"/>
      <c r="BV57"/>
      <c r="BW57"/>
      <c r="BX57"/>
      <c r="DS57"/>
      <c r="DT57"/>
      <c r="DU57"/>
      <c r="DV57"/>
      <c r="DW57"/>
    </row>
    <row r="58" spans="1:127">
      <c r="A58" s="1014" t="s">
        <v>919</v>
      </c>
      <c r="B58" s="347"/>
      <c r="C58" s="335">
        <v>46.3</v>
      </c>
      <c r="D58" s="364">
        <f t="shared" si="30"/>
        <v>19.340016708437759</v>
      </c>
      <c r="E58" s="1014" t="s">
        <v>929</v>
      </c>
      <c r="F58" s="335">
        <v>73.3</v>
      </c>
      <c r="G58" s="364">
        <f t="shared" si="27"/>
        <v>7.8868086937809352</v>
      </c>
      <c r="H58" s="695"/>
      <c r="I58" s="382"/>
      <c r="J58" s="364"/>
      <c r="K58" s="695"/>
      <c r="L58" s="382"/>
      <c r="M58" s="364">
        <f>L58/$L$77*100</f>
        <v>0</v>
      </c>
      <c r="N58" s="1014"/>
      <c r="P58" s="364"/>
      <c r="Q58" s="1014"/>
      <c r="R58" s="382"/>
      <c r="S58" s="771">
        <v>0</v>
      </c>
      <c r="T58" s="1014"/>
      <c r="U58" s="382"/>
      <c r="V58" s="364"/>
      <c r="W58" s="695"/>
      <c r="X58" s="382"/>
      <c r="Y58" s="364"/>
      <c r="Z58" s="1014" t="s">
        <v>925</v>
      </c>
      <c r="AA58" s="335">
        <v>4.2</v>
      </c>
      <c r="AB58" s="364">
        <f t="shared" si="31"/>
        <v>3.2233307751343054</v>
      </c>
      <c r="AC58" s="1014" t="s">
        <v>925</v>
      </c>
      <c r="AD58" s="335">
        <v>0.5</v>
      </c>
      <c r="AE58" s="1007">
        <f t="shared" si="28"/>
        <v>5.2083333333333339</v>
      </c>
      <c r="AF58" s="1014" t="s">
        <v>930</v>
      </c>
      <c r="AG58" s="335">
        <v>0</v>
      </c>
      <c r="AH58" s="364">
        <f t="shared" si="29"/>
        <v>0</v>
      </c>
      <c r="BB58" s="335"/>
      <c r="BC58" s="335"/>
      <c r="BD58" s="335"/>
      <c r="BE58" s="335"/>
      <c r="BF58" s="335"/>
      <c r="BT58"/>
      <c r="BU58"/>
      <c r="BV58"/>
      <c r="BW58"/>
      <c r="BX58"/>
      <c r="DS58"/>
      <c r="DT58"/>
      <c r="DU58"/>
      <c r="DV58"/>
      <c r="DW58"/>
    </row>
    <row r="59" spans="1:127">
      <c r="A59" s="1014" t="s">
        <v>927</v>
      </c>
      <c r="B59" s="347"/>
      <c r="C59" s="335">
        <v>60.1</v>
      </c>
      <c r="D59" s="364">
        <f t="shared" si="30"/>
        <v>25.104427736006681</v>
      </c>
      <c r="E59" s="1014" t="s">
        <v>931</v>
      </c>
      <c r="F59" s="335">
        <v>252.4</v>
      </c>
      <c r="G59" s="364">
        <f t="shared" si="27"/>
        <v>27.157305788680873</v>
      </c>
      <c r="H59" s="695"/>
      <c r="I59" s="382"/>
      <c r="J59" s="364"/>
      <c r="K59" s="695"/>
      <c r="L59" s="382"/>
      <c r="M59" s="364"/>
      <c r="N59" s="695" t="s">
        <v>926</v>
      </c>
      <c r="O59" s="382">
        <v>0</v>
      </c>
      <c r="P59" s="364">
        <f>O59/$O$77*100</f>
        <v>0</v>
      </c>
      <c r="Q59" s="1014" t="s">
        <v>668</v>
      </c>
      <c r="R59" s="382">
        <v>0</v>
      </c>
      <c r="S59" s="771">
        <v>0</v>
      </c>
      <c r="T59" s="695"/>
      <c r="U59" s="382"/>
      <c r="V59" s="364"/>
      <c r="W59" s="695"/>
      <c r="X59" s="382"/>
      <c r="Y59" s="364"/>
      <c r="Z59" s="1014" t="s">
        <v>929</v>
      </c>
      <c r="AA59" s="335">
        <v>4.2</v>
      </c>
      <c r="AB59" s="364">
        <f t="shared" si="31"/>
        <v>3.2233307751343054</v>
      </c>
      <c r="AC59" s="1014" t="s">
        <v>929</v>
      </c>
      <c r="AD59" s="335">
        <v>0.5</v>
      </c>
      <c r="AE59" s="1007">
        <f t="shared" si="28"/>
        <v>5.2083333333333339</v>
      </c>
      <c r="AF59" s="1014" t="s">
        <v>932</v>
      </c>
      <c r="AG59" s="1489">
        <v>0</v>
      </c>
      <c r="AH59" s="364">
        <f t="shared" si="29"/>
        <v>0</v>
      </c>
      <c r="BB59" s="335"/>
      <c r="BC59" s="335"/>
      <c r="BD59" s="335"/>
      <c r="BE59" s="335"/>
      <c r="BF59" s="335"/>
      <c r="BT59"/>
      <c r="BU59"/>
      <c r="BV59"/>
      <c r="BW59"/>
      <c r="BX59"/>
      <c r="DS59"/>
      <c r="DT59"/>
      <c r="DU59"/>
      <c r="DV59"/>
      <c r="DW59"/>
    </row>
    <row r="60" spans="1:127">
      <c r="A60" s="1014" t="s">
        <v>925</v>
      </c>
      <c r="B60" s="347"/>
      <c r="C60" s="335">
        <v>15.4</v>
      </c>
      <c r="D60" s="364">
        <f t="shared" si="30"/>
        <v>6.4327485380116958</v>
      </c>
      <c r="E60" s="1014"/>
      <c r="F60" s="382"/>
      <c r="G60" s="364">
        <f t="shared" si="27"/>
        <v>0</v>
      </c>
      <c r="H60" s="695"/>
      <c r="I60" s="382"/>
      <c r="J60" s="364"/>
      <c r="K60" s="695"/>
      <c r="L60" s="382"/>
      <c r="M60" s="364"/>
      <c r="N60" s="695"/>
      <c r="O60" s="382"/>
      <c r="P60" s="364"/>
      <c r="Q60" s="695"/>
      <c r="R60" s="382"/>
      <c r="S60" s="771"/>
      <c r="T60" s="695"/>
      <c r="U60" s="382"/>
      <c r="V60" s="364"/>
      <c r="W60" s="695"/>
      <c r="X60" s="382"/>
      <c r="Y60" s="364"/>
      <c r="Z60" s="1014" t="s">
        <v>933</v>
      </c>
      <c r="AA60" s="335">
        <v>10.3</v>
      </c>
      <c r="AB60" s="364">
        <f t="shared" si="31"/>
        <v>7.9048349961627018</v>
      </c>
      <c r="AC60" s="1014" t="s">
        <v>933</v>
      </c>
      <c r="AD60" s="335">
        <v>1.3</v>
      </c>
      <c r="AE60" s="1007">
        <f t="shared" si="28"/>
        <v>13.541666666666668</v>
      </c>
      <c r="AF60" s="1014" t="s">
        <v>934</v>
      </c>
      <c r="AG60" s="1489">
        <v>8.5</v>
      </c>
      <c r="AH60" s="364">
        <f t="shared" si="29"/>
        <v>12.056737588652481</v>
      </c>
      <c r="BB60" s="335"/>
      <c r="BC60" s="335"/>
      <c r="BD60" s="335"/>
      <c r="BE60" s="335"/>
      <c r="BF60" s="335"/>
      <c r="BT60"/>
      <c r="BU60"/>
      <c r="BV60"/>
      <c r="BW60"/>
      <c r="BX60"/>
      <c r="DS60"/>
      <c r="DT60"/>
      <c r="DU60"/>
      <c r="DV60"/>
      <c r="DW60"/>
    </row>
    <row r="61" spans="1:127">
      <c r="A61" s="1014" t="s">
        <v>929</v>
      </c>
      <c r="B61" s="347"/>
      <c r="C61" s="335">
        <v>17.3</v>
      </c>
      <c r="D61" s="364">
        <f t="shared" si="30"/>
        <v>7.2263993316624893</v>
      </c>
      <c r="E61" s="1014"/>
      <c r="F61" s="382"/>
      <c r="G61" s="364">
        <f t="shared" si="27"/>
        <v>0</v>
      </c>
      <c r="H61" s="695"/>
      <c r="I61" s="382"/>
      <c r="J61" s="364"/>
      <c r="K61" s="695"/>
      <c r="L61" s="382"/>
      <c r="M61" s="364"/>
      <c r="N61" s="695"/>
      <c r="O61" s="382"/>
      <c r="P61" s="364"/>
      <c r="Q61" s="695"/>
      <c r="R61" s="382"/>
      <c r="S61" s="771"/>
      <c r="T61" s="695"/>
      <c r="U61" s="382"/>
      <c r="V61" s="364"/>
      <c r="W61" s="695"/>
      <c r="X61" s="382"/>
      <c r="Y61" s="364"/>
      <c r="Z61" s="1014" t="s">
        <v>935</v>
      </c>
      <c r="AA61" s="335">
        <v>54.5</v>
      </c>
      <c r="AB61" s="364">
        <f t="shared" si="31"/>
        <v>41.826554105909437</v>
      </c>
      <c r="AC61" s="1014" t="s">
        <v>935</v>
      </c>
      <c r="AD61" s="335">
        <v>4.5</v>
      </c>
      <c r="AE61" s="1007">
        <f t="shared" si="28"/>
        <v>46.875</v>
      </c>
      <c r="AF61" s="1014" t="s">
        <v>936</v>
      </c>
      <c r="AG61" s="1489">
        <v>8.3000000000000007</v>
      </c>
      <c r="AH61" s="364">
        <f t="shared" si="29"/>
        <v>11.773049645390071</v>
      </c>
      <c r="BB61" s="335"/>
      <c r="BC61" s="335"/>
      <c r="BD61" s="335"/>
      <c r="BE61" s="335"/>
      <c r="BF61" s="335"/>
      <c r="BT61"/>
      <c r="BU61"/>
      <c r="BV61"/>
      <c r="BW61"/>
      <c r="BX61"/>
      <c r="DS61"/>
      <c r="DT61"/>
      <c r="DU61"/>
      <c r="DV61"/>
      <c r="DW61"/>
    </row>
    <row r="62" spans="1:127">
      <c r="A62" s="1014" t="s">
        <v>933</v>
      </c>
      <c r="B62" s="347"/>
      <c r="C62" s="335">
        <v>47.2</v>
      </c>
      <c r="D62" s="364">
        <f t="shared" si="30"/>
        <v>19.715956558061819</v>
      </c>
      <c r="E62" s="1014"/>
      <c r="F62" s="382"/>
      <c r="G62" s="364">
        <f t="shared" si="27"/>
        <v>0</v>
      </c>
      <c r="H62" s="695"/>
      <c r="I62" s="382"/>
      <c r="J62" s="364"/>
      <c r="K62" s="695"/>
      <c r="L62" s="382"/>
      <c r="M62" s="364"/>
      <c r="N62" s="695"/>
      <c r="O62" s="382"/>
      <c r="P62" s="364"/>
      <c r="Q62" s="695"/>
      <c r="R62" s="382"/>
      <c r="S62" s="364"/>
      <c r="T62" s="695"/>
      <c r="U62" s="382"/>
      <c r="V62" s="364"/>
      <c r="W62" s="695"/>
      <c r="X62" s="382"/>
      <c r="Y62" s="364"/>
      <c r="Z62" s="1014" t="s">
        <v>73</v>
      </c>
      <c r="AA62" s="382">
        <v>21.3</v>
      </c>
      <c r="AB62" s="364">
        <f t="shared" si="31"/>
        <v>16.346891788181122</v>
      </c>
      <c r="AC62" s="1014" t="s">
        <v>73</v>
      </c>
      <c r="AD62" s="335">
        <v>0</v>
      </c>
      <c r="AE62" s="1007">
        <f t="shared" si="28"/>
        <v>0</v>
      </c>
      <c r="AF62" s="1014" t="s">
        <v>937</v>
      </c>
      <c r="AG62" s="1489">
        <v>6.2</v>
      </c>
      <c r="AH62" s="364">
        <f t="shared" si="29"/>
        <v>8.7943262411347511</v>
      </c>
      <c r="BB62" s="335"/>
      <c r="BC62" s="335"/>
      <c r="BD62" s="335"/>
      <c r="BE62" s="335"/>
      <c r="BF62" s="335"/>
      <c r="BT62"/>
      <c r="BU62"/>
      <c r="BV62"/>
      <c r="BW62"/>
      <c r="BX62"/>
      <c r="DS62"/>
      <c r="DT62"/>
      <c r="DU62"/>
      <c r="DV62"/>
      <c r="DW62"/>
    </row>
    <row r="63" spans="1:127">
      <c r="A63" s="1014" t="s">
        <v>938</v>
      </c>
      <c r="B63" s="347"/>
      <c r="C63" s="335">
        <v>18.2</v>
      </c>
      <c r="D63" s="364">
        <f t="shared" si="30"/>
        <v>7.6023391812865482</v>
      </c>
      <c r="E63" s="1014"/>
      <c r="F63" s="382"/>
      <c r="G63" s="364">
        <f t="shared" si="27"/>
        <v>0</v>
      </c>
      <c r="I63" s="382"/>
      <c r="J63" s="364"/>
      <c r="L63" s="382"/>
      <c r="M63" s="364"/>
      <c r="O63" s="382"/>
      <c r="P63" s="364"/>
      <c r="R63" s="382"/>
      <c r="S63" s="364"/>
      <c r="T63" s="695"/>
      <c r="U63" s="382"/>
      <c r="V63" s="364"/>
      <c r="W63" s="695"/>
      <c r="X63" s="382"/>
      <c r="Y63" s="364"/>
      <c r="Z63" s="695"/>
      <c r="AA63" s="382"/>
      <c r="AB63" s="364"/>
      <c r="AC63" s="695"/>
      <c r="AD63" s="382"/>
      <c r="AE63" s="1007"/>
      <c r="AF63" s="1014" t="s">
        <v>939</v>
      </c>
      <c r="AG63" s="1489">
        <v>8.3000000000000007</v>
      </c>
      <c r="AH63" s="364">
        <f t="shared" si="29"/>
        <v>11.773049645390071</v>
      </c>
      <c r="BB63" s="335"/>
      <c r="BC63" s="335"/>
      <c r="BD63" s="335"/>
      <c r="BE63" s="335"/>
      <c r="BF63" s="335"/>
      <c r="BT63"/>
      <c r="BU63"/>
      <c r="BV63"/>
      <c r="BW63"/>
      <c r="BX63"/>
      <c r="DS63"/>
      <c r="DT63"/>
      <c r="DU63"/>
      <c r="DV63"/>
      <c r="DW63"/>
    </row>
    <row r="64" spans="1:127">
      <c r="A64" s="1014" t="s">
        <v>940</v>
      </c>
      <c r="B64" s="347"/>
      <c r="C64" s="335">
        <v>8.1</v>
      </c>
      <c r="D64" s="364">
        <f t="shared" si="30"/>
        <v>3.3834586466165404</v>
      </c>
      <c r="F64" s="382"/>
      <c r="G64" s="364"/>
      <c r="I64" s="382"/>
      <c r="J64" s="364"/>
      <c r="L64" s="382"/>
      <c r="M64" s="364"/>
      <c r="O64" s="382"/>
      <c r="P64" s="364"/>
      <c r="R64" s="382"/>
      <c r="S64" s="364"/>
      <c r="U64" s="382"/>
      <c r="V64" s="364"/>
      <c r="X64" s="382"/>
      <c r="Y64" s="364"/>
      <c r="Z64" s="1014"/>
      <c r="AA64" s="382"/>
      <c r="AB64" s="364"/>
      <c r="AC64" s="1014"/>
      <c r="AD64" s="382"/>
      <c r="AE64" s="1007"/>
      <c r="AG64" s="382"/>
      <c r="AH64" s="364"/>
      <c r="BB64" s="335"/>
      <c r="BC64" s="335"/>
      <c r="BD64" s="335"/>
      <c r="BE64" s="335"/>
      <c r="BF64" s="335"/>
      <c r="BT64"/>
      <c r="BU64"/>
      <c r="BV64"/>
      <c r="BW64"/>
      <c r="BX64"/>
      <c r="DS64"/>
      <c r="DT64"/>
      <c r="DU64"/>
      <c r="DV64"/>
      <c r="DW64"/>
    </row>
    <row r="65" spans="1:127">
      <c r="A65" s="1014">
        <v>0</v>
      </c>
      <c r="B65" s="347"/>
      <c r="C65" s="335">
        <v>0</v>
      </c>
      <c r="D65" s="364">
        <f t="shared" si="30"/>
        <v>0</v>
      </c>
      <c r="F65" s="382"/>
      <c r="G65" s="364"/>
      <c r="I65" s="382"/>
      <c r="J65" s="364"/>
      <c r="L65" s="382"/>
      <c r="M65" s="364"/>
      <c r="O65" s="382"/>
      <c r="P65" s="364"/>
      <c r="R65" s="382"/>
      <c r="S65" s="364"/>
      <c r="U65" s="382"/>
      <c r="V65" s="364"/>
      <c r="X65" s="382"/>
      <c r="Y65" s="364"/>
      <c r="Z65" s="1014"/>
      <c r="AA65" s="382"/>
      <c r="AB65" s="364"/>
      <c r="AC65" s="1014"/>
      <c r="AD65" s="382"/>
      <c r="AE65" s="1007"/>
      <c r="AG65" s="382"/>
      <c r="AH65" s="364"/>
      <c r="BB65" s="335"/>
      <c r="BC65" s="335"/>
      <c r="BD65" s="335"/>
      <c r="BE65" s="335"/>
      <c r="BF65" s="335"/>
      <c r="BT65"/>
      <c r="BU65"/>
      <c r="BV65"/>
      <c r="BW65"/>
      <c r="BX65"/>
      <c r="DS65"/>
      <c r="DT65"/>
      <c r="DU65"/>
      <c r="DV65"/>
      <c r="DW65"/>
    </row>
    <row r="66" spans="1:127">
      <c r="A66" s="1014"/>
      <c r="B66" s="347"/>
      <c r="C66" s="382"/>
      <c r="D66" s="364"/>
      <c r="F66" s="382"/>
      <c r="G66" s="364"/>
      <c r="I66" s="382"/>
      <c r="J66" s="364"/>
      <c r="L66" s="382"/>
      <c r="M66" s="364"/>
      <c r="O66" s="382"/>
      <c r="P66" s="364"/>
      <c r="R66" s="382"/>
      <c r="S66" s="364"/>
      <c r="U66" s="382"/>
      <c r="V66" s="364"/>
      <c r="X66" s="382"/>
      <c r="Y66" s="364"/>
      <c r="Z66" s="1014"/>
      <c r="AA66" s="382"/>
      <c r="AB66" s="364"/>
      <c r="AC66" s="1014"/>
      <c r="AD66" s="382"/>
      <c r="AE66" s="1007"/>
      <c r="AG66" s="382"/>
      <c r="AH66" s="364"/>
      <c r="BB66" s="335"/>
      <c r="BC66" s="335"/>
      <c r="BD66" s="335"/>
      <c r="BE66" s="335"/>
      <c r="BF66" s="335"/>
      <c r="BT66"/>
      <c r="BU66"/>
      <c r="BV66"/>
      <c r="BW66"/>
      <c r="BX66"/>
      <c r="DS66"/>
      <c r="DT66"/>
      <c r="DU66"/>
      <c r="DV66"/>
      <c r="DW66"/>
    </row>
    <row r="67" spans="1:127">
      <c r="A67" s="1014"/>
      <c r="B67" s="347"/>
      <c r="C67" s="347"/>
      <c r="D67" s="364"/>
      <c r="F67" s="382"/>
      <c r="G67" s="364"/>
      <c r="I67" s="382"/>
      <c r="J67" s="364"/>
      <c r="L67" s="382"/>
      <c r="M67" s="364"/>
      <c r="O67" s="382"/>
      <c r="P67" s="364"/>
      <c r="R67" s="382"/>
      <c r="S67" s="364"/>
      <c r="U67" s="382"/>
      <c r="V67" s="364"/>
      <c r="X67" s="382"/>
      <c r="Y67" s="364"/>
      <c r="Z67" s="1014"/>
      <c r="AA67" s="382"/>
      <c r="AB67" s="364"/>
      <c r="AC67" s="1014"/>
      <c r="AD67" s="382"/>
      <c r="AE67" s="1007"/>
      <c r="AG67" s="382"/>
      <c r="AH67" s="364"/>
      <c r="BB67" s="335"/>
      <c r="BC67" s="335"/>
      <c r="BD67" s="335"/>
      <c r="BE67" s="335"/>
      <c r="BF67" s="335"/>
      <c r="BT67"/>
      <c r="BU67"/>
      <c r="BV67"/>
      <c r="BW67"/>
      <c r="BX67"/>
      <c r="DS67"/>
      <c r="DT67"/>
      <c r="DU67"/>
      <c r="DV67"/>
      <c r="DW67"/>
    </row>
    <row r="68" spans="1:127">
      <c r="A68" s="486"/>
      <c r="B68" s="382"/>
      <c r="C68" s="382"/>
      <c r="D68" s="364"/>
      <c r="F68" s="382"/>
      <c r="G68" s="364"/>
      <c r="I68" s="382"/>
      <c r="J68" s="364"/>
      <c r="L68" s="382"/>
      <c r="M68" s="364"/>
      <c r="O68" s="382"/>
      <c r="P68" s="364"/>
      <c r="R68" s="382"/>
      <c r="S68" s="364"/>
      <c r="U68" s="382"/>
      <c r="V68" s="364"/>
      <c r="X68" s="382"/>
      <c r="Y68" s="364"/>
      <c r="AA68" s="382"/>
      <c r="AB68" s="364"/>
      <c r="AD68" s="382"/>
      <c r="AE68" s="364"/>
      <c r="AG68" s="382"/>
      <c r="AH68" s="364"/>
      <c r="BB68" s="335"/>
      <c r="BC68" s="335"/>
      <c r="BD68" s="335"/>
      <c r="BE68" s="335"/>
      <c r="BF68" s="335"/>
      <c r="BT68"/>
      <c r="BU68"/>
      <c r="BV68"/>
      <c r="BW68"/>
      <c r="BX68"/>
      <c r="DS68"/>
      <c r="DT68"/>
      <c r="DU68"/>
      <c r="DV68"/>
      <c r="DW68"/>
    </row>
    <row r="69" spans="1:127">
      <c r="A69" s="486"/>
      <c r="B69" s="382" t="s">
        <v>2</v>
      </c>
      <c r="C69" s="382" t="s">
        <v>2</v>
      </c>
      <c r="D69" s="364"/>
      <c r="F69" s="382"/>
      <c r="G69" s="364"/>
      <c r="I69" s="382"/>
      <c r="J69" s="364"/>
      <c r="L69" s="382"/>
      <c r="M69" s="364"/>
      <c r="O69" s="382"/>
      <c r="P69" s="364"/>
      <c r="R69" s="382"/>
      <c r="S69" s="364"/>
      <c r="U69" s="382"/>
      <c r="V69" s="364"/>
      <c r="X69" s="382"/>
      <c r="Y69" s="364"/>
      <c r="AA69" s="382"/>
      <c r="AB69" s="364"/>
      <c r="AD69" s="382"/>
      <c r="AE69" s="364"/>
      <c r="AG69" s="382"/>
      <c r="AH69" s="364"/>
      <c r="BB69" s="335"/>
      <c r="BC69" s="335"/>
      <c r="BD69" s="335"/>
      <c r="BE69" s="335"/>
      <c r="BF69" s="335"/>
      <c r="BT69"/>
      <c r="BU69"/>
      <c r="BV69"/>
      <c r="BW69"/>
      <c r="BX69"/>
      <c r="DS69"/>
      <c r="DT69"/>
      <c r="DU69"/>
      <c r="DV69"/>
      <c r="DW69"/>
    </row>
    <row r="70" spans="1:127">
      <c r="A70" s="486"/>
      <c r="B70" s="382"/>
      <c r="C70" s="382"/>
      <c r="D70" s="364"/>
      <c r="F70" s="382"/>
      <c r="G70" s="364"/>
      <c r="I70" s="382"/>
      <c r="J70" s="364"/>
      <c r="L70" s="382"/>
      <c r="M70" s="364"/>
      <c r="O70" s="382"/>
      <c r="P70" s="364"/>
      <c r="R70" s="382"/>
      <c r="S70" s="364"/>
      <c r="U70" s="382"/>
      <c r="V70" s="364"/>
      <c r="X70" s="382"/>
      <c r="Y70" s="364"/>
      <c r="AA70" s="382"/>
      <c r="AB70" s="364"/>
      <c r="AD70" s="382"/>
      <c r="AE70" s="364"/>
      <c r="AG70" s="382"/>
      <c r="AH70" s="364"/>
      <c r="BB70" s="335"/>
      <c r="BC70" s="335"/>
      <c r="BD70" s="335"/>
      <c r="BE70" s="335"/>
      <c r="BF70" s="335"/>
      <c r="BT70"/>
      <c r="BU70"/>
      <c r="BV70"/>
      <c r="BW70"/>
      <c r="BX70"/>
      <c r="DS70"/>
      <c r="DT70"/>
      <c r="DU70"/>
      <c r="DV70"/>
      <c r="DW70"/>
    </row>
    <row r="71" spans="1:127">
      <c r="A71" s="486"/>
      <c r="B71" s="382"/>
      <c r="C71" s="382"/>
      <c r="D71" s="364"/>
      <c r="F71" s="382"/>
      <c r="G71" s="364"/>
      <c r="I71" s="382"/>
      <c r="J71" s="364"/>
      <c r="L71" s="382"/>
      <c r="M71" s="364"/>
      <c r="O71" s="382"/>
      <c r="P71" s="364"/>
      <c r="R71" s="382"/>
      <c r="S71" s="364"/>
      <c r="U71" s="382"/>
      <c r="V71" s="364"/>
      <c r="X71" s="382"/>
      <c r="Y71" s="364"/>
      <c r="AA71" s="382"/>
      <c r="AB71" s="364"/>
      <c r="AD71" s="382"/>
      <c r="AE71" s="364"/>
      <c r="AG71" s="382"/>
      <c r="AH71" s="364"/>
      <c r="BB71" s="335"/>
      <c r="BC71" s="335"/>
      <c r="BD71" s="335"/>
      <c r="BE71" s="335"/>
      <c r="BF71" s="335"/>
      <c r="BT71"/>
      <c r="BU71"/>
      <c r="BV71"/>
      <c r="BW71"/>
      <c r="BX71"/>
      <c r="DS71"/>
      <c r="DT71"/>
      <c r="DU71"/>
      <c r="DV71"/>
      <c r="DW71"/>
    </row>
    <row r="72" spans="1:127">
      <c r="A72" s="486"/>
      <c r="B72" s="382"/>
      <c r="C72" s="382"/>
      <c r="D72" s="364"/>
      <c r="F72" s="382"/>
      <c r="G72" s="364"/>
      <c r="I72" s="382"/>
      <c r="J72" s="364"/>
      <c r="L72" s="382"/>
      <c r="M72" s="364"/>
      <c r="O72" s="382"/>
      <c r="P72" s="364"/>
      <c r="R72" s="382"/>
      <c r="S72" s="364"/>
      <c r="U72" s="382"/>
      <c r="V72" s="364"/>
      <c r="X72" s="382"/>
      <c r="Y72" s="364"/>
      <c r="AA72" s="382"/>
      <c r="AB72" s="364"/>
      <c r="AD72" s="382"/>
      <c r="AE72" s="364"/>
      <c r="AG72" s="382"/>
      <c r="AH72" s="364"/>
      <c r="BB72" s="335"/>
      <c r="BC72" s="335"/>
      <c r="BD72" s="335"/>
      <c r="BE72" s="335"/>
      <c r="BF72" s="335"/>
      <c r="BT72"/>
      <c r="BU72"/>
      <c r="BV72"/>
      <c r="BW72"/>
      <c r="BX72"/>
      <c r="DS72"/>
      <c r="DT72"/>
      <c r="DU72"/>
      <c r="DV72"/>
      <c r="DW72"/>
    </row>
    <row r="73" spans="1:127">
      <c r="A73" s="486"/>
      <c r="B73" s="382"/>
      <c r="C73" s="382"/>
      <c r="D73" s="364"/>
      <c r="F73" s="382"/>
      <c r="G73" s="364"/>
      <c r="I73" s="382"/>
      <c r="J73" s="364"/>
      <c r="L73" s="382"/>
      <c r="M73" s="364"/>
      <c r="O73" s="382"/>
      <c r="P73" s="364"/>
      <c r="R73" s="382"/>
      <c r="S73" s="364"/>
      <c r="U73" s="382"/>
      <c r="V73" s="364"/>
      <c r="X73" s="382"/>
      <c r="Y73" s="364"/>
      <c r="AA73" s="382"/>
      <c r="AB73" s="364"/>
      <c r="AD73" s="382"/>
      <c r="AE73" s="364"/>
      <c r="AG73" s="382"/>
      <c r="AH73" s="364"/>
      <c r="BB73" s="335"/>
      <c r="BC73" s="335"/>
      <c r="BD73" s="335"/>
      <c r="BE73" s="335"/>
      <c r="BF73" s="335"/>
      <c r="BT73"/>
      <c r="BU73"/>
      <c r="BV73"/>
      <c r="BW73"/>
      <c r="BX73"/>
      <c r="DS73"/>
      <c r="DT73"/>
      <c r="DU73"/>
      <c r="DV73"/>
      <c r="DW73"/>
    </row>
    <row r="74" spans="1:127" ht="13.5" thickBot="1">
      <c r="A74" s="486"/>
      <c r="B74" s="382"/>
      <c r="C74" s="382"/>
      <c r="D74" s="364"/>
      <c r="F74" s="382"/>
      <c r="G74" s="364"/>
      <c r="I74" s="382"/>
      <c r="J74" s="364"/>
      <c r="L74" s="382"/>
      <c r="M74" s="364"/>
      <c r="O74" s="382"/>
      <c r="P74" s="364"/>
      <c r="R74" s="382"/>
      <c r="S74" s="364"/>
      <c r="U74" s="382"/>
      <c r="V74" s="364"/>
      <c r="X74" s="382"/>
      <c r="Y74" s="364"/>
      <c r="AA74" s="382"/>
      <c r="AB74" s="364"/>
      <c r="AD74" s="382"/>
      <c r="AE74" s="364"/>
      <c r="AG74" s="382"/>
      <c r="AH74" s="364"/>
      <c r="BB74" s="335"/>
      <c r="BC74" s="335"/>
      <c r="BD74" s="335"/>
      <c r="BE74" s="335"/>
      <c r="BF74" s="335"/>
      <c r="BT74"/>
      <c r="BU74"/>
      <c r="BV74"/>
      <c r="BW74"/>
      <c r="BX74"/>
      <c r="DS74"/>
      <c r="DT74"/>
      <c r="DU74"/>
      <c r="DV74"/>
      <c r="DW74"/>
    </row>
    <row r="75" spans="1:127" ht="13.5" thickBot="1">
      <c r="A75" s="360" t="s">
        <v>712</v>
      </c>
      <c r="B75" s="489"/>
      <c r="C75" s="489">
        <f>SUM(C56:C62)</f>
        <v>239.40000000000003</v>
      </c>
      <c r="D75" s="363">
        <f>C75/C77*100</f>
        <v>90.101618366578847</v>
      </c>
      <c r="E75" s="354"/>
      <c r="F75" s="489">
        <f>SUM(F55:F69)</f>
        <v>929.39999999999986</v>
      </c>
      <c r="G75" s="363">
        <f>F75/F77*100</f>
        <v>100</v>
      </c>
      <c r="H75" s="354"/>
      <c r="I75" s="489">
        <v>0</v>
      </c>
      <c r="J75" s="363">
        <f>I75/I77*100</f>
        <v>0</v>
      </c>
      <c r="K75" s="354"/>
      <c r="L75" s="489">
        <f>L58</f>
        <v>0</v>
      </c>
      <c r="M75" s="363">
        <f>L75/L77*100</f>
        <v>0</v>
      </c>
      <c r="N75" s="354"/>
      <c r="O75" s="489">
        <f>O59</f>
        <v>0</v>
      </c>
      <c r="P75" s="363">
        <f>O75/O77*100</f>
        <v>0</v>
      </c>
      <c r="Q75" s="354"/>
      <c r="R75" s="489">
        <f>R55</f>
        <v>9.9999999999999995E-8</v>
      </c>
      <c r="S75" s="363">
        <v>0</v>
      </c>
      <c r="T75" s="354"/>
      <c r="U75" s="489">
        <f>U55</f>
        <v>31.3</v>
      </c>
      <c r="V75" s="363">
        <v>0</v>
      </c>
      <c r="W75" s="354"/>
      <c r="X75" s="489">
        <f>X47</f>
        <v>0</v>
      </c>
      <c r="Y75" s="363">
        <f>X75/X77*100</f>
        <v>0</v>
      </c>
      <c r="Z75" s="354"/>
      <c r="AA75" s="489">
        <f>SUM(AA55:AA67)</f>
        <v>130.30000000000001</v>
      </c>
      <c r="AB75" s="363">
        <f>AA75/AA77*100</f>
        <v>100</v>
      </c>
      <c r="AC75" s="354"/>
      <c r="AD75" s="489">
        <f>SUM(AD55:AD67)</f>
        <v>9.6</v>
      </c>
      <c r="AE75" s="363">
        <f>AD75/AD77*100</f>
        <v>100</v>
      </c>
      <c r="AF75" s="354"/>
      <c r="AG75" s="489">
        <f>SUM(AG55:AG69)</f>
        <v>70.5</v>
      </c>
      <c r="AH75" s="363">
        <f>AG75/AG77*100</f>
        <v>100</v>
      </c>
      <c r="BB75" s="335"/>
      <c r="BC75" s="335"/>
      <c r="BD75" s="335"/>
      <c r="BE75" s="335"/>
      <c r="BF75" s="335"/>
      <c r="BT75"/>
      <c r="BU75"/>
      <c r="BV75"/>
      <c r="BW75"/>
      <c r="BX75"/>
      <c r="DS75"/>
      <c r="DT75"/>
      <c r="DU75"/>
      <c r="DV75"/>
      <c r="DW75"/>
    </row>
    <row r="76" spans="1:127" ht="13.5" thickBot="1">
      <c r="A76" s="360" t="s">
        <v>713</v>
      </c>
      <c r="B76" s="489"/>
      <c r="C76" s="489">
        <f>SUM(C63:C64)</f>
        <v>26.299999999999997</v>
      </c>
      <c r="D76" s="363">
        <f>C76/C77*100</f>
        <v>9.898381633421149</v>
      </c>
      <c r="E76" s="354"/>
      <c r="F76" s="489">
        <v>0</v>
      </c>
      <c r="G76" s="363">
        <f>F76/$F$77*100</f>
        <v>0</v>
      </c>
      <c r="H76" s="354"/>
      <c r="I76" s="489">
        <f>I55</f>
        <v>55.4</v>
      </c>
      <c r="J76" s="363">
        <f>I76/I77*100</f>
        <v>100</v>
      </c>
      <c r="K76" s="354"/>
      <c r="L76" s="489">
        <f>SUM(L55:L57)</f>
        <v>37</v>
      </c>
      <c r="M76" s="363">
        <f>L76/$L$77*100</f>
        <v>100</v>
      </c>
      <c r="N76" s="354"/>
      <c r="O76" s="489">
        <f>SUM(O55:O57)</f>
        <v>4.4000000000000004</v>
      </c>
      <c r="P76" s="363">
        <f>O76/$O$77*100</f>
        <v>100</v>
      </c>
      <c r="Q76" s="354"/>
      <c r="R76" s="489">
        <f>R51</f>
        <v>0</v>
      </c>
      <c r="S76" s="363">
        <v>0</v>
      </c>
      <c r="T76" s="354"/>
      <c r="U76" s="489">
        <f>SUM(U56:U74)</f>
        <v>0</v>
      </c>
      <c r="V76" s="363">
        <v>0</v>
      </c>
      <c r="W76" s="354"/>
      <c r="X76" s="489">
        <f>X55</f>
        <v>3.4</v>
      </c>
      <c r="Y76" s="363">
        <f>X76/$X77*100</f>
        <v>100</v>
      </c>
      <c r="Z76" s="354"/>
      <c r="AA76" s="489">
        <v>0</v>
      </c>
      <c r="AB76" s="363">
        <f>AA76/$X77*100</f>
        <v>0</v>
      </c>
      <c r="AC76" s="354"/>
      <c r="AD76" s="489">
        <v>0</v>
      </c>
      <c r="AE76" s="363">
        <f>AD76/$X77*100</f>
        <v>0</v>
      </c>
      <c r="AF76" s="354"/>
      <c r="AG76" s="489">
        <v>0</v>
      </c>
      <c r="AH76" s="363">
        <f>AG76/$AG77*100</f>
        <v>0</v>
      </c>
      <c r="BB76" s="335"/>
      <c r="BC76" s="335"/>
      <c r="BD76" s="335"/>
      <c r="BE76" s="335"/>
      <c r="BF76" s="335"/>
      <c r="BT76"/>
      <c r="BU76"/>
      <c r="BV76"/>
      <c r="BW76"/>
      <c r="BX76"/>
      <c r="DS76"/>
      <c r="DT76"/>
      <c r="DU76"/>
      <c r="DV76"/>
      <c r="DW76"/>
    </row>
    <row r="77" spans="1:127" ht="13.5" thickBot="1">
      <c r="A77" s="360" t="s">
        <v>714</v>
      </c>
      <c r="B77" s="489"/>
      <c r="C77" s="489">
        <f>SUM(C75:C76)</f>
        <v>265.70000000000005</v>
      </c>
      <c r="D77" s="363">
        <f>SUM(D75:D76)</f>
        <v>100</v>
      </c>
      <c r="E77" s="354"/>
      <c r="F77" s="489">
        <f>SUM(F75:F76)</f>
        <v>929.39999999999986</v>
      </c>
      <c r="G77" s="363">
        <f>SUM(G75:G76)</f>
        <v>100</v>
      </c>
      <c r="H77" s="354"/>
      <c r="I77" s="489">
        <f>SUM(I75:I76)</f>
        <v>55.4</v>
      </c>
      <c r="J77" s="363">
        <f>SUM(J75:J76)</f>
        <v>100</v>
      </c>
      <c r="K77" s="354"/>
      <c r="L77" s="489">
        <f>SUM(L75:L76)</f>
        <v>37</v>
      </c>
      <c r="M77" s="363">
        <f>SUM(M75:M76)</f>
        <v>100</v>
      </c>
      <c r="N77" s="354"/>
      <c r="O77" s="489">
        <f>SUM(O75:O76)</f>
        <v>4.4000000000000004</v>
      </c>
      <c r="P77" s="363">
        <f>SUM(P75:P76)</f>
        <v>100</v>
      </c>
      <c r="Q77" s="354"/>
      <c r="R77" s="489">
        <f>SUM(R75:R76)</f>
        <v>9.9999999999999995E-8</v>
      </c>
      <c r="S77" s="363">
        <v>0</v>
      </c>
      <c r="T77" s="354"/>
      <c r="U77" s="489">
        <f>SUM(U75:U76)</f>
        <v>31.3</v>
      </c>
      <c r="V77" s="363">
        <v>0</v>
      </c>
      <c r="W77" s="354"/>
      <c r="X77" s="489">
        <f>SUM(X75:X76)</f>
        <v>3.4</v>
      </c>
      <c r="Y77" s="363">
        <f>SUM(Y75:Y76)</f>
        <v>100</v>
      </c>
      <c r="Z77" s="354"/>
      <c r="AA77" s="489">
        <f>SUM(AA75:AA76)</f>
        <v>130.30000000000001</v>
      </c>
      <c r="AB77" s="363">
        <f>SUM(AB75:AB76)</f>
        <v>100</v>
      </c>
      <c r="AC77" s="354"/>
      <c r="AD77" s="489">
        <f>SUM(AD75:AD76)</f>
        <v>9.6</v>
      </c>
      <c r="AE77" s="363">
        <f>SUM(AE75:AE76)</f>
        <v>100</v>
      </c>
      <c r="AF77" s="354"/>
      <c r="AG77" s="489">
        <f>SUM(AG75:AG76)</f>
        <v>70.5</v>
      </c>
      <c r="AH77" s="363">
        <f>SUM(AH75:AH76)</f>
        <v>100</v>
      </c>
      <c r="BB77" s="335"/>
      <c r="BC77" s="335"/>
      <c r="BD77" s="335"/>
      <c r="BE77" s="335"/>
      <c r="BF77" s="335"/>
      <c r="BT77"/>
      <c r="BU77"/>
      <c r="BV77"/>
      <c r="BW77"/>
      <c r="BX77"/>
      <c r="DS77"/>
      <c r="DT77"/>
      <c r="DU77"/>
      <c r="DV77"/>
      <c r="DW77"/>
    </row>
    <row r="78" spans="1:127" ht="13.5" thickBot="1">
      <c r="A78" s="491"/>
      <c r="B78" s="382"/>
      <c r="C78" s="382"/>
      <c r="D78" s="365"/>
      <c r="F78" s="382"/>
      <c r="G78" s="365"/>
      <c r="I78" s="382"/>
      <c r="J78" s="365"/>
      <c r="L78" s="382"/>
      <c r="M78" s="365"/>
      <c r="O78" s="382"/>
      <c r="P78" s="365"/>
      <c r="R78" s="382"/>
      <c r="S78" s="365"/>
      <c r="U78" s="382"/>
      <c r="V78" s="365"/>
      <c r="X78" s="382"/>
      <c r="Y78" s="365"/>
      <c r="AA78" s="382"/>
      <c r="AB78" s="365"/>
      <c r="AD78" s="382"/>
      <c r="AE78" s="365"/>
      <c r="AG78" s="382"/>
      <c r="AH78" s="365"/>
      <c r="BB78" s="335"/>
      <c r="BC78" s="335"/>
      <c r="BD78" s="335"/>
      <c r="BE78" s="335"/>
      <c r="BF78" s="335"/>
      <c r="BT78"/>
      <c r="BU78"/>
      <c r="BV78"/>
      <c r="BW78"/>
      <c r="BX78"/>
      <c r="DS78"/>
      <c r="DT78"/>
      <c r="DU78"/>
      <c r="DV78"/>
      <c r="DW78"/>
    </row>
    <row r="79" spans="1:127">
      <c r="A79" s="409" t="s">
        <v>182</v>
      </c>
      <c r="B79" s="492"/>
      <c r="C79" s="492">
        <v>241</v>
      </c>
      <c r="D79" s="370"/>
      <c r="E79" s="410"/>
      <c r="F79" s="492">
        <v>201</v>
      </c>
      <c r="G79" s="370"/>
      <c r="H79" s="410"/>
      <c r="I79" s="492">
        <v>54</v>
      </c>
      <c r="J79" s="370"/>
      <c r="K79" s="410"/>
      <c r="L79" s="492">
        <v>351</v>
      </c>
      <c r="M79" s="370"/>
      <c r="N79" s="410"/>
      <c r="O79" s="492">
        <v>152</v>
      </c>
      <c r="P79" s="370"/>
      <c r="Q79" s="410"/>
      <c r="R79" s="492">
        <v>0</v>
      </c>
      <c r="S79" s="370"/>
      <c r="T79" s="410"/>
      <c r="U79" s="492">
        <v>48</v>
      </c>
      <c r="V79" s="370"/>
      <c r="W79" s="410"/>
      <c r="X79" s="492">
        <v>65</v>
      </c>
      <c r="Y79" s="370"/>
      <c r="Z79" s="410"/>
      <c r="AA79" s="492">
        <v>95</v>
      </c>
      <c r="AB79" s="370"/>
      <c r="AC79" s="410"/>
      <c r="AD79" s="492">
        <v>76</v>
      </c>
      <c r="AE79" s="370"/>
      <c r="AF79" s="410"/>
      <c r="AG79" s="492">
        <v>61</v>
      </c>
      <c r="AH79" s="370"/>
      <c r="BB79" s="335"/>
      <c r="BC79" s="335"/>
      <c r="BD79" s="335"/>
      <c r="BE79" s="335"/>
      <c r="BF79" s="335"/>
      <c r="BT79"/>
      <c r="BU79"/>
      <c r="BV79"/>
      <c r="BW79"/>
      <c r="BX79"/>
      <c r="DS79"/>
      <c r="DT79"/>
      <c r="DU79"/>
      <c r="DV79"/>
      <c r="DW79"/>
    </row>
    <row r="80" spans="1:127" ht="13.5" thickBot="1">
      <c r="A80" s="411" t="s">
        <v>183</v>
      </c>
      <c r="B80" s="493"/>
      <c r="C80" s="493">
        <f>C53/C79*1000000</f>
        <v>1107053.9419087137</v>
      </c>
      <c r="D80" s="371"/>
      <c r="E80" s="412"/>
      <c r="F80" s="493">
        <f>F53/F79*1000000</f>
        <v>4929353.233830845</v>
      </c>
      <c r="G80" s="371"/>
      <c r="H80" s="412"/>
      <c r="I80" s="493">
        <f>I53/I79*1000000</f>
        <v>1048148.1481481483</v>
      </c>
      <c r="J80" s="371"/>
      <c r="K80" s="412"/>
      <c r="L80" s="493">
        <f>L53/L79*1000000</f>
        <v>108262.10826210826</v>
      </c>
      <c r="M80" s="371"/>
      <c r="N80" s="412"/>
      <c r="O80" s="493">
        <f>O53/O79*1000000</f>
        <v>35526.315789473687</v>
      </c>
      <c r="P80" s="371"/>
      <c r="Q80" s="412"/>
      <c r="R80" s="493" t="e">
        <f>R53/R79*1000000</f>
        <v>#DIV/0!</v>
      </c>
      <c r="S80" s="371"/>
      <c r="T80" s="412"/>
      <c r="U80" s="493">
        <f>U53/U79*1000000</f>
        <v>762500.00000000012</v>
      </c>
      <c r="V80" s="371"/>
      <c r="W80" s="412"/>
      <c r="X80" s="493">
        <f>X53/X79*1000000</f>
        <v>133846.15384615384</v>
      </c>
      <c r="Y80" s="371"/>
      <c r="Z80" s="412"/>
      <c r="AA80" s="493">
        <f>AA53/AA79*1000000</f>
        <v>1536842.1052631577</v>
      </c>
      <c r="AB80" s="371"/>
      <c r="AC80" s="412"/>
      <c r="AD80" s="493">
        <f>AD53/AD79*1000000</f>
        <v>134210.52631578947</v>
      </c>
      <c r="AE80" s="371"/>
      <c r="AF80" s="412"/>
      <c r="AG80" s="493">
        <f>AG53/AG79*1000000</f>
        <v>1160655.737704918</v>
      </c>
      <c r="AH80" s="371"/>
      <c r="BB80" s="335"/>
      <c r="BC80" s="335"/>
      <c r="BD80" s="335"/>
      <c r="BE80" s="335"/>
      <c r="BF80" s="335"/>
      <c r="BT80"/>
      <c r="BU80"/>
      <c r="BV80"/>
      <c r="BW80"/>
      <c r="BX80"/>
      <c r="DS80"/>
      <c r="DT80"/>
      <c r="DU80"/>
      <c r="DV80"/>
      <c r="DW80"/>
    </row>
  </sheetData>
  <sheetProtection password="DEEA" sheet="1" objects="1" scenarios="1"/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>&amp;CASSOCIATION OF COLLECTIVE INVESTMENTS
QUARTERLY REPORT</oddHeader>
    <oddFooter>&amp;RPAGE 33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DZ84"/>
  <sheetViews>
    <sheetView workbookViewId="0" xr3:uid="{8CA7FA36-F026-53D8-85D7-7434F22EA588}"/>
  </sheetViews>
  <sheetFormatPr defaultRowHeight="12.75"/>
  <cols>
    <col min="1" max="1" width="30.5703125" style="335" customWidth="1"/>
    <col min="2" max="2" width="10.7109375" style="335" hidden="1" customWidth="1"/>
    <col min="3" max="3" width="10.7109375" style="335" customWidth="1"/>
    <col min="4" max="4" width="4.7109375" style="335" customWidth="1"/>
    <col min="5" max="5" width="21.85546875" style="335" customWidth="1"/>
    <col min="6" max="6" width="10.7109375" style="335" customWidth="1"/>
    <col min="7" max="7" width="4.7109375" style="335" customWidth="1"/>
    <col min="8" max="8" width="18.140625" style="335" customWidth="1"/>
    <col min="9" max="9" width="10.7109375" style="335" customWidth="1"/>
    <col min="10" max="10" width="4.7109375" style="335" customWidth="1"/>
    <col min="11" max="11" width="15.140625" style="335" customWidth="1"/>
    <col min="12" max="12" width="10.7109375" style="335" customWidth="1"/>
    <col min="13" max="13" width="4.7109375" style="335" customWidth="1"/>
    <col min="14" max="14" width="15.140625" style="335" customWidth="1"/>
    <col min="15" max="15" width="10.7109375" style="335" customWidth="1"/>
    <col min="16" max="16" width="4.7109375" style="335" customWidth="1"/>
    <col min="17" max="17" width="16.42578125" style="335" customWidth="1"/>
    <col min="18" max="18" width="10.7109375" style="335" customWidth="1"/>
    <col min="19" max="19" width="4.7109375" style="335" customWidth="1"/>
    <col min="20" max="20" width="15.7109375" style="336" customWidth="1"/>
    <col min="21" max="21" width="11.5703125" style="336" customWidth="1"/>
    <col min="22" max="22" width="4.7109375" style="336" customWidth="1"/>
    <col min="23" max="23" width="15.7109375" style="336" customWidth="1"/>
    <col min="24" max="24" width="11.5703125" style="336" customWidth="1"/>
    <col min="25" max="25" width="4.7109375" style="336" customWidth="1"/>
    <col min="26" max="26" width="15.7109375" style="335" customWidth="1"/>
    <col min="27" max="27" width="10.7109375" style="335" customWidth="1"/>
    <col min="28" max="28" width="4.7109375" style="335" customWidth="1"/>
    <col min="29" max="29" width="15.7109375" style="335" customWidth="1"/>
    <col min="30" max="30" width="10.7109375" style="335" customWidth="1"/>
    <col min="31" max="31" width="4.7109375" style="335" customWidth="1"/>
    <col min="32" max="32" width="15.7109375" style="335" customWidth="1"/>
    <col min="33" max="33" width="10.7109375" style="335" customWidth="1"/>
    <col min="34" max="34" width="4.7109375" style="335" customWidth="1"/>
    <col min="35" max="35" width="15.7109375" style="335" customWidth="1"/>
    <col min="36" max="36" width="10.7109375" style="335" customWidth="1"/>
    <col min="37" max="37" width="4.5703125" style="335" customWidth="1"/>
    <col min="38" max="38" width="15.7109375" style="335" customWidth="1"/>
    <col min="39" max="39" width="10.7109375" style="335" customWidth="1"/>
    <col min="40" max="40" width="4.7109375" style="335" customWidth="1"/>
    <col min="41" max="41" width="15.7109375" style="335" customWidth="1"/>
    <col min="42" max="42" width="10.7109375" style="335" customWidth="1"/>
    <col min="43" max="43" width="4.7109375" style="335" customWidth="1"/>
    <col min="44" max="44" width="15.7109375" style="335" customWidth="1"/>
    <col min="45" max="45" width="10.7109375" style="335" customWidth="1"/>
    <col min="46" max="46" width="4.5703125" style="335" customWidth="1"/>
    <col min="47" max="47" width="15.7109375" style="335" customWidth="1"/>
    <col min="48" max="48" width="10.7109375" style="335" customWidth="1"/>
    <col min="49" max="49" width="4.5703125" style="335" customWidth="1"/>
    <col min="50" max="50" width="17.42578125" style="335" customWidth="1"/>
    <col min="56" max="16384" width="9.140625" style="335"/>
  </cols>
  <sheetData>
    <row r="1" spans="1:127">
      <c r="A1" s="334" t="s">
        <v>641</v>
      </c>
      <c r="E1" s="334"/>
      <c r="H1" s="334"/>
      <c r="K1" s="334"/>
      <c r="N1" s="334"/>
      <c r="W1" s="335" t="str">
        <f>Summary!V1</f>
        <v>QUARTER ENDED 30 SEPTEMBER 2005</v>
      </c>
    </row>
    <row r="2" spans="1:127">
      <c r="A2" s="336"/>
      <c r="E2" s="336"/>
      <c r="H2" s="336"/>
      <c r="K2" s="336"/>
      <c r="N2" s="336"/>
      <c r="Q2" s="336"/>
    </row>
    <row r="3" spans="1:127" s="439" customFormat="1" ht="12">
      <c r="A3" s="498"/>
      <c r="B3" s="499" t="s">
        <v>61</v>
      </c>
      <c r="C3" s="437" t="s">
        <v>597</v>
      </c>
      <c r="D3" s="436"/>
      <c r="E3" s="438"/>
      <c r="F3" s="437" t="s">
        <v>419</v>
      </c>
      <c r="G3" s="436"/>
      <c r="H3" s="462"/>
      <c r="I3" s="437" t="s">
        <v>941</v>
      </c>
      <c r="J3" s="436"/>
      <c r="K3" s="462"/>
      <c r="L3" s="437" t="s">
        <v>942</v>
      </c>
      <c r="M3" s="436"/>
      <c r="N3" s="462"/>
      <c r="O3" s="437" t="s">
        <v>943</v>
      </c>
      <c r="P3" s="436"/>
      <c r="Q3" s="462"/>
      <c r="R3" s="437" t="s">
        <v>943</v>
      </c>
      <c r="S3" s="436"/>
      <c r="T3" s="438"/>
      <c r="U3" s="497" t="s">
        <v>944</v>
      </c>
      <c r="V3" s="436"/>
      <c r="W3" s="438"/>
      <c r="X3" s="497" t="s">
        <v>945</v>
      </c>
      <c r="Y3" s="436"/>
      <c r="Z3" s="462"/>
      <c r="AA3" s="497" t="s">
        <v>480</v>
      </c>
      <c r="AB3" s="436"/>
      <c r="CN3" s="1010"/>
      <c r="CO3" s="517"/>
      <c r="CP3" s="999"/>
      <c r="CQ3" s="1010"/>
      <c r="CR3" s="517"/>
      <c r="CS3" s="999"/>
      <c r="CT3" s="1010"/>
      <c r="CU3" s="517"/>
      <c r="CV3" s="999"/>
      <c r="CW3" s="517"/>
      <c r="CX3" s="517"/>
      <c r="CY3" s="999"/>
      <c r="CZ3" s="517"/>
      <c r="DA3" s="517"/>
      <c r="DB3" s="999"/>
      <c r="DC3" s="1010"/>
      <c r="DD3" s="1010"/>
      <c r="DE3" s="999"/>
      <c r="DF3" s="517"/>
      <c r="DG3" s="517"/>
      <c r="DH3" s="999"/>
      <c r="DI3" s="517"/>
      <c r="DJ3" s="517"/>
      <c r="DK3" s="999"/>
      <c r="DL3" s="1010"/>
      <c r="DM3" s="517"/>
      <c r="DN3" s="999"/>
      <c r="DO3" s="999"/>
      <c r="DP3" s="517"/>
      <c r="DQ3" s="999"/>
      <c r="DR3" s="999"/>
    </row>
    <row r="4" spans="1:127" s="439" customFormat="1" ht="12">
      <c r="A4" s="500"/>
      <c r="B4" s="501"/>
      <c r="C4" s="501" t="s">
        <v>946</v>
      </c>
      <c r="D4" s="441"/>
      <c r="E4" s="381"/>
      <c r="F4" s="501" t="s">
        <v>947</v>
      </c>
      <c r="G4" s="441"/>
      <c r="H4" s="442"/>
      <c r="I4" s="501" t="s">
        <v>948</v>
      </c>
      <c r="J4" s="441"/>
      <c r="K4" s="442"/>
      <c r="L4" s="501" t="s">
        <v>949</v>
      </c>
      <c r="M4" s="441"/>
      <c r="N4" s="442"/>
      <c r="O4" s="501" t="s">
        <v>950</v>
      </c>
      <c r="P4" s="441"/>
      <c r="Q4" s="442"/>
      <c r="R4" s="501" t="s">
        <v>951</v>
      </c>
      <c r="S4" s="441"/>
      <c r="T4" s="381"/>
      <c r="U4" s="482" t="s">
        <v>952</v>
      </c>
      <c r="V4" s="441"/>
      <c r="W4" s="381"/>
      <c r="X4" s="440" t="s">
        <v>953</v>
      </c>
      <c r="Y4" s="441"/>
      <c r="Z4" s="442"/>
      <c r="AA4" s="440" t="s">
        <v>847</v>
      </c>
      <c r="AB4" s="441"/>
      <c r="CN4" s="517"/>
      <c r="CO4" s="517"/>
      <c r="CP4" s="999"/>
      <c r="CQ4" s="517"/>
      <c r="CR4" s="517"/>
      <c r="CS4" s="999"/>
      <c r="CT4" s="517"/>
      <c r="CU4" s="517"/>
      <c r="CV4" s="999"/>
      <c r="CW4" s="517"/>
      <c r="CX4" s="517"/>
      <c r="CY4" s="999"/>
      <c r="CZ4" s="517"/>
      <c r="DA4" s="517"/>
      <c r="DB4" s="999"/>
      <c r="DC4" s="1010"/>
      <c r="DD4" s="517"/>
      <c r="DE4" s="999"/>
      <c r="DF4" s="517"/>
      <c r="DG4" s="1036"/>
      <c r="DH4" s="999"/>
      <c r="DI4" s="517"/>
      <c r="DJ4" s="1036"/>
      <c r="DK4" s="999"/>
      <c r="DL4" s="1010"/>
      <c r="DM4" s="1008"/>
      <c r="DN4" s="999"/>
      <c r="DO4" s="999"/>
      <c r="DP4" s="517"/>
      <c r="DQ4" s="999"/>
      <c r="DR4" s="999"/>
    </row>
    <row r="5" spans="1:127">
      <c r="A5" s="485"/>
      <c r="B5" s="343" t="s">
        <v>117</v>
      </c>
      <c r="C5" s="343" t="s">
        <v>117</v>
      </c>
      <c r="D5" s="344" t="s">
        <v>21</v>
      </c>
      <c r="E5" s="345"/>
      <c r="F5" s="343" t="s">
        <v>117</v>
      </c>
      <c r="G5" s="344" t="s">
        <v>21</v>
      </c>
      <c r="H5" s="345"/>
      <c r="I5" s="343" t="s">
        <v>117</v>
      </c>
      <c r="J5" s="344" t="s">
        <v>21</v>
      </c>
      <c r="K5" s="345"/>
      <c r="L5" s="343" t="s">
        <v>117</v>
      </c>
      <c r="M5" s="344" t="s">
        <v>21</v>
      </c>
      <c r="N5" s="345"/>
      <c r="O5" s="343" t="s">
        <v>117</v>
      </c>
      <c r="P5" s="344" t="s">
        <v>21</v>
      </c>
      <c r="Q5" s="345"/>
      <c r="R5" s="343" t="s">
        <v>117</v>
      </c>
      <c r="S5" s="344" t="s">
        <v>21</v>
      </c>
      <c r="T5" s="345"/>
      <c r="U5" s="343" t="s">
        <v>117</v>
      </c>
      <c r="V5" s="344" t="s">
        <v>21</v>
      </c>
      <c r="W5" s="345"/>
      <c r="X5" s="343" t="s">
        <v>117</v>
      </c>
      <c r="Y5" s="344" t="s">
        <v>21</v>
      </c>
      <c r="Z5" s="345"/>
      <c r="AA5" s="343" t="s">
        <v>117</v>
      </c>
      <c r="AB5" s="344" t="s">
        <v>21</v>
      </c>
      <c r="AY5" s="335"/>
      <c r="AZ5" s="335"/>
      <c r="BA5" s="335"/>
      <c r="BB5" s="335"/>
      <c r="BC5" s="335"/>
      <c r="BW5"/>
      <c r="BX5"/>
      <c r="BY5"/>
      <c r="BZ5"/>
      <c r="CA5"/>
      <c r="CN5" s="417"/>
      <c r="CO5" s="417"/>
      <c r="CP5" s="417"/>
      <c r="CQ5" s="417"/>
      <c r="CR5" s="417"/>
      <c r="CS5" s="417"/>
      <c r="CT5" s="417"/>
      <c r="CU5" s="417"/>
      <c r="CV5" s="417"/>
      <c r="CW5" s="417"/>
      <c r="CX5" s="417"/>
      <c r="CY5" s="417"/>
      <c r="CZ5" s="417"/>
      <c r="DA5" s="417"/>
      <c r="DB5" s="417"/>
      <c r="DC5" s="417"/>
      <c r="DD5" s="417"/>
      <c r="DE5" s="417"/>
      <c r="DF5" s="417"/>
      <c r="DG5" s="417"/>
      <c r="DH5" s="417"/>
      <c r="DI5" s="417"/>
      <c r="DJ5" s="417"/>
      <c r="DK5" s="417"/>
      <c r="DL5" s="417"/>
      <c r="DM5" s="417"/>
      <c r="DN5" s="417"/>
      <c r="DO5" s="417"/>
      <c r="DP5" s="417"/>
      <c r="DQ5" s="417"/>
      <c r="DR5" s="417"/>
      <c r="DS5"/>
      <c r="DT5"/>
      <c r="DU5"/>
      <c r="DV5"/>
      <c r="DW5"/>
    </row>
    <row r="6" spans="1:127">
      <c r="A6" s="487" t="s">
        <v>118</v>
      </c>
      <c r="B6" s="382"/>
      <c r="C6" s="382"/>
      <c r="D6" s="347"/>
      <c r="F6" s="382"/>
      <c r="G6" s="347"/>
      <c r="H6" s="336"/>
      <c r="I6" s="382"/>
      <c r="J6" s="347"/>
      <c r="K6" s="336"/>
      <c r="L6" s="382"/>
      <c r="M6" s="347"/>
      <c r="N6" s="336"/>
      <c r="O6" s="382"/>
      <c r="P6" s="347"/>
      <c r="Q6" s="336"/>
      <c r="R6" s="382"/>
      <c r="S6" s="347"/>
      <c r="T6" s="335"/>
      <c r="U6" s="382"/>
      <c r="V6" s="347"/>
      <c r="W6" s="335"/>
      <c r="X6" s="382"/>
      <c r="Y6" s="347"/>
      <c r="AA6" s="382"/>
      <c r="AB6" s="347"/>
      <c r="AY6" s="335"/>
      <c r="AZ6" s="335"/>
      <c r="BA6" s="335"/>
      <c r="BB6" s="335"/>
      <c r="BC6" s="335"/>
      <c r="BW6"/>
      <c r="BX6"/>
      <c r="BY6"/>
      <c r="BZ6"/>
      <c r="CA6"/>
      <c r="CN6" s="336"/>
      <c r="CO6" s="336"/>
      <c r="CP6" s="336"/>
      <c r="CQ6" s="336"/>
      <c r="CR6" s="336"/>
      <c r="CS6" s="336"/>
      <c r="CT6" s="336"/>
      <c r="CU6" s="336"/>
      <c r="CV6" s="336"/>
      <c r="CW6" s="336"/>
      <c r="CX6" s="336"/>
      <c r="CY6" s="336"/>
      <c r="CZ6" s="336"/>
      <c r="DA6" s="336"/>
      <c r="DB6" s="336"/>
      <c r="DC6" s="336"/>
      <c r="DD6" s="336"/>
      <c r="DE6" s="336"/>
      <c r="DF6" s="336"/>
      <c r="DG6" s="336"/>
      <c r="DH6" s="336"/>
      <c r="DI6" s="336"/>
      <c r="DJ6" s="336"/>
      <c r="DK6" s="336"/>
      <c r="DL6" s="336"/>
      <c r="DM6" s="336"/>
      <c r="DN6" s="336"/>
      <c r="DO6" s="336"/>
      <c r="DP6" s="336"/>
      <c r="DQ6" s="336"/>
      <c r="DR6" s="336"/>
      <c r="DS6"/>
      <c r="DT6"/>
      <c r="DU6"/>
      <c r="DV6"/>
      <c r="DW6"/>
    </row>
    <row r="7" spans="1:127">
      <c r="A7" s="486" t="s">
        <v>654</v>
      </c>
      <c r="B7" s="382">
        <f t="shared" ref="B7:B12" si="0">C7+F7+I7+L7+O7+R7+U7+C47+F47+I47+L47+O47+X7+AA7+R47+U47+X47</f>
        <v>1696.0999999999997</v>
      </c>
      <c r="C7" s="382">
        <v>658.3</v>
      </c>
      <c r="D7" s="364">
        <f t="shared" ref="D7:D12" si="1">C7/$C$13*100</f>
        <v>98.224410623694425</v>
      </c>
      <c r="F7" s="382">
        <v>0</v>
      </c>
      <c r="G7" s="364">
        <f t="shared" ref="G7:G12" si="2">F7/$F$13*100</f>
        <v>0</v>
      </c>
      <c r="H7" s="581"/>
      <c r="I7" s="382">
        <v>0</v>
      </c>
      <c r="J7" s="364">
        <f t="shared" ref="J7:J12" si="3">I7/$I$13*100</f>
        <v>0</v>
      </c>
      <c r="K7" s="581"/>
      <c r="L7" s="382">
        <v>0</v>
      </c>
      <c r="M7" s="364">
        <f t="shared" ref="M7:M12" si="4">L7/$L$13*100</f>
        <v>0</v>
      </c>
      <c r="N7" s="581"/>
      <c r="O7" s="382">
        <v>0</v>
      </c>
      <c r="P7" s="364">
        <f t="shared" ref="P7:P12" si="5">O7/$O$13*100</f>
        <v>0</v>
      </c>
      <c r="Q7" s="581"/>
      <c r="R7" s="382">
        <v>31.4</v>
      </c>
      <c r="S7" s="364">
        <f t="shared" ref="S7:S12" si="6">R7/$R$13*100</f>
        <v>98.432601880877741</v>
      </c>
      <c r="T7" s="335"/>
      <c r="U7" s="382">
        <v>0</v>
      </c>
      <c r="V7" s="364">
        <f t="shared" ref="V7:V12" si="7">U7/$U$13*100</f>
        <v>0</v>
      </c>
      <c r="W7" s="335"/>
      <c r="X7" s="382">
        <v>0</v>
      </c>
      <c r="Y7" s="364">
        <f t="shared" ref="Y7:Y12" si="8">X7/$X$13*100</f>
        <v>0</v>
      </c>
      <c r="AA7" s="382">
        <v>0</v>
      </c>
      <c r="AB7" s="364">
        <f t="shared" ref="AB7:AB12" si="9">AA7/$AA$13*100</f>
        <v>0</v>
      </c>
      <c r="AY7" s="335"/>
      <c r="AZ7" s="335"/>
      <c r="BA7" s="335"/>
      <c r="BB7" s="335"/>
      <c r="BC7" s="335"/>
      <c r="BW7"/>
      <c r="BX7"/>
      <c r="BY7"/>
      <c r="BZ7"/>
      <c r="CA7"/>
      <c r="CN7" s="336"/>
      <c r="CO7" s="336"/>
      <c r="CP7" s="581"/>
      <c r="CQ7" s="336"/>
      <c r="CR7" s="336"/>
      <c r="CS7" s="581"/>
      <c r="CT7" s="336"/>
      <c r="CU7" s="336"/>
      <c r="CV7" s="581"/>
      <c r="CW7" s="336"/>
      <c r="CX7" s="336"/>
      <c r="CY7" s="581"/>
      <c r="CZ7" s="336"/>
      <c r="DA7" s="336"/>
      <c r="DB7" s="581"/>
      <c r="DC7" s="336"/>
      <c r="DD7" s="336"/>
      <c r="DE7" s="581"/>
      <c r="DF7" s="336"/>
      <c r="DG7" s="336"/>
      <c r="DH7" s="581"/>
      <c r="DI7" s="336"/>
      <c r="DJ7" s="336"/>
      <c r="DK7" s="581"/>
      <c r="DL7" s="336"/>
      <c r="DM7" s="336"/>
      <c r="DN7" s="581"/>
      <c r="DO7" s="336"/>
      <c r="DP7" s="336"/>
      <c r="DQ7" s="581"/>
      <c r="DR7" s="336"/>
      <c r="DS7"/>
      <c r="DT7"/>
      <c r="DU7"/>
      <c r="DV7"/>
      <c r="DW7"/>
    </row>
    <row r="8" spans="1:127">
      <c r="A8" s="486" t="s">
        <v>655</v>
      </c>
      <c r="B8" s="382">
        <f t="shared" si="0"/>
        <v>79.59</v>
      </c>
      <c r="C8" s="382">
        <v>11.9</v>
      </c>
      <c r="D8" s="364">
        <f t="shared" si="1"/>
        <v>1.7755893763055808</v>
      </c>
      <c r="F8" s="382">
        <v>0.9</v>
      </c>
      <c r="G8" s="364">
        <f t="shared" si="2"/>
        <v>0.96256684491978617</v>
      </c>
      <c r="H8" s="581"/>
      <c r="I8" s="382">
        <v>0.65</v>
      </c>
      <c r="J8" s="364">
        <f t="shared" si="3"/>
        <v>0.57293962097840456</v>
      </c>
      <c r="K8" s="581"/>
      <c r="L8" s="382">
        <v>0.2</v>
      </c>
      <c r="M8" s="364">
        <f t="shared" si="4"/>
        <v>0.47619047619047622</v>
      </c>
      <c r="N8" s="581"/>
      <c r="O8" s="382">
        <v>12.4</v>
      </c>
      <c r="P8" s="364">
        <f t="shared" si="5"/>
        <v>24.409448818897637</v>
      </c>
      <c r="Q8" s="581"/>
      <c r="R8" s="382">
        <v>0.5</v>
      </c>
      <c r="S8" s="364">
        <f t="shared" si="6"/>
        <v>1.5673981191222572</v>
      </c>
      <c r="T8" s="335"/>
      <c r="U8" s="382">
        <v>9.5399999999999991</v>
      </c>
      <c r="V8" s="364">
        <f t="shared" si="7"/>
        <v>13.322161709258481</v>
      </c>
      <c r="W8" s="335"/>
      <c r="X8" s="382">
        <v>0.98</v>
      </c>
      <c r="Y8" s="364">
        <f t="shared" si="8"/>
        <v>0.49809402795425667</v>
      </c>
      <c r="AA8" s="382">
        <v>7.22</v>
      </c>
      <c r="AB8" s="364">
        <f t="shared" si="9"/>
        <v>5.9561128526645764</v>
      </c>
      <c r="AY8" s="335"/>
      <c r="AZ8" s="335"/>
      <c r="BA8" s="335"/>
      <c r="BB8" s="335"/>
      <c r="BC8" s="335"/>
      <c r="BW8"/>
      <c r="BX8"/>
      <c r="BY8"/>
      <c r="BZ8"/>
      <c r="CA8"/>
      <c r="CN8" s="336"/>
      <c r="CO8" s="336"/>
      <c r="CP8" s="581"/>
      <c r="CQ8" s="336"/>
      <c r="CR8" s="336"/>
      <c r="CS8" s="581"/>
      <c r="CT8" s="336"/>
      <c r="CU8" s="336"/>
      <c r="CV8" s="581"/>
      <c r="CW8" s="336"/>
      <c r="CX8" s="336"/>
      <c r="CY8" s="581"/>
      <c r="CZ8" s="336"/>
      <c r="DA8" s="336"/>
      <c r="DB8" s="581"/>
      <c r="DC8" s="336"/>
      <c r="DD8" s="336"/>
      <c r="DE8" s="581"/>
      <c r="DF8" s="336"/>
      <c r="DG8" s="336"/>
      <c r="DH8" s="581"/>
      <c r="DI8" s="336"/>
      <c r="DJ8" s="336"/>
      <c r="DK8" s="581"/>
      <c r="DL8" s="336"/>
      <c r="DM8" s="336"/>
      <c r="DN8" s="581"/>
      <c r="DO8" s="336"/>
      <c r="DP8" s="336"/>
      <c r="DQ8" s="581"/>
      <c r="DR8" s="336"/>
      <c r="DS8"/>
      <c r="DT8"/>
      <c r="DU8"/>
      <c r="DV8"/>
      <c r="DW8"/>
    </row>
    <row r="9" spans="1:127">
      <c r="A9" s="486" t="s">
        <v>656</v>
      </c>
      <c r="B9" s="382">
        <f t="shared" si="0"/>
        <v>0</v>
      </c>
      <c r="C9" s="382">
        <v>0</v>
      </c>
      <c r="D9" s="364">
        <f t="shared" si="1"/>
        <v>0</v>
      </c>
      <c r="F9" s="382">
        <v>0</v>
      </c>
      <c r="G9" s="364">
        <f t="shared" si="2"/>
        <v>0</v>
      </c>
      <c r="H9" s="581"/>
      <c r="I9" s="382">
        <v>0</v>
      </c>
      <c r="J9" s="364">
        <f t="shared" si="3"/>
        <v>0</v>
      </c>
      <c r="K9" s="581"/>
      <c r="L9" s="382">
        <v>0</v>
      </c>
      <c r="M9" s="364">
        <f t="shared" si="4"/>
        <v>0</v>
      </c>
      <c r="N9" s="581"/>
      <c r="O9" s="382">
        <v>0</v>
      </c>
      <c r="P9" s="364">
        <f t="shared" si="5"/>
        <v>0</v>
      </c>
      <c r="Q9" s="581"/>
      <c r="R9" s="382">
        <v>0</v>
      </c>
      <c r="S9" s="364">
        <f t="shared" si="6"/>
        <v>0</v>
      </c>
      <c r="T9" s="335"/>
      <c r="U9" s="382">
        <v>0</v>
      </c>
      <c r="V9" s="364">
        <f t="shared" si="7"/>
        <v>0</v>
      </c>
      <c r="W9" s="335"/>
      <c r="X9" s="382">
        <v>0</v>
      </c>
      <c r="Y9" s="364">
        <f t="shared" si="8"/>
        <v>0</v>
      </c>
      <c r="AA9" s="382">
        <v>0</v>
      </c>
      <c r="AB9" s="364">
        <f t="shared" si="9"/>
        <v>0</v>
      </c>
      <c r="AY9" s="335"/>
      <c r="AZ9" s="335"/>
      <c r="BA9" s="335"/>
      <c r="BB9" s="335"/>
      <c r="BC9" s="335"/>
      <c r="BW9"/>
      <c r="BX9"/>
      <c r="BY9"/>
      <c r="BZ9"/>
      <c r="CA9"/>
      <c r="CN9" s="336"/>
      <c r="CO9" s="336"/>
      <c r="CP9" s="581"/>
      <c r="CQ9" s="336"/>
      <c r="CR9" s="336"/>
      <c r="CS9" s="581"/>
      <c r="CT9" s="336"/>
      <c r="CU9" s="336"/>
      <c r="CV9" s="581"/>
      <c r="CW9" s="336"/>
      <c r="CX9" s="336"/>
      <c r="CY9" s="581"/>
      <c r="CZ9" s="336"/>
      <c r="DA9" s="336"/>
      <c r="DB9" s="581"/>
      <c r="DC9" s="336"/>
      <c r="DD9" s="336"/>
      <c r="DE9" s="581"/>
      <c r="DF9" s="336"/>
      <c r="DG9" s="336"/>
      <c r="DH9" s="581"/>
      <c r="DI9" s="336"/>
      <c r="DJ9" s="336"/>
      <c r="DK9" s="581"/>
      <c r="DL9" s="336"/>
      <c r="DM9" s="336"/>
      <c r="DN9" s="581"/>
      <c r="DO9" s="336"/>
      <c r="DP9" s="336"/>
      <c r="DQ9" s="581"/>
      <c r="DR9" s="336"/>
      <c r="DS9"/>
      <c r="DT9"/>
      <c r="DU9"/>
      <c r="DV9"/>
      <c r="DW9"/>
    </row>
    <row r="10" spans="1:127">
      <c r="A10" s="486" t="s">
        <v>657</v>
      </c>
      <c r="B10" s="382">
        <f t="shared" si="0"/>
        <v>0</v>
      </c>
      <c r="C10" s="382">
        <v>0</v>
      </c>
      <c r="D10" s="364">
        <f t="shared" si="1"/>
        <v>0</v>
      </c>
      <c r="F10" s="382">
        <v>0</v>
      </c>
      <c r="G10" s="364">
        <v>0</v>
      </c>
      <c r="H10" s="581"/>
      <c r="I10" s="382">
        <v>0</v>
      </c>
      <c r="J10" s="364">
        <f t="shared" si="3"/>
        <v>0</v>
      </c>
      <c r="K10" s="581"/>
      <c r="L10" s="382">
        <v>0</v>
      </c>
      <c r="M10" s="364">
        <f t="shared" si="4"/>
        <v>0</v>
      </c>
      <c r="N10" s="581"/>
      <c r="O10" s="382">
        <v>0</v>
      </c>
      <c r="P10" s="364">
        <f t="shared" si="5"/>
        <v>0</v>
      </c>
      <c r="Q10" s="581"/>
      <c r="R10" s="382">
        <v>0</v>
      </c>
      <c r="S10" s="364">
        <f t="shared" si="6"/>
        <v>0</v>
      </c>
      <c r="T10" s="335"/>
      <c r="U10" s="382">
        <v>0</v>
      </c>
      <c r="V10" s="364">
        <f t="shared" si="7"/>
        <v>0</v>
      </c>
      <c r="W10" s="335"/>
      <c r="X10" s="382">
        <v>0</v>
      </c>
      <c r="Y10" s="364">
        <f t="shared" si="8"/>
        <v>0</v>
      </c>
      <c r="AA10" s="382">
        <v>0</v>
      </c>
      <c r="AB10" s="364">
        <f t="shared" si="9"/>
        <v>0</v>
      </c>
      <c r="AY10" s="335"/>
      <c r="AZ10" s="335"/>
      <c r="BA10" s="335"/>
      <c r="BB10" s="335"/>
      <c r="BC10" s="335"/>
      <c r="BW10"/>
      <c r="BX10"/>
      <c r="BY10"/>
      <c r="BZ10"/>
      <c r="CA10"/>
      <c r="CN10" s="336"/>
      <c r="CO10" s="336"/>
      <c r="CP10" s="581"/>
      <c r="CQ10" s="336"/>
      <c r="CR10" s="336"/>
      <c r="CS10" s="581"/>
      <c r="CT10" s="336"/>
      <c r="CU10" s="336"/>
      <c r="CV10" s="581"/>
      <c r="CW10" s="336"/>
      <c r="CX10" s="336"/>
      <c r="CY10" s="581"/>
      <c r="CZ10" s="336"/>
      <c r="DA10" s="336"/>
      <c r="DB10" s="581"/>
      <c r="DC10" s="336"/>
      <c r="DD10" s="336"/>
      <c r="DE10" s="581"/>
      <c r="DF10" s="336"/>
      <c r="DG10" s="336"/>
      <c r="DH10" s="581"/>
      <c r="DI10" s="336"/>
      <c r="DJ10" s="336"/>
      <c r="DK10" s="581"/>
      <c r="DL10" s="336"/>
      <c r="DM10" s="336"/>
      <c r="DN10" s="581"/>
      <c r="DO10" s="336"/>
      <c r="DP10" s="336"/>
      <c r="DQ10" s="581"/>
      <c r="DR10" s="336"/>
      <c r="DS10"/>
      <c r="DT10"/>
      <c r="DU10"/>
      <c r="DV10"/>
      <c r="DW10"/>
    </row>
    <row r="11" spans="1:127">
      <c r="A11" s="488" t="s">
        <v>658</v>
      </c>
      <c r="B11" s="382">
        <f t="shared" si="0"/>
        <v>753.22</v>
      </c>
      <c r="C11" s="382">
        <v>0</v>
      </c>
      <c r="D11" s="364">
        <f t="shared" si="1"/>
        <v>0</v>
      </c>
      <c r="F11" s="382">
        <v>92.6</v>
      </c>
      <c r="G11" s="364">
        <f t="shared" si="2"/>
        <v>99.037433155080208</v>
      </c>
      <c r="H11" s="581"/>
      <c r="I11" s="382">
        <v>112.8</v>
      </c>
      <c r="J11" s="364">
        <f t="shared" si="3"/>
        <v>99.427060379021597</v>
      </c>
      <c r="K11" s="581"/>
      <c r="L11" s="382">
        <v>41.8</v>
      </c>
      <c r="M11" s="364">
        <f t="shared" si="4"/>
        <v>99.523809523809518</v>
      </c>
      <c r="N11" s="581"/>
      <c r="O11" s="382">
        <v>38.4</v>
      </c>
      <c r="P11" s="364">
        <f t="shared" si="5"/>
        <v>75.590551181102356</v>
      </c>
      <c r="Q11" s="581"/>
      <c r="R11" s="382">
        <v>0</v>
      </c>
      <c r="S11" s="364">
        <f t="shared" si="6"/>
        <v>0</v>
      </c>
      <c r="T11" s="335"/>
      <c r="U11" s="382">
        <v>62.05</v>
      </c>
      <c r="V11" s="364">
        <f t="shared" si="7"/>
        <v>86.649909230554385</v>
      </c>
      <c r="W11" s="335"/>
      <c r="X11" s="382">
        <v>195.77</v>
      </c>
      <c r="Y11" s="364">
        <f t="shared" si="8"/>
        <v>99.501905972045748</v>
      </c>
      <c r="AA11" s="382">
        <v>107.7</v>
      </c>
      <c r="AB11" s="364">
        <f t="shared" si="9"/>
        <v>88.846724962877417</v>
      </c>
      <c r="AY11" s="335"/>
      <c r="AZ11" s="335"/>
      <c r="BA11" s="335"/>
      <c r="BB11" s="335"/>
      <c r="BC11" s="335"/>
      <c r="BW11"/>
      <c r="BX11"/>
      <c r="BY11"/>
      <c r="BZ11"/>
      <c r="CA11"/>
      <c r="CN11" s="336"/>
      <c r="CO11" s="336"/>
      <c r="CP11" s="581"/>
      <c r="CQ11" s="336"/>
      <c r="CR11" s="336"/>
      <c r="CS11" s="581"/>
      <c r="CT11" s="336"/>
      <c r="CU11" s="336"/>
      <c r="CV11" s="581"/>
      <c r="CW11" s="336"/>
      <c r="CX11" s="336"/>
      <c r="CY11" s="581"/>
      <c r="CZ11" s="336"/>
      <c r="DA11" s="336"/>
      <c r="DB11" s="581"/>
      <c r="DC11" s="336"/>
      <c r="DD11" s="336"/>
      <c r="DE11" s="581"/>
      <c r="DF11" s="336"/>
      <c r="DG11" s="336"/>
      <c r="DH11" s="581"/>
      <c r="DI11" s="336"/>
      <c r="DJ11" s="336"/>
      <c r="DK11" s="581"/>
      <c r="DL11" s="336"/>
      <c r="DM11" s="336"/>
      <c r="DN11" s="581"/>
      <c r="DO11" s="336"/>
      <c r="DP11" s="336"/>
      <c r="DQ11" s="581"/>
      <c r="DR11" s="336"/>
      <c r="DS11"/>
      <c r="DT11"/>
      <c r="DU11"/>
      <c r="DV11"/>
      <c r="DW11"/>
    </row>
    <row r="12" spans="1:127" ht="13.5" thickBot="1">
      <c r="A12" s="488" t="s">
        <v>804</v>
      </c>
      <c r="B12" s="382">
        <f t="shared" si="0"/>
        <v>6.3199999999999994</v>
      </c>
      <c r="C12" s="382">
        <v>0</v>
      </c>
      <c r="D12" s="364">
        <f t="shared" si="1"/>
        <v>0</v>
      </c>
      <c r="F12" s="382">
        <v>0</v>
      </c>
      <c r="G12" s="364">
        <f t="shared" si="2"/>
        <v>0</v>
      </c>
      <c r="H12" s="581"/>
      <c r="I12" s="382">
        <v>0</v>
      </c>
      <c r="J12" s="364">
        <f t="shared" si="3"/>
        <v>0</v>
      </c>
      <c r="K12" s="581"/>
      <c r="L12" s="382">
        <v>0</v>
      </c>
      <c r="M12" s="364">
        <f t="shared" si="4"/>
        <v>0</v>
      </c>
      <c r="N12" s="581"/>
      <c r="O12" s="382">
        <v>0</v>
      </c>
      <c r="P12" s="364">
        <f t="shared" si="5"/>
        <v>0</v>
      </c>
      <c r="Q12" s="581"/>
      <c r="R12" s="382">
        <v>0</v>
      </c>
      <c r="S12" s="364">
        <f t="shared" si="6"/>
        <v>0</v>
      </c>
      <c r="T12" s="335"/>
      <c r="U12" s="382">
        <v>0.02</v>
      </c>
      <c r="V12" s="364">
        <f t="shared" si="7"/>
        <v>2.7929060187124703E-2</v>
      </c>
      <c r="W12" s="335"/>
      <c r="X12" s="382">
        <v>0</v>
      </c>
      <c r="Y12" s="364">
        <f t="shared" si="8"/>
        <v>0</v>
      </c>
      <c r="AA12" s="382">
        <v>6.3</v>
      </c>
      <c r="AB12" s="364">
        <f t="shared" si="9"/>
        <v>5.1971621844580103</v>
      </c>
      <c r="AY12" s="335"/>
      <c r="AZ12" s="335"/>
      <c r="BA12" s="335"/>
      <c r="BB12" s="335"/>
      <c r="BC12" s="335"/>
      <c r="BW12"/>
      <c r="BX12"/>
      <c r="BY12"/>
      <c r="BZ12"/>
      <c r="CA12"/>
      <c r="CN12" s="336"/>
      <c r="CO12" s="336"/>
      <c r="CP12" s="581"/>
      <c r="CQ12" s="336"/>
      <c r="CR12" s="336"/>
      <c r="CS12" s="581"/>
      <c r="CT12" s="336"/>
      <c r="CU12" s="336"/>
      <c r="CV12" s="581"/>
      <c r="CW12" s="336"/>
      <c r="CX12" s="336"/>
      <c r="CY12" s="581"/>
      <c r="CZ12" s="336"/>
      <c r="DA12" s="336"/>
      <c r="DB12" s="581"/>
      <c r="DC12" s="336"/>
      <c r="DD12" s="336"/>
      <c r="DE12" s="581"/>
      <c r="DF12" s="336"/>
      <c r="DG12" s="336"/>
      <c r="DH12" s="581"/>
      <c r="DI12" s="336"/>
      <c r="DJ12" s="336"/>
      <c r="DK12" s="581"/>
      <c r="DL12" s="336"/>
      <c r="DM12" s="336"/>
      <c r="DN12" s="581"/>
      <c r="DO12" s="336"/>
      <c r="DP12" s="336"/>
      <c r="DQ12" s="581"/>
      <c r="DR12" s="336"/>
      <c r="DS12"/>
      <c r="DT12"/>
      <c r="DU12"/>
      <c r="DV12"/>
      <c r="DW12"/>
    </row>
    <row r="13" spans="1:127" ht="16.5" customHeight="1" thickBot="1">
      <c r="A13" s="360" t="s">
        <v>124</v>
      </c>
      <c r="B13" s="489">
        <f>SUM(B7:B12)</f>
        <v>2535.23</v>
      </c>
      <c r="C13" s="489">
        <f>SUM(C7:C12)</f>
        <v>670.19999999999993</v>
      </c>
      <c r="D13" s="363">
        <f>SUM(D7:D12)</f>
        <v>100</v>
      </c>
      <c r="E13" s="354"/>
      <c r="F13" s="489">
        <f>SUM(F7:F12)</f>
        <v>93.5</v>
      </c>
      <c r="G13" s="363">
        <f>SUM(G7:G12)</f>
        <v>100</v>
      </c>
      <c r="H13" s="1364"/>
      <c r="I13" s="489">
        <f>SUM(I7:I12)</f>
        <v>113.45</v>
      </c>
      <c r="J13" s="363">
        <f>SUM(J7:J12)</f>
        <v>100</v>
      </c>
      <c r="K13" s="1364"/>
      <c r="L13" s="489">
        <f>SUM(L7:L12)</f>
        <v>42</v>
      </c>
      <c r="M13" s="363">
        <f>SUM(M7:M12)</f>
        <v>100</v>
      </c>
      <c r="N13" s="1364"/>
      <c r="O13" s="489">
        <f>SUM(O7:O12)</f>
        <v>50.8</v>
      </c>
      <c r="P13" s="363">
        <f>SUM(P7:P12)</f>
        <v>100</v>
      </c>
      <c r="Q13" s="1364"/>
      <c r="R13" s="489">
        <f>SUM(R7:R12)</f>
        <v>31.9</v>
      </c>
      <c r="S13" s="363">
        <f>SUM(S7:S12)</f>
        <v>100</v>
      </c>
      <c r="T13" s="354"/>
      <c r="U13" s="489">
        <f>SUM(U7:U12)</f>
        <v>71.61</v>
      </c>
      <c r="V13" s="363">
        <f>SUM(V7:V12)</f>
        <v>99.999999999999986</v>
      </c>
      <c r="W13" s="354"/>
      <c r="X13" s="489">
        <f>SUM(X7:X12)</f>
        <v>196.75</v>
      </c>
      <c r="Y13" s="363">
        <f>SUM(Y7:Y12)</f>
        <v>100</v>
      </c>
      <c r="Z13" s="378"/>
      <c r="AA13" s="489">
        <f>SUM(AA7:AA12)</f>
        <v>121.22</v>
      </c>
      <c r="AB13" s="363">
        <f>SUM(AB7:AB12)</f>
        <v>100</v>
      </c>
      <c r="AY13" s="335"/>
      <c r="AZ13" s="335"/>
      <c r="BA13" s="335"/>
      <c r="BB13" s="335"/>
      <c r="BC13" s="335"/>
      <c r="BW13"/>
      <c r="BX13"/>
      <c r="BY13"/>
      <c r="BZ13"/>
      <c r="CA13"/>
      <c r="CN13" s="336"/>
      <c r="CO13" s="336"/>
      <c r="CP13" s="581"/>
      <c r="CQ13" s="336"/>
      <c r="CR13" s="336"/>
      <c r="CS13" s="581"/>
      <c r="CT13" s="336"/>
      <c r="CU13" s="336"/>
      <c r="CV13" s="581"/>
      <c r="CW13" s="336"/>
      <c r="CX13" s="336"/>
      <c r="CY13" s="581"/>
      <c r="CZ13" s="336"/>
      <c r="DA13" s="336"/>
      <c r="DB13" s="581"/>
      <c r="DC13" s="336"/>
      <c r="DD13" s="336"/>
      <c r="DE13" s="581"/>
      <c r="DF13" s="336"/>
      <c r="DG13" s="336"/>
      <c r="DH13" s="581"/>
      <c r="DI13" s="336"/>
      <c r="DJ13" s="336"/>
      <c r="DK13" s="581"/>
      <c r="DL13" s="336"/>
      <c r="DM13" s="336"/>
      <c r="DN13" s="581"/>
      <c r="DO13" s="336"/>
      <c r="DP13" s="336"/>
      <c r="DQ13" s="581"/>
      <c r="DR13" s="336"/>
      <c r="DS13"/>
      <c r="DT13"/>
      <c r="DU13"/>
      <c r="DV13"/>
      <c r="DW13"/>
    </row>
    <row r="14" spans="1:127" ht="16.5" customHeight="1">
      <c r="A14" s="490" t="s">
        <v>660</v>
      </c>
      <c r="B14" s="382"/>
      <c r="C14" s="382"/>
      <c r="D14" s="364"/>
      <c r="E14" s="336"/>
      <c r="F14" s="1333"/>
      <c r="G14" s="364"/>
      <c r="H14" s="581"/>
      <c r="I14" s="1333"/>
      <c r="J14" s="364"/>
      <c r="K14" s="581"/>
      <c r="L14" s="1333"/>
      <c r="M14" s="364"/>
      <c r="N14" s="581"/>
      <c r="O14" s="1333"/>
      <c r="P14" s="364"/>
      <c r="Q14" s="581"/>
      <c r="R14" s="1333"/>
      <c r="S14" s="364"/>
      <c r="U14" s="1333"/>
      <c r="V14" s="364"/>
      <c r="X14" s="382"/>
      <c r="Y14" s="364"/>
      <c r="Z14" s="336"/>
      <c r="AA14" s="382"/>
      <c r="AB14" s="364"/>
      <c r="AY14" s="335"/>
      <c r="AZ14" s="335"/>
      <c r="BA14" s="335"/>
      <c r="BB14" s="335"/>
      <c r="BC14" s="335"/>
      <c r="BW14"/>
      <c r="BX14"/>
      <c r="BY14"/>
      <c r="BZ14"/>
      <c r="CA14"/>
      <c r="CN14" s="336"/>
      <c r="CO14" s="336"/>
      <c r="CP14" s="581"/>
      <c r="CQ14" s="336"/>
      <c r="CR14" s="336"/>
      <c r="CS14" s="581"/>
      <c r="CT14" s="336"/>
      <c r="CU14" s="336"/>
      <c r="CV14" s="581"/>
      <c r="CW14" s="336"/>
      <c r="CX14" s="336"/>
      <c r="CY14" s="581"/>
      <c r="CZ14" s="336"/>
      <c r="DA14" s="336"/>
      <c r="DB14" s="581"/>
      <c r="DC14" s="336"/>
      <c r="DD14" s="336"/>
      <c r="DE14" s="581"/>
      <c r="DF14" s="336"/>
      <c r="DG14" s="336"/>
      <c r="DH14" s="581"/>
      <c r="DI14" s="336"/>
      <c r="DJ14" s="336"/>
      <c r="DK14" s="581"/>
      <c r="DL14" s="336"/>
      <c r="DM14" s="336"/>
      <c r="DN14" s="581"/>
      <c r="DO14" s="336"/>
      <c r="DP14" s="336"/>
      <c r="DQ14" s="581"/>
      <c r="DR14" s="336"/>
      <c r="DS14"/>
      <c r="DT14"/>
      <c r="DU14"/>
      <c r="DV14"/>
      <c r="DW14"/>
    </row>
    <row r="15" spans="1:127">
      <c r="A15" s="486" t="s">
        <v>661</v>
      </c>
      <c r="B15" s="382">
        <f t="shared" ref="B15:B37" si="10">C15+F15+I15+L15+O15+R15+U15+C55+F55+I55+L55+O55+X15+AA15+R55+U55+X55</f>
        <v>1042.72</v>
      </c>
      <c r="C15" s="768"/>
      <c r="D15" s="364"/>
      <c r="E15" s="1440" t="s">
        <v>668</v>
      </c>
      <c r="F15" s="1487">
        <f>F11</f>
        <v>92.6</v>
      </c>
      <c r="G15" s="771">
        <f>F15/$F$37*100</f>
        <v>100</v>
      </c>
      <c r="H15" s="1440" t="s">
        <v>668</v>
      </c>
      <c r="I15" s="382">
        <f>I11</f>
        <v>112.8</v>
      </c>
      <c r="J15" s="771">
        <f>I15/$I$37*100</f>
        <v>100</v>
      </c>
      <c r="K15" s="1368" t="s">
        <v>668</v>
      </c>
      <c r="L15" s="382">
        <f>L11</f>
        <v>41.8</v>
      </c>
      <c r="M15" s="771">
        <f>L15/$L$37*100</f>
        <v>100</v>
      </c>
      <c r="N15" s="1368" t="s">
        <v>668</v>
      </c>
      <c r="O15" s="382">
        <f>O11</f>
        <v>38.4</v>
      </c>
      <c r="P15" s="771">
        <v>100</v>
      </c>
      <c r="Q15" s="647" t="s">
        <v>785</v>
      </c>
      <c r="R15" s="382">
        <v>31.4</v>
      </c>
      <c r="S15" s="771">
        <f>R15/$R$37*100</f>
        <v>100</v>
      </c>
      <c r="T15" s="1014" t="s">
        <v>954</v>
      </c>
      <c r="U15" s="1437">
        <v>62.05</v>
      </c>
      <c r="V15" s="364">
        <f t="shared" ref="V15:V25" si="11">U15/$U$37*100</f>
        <v>100</v>
      </c>
      <c r="W15" s="1014" t="s">
        <v>955</v>
      </c>
      <c r="X15" s="1418">
        <v>195.77</v>
      </c>
      <c r="Y15" s="364">
        <f>X15/$X$37*100</f>
        <v>100</v>
      </c>
      <c r="Z15" s="1014" t="s">
        <v>956</v>
      </c>
      <c r="AA15" s="335">
        <v>107.7</v>
      </c>
      <c r="AB15" s="364">
        <f>AA15/$AA$37*100</f>
        <v>100</v>
      </c>
      <c r="AY15" s="335"/>
      <c r="AZ15" s="335"/>
      <c r="BA15" s="335"/>
      <c r="BB15" s="335"/>
      <c r="BC15" s="335"/>
      <c r="BW15"/>
      <c r="BX15"/>
      <c r="BY15"/>
      <c r="BZ15"/>
      <c r="CA15"/>
      <c r="CN15" s="1009"/>
      <c r="CO15" s="336"/>
      <c r="CP15" s="581"/>
      <c r="CQ15" s="1009"/>
      <c r="CR15" s="336"/>
      <c r="CS15" s="581"/>
      <c r="CT15" s="1009"/>
      <c r="CU15" s="336"/>
      <c r="CV15" s="581"/>
      <c r="CW15" s="1009"/>
      <c r="CX15" s="336"/>
      <c r="CY15" s="581"/>
      <c r="CZ15" s="1009"/>
      <c r="DA15" s="336"/>
      <c r="DB15" s="581"/>
      <c r="DC15" s="1009"/>
      <c r="DD15" s="336"/>
      <c r="DE15" s="581"/>
      <c r="DF15" s="1009"/>
      <c r="DG15" s="336"/>
      <c r="DH15" s="581"/>
      <c r="DI15" s="1009"/>
      <c r="DJ15" s="336"/>
      <c r="DK15" s="581"/>
      <c r="DL15" s="1009"/>
      <c r="DM15" s="336"/>
      <c r="DN15" s="581"/>
      <c r="DO15" s="1009"/>
      <c r="DP15" s="336"/>
      <c r="DQ15" s="581"/>
      <c r="DR15" s="1009"/>
      <c r="DS15"/>
      <c r="DT15"/>
      <c r="DU15"/>
      <c r="DV15"/>
      <c r="DW15"/>
    </row>
    <row r="16" spans="1:127">
      <c r="A16" s="1014" t="s">
        <v>957</v>
      </c>
      <c r="B16" s="382">
        <f t="shared" si="10"/>
        <v>121.60000000000001</v>
      </c>
      <c r="C16" s="335">
        <v>59.1</v>
      </c>
      <c r="D16" s="364">
        <f t="shared" ref="D16:D28" si="12">C16/$C$37*100</f>
        <v>8.9776697554306555</v>
      </c>
      <c r="E16" s="1441"/>
      <c r="F16" s="1487"/>
      <c r="G16" s="771"/>
      <c r="H16" s="1441"/>
      <c r="I16" s="382"/>
      <c r="J16" s="771"/>
      <c r="K16" s="1368"/>
      <c r="L16" s="382"/>
      <c r="M16" s="771"/>
      <c r="N16" s="1368"/>
      <c r="O16" s="382">
        <v>0</v>
      </c>
      <c r="P16" s="771">
        <v>0</v>
      </c>
      <c r="Q16" s="647"/>
      <c r="R16" s="382"/>
      <c r="S16" s="771">
        <f t="shared" ref="S16:S21" si="13">R16/$R$37*100</f>
        <v>0</v>
      </c>
      <c r="T16" s="1014" t="s">
        <v>958</v>
      </c>
      <c r="U16" s="1437">
        <v>0</v>
      </c>
      <c r="V16" s="364">
        <f t="shared" si="11"/>
        <v>0</v>
      </c>
      <c r="W16" s="1014" t="s">
        <v>959</v>
      </c>
      <c r="X16" s="1418">
        <v>0</v>
      </c>
      <c r="Y16" s="364">
        <f t="shared" ref="Y16:Y26" si="14">X16/$X$37*100</f>
        <v>0</v>
      </c>
      <c r="Z16" s="1014"/>
      <c r="AB16" s="364"/>
      <c r="AY16" s="335"/>
      <c r="AZ16" s="335"/>
      <c r="BA16" s="335"/>
      <c r="BB16" s="335"/>
      <c r="BC16" s="335"/>
      <c r="BW16"/>
      <c r="BX16"/>
      <c r="BY16"/>
      <c r="BZ16"/>
      <c r="CA16"/>
      <c r="CN16" s="1009"/>
      <c r="CO16" s="336"/>
      <c r="CP16" s="581"/>
      <c r="CQ16" s="1009"/>
      <c r="CR16" s="336"/>
      <c r="CS16" s="581"/>
      <c r="CT16" s="1009"/>
      <c r="CU16" s="336"/>
      <c r="CV16" s="581"/>
      <c r="CW16" s="1009"/>
      <c r="CX16" s="336"/>
      <c r="CY16" s="581"/>
      <c r="CZ16" s="1009"/>
      <c r="DA16" s="336"/>
      <c r="DB16" s="581"/>
      <c r="DC16" s="1009"/>
      <c r="DD16" s="336"/>
      <c r="DE16" s="581"/>
      <c r="DF16" s="1009"/>
      <c r="DG16" s="336"/>
      <c r="DH16" s="581"/>
      <c r="DI16" s="1009"/>
      <c r="DJ16" s="336"/>
      <c r="DK16" s="581"/>
      <c r="DL16" s="1009"/>
      <c r="DM16" s="336"/>
      <c r="DN16" s="581"/>
      <c r="DO16" s="1009"/>
      <c r="DP16" s="336"/>
      <c r="DQ16" s="581"/>
      <c r="DR16" s="1009"/>
      <c r="DS16"/>
      <c r="DT16"/>
      <c r="DU16"/>
      <c r="DV16"/>
      <c r="DW16"/>
    </row>
    <row r="17" spans="1:127">
      <c r="A17" s="1014" t="s">
        <v>960</v>
      </c>
      <c r="B17" s="382">
        <f t="shared" si="10"/>
        <v>166.79999999999998</v>
      </c>
      <c r="C17" s="335">
        <v>15.4</v>
      </c>
      <c r="D17" s="364">
        <f t="shared" si="12"/>
        <v>2.3393589548837919</v>
      </c>
      <c r="E17" s="1440"/>
      <c r="F17" s="1487"/>
      <c r="G17" s="771"/>
      <c r="H17" s="1440"/>
      <c r="I17" s="382"/>
      <c r="J17" s="771"/>
      <c r="K17" s="1368"/>
      <c r="L17" s="382"/>
      <c r="M17" s="771"/>
      <c r="N17" s="1368"/>
      <c r="O17" s="382">
        <v>0</v>
      </c>
      <c r="P17" s="771">
        <v>0</v>
      </c>
      <c r="Q17" s="1488"/>
      <c r="R17" s="382"/>
      <c r="S17" s="771">
        <f t="shared" si="13"/>
        <v>0</v>
      </c>
      <c r="T17" s="1014" t="s">
        <v>961</v>
      </c>
      <c r="U17" s="1437">
        <v>0</v>
      </c>
      <c r="V17" s="364">
        <f t="shared" si="11"/>
        <v>0</v>
      </c>
      <c r="W17" s="1014" t="s">
        <v>962</v>
      </c>
      <c r="X17" s="1418">
        <v>0</v>
      </c>
      <c r="Y17" s="364">
        <f t="shared" si="14"/>
        <v>0</v>
      </c>
      <c r="Z17" s="1014"/>
      <c r="AB17" s="364"/>
      <c r="AY17" s="335"/>
      <c r="AZ17" s="335"/>
      <c r="BA17" s="335"/>
      <c r="BB17" s="335"/>
      <c r="BC17" s="335"/>
      <c r="BW17"/>
      <c r="BX17"/>
      <c r="BY17"/>
      <c r="BZ17"/>
      <c r="CA17"/>
      <c r="CN17" s="1009"/>
      <c r="CO17" s="336"/>
      <c r="CP17" s="581"/>
      <c r="CQ17" s="1009"/>
      <c r="CR17" s="336"/>
      <c r="CS17" s="581"/>
      <c r="CT17" s="1009"/>
      <c r="CU17" s="336"/>
      <c r="CV17" s="581"/>
      <c r="CW17" s="1009"/>
      <c r="CX17" s="336"/>
      <c r="CY17" s="581"/>
      <c r="CZ17" s="1009"/>
      <c r="DA17" s="336"/>
      <c r="DB17" s="581"/>
      <c r="DC17" s="1009"/>
      <c r="DD17" s="336"/>
      <c r="DE17" s="581"/>
      <c r="DF17" s="1009"/>
      <c r="DG17" s="336"/>
      <c r="DH17" s="581"/>
      <c r="DI17" s="1009"/>
      <c r="DJ17" s="336"/>
      <c r="DK17" s="581"/>
      <c r="DL17" s="1009"/>
      <c r="DM17" s="336"/>
      <c r="DN17" s="581"/>
      <c r="DO17" s="1009"/>
      <c r="DP17" s="336"/>
      <c r="DQ17" s="581"/>
      <c r="DR17" s="1009"/>
      <c r="DS17"/>
      <c r="DT17"/>
      <c r="DU17"/>
      <c r="DV17"/>
      <c r="DW17"/>
    </row>
    <row r="18" spans="1:127">
      <c r="A18" s="1014" t="s">
        <v>822</v>
      </c>
      <c r="B18" s="382">
        <f t="shared" si="10"/>
        <v>209.1</v>
      </c>
      <c r="C18" s="335">
        <v>55.4</v>
      </c>
      <c r="D18" s="364">
        <f t="shared" si="12"/>
        <v>8.4156159805559785</v>
      </c>
      <c r="E18" s="1441"/>
      <c r="F18" s="1487"/>
      <c r="G18" s="771"/>
      <c r="H18" s="1441"/>
      <c r="I18" s="382"/>
      <c r="J18" s="771"/>
      <c r="K18" s="1368"/>
      <c r="L18" s="382"/>
      <c r="M18" s="771"/>
      <c r="N18" s="1368"/>
      <c r="O18" s="382">
        <v>0</v>
      </c>
      <c r="P18" s="771">
        <v>0</v>
      </c>
      <c r="Q18" s="647"/>
      <c r="R18" s="382"/>
      <c r="S18" s="771">
        <f t="shared" si="13"/>
        <v>0</v>
      </c>
      <c r="T18" s="1014" t="s">
        <v>963</v>
      </c>
      <c r="U18" s="1437">
        <v>0</v>
      </c>
      <c r="V18" s="364">
        <f t="shared" si="11"/>
        <v>0</v>
      </c>
      <c r="W18" s="1014" t="s">
        <v>964</v>
      </c>
      <c r="X18" s="1418">
        <v>0</v>
      </c>
      <c r="Y18" s="364">
        <f t="shared" si="14"/>
        <v>0</v>
      </c>
      <c r="Z18" s="1014"/>
      <c r="AB18" s="364"/>
      <c r="AY18" s="335"/>
      <c r="AZ18" s="335"/>
      <c r="BA18" s="335"/>
      <c r="BB18" s="335"/>
      <c r="BC18" s="335"/>
      <c r="BW18"/>
      <c r="BX18"/>
      <c r="BY18"/>
      <c r="BZ18"/>
      <c r="CA18"/>
      <c r="CN18" s="1009"/>
      <c r="CO18" s="336"/>
      <c r="CP18" s="581"/>
      <c r="CQ18" s="1009"/>
      <c r="CR18" s="336"/>
      <c r="CS18" s="581"/>
      <c r="CT18" s="1009"/>
      <c r="CU18" s="336"/>
      <c r="CV18" s="581"/>
      <c r="CW18" s="1009"/>
      <c r="CX18" s="336"/>
      <c r="CY18" s="581"/>
      <c r="CZ18" s="1009"/>
      <c r="DA18" s="336"/>
      <c r="DB18" s="581"/>
      <c r="DC18" s="1009"/>
      <c r="DD18" s="336"/>
      <c r="DE18" s="581"/>
      <c r="DF18" s="1009"/>
      <c r="DG18" s="336"/>
      <c r="DH18" s="581"/>
      <c r="DI18" s="1009"/>
      <c r="DJ18" s="336"/>
      <c r="DK18" s="581"/>
      <c r="DL18" s="1009"/>
      <c r="DM18" s="336"/>
      <c r="DN18" s="581"/>
      <c r="DO18" s="1009"/>
      <c r="DP18" s="336"/>
      <c r="DQ18" s="581"/>
      <c r="DR18" s="1009"/>
      <c r="DS18"/>
      <c r="DT18"/>
      <c r="DU18"/>
      <c r="DV18"/>
      <c r="DW18"/>
    </row>
    <row r="19" spans="1:127">
      <c r="A19" s="1014" t="s">
        <v>880</v>
      </c>
      <c r="B19" s="382">
        <f t="shared" si="10"/>
        <v>210.4</v>
      </c>
      <c r="C19" s="335">
        <v>62</v>
      </c>
      <c r="D19" s="364">
        <f t="shared" si="12"/>
        <v>9.4181983897918897</v>
      </c>
      <c r="E19" s="1441"/>
      <c r="F19" s="1487"/>
      <c r="G19" s="771"/>
      <c r="H19" s="1441"/>
      <c r="I19" s="382"/>
      <c r="J19" s="771"/>
      <c r="K19" s="1368"/>
      <c r="L19" s="382"/>
      <c r="M19" s="771"/>
      <c r="N19" s="1368"/>
      <c r="O19" s="382">
        <v>0</v>
      </c>
      <c r="P19" s="771">
        <v>0</v>
      </c>
      <c r="Q19" s="647"/>
      <c r="R19" s="1437"/>
      <c r="S19" s="771">
        <f t="shared" si="13"/>
        <v>0</v>
      </c>
      <c r="T19" s="1014" t="s">
        <v>965</v>
      </c>
      <c r="U19" s="1437">
        <v>0</v>
      </c>
      <c r="V19" s="364">
        <f t="shared" si="11"/>
        <v>0</v>
      </c>
      <c r="W19" s="1014" t="s">
        <v>966</v>
      </c>
      <c r="X19" s="1418">
        <v>0</v>
      </c>
      <c r="Y19" s="364">
        <f t="shared" si="14"/>
        <v>0</v>
      </c>
      <c r="Z19" s="1014"/>
      <c r="AB19" s="364"/>
      <c r="AY19" s="335"/>
      <c r="AZ19" s="335"/>
      <c r="BA19" s="335"/>
      <c r="BB19" s="335"/>
      <c r="BC19" s="335"/>
      <c r="BW19"/>
      <c r="BX19"/>
      <c r="BY19"/>
      <c r="BZ19"/>
      <c r="CA19"/>
      <c r="CN19" s="1009"/>
      <c r="CO19" s="336"/>
      <c r="CP19" s="581"/>
      <c r="CQ19" s="1009"/>
      <c r="CR19" s="336"/>
      <c r="CS19" s="581"/>
      <c r="CT19" s="1009"/>
      <c r="CU19" s="336"/>
      <c r="CV19" s="581"/>
      <c r="CW19" s="1009"/>
      <c r="CX19" s="336"/>
      <c r="CY19" s="581"/>
      <c r="CZ19" s="1009"/>
      <c r="DA19" s="336"/>
      <c r="DB19" s="581"/>
      <c r="DC19" s="1009"/>
      <c r="DD19" s="336"/>
      <c r="DE19" s="581"/>
      <c r="DF19" s="1009"/>
      <c r="DG19" s="336"/>
      <c r="DH19" s="581"/>
      <c r="DI19" s="1009"/>
      <c r="DJ19" s="336"/>
      <c r="DK19" s="581"/>
      <c r="DL19" s="1009"/>
      <c r="DM19" s="336"/>
      <c r="DN19" s="581"/>
      <c r="DO19" s="1009"/>
      <c r="DP19" s="336"/>
      <c r="DQ19" s="581"/>
      <c r="DR19" s="1009"/>
      <c r="DS19"/>
      <c r="DT19"/>
      <c r="DU19"/>
      <c r="DV19"/>
      <c r="DW19"/>
    </row>
    <row r="20" spans="1:127">
      <c r="A20" s="1014" t="s">
        <v>967</v>
      </c>
      <c r="B20" s="382">
        <f t="shared" si="10"/>
        <v>94.5</v>
      </c>
      <c r="C20" s="335">
        <v>9.6</v>
      </c>
      <c r="D20" s="364">
        <f t="shared" si="12"/>
        <v>1.4583016861613247</v>
      </c>
      <c r="E20" s="1440"/>
      <c r="F20" s="1487"/>
      <c r="G20" s="771"/>
      <c r="H20" s="1368"/>
      <c r="I20" s="382"/>
      <c r="J20" s="771"/>
      <c r="K20" s="1368"/>
      <c r="L20" s="382"/>
      <c r="M20" s="771"/>
      <c r="N20" s="1368"/>
      <c r="O20" s="382">
        <v>0</v>
      </c>
      <c r="P20" s="771">
        <v>0</v>
      </c>
      <c r="Q20" s="175"/>
      <c r="R20" s="1437"/>
      <c r="S20" s="771">
        <f t="shared" si="13"/>
        <v>0</v>
      </c>
      <c r="T20" s="1014" t="s">
        <v>968</v>
      </c>
      <c r="U20" s="1437">
        <v>0</v>
      </c>
      <c r="V20" s="364">
        <f t="shared" si="11"/>
        <v>0</v>
      </c>
      <c r="W20" s="1014" t="s">
        <v>969</v>
      </c>
      <c r="X20" s="1418">
        <v>0</v>
      </c>
      <c r="Y20" s="364">
        <f t="shared" si="14"/>
        <v>0</v>
      </c>
      <c r="Z20" s="1014"/>
      <c r="AB20" s="364"/>
      <c r="AY20" s="335"/>
      <c r="AZ20" s="335"/>
      <c r="BA20" s="335"/>
      <c r="BB20" s="335"/>
      <c r="BC20" s="335"/>
      <c r="BW20"/>
      <c r="BX20"/>
      <c r="BY20"/>
      <c r="BZ20"/>
      <c r="CA20"/>
      <c r="CN20" s="1009"/>
      <c r="CO20" s="336"/>
      <c r="CP20" s="581"/>
      <c r="CQ20" s="1009"/>
      <c r="CR20" s="336"/>
      <c r="CS20" s="581"/>
      <c r="CT20" s="1009"/>
      <c r="CU20" s="336"/>
      <c r="CV20" s="581"/>
      <c r="CW20" s="1009"/>
      <c r="CX20" s="336"/>
      <c r="CY20" s="581"/>
      <c r="CZ20" s="1009"/>
      <c r="DA20" s="336"/>
      <c r="DB20" s="581"/>
      <c r="DC20" s="1009"/>
      <c r="DD20" s="336"/>
      <c r="DE20" s="581"/>
      <c r="DF20" s="1009"/>
      <c r="DG20" s="336"/>
      <c r="DH20" s="581"/>
      <c r="DI20" s="1009"/>
      <c r="DJ20" s="336"/>
      <c r="DK20" s="581"/>
      <c r="DL20" s="1009"/>
      <c r="DM20" s="336"/>
      <c r="DN20" s="581"/>
      <c r="DO20" s="1009"/>
      <c r="DP20" s="336"/>
      <c r="DQ20" s="581"/>
      <c r="DR20" s="1009"/>
      <c r="DS20"/>
      <c r="DT20"/>
      <c r="DU20"/>
      <c r="DV20"/>
      <c r="DW20"/>
    </row>
    <row r="21" spans="1:127">
      <c r="A21" s="1014" t="s">
        <v>970</v>
      </c>
      <c r="B21" s="382">
        <f t="shared" si="10"/>
        <v>30.5</v>
      </c>
      <c r="C21" s="335">
        <v>30.5</v>
      </c>
      <c r="D21" s="364">
        <f t="shared" si="12"/>
        <v>4.6331459820750425</v>
      </c>
      <c r="E21" s="1440"/>
      <c r="F21" s="1487"/>
      <c r="G21" s="771"/>
      <c r="H21" s="1368"/>
      <c r="I21" s="382"/>
      <c r="J21" s="771"/>
      <c r="K21" s="1368"/>
      <c r="L21" s="382"/>
      <c r="M21" s="771"/>
      <c r="N21" s="1368"/>
      <c r="O21" s="382">
        <v>0</v>
      </c>
      <c r="P21" s="771">
        <v>0</v>
      </c>
      <c r="Q21" s="647"/>
      <c r="R21" s="1437"/>
      <c r="S21" s="771">
        <f t="shared" si="13"/>
        <v>0</v>
      </c>
      <c r="T21" s="1014" t="s">
        <v>971</v>
      </c>
      <c r="U21" s="382">
        <v>0</v>
      </c>
      <c r="V21" s="364">
        <f t="shared" si="11"/>
        <v>0</v>
      </c>
      <c r="W21" s="1014" t="s">
        <v>972</v>
      </c>
      <c r="X21" s="382">
        <v>0</v>
      </c>
      <c r="Y21" s="364">
        <f t="shared" si="14"/>
        <v>0</v>
      </c>
      <c r="Z21" s="1014"/>
      <c r="AA21" s="768"/>
      <c r="AB21" s="364"/>
      <c r="AY21" s="335"/>
      <c r="AZ21" s="335"/>
      <c r="BA21" s="335"/>
      <c r="BB21" s="335"/>
      <c r="BC21" s="335"/>
      <c r="BW21"/>
      <c r="BX21"/>
      <c r="BY21"/>
      <c r="BZ21"/>
      <c r="CA21"/>
      <c r="CN21" s="1009"/>
      <c r="CO21" s="336"/>
      <c r="CP21" s="581"/>
      <c r="CQ21" s="1009"/>
      <c r="CR21" s="336"/>
      <c r="CS21" s="581"/>
      <c r="CT21" s="1009"/>
      <c r="CU21" s="336"/>
      <c r="CV21" s="581"/>
      <c r="CW21" s="1009"/>
      <c r="CX21" s="336"/>
      <c r="CY21" s="581"/>
      <c r="CZ21" s="1009"/>
      <c r="DA21" s="336"/>
      <c r="DB21" s="581"/>
      <c r="DC21" s="1009"/>
      <c r="DD21" s="336"/>
      <c r="DE21" s="581"/>
      <c r="DF21" s="1009"/>
      <c r="DG21" s="336"/>
      <c r="DH21" s="581"/>
      <c r="DI21" s="1009"/>
      <c r="DJ21" s="336"/>
      <c r="DK21" s="581"/>
      <c r="DL21" s="1009"/>
      <c r="DM21" s="336"/>
      <c r="DN21" s="581"/>
      <c r="DO21" s="1009"/>
      <c r="DP21" s="336"/>
      <c r="DQ21" s="581"/>
      <c r="DR21" s="1009"/>
      <c r="DS21"/>
      <c r="DT21"/>
      <c r="DU21"/>
      <c r="DV21"/>
      <c r="DW21"/>
    </row>
    <row r="22" spans="1:127">
      <c r="A22" s="1014" t="s">
        <v>973</v>
      </c>
      <c r="B22" s="382">
        <f t="shared" si="10"/>
        <v>57.7</v>
      </c>
      <c r="C22" s="335">
        <v>57.7</v>
      </c>
      <c r="D22" s="364">
        <f t="shared" si="12"/>
        <v>8.7650007595321302</v>
      </c>
      <c r="E22" s="1441"/>
      <c r="F22" s="1487"/>
      <c r="G22" s="771"/>
      <c r="H22" s="1365"/>
      <c r="I22" s="1363"/>
      <c r="J22" s="771"/>
      <c r="K22" s="1365"/>
      <c r="L22" s="1363"/>
      <c r="M22" s="771"/>
      <c r="N22" s="1365"/>
      <c r="O22" s="1363">
        <v>0</v>
      </c>
      <c r="P22" s="771">
        <v>0</v>
      </c>
      <c r="Q22" s="175"/>
      <c r="R22" s="768"/>
      <c r="S22" s="771">
        <v>0</v>
      </c>
      <c r="T22" s="1014" t="s">
        <v>964</v>
      </c>
      <c r="U22" s="1418">
        <v>0</v>
      </c>
      <c r="V22" s="364">
        <f t="shared" si="11"/>
        <v>0</v>
      </c>
      <c r="W22" s="1014" t="s">
        <v>974</v>
      </c>
      <c r="X22" s="1418">
        <v>0</v>
      </c>
      <c r="Y22" s="364">
        <f t="shared" si="14"/>
        <v>0</v>
      </c>
      <c r="Z22" s="1014"/>
      <c r="AA22" s="382"/>
      <c r="AB22" s="364"/>
      <c r="AY22" s="335"/>
      <c r="AZ22" s="335"/>
      <c r="BA22" s="335"/>
      <c r="BB22" s="335"/>
      <c r="BC22" s="335"/>
      <c r="BW22"/>
      <c r="BX22"/>
      <c r="BY22"/>
      <c r="BZ22"/>
      <c r="CA22"/>
      <c r="CN22" s="1009"/>
      <c r="CO22" s="336"/>
      <c r="CP22" s="581"/>
      <c r="CQ22" s="1009"/>
      <c r="CR22" s="336"/>
      <c r="CS22" s="581"/>
      <c r="CT22" s="1009"/>
      <c r="CU22" s="336"/>
      <c r="CV22" s="581"/>
      <c r="CW22" s="1009"/>
      <c r="CX22" s="336"/>
      <c r="CY22" s="581"/>
      <c r="CZ22" s="1009"/>
      <c r="DA22" s="336"/>
      <c r="DB22" s="581"/>
      <c r="DC22" s="1009"/>
      <c r="DD22" s="336"/>
      <c r="DE22" s="581"/>
      <c r="DF22" s="1009"/>
      <c r="DG22" s="336"/>
      <c r="DH22" s="581"/>
      <c r="DI22" s="1009"/>
      <c r="DJ22" s="336"/>
      <c r="DK22" s="581"/>
      <c r="DL22" s="1009"/>
      <c r="DM22" s="336"/>
      <c r="DN22" s="581"/>
      <c r="DO22" s="1009"/>
      <c r="DP22" s="336"/>
      <c r="DQ22" s="581"/>
      <c r="DR22" s="1009"/>
      <c r="DS22"/>
      <c r="DT22"/>
      <c r="DU22"/>
      <c r="DV22"/>
      <c r="DW22"/>
    </row>
    <row r="23" spans="1:127">
      <c r="A23" s="1014" t="s">
        <v>975</v>
      </c>
      <c r="B23" s="382">
        <f t="shared" si="10"/>
        <v>35.9</v>
      </c>
      <c r="C23" s="335">
        <v>35.9</v>
      </c>
      <c r="D23" s="364">
        <f t="shared" si="12"/>
        <v>5.4534406805407869</v>
      </c>
      <c r="E23" s="1440"/>
      <c r="F23" s="1487"/>
      <c r="G23" s="771"/>
      <c r="H23" s="1365"/>
      <c r="I23" s="382"/>
      <c r="J23" s="364"/>
      <c r="L23" s="382"/>
      <c r="M23" s="771"/>
      <c r="N23" s="1365"/>
      <c r="O23" s="382"/>
      <c r="P23" s="364"/>
      <c r="Q23" s="647"/>
      <c r="R23" s="768"/>
      <c r="S23" s="364"/>
      <c r="T23" s="1014"/>
      <c r="U23" s="1418"/>
      <c r="V23" s="364">
        <f t="shared" si="11"/>
        <v>0</v>
      </c>
      <c r="W23" s="1014" t="s">
        <v>976</v>
      </c>
      <c r="X23" s="1418">
        <v>0</v>
      </c>
      <c r="Y23" s="364">
        <f t="shared" si="14"/>
        <v>0</v>
      </c>
      <c r="Z23" s="695"/>
      <c r="AA23" s="768"/>
      <c r="AB23" s="364"/>
      <c r="AY23" s="335"/>
      <c r="AZ23" s="335"/>
      <c r="BA23" s="335"/>
      <c r="BB23" s="335"/>
      <c r="BC23" s="335"/>
      <c r="BW23"/>
      <c r="BX23"/>
      <c r="BY23"/>
      <c r="BZ23"/>
      <c r="CA23"/>
      <c r="CN23" s="336"/>
      <c r="CO23" s="336"/>
      <c r="CP23" s="581"/>
      <c r="CQ23" s="336"/>
      <c r="CR23" s="336"/>
      <c r="CS23" s="581"/>
      <c r="CT23" s="1009"/>
      <c r="CU23" s="336"/>
      <c r="CV23" s="581"/>
      <c r="CW23" s="1009"/>
      <c r="CX23" s="336"/>
      <c r="CY23" s="581"/>
      <c r="CZ23" s="1009"/>
      <c r="DA23" s="336"/>
      <c r="DB23" s="581"/>
      <c r="DC23" s="1009"/>
      <c r="DD23" s="336"/>
      <c r="DE23" s="581"/>
      <c r="DF23" s="1009"/>
      <c r="DG23" s="336"/>
      <c r="DH23" s="581"/>
      <c r="DI23" s="1009"/>
      <c r="DJ23" s="336"/>
      <c r="DK23" s="581"/>
      <c r="DL23" s="1009"/>
      <c r="DM23" s="336"/>
      <c r="DN23" s="581"/>
      <c r="DO23" s="1009"/>
      <c r="DP23" s="336"/>
      <c r="DQ23" s="581"/>
      <c r="DR23" s="1009"/>
      <c r="DS23"/>
      <c r="DT23"/>
      <c r="DU23"/>
      <c r="DV23"/>
      <c r="DW23"/>
    </row>
    <row r="24" spans="1:127">
      <c r="A24" s="1014" t="s">
        <v>977</v>
      </c>
      <c r="B24" s="382">
        <f t="shared" si="10"/>
        <v>163.1</v>
      </c>
      <c r="C24" s="335">
        <v>62</v>
      </c>
      <c r="D24" s="364">
        <f t="shared" si="12"/>
        <v>9.4181983897918897</v>
      </c>
      <c r="E24" s="1440"/>
      <c r="F24" s="1487"/>
      <c r="G24" s="771"/>
      <c r="H24" s="1365"/>
      <c r="I24" s="382"/>
      <c r="J24" s="364"/>
      <c r="K24" s="1365"/>
      <c r="L24" s="382"/>
      <c r="M24" s="364"/>
      <c r="N24" s="1365"/>
      <c r="O24" s="382"/>
      <c r="P24" s="364"/>
      <c r="Q24" s="647"/>
      <c r="R24" s="1437"/>
      <c r="S24" s="364"/>
      <c r="T24" s="1014"/>
      <c r="U24" s="1103"/>
      <c r="V24" s="364">
        <f t="shared" si="11"/>
        <v>0</v>
      </c>
      <c r="W24" s="1014" t="s">
        <v>978</v>
      </c>
      <c r="X24" s="1103">
        <v>0</v>
      </c>
      <c r="Y24" s="364">
        <f t="shared" si="14"/>
        <v>0</v>
      </c>
      <c r="Z24" s="695"/>
      <c r="AA24" s="382"/>
      <c r="AB24" s="364"/>
      <c r="AY24" s="335"/>
      <c r="AZ24" s="335"/>
      <c r="BA24" s="335"/>
      <c r="BB24" s="335"/>
      <c r="BC24" s="335"/>
      <c r="BW24"/>
      <c r="BX24"/>
      <c r="BY24"/>
      <c r="BZ24"/>
      <c r="CA24"/>
      <c r="CN24" s="336"/>
      <c r="CO24" s="336"/>
      <c r="CP24" s="581"/>
      <c r="CQ24" s="336"/>
      <c r="CR24" s="336"/>
      <c r="CS24" s="581"/>
      <c r="CT24" s="336"/>
      <c r="CU24" s="336"/>
      <c r="CV24" s="581"/>
      <c r="CW24" s="1009"/>
      <c r="CX24" s="336"/>
      <c r="CY24" s="581"/>
      <c r="CZ24" s="336"/>
      <c r="DA24" s="336"/>
      <c r="DB24" s="581"/>
      <c r="DC24" s="1009"/>
      <c r="DD24" s="336"/>
      <c r="DE24" s="581"/>
      <c r="DF24" s="336"/>
      <c r="DG24" s="336"/>
      <c r="DH24" s="581"/>
      <c r="DI24" s="336"/>
      <c r="DJ24" s="336"/>
      <c r="DK24" s="581"/>
      <c r="DL24" s="1009"/>
      <c r="DM24" s="336"/>
      <c r="DN24" s="581"/>
      <c r="DO24" s="1009"/>
      <c r="DP24" s="336"/>
      <c r="DQ24" s="581"/>
      <c r="DR24" s="1009"/>
      <c r="DS24"/>
      <c r="DT24"/>
      <c r="DU24"/>
      <c r="DV24"/>
      <c r="DW24"/>
    </row>
    <row r="25" spans="1:127">
      <c r="A25" s="1014" t="s">
        <v>857</v>
      </c>
      <c r="B25" s="382">
        <f t="shared" si="10"/>
        <v>91.1</v>
      </c>
      <c r="C25" s="335">
        <v>91.1</v>
      </c>
      <c r="D25" s="364">
        <f t="shared" si="12"/>
        <v>13.838675375968403</v>
      </c>
      <c r="E25" s="1441"/>
      <c r="F25" s="1487"/>
      <c r="G25" s="771"/>
      <c r="H25" s="1365"/>
      <c r="I25" s="382"/>
      <c r="J25" s="364"/>
      <c r="K25" s="1365"/>
      <c r="L25" s="382"/>
      <c r="M25" s="364"/>
      <c r="N25" s="1365"/>
      <c r="O25" s="382"/>
      <c r="P25" s="364"/>
      <c r="Q25" s="1488"/>
      <c r="R25" s="382"/>
      <c r="S25" s="364"/>
      <c r="T25" s="1014"/>
      <c r="U25" s="1103"/>
      <c r="V25" s="364">
        <f t="shared" si="11"/>
        <v>0</v>
      </c>
      <c r="W25" s="1014"/>
      <c r="X25" s="1103">
        <v>0</v>
      </c>
      <c r="Y25" s="364">
        <f t="shared" si="14"/>
        <v>0</v>
      </c>
      <c r="Z25" s="695"/>
      <c r="AA25" s="382"/>
      <c r="AB25" s="364"/>
      <c r="AY25" s="335"/>
      <c r="AZ25" s="335"/>
      <c r="BA25" s="335"/>
      <c r="BB25" s="335"/>
      <c r="BC25" s="335"/>
      <c r="BW25"/>
      <c r="BX25"/>
      <c r="BY25"/>
      <c r="BZ25"/>
      <c r="CA25"/>
      <c r="CN25" s="336"/>
      <c r="CO25" s="336"/>
      <c r="CP25" s="581"/>
      <c r="CQ25" s="336"/>
      <c r="CR25" s="336"/>
      <c r="CS25" s="581"/>
      <c r="CT25" s="336"/>
      <c r="CU25" s="336"/>
      <c r="CV25" s="581"/>
      <c r="CW25" s="1009"/>
      <c r="CX25" s="336"/>
      <c r="CY25" s="581"/>
      <c r="CZ25" s="336"/>
      <c r="DA25" s="336"/>
      <c r="DB25" s="581"/>
      <c r="DC25" s="1009"/>
      <c r="DD25" s="336"/>
      <c r="DE25" s="581"/>
      <c r="DF25" s="336"/>
      <c r="DG25" s="336"/>
      <c r="DH25" s="581"/>
      <c r="DI25" s="336"/>
      <c r="DJ25" s="336"/>
      <c r="DK25" s="581"/>
      <c r="DL25" s="1009"/>
      <c r="DM25" s="336"/>
      <c r="DN25" s="581"/>
      <c r="DO25" s="1009"/>
      <c r="DP25" s="336"/>
      <c r="DQ25" s="581"/>
      <c r="DR25" s="1009"/>
      <c r="DS25"/>
      <c r="DT25"/>
      <c r="DU25"/>
      <c r="DV25"/>
      <c r="DW25"/>
    </row>
    <row r="26" spans="1:127">
      <c r="A26" s="1014" t="s">
        <v>895</v>
      </c>
      <c r="B26" s="382">
        <f t="shared" si="10"/>
        <v>100.6</v>
      </c>
      <c r="C26" s="382">
        <v>100.6</v>
      </c>
      <c r="D26" s="364">
        <f t="shared" si="12"/>
        <v>15.281786419565549</v>
      </c>
      <c r="E26" s="1440"/>
      <c r="F26" s="1487"/>
      <c r="G26" s="771"/>
      <c r="H26" s="1365"/>
      <c r="I26" s="382"/>
      <c r="J26" s="364"/>
      <c r="K26" s="1365"/>
      <c r="L26" s="382"/>
      <c r="M26" s="364"/>
      <c r="N26" s="1365"/>
      <c r="O26" s="382"/>
      <c r="P26" s="364"/>
      <c r="Q26" s="647"/>
      <c r="R26" s="382"/>
      <c r="S26" s="364"/>
      <c r="T26" s="1417"/>
      <c r="U26" s="1103"/>
      <c r="V26" s="364"/>
      <c r="W26" s="1417"/>
      <c r="X26" s="1437"/>
      <c r="Y26" s="364">
        <f t="shared" si="14"/>
        <v>0</v>
      </c>
      <c r="Z26" s="695"/>
      <c r="AA26" s="382"/>
      <c r="AB26" s="364"/>
      <c r="AY26" s="335"/>
      <c r="AZ26" s="335"/>
      <c r="BA26" s="335"/>
      <c r="BB26" s="335"/>
      <c r="BC26" s="335"/>
      <c r="BW26"/>
      <c r="BX26"/>
      <c r="BY26"/>
      <c r="BZ26"/>
      <c r="CA26"/>
      <c r="CN26" s="336"/>
      <c r="CO26" s="336"/>
      <c r="CP26" s="581"/>
      <c r="CQ26" s="336"/>
      <c r="CR26" s="336"/>
      <c r="CS26" s="581"/>
      <c r="CT26" s="336"/>
      <c r="CU26" s="336"/>
      <c r="CV26" s="581"/>
      <c r="CW26" s="1009"/>
      <c r="CX26" s="336"/>
      <c r="CY26" s="581"/>
      <c r="CZ26" s="336"/>
      <c r="DA26" s="336"/>
      <c r="DB26" s="581"/>
      <c r="DC26" s="1009"/>
      <c r="DD26" s="336"/>
      <c r="DE26" s="581"/>
      <c r="DF26" s="336"/>
      <c r="DG26" s="336"/>
      <c r="DH26" s="581"/>
      <c r="DI26" s="336"/>
      <c r="DJ26" s="336"/>
      <c r="DK26" s="581"/>
      <c r="DL26" s="1009"/>
      <c r="DM26" s="336"/>
      <c r="DN26" s="581"/>
      <c r="DO26" s="1009"/>
      <c r="DP26" s="336"/>
      <c r="DQ26" s="581"/>
      <c r="DR26" s="336"/>
      <c r="DS26"/>
      <c r="DT26"/>
      <c r="DU26"/>
      <c r="DV26"/>
      <c r="DW26"/>
    </row>
    <row r="27" spans="1:127">
      <c r="A27" s="1014" t="s">
        <v>928</v>
      </c>
      <c r="B27" s="382">
        <f t="shared" si="10"/>
        <v>10.1</v>
      </c>
      <c r="C27" s="382">
        <v>10.1</v>
      </c>
      <c r="D27" s="364">
        <f t="shared" si="12"/>
        <v>1.5342548989822271</v>
      </c>
      <c r="E27" s="1440"/>
      <c r="F27" s="1487"/>
      <c r="G27" s="771"/>
      <c r="H27" s="581"/>
      <c r="I27" s="382"/>
      <c r="J27" s="364"/>
      <c r="K27" s="581"/>
      <c r="L27" s="382"/>
      <c r="M27" s="364"/>
      <c r="N27" s="581"/>
      <c r="O27" s="382"/>
      <c r="P27" s="364"/>
      <c r="Q27" s="647"/>
      <c r="R27" s="382"/>
      <c r="S27" s="364"/>
      <c r="T27" s="1014"/>
      <c r="U27" s="1103"/>
      <c r="V27" s="364"/>
      <c r="W27" s="1014"/>
      <c r="X27" s="1103"/>
      <c r="Y27" s="364"/>
      <c r="Z27" s="695"/>
      <c r="AA27" s="382"/>
      <c r="AB27" s="364"/>
      <c r="AY27" s="335"/>
      <c r="AZ27" s="335"/>
      <c r="BA27" s="335"/>
      <c r="BB27" s="335"/>
      <c r="BC27" s="335"/>
      <c r="BW27"/>
      <c r="BX27"/>
      <c r="BY27"/>
      <c r="BZ27"/>
      <c r="CA27"/>
      <c r="CN27" s="336"/>
      <c r="CO27" s="336"/>
      <c r="CP27" s="581"/>
      <c r="CQ27" s="336"/>
      <c r="CR27" s="336"/>
      <c r="CS27" s="581"/>
      <c r="CT27" s="336"/>
      <c r="CU27" s="336"/>
      <c r="CV27" s="581"/>
      <c r="CW27" s="1009"/>
      <c r="CX27" s="336"/>
      <c r="CY27" s="581"/>
      <c r="CZ27" s="336"/>
      <c r="DA27" s="336"/>
      <c r="DB27" s="581"/>
      <c r="DC27" s="1009"/>
      <c r="DD27" s="336"/>
      <c r="DE27" s="581"/>
      <c r="DF27" s="336"/>
      <c r="DG27" s="336"/>
      <c r="DH27" s="581"/>
      <c r="DI27" s="336"/>
      <c r="DJ27" s="336"/>
      <c r="DK27" s="581"/>
      <c r="DL27" s="1009"/>
      <c r="DM27" s="336"/>
      <c r="DN27" s="581"/>
      <c r="DO27" s="1009"/>
      <c r="DP27" s="336"/>
      <c r="DQ27" s="581"/>
      <c r="DR27" s="336"/>
      <c r="DS27"/>
      <c r="DT27"/>
      <c r="DU27"/>
      <c r="DV27"/>
      <c r="DW27"/>
    </row>
    <row r="28" spans="1:127">
      <c r="A28" s="1014" t="s">
        <v>979</v>
      </c>
      <c r="B28" s="382">
        <f t="shared" si="10"/>
        <v>68.900000000000006</v>
      </c>
      <c r="C28" s="382">
        <v>68.900000000000006</v>
      </c>
      <c r="D28" s="364">
        <f t="shared" si="12"/>
        <v>10.466352726720341</v>
      </c>
      <c r="E28" s="1441"/>
      <c r="F28" s="1487"/>
      <c r="G28" s="771"/>
      <c r="H28" s="581"/>
      <c r="I28" s="382"/>
      <c r="J28" s="364"/>
      <c r="K28" s="581"/>
      <c r="L28" s="382"/>
      <c r="M28" s="364"/>
      <c r="N28" s="581"/>
      <c r="O28" s="382"/>
      <c r="P28" s="364"/>
      <c r="Q28" s="647"/>
      <c r="R28" s="382"/>
      <c r="S28" s="364"/>
      <c r="T28" s="335"/>
      <c r="U28" s="382"/>
      <c r="V28" s="364"/>
      <c r="W28" s="335"/>
      <c r="X28" s="382"/>
      <c r="Y28" s="364"/>
      <c r="Z28" s="695"/>
      <c r="AA28" s="382"/>
      <c r="AB28" s="364"/>
      <c r="AY28" s="335"/>
      <c r="AZ28" s="335"/>
      <c r="BA28" s="335"/>
      <c r="BB28" s="335"/>
      <c r="BC28" s="335"/>
      <c r="BW28"/>
      <c r="BX28"/>
      <c r="BY28"/>
      <c r="BZ28"/>
      <c r="CA28"/>
      <c r="CN28" s="336"/>
      <c r="CO28" s="336"/>
      <c r="CP28" s="581"/>
      <c r="CQ28" s="336"/>
      <c r="CR28" s="336"/>
      <c r="CS28" s="581"/>
      <c r="CT28" s="336"/>
      <c r="CU28" s="336"/>
      <c r="CV28" s="581"/>
      <c r="CW28" s="1009"/>
      <c r="CX28" s="336"/>
      <c r="CY28" s="581"/>
      <c r="CZ28" s="336"/>
      <c r="DA28" s="336"/>
      <c r="DB28" s="581"/>
      <c r="DC28" s="336"/>
      <c r="DD28" s="336"/>
      <c r="DE28" s="581"/>
      <c r="DF28" s="336"/>
      <c r="DG28" s="336"/>
      <c r="DH28" s="581"/>
      <c r="DI28" s="336"/>
      <c r="DJ28" s="336"/>
      <c r="DK28" s="581"/>
      <c r="DL28" s="336"/>
      <c r="DM28" s="336"/>
      <c r="DN28" s="581"/>
      <c r="DO28" s="1009"/>
      <c r="DP28" s="336"/>
      <c r="DQ28" s="581"/>
      <c r="DR28" s="336"/>
      <c r="DS28"/>
      <c r="DT28"/>
      <c r="DU28"/>
      <c r="DV28"/>
      <c r="DW28"/>
    </row>
    <row r="29" spans="1:127">
      <c r="A29" s="1014"/>
      <c r="B29" s="382">
        <f t="shared" si="10"/>
        <v>0</v>
      </c>
      <c r="C29" s="382"/>
      <c r="D29" s="364"/>
      <c r="F29" s="382"/>
      <c r="G29" s="771"/>
      <c r="H29" s="581"/>
      <c r="I29" s="382"/>
      <c r="J29" s="364"/>
      <c r="K29" s="581"/>
      <c r="L29" s="382"/>
      <c r="M29" s="364"/>
      <c r="N29" s="581"/>
      <c r="O29" s="382"/>
      <c r="P29" s="364"/>
      <c r="Q29" s="647"/>
      <c r="R29" s="382"/>
      <c r="S29" s="364"/>
      <c r="T29" s="335"/>
      <c r="U29" s="382"/>
      <c r="V29" s="364"/>
      <c r="W29" s="335"/>
      <c r="X29" s="382"/>
      <c r="Y29" s="364"/>
      <c r="Z29" s="695"/>
      <c r="AA29" s="382"/>
      <c r="AB29" s="364"/>
      <c r="AY29" s="335"/>
      <c r="AZ29" s="335"/>
      <c r="BA29" s="335"/>
      <c r="BB29" s="335"/>
      <c r="BC29" s="335"/>
      <c r="BW29"/>
      <c r="BX29"/>
      <c r="BY29"/>
      <c r="BZ29"/>
      <c r="CA29"/>
      <c r="CN29" s="336"/>
      <c r="CO29" s="336"/>
      <c r="CP29" s="581"/>
      <c r="CQ29" s="336"/>
      <c r="CR29" s="336"/>
      <c r="CS29" s="581"/>
      <c r="CT29" s="336"/>
      <c r="CU29" s="336"/>
      <c r="CV29" s="581"/>
      <c r="CW29" s="1009"/>
      <c r="CX29" s="336"/>
      <c r="CY29" s="581"/>
      <c r="CZ29" s="336"/>
      <c r="DA29" s="336"/>
      <c r="DB29" s="581"/>
      <c r="DC29" s="336"/>
      <c r="DD29" s="336"/>
      <c r="DE29" s="581"/>
      <c r="DF29" s="336"/>
      <c r="DG29" s="336"/>
      <c r="DH29" s="581"/>
      <c r="DI29" s="336"/>
      <c r="DJ29" s="336"/>
      <c r="DK29" s="581"/>
      <c r="DL29" s="336"/>
      <c r="DM29" s="336"/>
      <c r="DN29" s="581"/>
      <c r="DO29" s="1009"/>
      <c r="DP29" s="336"/>
      <c r="DQ29" s="581"/>
      <c r="DR29" s="336"/>
      <c r="DS29"/>
      <c r="DT29"/>
      <c r="DU29"/>
      <c r="DV29"/>
      <c r="DW29"/>
    </row>
    <row r="30" spans="1:127">
      <c r="A30" s="486"/>
      <c r="B30" s="382">
        <f t="shared" si="10"/>
        <v>0</v>
      </c>
      <c r="C30" s="382"/>
      <c r="D30" s="364"/>
      <c r="F30" s="382"/>
      <c r="G30" s="771"/>
      <c r="H30" s="581"/>
      <c r="I30" s="382"/>
      <c r="J30" s="364"/>
      <c r="K30" s="581"/>
      <c r="L30" s="382"/>
      <c r="M30" s="364"/>
      <c r="N30" s="581"/>
      <c r="O30" s="382"/>
      <c r="P30" s="364"/>
      <c r="Q30" s="647"/>
      <c r="R30" s="382"/>
      <c r="S30" s="364"/>
      <c r="T30" s="335"/>
      <c r="U30" s="382"/>
      <c r="V30" s="364"/>
      <c r="W30" s="335"/>
      <c r="X30" s="382"/>
      <c r="Y30" s="364"/>
      <c r="AA30" s="382"/>
      <c r="AB30" s="364"/>
      <c r="AY30" s="335"/>
      <c r="AZ30" s="335"/>
      <c r="BA30" s="335"/>
      <c r="BB30" s="335"/>
      <c r="BC30" s="335"/>
      <c r="BW30"/>
      <c r="BX30"/>
      <c r="BY30"/>
      <c r="BZ30"/>
      <c r="CA30"/>
      <c r="CN30" s="336"/>
      <c r="CO30" s="336"/>
      <c r="CP30" s="581"/>
      <c r="CQ30" s="336"/>
      <c r="CR30" s="336"/>
      <c r="CS30" s="581"/>
      <c r="CT30" s="336"/>
      <c r="CU30" s="336"/>
      <c r="CV30" s="581"/>
      <c r="CW30" s="1009"/>
      <c r="CX30" s="336"/>
      <c r="CY30" s="581"/>
      <c r="CZ30" s="336"/>
      <c r="DA30" s="336"/>
      <c r="DB30" s="581"/>
      <c r="DC30" s="336"/>
      <c r="DD30" s="336"/>
      <c r="DE30" s="581"/>
      <c r="DF30" s="336"/>
      <c r="DG30" s="336"/>
      <c r="DH30" s="581"/>
      <c r="DI30" s="336"/>
      <c r="DJ30" s="336"/>
      <c r="DK30" s="581"/>
      <c r="DL30" s="336"/>
      <c r="DM30" s="336"/>
      <c r="DN30" s="581"/>
      <c r="DO30" s="336"/>
      <c r="DP30" s="336"/>
      <c r="DQ30" s="581"/>
      <c r="DR30" s="336"/>
      <c r="DS30"/>
      <c r="DT30"/>
      <c r="DU30"/>
      <c r="DV30"/>
      <c r="DW30"/>
    </row>
    <row r="31" spans="1:127">
      <c r="A31" s="486"/>
      <c r="B31" s="382">
        <f t="shared" si="10"/>
        <v>0</v>
      </c>
      <c r="C31" s="382"/>
      <c r="D31" s="364"/>
      <c r="F31" s="382"/>
      <c r="G31" s="771"/>
      <c r="H31" s="581"/>
      <c r="I31" s="382"/>
      <c r="J31" s="364"/>
      <c r="K31" s="581"/>
      <c r="L31" s="382"/>
      <c r="M31" s="364"/>
      <c r="N31" s="581"/>
      <c r="O31" s="382"/>
      <c r="P31" s="364"/>
      <c r="Q31" s="647"/>
      <c r="R31" s="382"/>
      <c r="S31" s="364"/>
      <c r="T31" s="335"/>
      <c r="U31" s="382"/>
      <c r="V31" s="364"/>
      <c r="W31" s="335"/>
      <c r="X31" s="382"/>
      <c r="Y31" s="364"/>
      <c r="AA31" s="382"/>
      <c r="AB31" s="364"/>
      <c r="AY31" s="335"/>
      <c r="AZ31" s="335"/>
      <c r="BA31" s="335"/>
      <c r="BB31" s="335"/>
      <c r="BC31" s="335"/>
      <c r="BW31"/>
      <c r="BX31"/>
      <c r="BY31"/>
      <c r="BZ31"/>
      <c r="CA31"/>
      <c r="CN31" s="336"/>
      <c r="CO31" s="336"/>
      <c r="CP31" s="581"/>
      <c r="CQ31" s="336"/>
      <c r="CR31" s="336"/>
      <c r="CS31" s="581"/>
      <c r="CT31" s="336"/>
      <c r="CU31" s="336"/>
      <c r="CV31" s="581"/>
      <c r="CW31" s="1009"/>
      <c r="CX31" s="336"/>
      <c r="CY31" s="581"/>
      <c r="CZ31" s="336"/>
      <c r="DA31" s="336"/>
      <c r="DB31" s="581"/>
      <c r="DC31" s="336"/>
      <c r="DD31" s="336"/>
      <c r="DE31" s="581"/>
      <c r="DF31" s="336"/>
      <c r="DG31" s="336"/>
      <c r="DH31" s="581"/>
      <c r="DI31" s="336"/>
      <c r="DJ31" s="336"/>
      <c r="DK31" s="581"/>
      <c r="DL31" s="336"/>
      <c r="DM31" s="336"/>
      <c r="DN31" s="581"/>
      <c r="DO31" s="336"/>
      <c r="DP31" s="336"/>
      <c r="DQ31" s="581"/>
      <c r="DR31" s="336"/>
      <c r="DS31"/>
      <c r="DT31"/>
      <c r="DU31"/>
      <c r="DV31"/>
      <c r="DW31"/>
    </row>
    <row r="32" spans="1:127">
      <c r="A32" s="486"/>
      <c r="B32" s="382">
        <f t="shared" si="10"/>
        <v>0</v>
      </c>
      <c r="C32" s="382"/>
      <c r="D32" s="364"/>
      <c r="F32" s="382"/>
      <c r="G32" s="364"/>
      <c r="H32" s="581"/>
      <c r="I32" s="382"/>
      <c r="J32" s="364"/>
      <c r="K32" s="581"/>
      <c r="L32" s="382"/>
      <c r="M32" s="364"/>
      <c r="N32" s="581"/>
      <c r="O32" s="382"/>
      <c r="P32" s="364"/>
      <c r="Q32" s="647"/>
      <c r="R32" s="382"/>
      <c r="S32" s="364"/>
      <c r="T32" s="335"/>
      <c r="U32" s="382"/>
      <c r="V32" s="364"/>
      <c r="W32" s="335"/>
      <c r="X32" s="382"/>
      <c r="Y32" s="364"/>
      <c r="AA32" s="382"/>
      <c r="AB32" s="364"/>
      <c r="AY32" s="335"/>
      <c r="AZ32" s="335"/>
      <c r="BA32" s="335"/>
      <c r="BB32" s="335"/>
      <c r="BC32" s="335"/>
      <c r="BW32"/>
      <c r="BX32"/>
      <c r="BY32"/>
      <c r="BZ32"/>
      <c r="CA32"/>
      <c r="CN32" s="336"/>
      <c r="CO32" s="336"/>
      <c r="CP32" s="581"/>
      <c r="CQ32" s="336"/>
      <c r="CR32" s="336"/>
      <c r="CS32" s="581"/>
      <c r="CT32" s="336"/>
      <c r="CU32" s="336"/>
      <c r="CV32" s="581"/>
      <c r="CW32" s="1009"/>
      <c r="CX32" s="336"/>
      <c r="CY32" s="581"/>
      <c r="CZ32" s="336"/>
      <c r="DA32" s="336"/>
      <c r="DB32" s="581"/>
      <c r="DC32" s="336"/>
      <c r="DD32" s="336"/>
      <c r="DE32" s="581"/>
      <c r="DF32" s="336"/>
      <c r="DG32" s="336"/>
      <c r="DH32" s="581"/>
      <c r="DI32" s="336"/>
      <c r="DJ32" s="336"/>
      <c r="DK32" s="581"/>
      <c r="DL32" s="336"/>
      <c r="DM32" s="336"/>
      <c r="DN32" s="581"/>
      <c r="DO32" s="336"/>
      <c r="DP32" s="336"/>
      <c r="DQ32" s="581"/>
      <c r="DR32" s="336"/>
      <c r="DS32"/>
      <c r="DT32"/>
      <c r="DU32"/>
      <c r="DV32"/>
      <c r="DW32"/>
    </row>
    <row r="33" spans="1:130">
      <c r="A33" s="486"/>
      <c r="B33" s="382">
        <f t="shared" si="10"/>
        <v>0</v>
      </c>
      <c r="C33" s="382"/>
      <c r="D33" s="364"/>
      <c r="F33" s="382"/>
      <c r="G33" s="364"/>
      <c r="H33" s="581"/>
      <c r="I33" s="382"/>
      <c r="J33" s="364"/>
      <c r="K33" s="581"/>
      <c r="L33" s="382"/>
      <c r="M33" s="364"/>
      <c r="N33" s="581"/>
      <c r="O33" s="382"/>
      <c r="P33" s="364"/>
      <c r="Q33" s="647"/>
      <c r="R33" s="382"/>
      <c r="S33" s="364"/>
      <c r="T33" s="335"/>
      <c r="U33" s="382"/>
      <c r="V33" s="364"/>
      <c r="W33" s="335"/>
      <c r="X33" s="382"/>
      <c r="Y33" s="364"/>
      <c r="AA33" s="382"/>
      <c r="AB33" s="364"/>
      <c r="AY33" s="335"/>
      <c r="AZ33" s="335"/>
      <c r="BA33" s="335"/>
      <c r="BB33" s="335"/>
      <c r="BC33" s="335"/>
      <c r="BW33"/>
      <c r="BX33"/>
      <c r="BY33"/>
      <c r="BZ33"/>
      <c r="CA33"/>
      <c r="CN33" s="336"/>
      <c r="CO33" s="336"/>
      <c r="CP33" s="581"/>
      <c r="CQ33" s="336"/>
      <c r="CR33" s="336"/>
      <c r="CS33" s="581"/>
      <c r="CT33" s="336"/>
      <c r="CU33" s="336"/>
      <c r="CV33" s="581"/>
      <c r="CW33" s="1009"/>
      <c r="CX33" s="336"/>
      <c r="CY33" s="581"/>
      <c r="CZ33" s="336"/>
      <c r="DA33" s="336"/>
      <c r="DB33" s="581"/>
      <c r="DC33" s="336"/>
      <c r="DD33" s="336"/>
      <c r="DE33" s="581"/>
      <c r="DF33" s="336"/>
      <c r="DG33" s="336"/>
      <c r="DH33" s="581"/>
      <c r="DI33" s="336"/>
      <c r="DJ33" s="336"/>
      <c r="DK33" s="581"/>
      <c r="DL33" s="336"/>
      <c r="DM33" s="336"/>
      <c r="DN33" s="581"/>
      <c r="DO33" s="336"/>
      <c r="DP33" s="336"/>
      <c r="DQ33" s="581"/>
      <c r="DR33" s="336"/>
      <c r="DS33"/>
      <c r="DT33"/>
      <c r="DU33"/>
      <c r="DV33"/>
      <c r="DW33"/>
    </row>
    <row r="34" spans="1:130" ht="13.5" thickBot="1">
      <c r="A34" s="486"/>
      <c r="B34" s="382">
        <f t="shared" si="10"/>
        <v>0</v>
      </c>
      <c r="C34" s="382"/>
      <c r="D34" s="364"/>
      <c r="F34" s="382"/>
      <c r="G34" s="364"/>
      <c r="H34" s="581"/>
      <c r="I34" s="382"/>
      <c r="J34" s="364"/>
      <c r="K34" s="581"/>
      <c r="L34" s="382"/>
      <c r="M34" s="364"/>
      <c r="N34" s="581"/>
      <c r="O34" s="382"/>
      <c r="P34" s="364"/>
      <c r="Q34" s="581"/>
      <c r="R34" s="382"/>
      <c r="S34" s="364"/>
      <c r="T34" s="335"/>
      <c r="U34" s="382"/>
      <c r="V34" s="364"/>
      <c r="W34" s="335"/>
      <c r="X34" s="382"/>
      <c r="Y34" s="364"/>
      <c r="AA34" s="382"/>
      <c r="AB34" s="364"/>
      <c r="AY34" s="335"/>
      <c r="AZ34" s="335"/>
      <c r="BA34" s="335"/>
      <c r="BB34" s="335"/>
      <c r="BC34" s="335"/>
      <c r="BW34"/>
      <c r="BX34"/>
      <c r="BY34"/>
      <c r="BZ34"/>
      <c r="CA34"/>
      <c r="CN34" s="336"/>
      <c r="CO34" s="336"/>
      <c r="CP34" s="581"/>
      <c r="CQ34" s="336"/>
      <c r="CR34" s="336"/>
      <c r="CS34" s="581"/>
      <c r="CT34" s="336"/>
      <c r="CU34" s="336"/>
      <c r="CV34" s="581"/>
      <c r="CW34" s="336"/>
      <c r="CX34" s="336"/>
      <c r="CY34" s="581"/>
      <c r="CZ34" s="336"/>
      <c r="DA34" s="336"/>
      <c r="DB34" s="581"/>
      <c r="DC34" s="336"/>
      <c r="DD34" s="336"/>
      <c r="DE34" s="581"/>
      <c r="DF34" s="336"/>
      <c r="DG34" s="336"/>
      <c r="DH34" s="581"/>
      <c r="DI34" s="336"/>
      <c r="DJ34" s="336"/>
      <c r="DK34" s="581"/>
      <c r="DL34" s="336"/>
      <c r="DM34" s="336"/>
      <c r="DN34" s="581"/>
      <c r="DO34" s="336"/>
      <c r="DP34" s="336"/>
      <c r="DQ34" s="581"/>
      <c r="DR34" s="336"/>
      <c r="DS34"/>
      <c r="DT34"/>
      <c r="DU34"/>
      <c r="DV34"/>
      <c r="DW34"/>
    </row>
    <row r="35" spans="1:130" ht="16.5" customHeight="1" thickBot="1">
      <c r="A35" s="360" t="s">
        <v>712</v>
      </c>
      <c r="B35" s="382">
        <f t="shared" si="10"/>
        <v>1649.1999999999996</v>
      </c>
      <c r="C35" s="489">
        <f>SUM(C16:C32)</f>
        <v>658.3</v>
      </c>
      <c r="D35" s="363">
        <f>C35/C37*100</f>
        <v>100</v>
      </c>
      <c r="E35" s="354"/>
      <c r="F35" s="489">
        <v>0</v>
      </c>
      <c r="G35" s="363">
        <f>F35/F37*100</f>
        <v>0</v>
      </c>
      <c r="H35" s="1364"/>
      <c r="I35" s="489">
        <v>0</v>
      </c>
      <c r="J35" s="363">
        <f>I35/I37*100</f>
        <v>0</v>
      </c>
      <c r="K35" s="1364"/>
      <c r="L35" s="489">
        <v>0</v>
      </c>
      <c r="M35" s="363">
        <v>0</v>
      </c>
      <c r="N35" s="1364"/>
      <c r="O35" s="489">
        <v>0</v>
      </c>
      <c r="P35" s="363">
        <v>0</v>
      </c>
      <c r="Q35" s="1364"/>
      <c r="R35" s="489">
        <f>SUM(R15:R21)</f>
        <v>31.4</v>
      </c>
      <c r="S35" s="771">
        <f>R35/$R$37*100</f>
        <v>100</v>
      </c>
      <c r="T35" s="354"/>
      <c r="U35" s="489">
        <v>0</v>
      </c>
      <c r="V35" s="363">
        <f>U35/U37*100</f>
        <v>0</v>
      </c>
      <c r="W35" s="354"/>
      <c r="X35" s="489">
        <v>0</v>
      </c>
      <c r="Y35" s="363">
        <f>X35/$X$37*100</f>
        <v>0</v>
      </c>
      <c r="Z35" s="354"/>
      <c r="AA35" s="489">
        <v>0</v>
      </c>
      <c r="AB35" s="363">
        <f>AA35/AA37*100</f>
        <v>0</v>
      </c>
      <c r="AY35" s="335"/>
      <c r="AZ35" s="335"/>
      <c r="BA35" s="335"/>
      <c r="BB35" s="335"/>
      <c r="BC35" s="335"/>
      <c r="BW35"/>
      <c r="BX35"/>
      <c r="BY35"/>
      <c r="BZ35"/>
      <c r="CA35"/>
      <c r="CN35" s="336"/>
      <c r="CO35" s="336"/>
      <c r="CP35" s="581"/>
      <c r="CQ35" s="336"/>
      <c r="CR35" s="336"/>
      <c r="CS35" s="581"/>
      <c r="CT35" s="336"/>
      <c r="CU35" s="336"/>
      <c r="CV35" s="581"/>
      <c r="CW35" s="336"/>
      <c r="CX35" s="336"/>
      <c r="CY35" s="581"/>
      <c r="CZ35" s="336"/>
      <c r="DA35" s="336"/>
      <c r="DB35" s="581"/>
      <c r="DC35" s="336"/>
      <c r="DD35" s="336"/>
      <c r="DE35" s="581"/>
      <c r="DF35" s="336"/>
      <c r="DG35" s="336"/>
      <c r="DH35" s="581"/>
      <c r="DI35" s="336"/>
      <c r="DJ35" s="336"/>
      <c r="DK35" s="581"/>
      <c r="DL35" s="336"/>
      <c r="DM35" s="336"/>
      <c r="DN35" s="581"/>
      <c r="DO35" s="336"/>
      <c r="DP35" s="336"/>
      <c r="DQ35" s="581"/>
      <c r="DR35" s="336"/>
      <c r="DS35"/>
      <c r="DT35"/>
      <c r="DU35"/>
      <c r="DV35"/>
      <c r="DW35"/>
    </row>
    <row r="36" spans="1:130" ht="16.5" customHeight="1" thickBot="1">
      <c r="A36" s="360" t="s">
        <v>713</v>
      </c>
      <c r="B36" s="382">
        <f t="shared" si="10"/>
        <v>753.82</v>
      </c>
      <c r="C36" s="489">
        <v>0</v>
      </c>
      <c r="D36" s="363">
        <f>C36/$C37*100</f>
        <v>0</v>
      </c>
      <c r="E36" s="354"/>
      <c r="F36" s="489">
        <f>SUM(F15:F32)</f>
        <v>92.6</v>
      </c>
      <c r="G36" s="363">
        <f>F36/F37*100</f>
        <v>100</v>
      </c>
      <c r="H36" s="1364"/>
      <c r="I36" s="489">
        <f>SUM(I15:I23)</f>
        <v>112.8</v>
      </c>
      <c r="J36" s="363">
        <f>I36/I37*100</f>
        <v>100</v>
      </c>
      <c r="K36" s="1364"/>
      <c r="L36" s="489">
        <f>SUM(L15:L23)</f>
        <v>41.8</v>
      </c>
      <c r="M36" s="363">
        <v>0</v>
      </c>
      <c r="N36" s="1364"/>
      <c r="O36" s="489">
        <f>SUM(O15:O23)</f>
        <v>38.4</v>
      </c>
      <c r="P36" s="363">
        <v>0</v>
      </c>
      <c r="Q36" s="1364"/>
      <c r="R36" s="489">
        <v>0</v>
      </c>
      <c r="S36" s="363">
        <v>0</v>
      </c>
      <c r="T36" s="354"/>
      <c r="U36" s="489">
        <f>SUM(U15:U25)</f>
        <v>62.05</v>
      </c>
      <c r="V36" s="364">
        <f>U36/U37*100</f>
        <v>100</v>
      </c>
      <c r="W36" s="354"/>
      <c r="X36" s="489">
        <f>SUM(X15:X26)</f>
        <v>195.77</v>
      </c>
      <c r="Y36" s="364">
        <f>X36/$X$37*100</f>
        <v>100</v>
      </c>
      <c r="Z36" s="354"/>
      <c r="AA36" s="489">
        <f>SUM(AA15)</f>
        <v>107.7</v>
      </c>
      <c r="AB36" s="363">
        <f>AA36/$AA$37*100</f>
        <v>100</v>
      </c>
      <c r="AY36" s="335"/>
      <c r="AZ36" s="335"/>
      <c r="BA36" s="335"/>
      <c r="BB36" s="335"/>
      <c r="BC36" s="335"/>
      <c r="BW36"/>
      <c r="BX36"/>
      <c r="BY36"/>
      <c r="BZ36"/>
      <c r="CA36"/>
      <c r="CN36" s="336"/>
      <c r="CO36" s="336"/>
      <c r="CP36" s="581"/>
      <c r="CQ36" s="336"/>
      <c r="CR36" s="336"/>
      <c r="CS36" s="581"/>
      <c r="CT36" s="336"/>
      <c r="CU36" s="336"/>
      <c r="CV36" s="581"/>
      <c r="CW36" s="336"/>
      <c r="CX36" s="336"/>
      <c r="CY36" s="581"/>
      <c r="CZ36" s="336"/>
      <c r="DA36" s="336"/>
      <c r="DB36" s="581"/>
      <c r="DC36" s="336"/>
      <c r="DD36" s="336"/>
      <c r="DE36" s="581"/>
      <c r="DF36" s="336"/>
      <c r="DG36" s="336"/>
      <c r="DH36" s="581"/>
      <c r="DI36" s="336"/>
      <c r="DJ36" s="336"/>
      <c r="DK36" s="581"/>
      <c r="DL36" s="336"/>
      <c r="DM36" s="336"/>
      <c r="DN36" s="581"/>
      <c r="DO36" s="336"/>
      <c r="DP36" s="336"/>
      <c r="DQ36" s="581"/>
      <c r="DR36" s="336"/>
      <c r="DS36"/>
      <c r="DT36"/>
      <c r="DU36"/>
      <c r="DV36"/>
      <c r="DW36"/>
    </row>
    <row r="37" spans="1:130" ht="16.5" customHeight="1" thickBot="1">
      <c r="A37" s="360" t="s">
        <v>714</v>
      </c>
      <c r="B37" s="382">
        <f t="shared" si="10"/>
        <v>2403.0199999999995</v>
      </c>
      <c r="C37" s="489">
        <f>SUM(C35:C36)</f>
        <v>658.3</v>
      </c>
      <c r="D37" s="363">
        <f>SUM(D35:D36)</f>
        <v>100</v>
      </c>
      <c r="E37" s="354"/>
      <c r="F37" s="489">
        <f>SUM(F35:F36)</f>
        <v>92.6</v>
      </c>
      <c r="G37" s="363">
        <f>SUM(G35:G36)</f>
        <v>100</v>
      </c>
      <c r="H37" s="1364"/>
      <c r="I37" s="489">
        <f>SUM(I35:I36)</f>
        <v>112.8</v>
      </c>
      <c r="J37" s="363">
        <f>SUM(J35:J36)</f>
        <v>100</v>
      </c>
      <c r="K37" s="1364"/>
      <c r="L37" s="489">
        <f>SUM(L35:L36)</f>
        <v>41.8</v>
      </c>
      <c r="M37" s="363">
        <v>0</v>
      </c>
      <c r="N37" s="1364"/>
      <c r="O37" s="489">
        <f>SUM(O35:O36)</f>
        <v>38.4</v>
      </c>
      <c r="P37" s="363">
        <v>0</v>
      </c>
      <c r="Q37" s="1364"/>
      <c r="R37" s="489">
        <f>SUM(R35:R36)</f>
        <v>31.4</v>
      </c>
      <c r="S37" s="363">
        <f>SUM(S35:S36)</f>
        <v>100</v>
      </c>
      <c r="T37" s="354"/>
      <c r="U37" s="489">
        <f>SUM(U35:U36)</f>
        <v>62.05</v>
      </c>
      <c r="V37" s="363">
        <f>SUM(V35:V36)</f>
        <v>100</v>
      </c>
      <c r="W37" s="354"/>
      <c r="X37" s="489">
        <f>SUM(X35:X36)</f>
        <v>195.77</v>
      </c>
      <c r="Y37" s="363">
        <f>SUM(Y35:Y36)</f>
        <v>100</v>
      </c>
      <c r="Z37" s="354"/>
      <c r="AA37" s="489">
        <f>SUM(AA35:AA36)</f>
        <v>107.7</v>
      </c>
      <c r="AB37" s="363">
        <f>SUM(AB35:AB36)</f>
        <v>100</v>
      </c>
      <c r="AY37" s="335"/>
      <c r="AZ37" s="335"/>
      <c r="BA37" s="335"/>
      <c r="BB37" s="335"/>
      <c r="BC37" s="335"/>
      <c r="BW37"/>
      <c r="BX37"/>
      <c r="BY37"/>
      <c r="BZ37"/>
      <c r="CA37"/>
      <c r="CN37" s="336"/>
      <c r="CO37" s="336"/>
      <c r="CP37" s="581"/>
      <c r="CQ37" s="336"/>
      <c r="CR37" s="336"/>
      <c r="CS37" s="581"/>
      <c r="CT37" s="336"/>
      <c r="CU37" s="336"/>
      <c r="CV37" s="581"/>
      <c r="CW37" s="336"/>
      <c r="CX37" s="336"/>
      <c r="CY37" s="581"/>
      <c r="CZ37" s="336"/>
      <c r="DA37" s="336"/>
      <c r="DB37" s="581"/>
      <c r="DC37" s="336"/>
      <c r="DD37" s="336"/>
      <c r="DE37" s="581"/>
      <c r="DF37" s="336"/>
      <c r="DG37" s="336"/>
      <c r="DH37" s="581"/>
      <c r="DI37" s="336"/>
      <c r="DJ37" s="336"/>
      <c r="DK37" s="581"/>
      <c r="DL37" s="336"/>
      <c r="DM37" s="336"/>
      <c r="DN37" s="581"/>
      <c r="DO37" s="336"/>
      <c r="DP37" s="336"/>
      <c r="DQ37" s="581"/>
      <c r="DR37" s="336"/>
      <c r="DS37"/>
      <c r="DT37"/>
      <c r="DU37"/>
      <c r="DV37"/>
      <c r="DW37"/>
    </row>
    <row r="38" spans="1:130" ht="13.5" thickBot="1">
      <c r="A38" s="491"/>
      <c r="B38" s="1279"/>
      <c r="C38" s="382"/>
      <c r="D38" s="365"/>
      <c r="F38" s="382"/>
      <c r="G38" s="365"/>
      <c r="H38" s="365"/>
      <c r="I38" s="382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35"/>
      <c r="U38" s="382"/>
      <c r="V38" s="365"/>
      <c r="W38" s="335"/>
      <c r="X38" s="382"/>
      <c r="Y38" s="365"/>
      <c r="AA38" s="382"/>
      <c r="AB38" s="365"/>
      <c r="AC38" s="336"/>
      <c r="AD38" s="336"/>
      <c r="AE38" s="365"/>
      <c r="AY38" s="335"/>
      <c r="AZ38" s="335"/>
      <c r="BA38" s="335"/>
      <c r="BB38" s="335"/>
      <c r="BC38" s="335"/>
      <c r="BZ38"/>
      <c r="CA38"/>
      <c r="CB38"/>
      <c r="CC38"/>
      <c r="CD38"/>
      <c r="CQ38" s="336"/>
      <c r="CR38" s="336"/>
      <c r="CS38" s="581"/>
      <c r="CT38" s="336"/>
      <c r="CU38" s="336"/>
      <c r="CV38" s="581"/>
      <c r="CW38" s="336"/>
      <c r="CX38" s="336"/>
      <c r="CY38" s="581"/>
      <c r="CZ38" s="336"/>
      <c r="DA38" s="336"/>
      <c r="DB38" s="581"/>
      <c r="DC38" s="336"/>
      <c r="DD38" s="336"/>
      <c r="DE38" s="581"/>
      <c r="DF38" s="336"/>
      <c r="DG38" s="336"/>
      <c r="DH38" s="581"/>
      <c r="DI38" s="336"/>
      <c r="DJ38" s="336"/>
      <c r="DK38" s="581"/>
      <c r="DL38" s="336"/>
      <c r="DM38" s="336"/>
      <c r="DN38" s="581"/>
      <c r="DO38" s="336"/>
      <c r="DP38" s="336"/>
      <c r="DQ38" s="581"/>
      <c r="DR38" s="336"/>
      <c r="DS38" s="336"/>
      <c r="DT38" s="581"/>
      <c r="DU38" s="336"/>
      <c r="DV38"/>
      <c r="DW38"/>
      <c r="DX38"/>
      <c r="DY38"/>
      <c r="DZ38"/>
    </row>
    <row r="39" spans="1:130" s="383" customFormat="1" ht="16.5" customHeight="1">
      <c r="A39" s="409" t="s">
        <v>182</v>
      </c>
      <c r="B39" s="382">
        <f>C39+F39+I39+L39+O39+R39+U39+C79+F79+I79+L79+O79+X39+AA39+R79+U79+X79</f>
        <v>22342</v>
      </c>
      <c r="C39" s="492">
        <v>85</v>
      </c>
      <c r="D39" s="370"/>
      <c r="E39" s="410"/>
      <c r="F39" s="492">
        <v>224</v>
      </c>
      <c r="G39" s="1006"/>
      <c r="H39" s="1006"/>
      <c r="I39" s="492">
        <v>34</v>
      </c>
      <c r="J39" s="1006"/>
      <c r="K39" s="1006"/>
      <c r="L39" s="492">
        <v>18</v>
      </c>
      <c r="M39" s="1006"/>
      <c r="N39" s="1006"/>
      <c r="O39" s="492">
        <v>16</v>
      </c>
      <c r="P39" s="1006"/>
      <c r="Q39" s="1006"/>
      <c r="R39" s="492">
        <v>31</v>
      </c>
      <c r="S39" s="1006"/>
      <c r="T39" s="410"/>
      <c r="U39" s="492">
        <v>453</v>
      </c>
      <c r="V39" s="370"/>
      <c r="W39" s="410"/>
      <c r="X39" s="1332">
        <v>2674</v>
      </c>
      <c r="Y39" s="1006"/>
      <c r="Z39" s="410"/>
      <c r="AA39" s="492">
        <v>496</v>
      </c>
      <c r="AB39" s="1129"/>
      <c r="AC39" s="509"/>
      <c r="AD39" s="509"/>
      <c r="AE39" s="581"/>
      <c r="CQ39" s="509"/>
      <c r="CR39" s="509"/>
      <c r="CS39" s="581"/>
      <c r="CT39" s="509"/>
      <c r="CU39" s="509"/>
      <c r="CV39" s="581"/>
      <c r="CW39" s="509"/>
      <c r="CX39" s="509"/>
      <c r="CY39" s="581"/>
      <c r="CZ39" s="509"/>
      <c r="DA39" s="509"/>
      <c r="DB39" s="581"/>
      <c r="DC39" s="509"/>
      <c r="DD39" s="509"/>
      <c r="DE39" s="581"/>
      <c r="DF39" s="509"/>
      <c r="DG39" s="509"/>
      <c r="DH39" s="581"/>
      <c r="DI39" s="509"/>
      <c r="DJ39" s="509"/>
      <c r="DK39" s="581"/>
      <c r="DL39" s="509"/>
      <c r="DM39" s="509"/>
      <c r="DN39" s="581"/>
      <c r="DO39" s="509"/>
      <c r="DP39" s="509"/>
      <c r="DQ39" s="581"/>
      <c r="DR39" s="509"/>
      <c r="DS39" s="509"/>
      <c r="DT39" s="581"/>
      <c r="DU39" s="509"/>
    </row>
    <row r="40" spans="1:130" s="383" customFormat="1" ht="16.5" customHeight="1" thickBot="1">
      <c r="A40" s="411" t="s">
        <v>183</v>
      </c>
      <c r="B40" s="493">
        <f>B13/B39*1000000</f>
        <v>113473.72661355295</v>
      </c>
      <c r="C40" s="493">
        <f>C13/C39*1000000</f>
        <v>7884705.8823529407</v>
      </c>
      <c r="D40" s="371"/>
      <c r="E40" s="412"/>
      <c r="F40" s="493">
        <f>F13/F39*1000000</f>
        <v>417410.71428571432</v>
      </c>
      <c r="G40" s="362"/>
      <c r="H40" s="362"/>
      <c r="I40" s="493">
        <f>I13/I39*100000</f>
        <v>333676.4705882353</v>
      </c>
      <c r="J40" s="362"/>
      <c r="K40" s="362"/>
      <c r="L40" s="493">
        <f>U13/L39*1000000</f>
        <v>3978333.3333333335</v>
      </c>
      <c r="M40" s="362"/>
      <c r="N40" s="362"/>
      <c r="O40" s="493">
        <f>X13/O39*1000000</f>
        <v>12296875</v>
      </c>
      <c r="P40" s="362"/>
      <c r="Q40" s="362"/>
      <c r="R40" s="493">
        <f>R37/R39*1000000</f>
        <v>1012903.2258064516</v>
      </c>
      <c r="S40" s="362"/>
      <c r="T40" s="412"/>
      <c r="U40" s="493">
        <f>U13/U39*1000000</f>
        <v>158079.4701986755</v>
      </c>
      <c r="V40" s="371"/>
      <c r="W40" s="412"/>
      <c r="X40" s="493">
        <f>'FOF5'!AA13/X39*1000000</f>
        <v>45332.834704562454</v>
      </c>
      <c r="Y40" s="362"/>
      <c r="Z40" s="412"/>
      <c r="AA40" s="493">
        <f>AA13/AA39*1000000</f>
        <v>244395.16129032258</v>
      </c>
      <c r="AB40" s="1130"/>
      <c r="AC40" s="509"/>
      <c r="AD40" s="509"/>
      <c r="AE40" s="581"/>
      <c r="CQ40" s="509"/>
      <c r="CR40" s="509"/>
      <c r="CS40" s="581"/>
      <c r="CT40" s="509"/>
      <c r="CU40" s="509"/>
      <c r="CV40" s="581"/>
      <c r="CW40" s="509"/>
      <c r="CX40" s="509"/>
      <c r="CY40" s="581"/>
      <c r="CZ40" s="509"/>
      <c r="DA40" s="509"/>
      <c r="DB40" s="581"/>
      <c r="DC40" s="509"/>
      <c r="DD40" s="509"/>
      <c r="DE40" s="581"/>
      <c r="DF40" s="509"/>
      <c r="DG40" s="509"/>
      <c r="DH40" s="581"/>
      <c r="DI40" s="509"/>
      <c r="DJ40" s="509"/>
      <c r="DK40" s="581"/>
      <c r="DL40" s="509"/>
      <c r="DM40" s="509"/>
      <c r="DN40" s="581"/>
      <c r="DO40" s="509"/>
      <c r="DP40" s="509"/>
      <c r="DQ40" s="581"/>
      <c r="DR40" s="509"/>
      <c r="DS40" s="509"/>
      <c r="DT40" s="581"/>
      <c r="DU40" s="509"/>
    </row>
    <row r="41" spans="1:130" s="383" customFormat="1" ht="16.5" customHeight="1">
      <c r="A41" s="509"/>
      <c r="B41" s="509"/>
      <c r="C41" s="509"/>
      <c r="D41" s="581"/>
      <c r="E41" s="509"/>
      <c r="F41" s="509"/>
      <c r="G41" s="581"/>
      <c r="H41" s="509"/>
      <c r="I41" s="509"/>
      <c r="J41" s="581"/>
      <c r="K41" s="509"/>
      <c r="L41" s="509"/>
      <c r="M41" s="581"/>
      <c r="N41" s="509"/>
      <c r="O41" s="509"/>
      <c r="P41" s="581"/>
      <c r="Q41" s="509"/>
      <c r="R41" s="509"/>
      <c r="S41" s="581"/>
      <c r="T41" s="509"/>
      <c r="U41" s="509"/>
      <c r="V41" s="581"/>
      <c r="W41" s="509"/>
      <c r="X41" s="509"/>
      <c r="Y41" s="581"/>
      <c r="Z41" s="509"/>
      <c r="AA41" s="509"/>
      <c r="AB41" s="581"/>
      <c r="CK41" s="509"/>
      <c r="CL41" s="509"/>
      <c r="CM41" s="581"/>
      <c r="CN41" s="509"/>
      <c r="CO41" s="509"/>
      <c r="CP41" s="581"/>
      <c r="CQ41" s="509"/>
      <c r="CR41" s="509"/>
      <c r="CS41" s="581"/>
      <c r="CT41" s="509"/>
      <c r="CU41" s="509"/>
      <c r="CV41" s="581"/>
      <c r="CW41" s="509"/>
      <c r="CX41" s="509"/>
      <c r="CY41" s="581"/>
      <c r="CZ41" s="509"/>
      <c r="DA41" s="509"/>
      <c r="DB41" s="581"/>
      <c r="DC41" s="509"/>
      <c r="DD41" s="509"/>
      <c r="DE41" s="581"/>
      <c r="DF41" s="509"/>
      <c r="DG41" s="509"/>
      <c r="DH41" s="581"/>
      <c r="DI41" s="509"/>
      <c r="DJ41" s="509"/>
      <c r="DK41" s="581"/>
      <c r="DL41" s="509"/>
      <c r="DM41" s="509"/>
      <c r="DN41" s="581"/>
      <c r="DO41" s="509"/>
    </row>
    <row r="42" spans="1:130" s="383" customFormat="1" ht="16.5" customHeight="1">
      <c r="A42" s="509"/>
      <c r="B42" s="509"/>
      <c r="C42" s="509"/>
      <c r="D42" s="581"/>
      <c r="E42" s="509"/>
      <c r="F42" s="509"/>
      <c r="G42" s="581"/>
      <c r="H42" s="509"/>
      <c r="I42" s="509"/>
      <c r="J42" s="581"/>
      <c r="K42" s="509"/>
      <c r="L42" s="509"/>
      <c r="M42" s="581"/>
      <c r="N42" s="509"/>
      <c r="O42" s="509"/>
      <c r="P42" s="581"/>
      <c r="Q42" s="509"/>
      <c r="R42" s="509"/>
      <c r="S42" s="581"/>
      <c r="T42" s="509"/>
      <c r="U42" s="509"/>
      <c r="V42" s="581"/>
      <c r="W42" s="509"/>
      <c r="X42" s="509"/>
      <c r="Y42" s="581"/>
      <c r="Z42" s="509"/>
      <c r="AA42" s="509"/>
      <c r="AB42" s="581"/>
      <c r="AC42" s="509"/>
      <c r="AD42" s="509"/>
      <c r="AE42" s="581"/>
      <c r="AF42" s="509"/>
      <c r="AG42" s="509"/>
      <c r="AH42" s="581"/>
      <c r="AI42" s="509"/>
      <c r="AJ42" s="509"/>
      <c r="AK42" s="581"/>
      <c r="AL42" s="509"/>
      <c r="AM42" s="509"/>
      <c r="AN42" s="581"/>
      <c r="AO42" s="509"/>
      <c r="AP42" s="509"/>
      <c r="AQ42" s="581"/>
      <c r="AR42" s="509"/>
      <c r="AS42" s="509"/>
      <c r="AT42" s="581"/>
      <c r="AU42" s="509"/>
    </row>
    <row r="43" spans="1:130">
      <c r="A43" s="498"/>
      <c r="B43" s="497"/>
      <c r="C43" s="437" t="s">
        <v>943</v>
      </c>
      <c r="D43" s="436"/>
      <c r="E43" s="461"/>
      <c r="F43" s="437" t="s">
        <v>943</v>
      </c>
      <c r="G43" s="436"/>
      <c r="H43" s="461"/>
      <c r="I43" s="437" t="s">
        <v>980</v>
      </c>
      <c r="J43" s="436"/>
      <c r="K43" s="461"/>
      <c r="L43" s="437" t="s">
        <v>980</v>
      </c>
      <c r="M43" s="436"/>
      <c r="N43" s="461"/>
      <c r="O43" s="437" t="s">
        <v>980</v>
      </c>
      <c r="P43" s="436"/>
      <c r="Q43" s="461"/>
      <c r="R43" s="437" t="s">
        <v>490</v>
      </c>
      <c r="S43" s="436"/>
      <c r="T43" s="461"/>
      <c r="U43" s="437" t="s">
        <v>490</v>
      </c>
      <c r="V43" s="436"/>
      <c r="W43" s="461"/>
      <c r="X43" s="437" t="s">
        <v>497</v>
      </c>
      <c r="Y43" s="436"/>
      <c r="AP43"/>
      <c r="AQ43"/>
      <c r="AR43"/>
      <c r="AS43"/>
      <c r="AT43"/>
      <c r="AY43" s="335"/>
      <c r="AZ43" s="335"/>
      <c r="BA43" s="335"/>
      <c r="BB43" s="335"/>
      <c r="BC43" s="335"/>
      <c r="BH43"/>
      <c r="BI43"/>
      <c r="BJ43"/>
      <c r="BK43"/>
      <c r="BL43"/>
      <c r="BP43" s="999"/>
      <c r="BQ43" s="517"/>
      <c r="BR43" s="999"/>
      <c r="BS43" s="336"/>
      <c r="BT43" s="336"/>
      <c r="BU43" s="336"/>
      <c r="BV43" s="336"/>
      <c r="BW43" s="336"/>
      <c r="BX43" s="336"/>
      <c r="DA43"/>
      <c r="DB43"/>
      <c r="DC43"/>
      <c r="DD43"/>
      <c r="DE43"/>
    </row>
    <row r="44" spans="1:130" s="336" customFormat="1">
      <c r="A44" s="500"/>
      <c r="B44" s="440"/>
      <c r="C44" s="501" t="s">
        <v>645</v>
      </c>
      <c r="D44" s="441"/>
      <c r="E44" s="381"/>
      <c r="F44" s="501" t="s">
        <v>981</v>
      </c>
      <c r="G44" s="441"/>
      <c r="H44" s="381"/>
      <c r="I44" s="501" t="s">
        <v>982</v>
      </c>
      <c r="J44" s="441"/>
      <c r="K44" s="381"/>
      <c r="L44" s="501" t="s">
        <v>754</v>
      </c>
      <c r="M44" s="441"/>
      <c r="N44" s="381"/>
      <c r="O44" s="501" t="s">
        <v>720</v>
      </c>
      <c r="P44" s="441"/>
      <c r="Q44" s="381"/>
      <c r="R44" s="501" t="s">
        <v>983</v>
      </c>
      <c r="S44" s="441"/>
      <c r="T44" s="381"/>
      <c r="U44" s="501" t="s">
        <v>984</v>
      </c>
      <c r="V44" s="441"/>
      <c r="W44" s="381"/>
      <c r="X44" s="501" t="s">
        <v>914</v>
      </c>
      <c r="Y44" s="441"/>
      <c r="BP44" s="999"/>
      <c r="BQ44" s="517"/>
      <c r="BR44" s="999"/>
      <c r="BS44" s="999"/>
      <c r="BT44" s="517"/>
      <c r="BU44" s="999"/>
      <c r="BV44" s="1010"/>
      <c r="BW44" s="517"/>
      <c r="BX44" s="999"/>
      <c r="DD44" s="145"/>
      <c r="DE44" s="145"/>
      <c r="DF44" s="145"/>
      <c r="DG44" s="145"/>
      <c r="DH44" s="145"/>
    </row>
    <row r="45" spans="1:130" s="336" customFormat="1">
      <c r="A45" s="485"/>
      <c r="B45" s="343" t="s">
        <v>117</v>
      </c>
      <c r="C45" s="343" t="s">
        <v>117</v>
      </c>
      <c r="D45" s="344" t="s">
        <v>21</v>
      </c>
      <c r="E45" s="345"/>
      <c r="F45" s="343" t="s">
        <v>117</v>
      </c>
      <c r="G45" s="344" t="s">
        <v>21</v>
      </c>
      <c r="H45" s="345"/>
      <c r="I45" s="343" t="s">
        <v>117</v>
      </c>
      <c r="J45" s="344" t="s">
        <v>21</v>
      </c>
      <c r="K45" s="345"/>
      <c r="L45" s="343" t="s">
        <v>117</v>
      </c>
      <c r="M45" s="344" t="s">
        <v>21</v>
      </c>
      <c r="N45" s="345"/>
      <c r="O45" s="343" t="s">
        <v>117</v>
      </c>
      <c r="P45" s="344" t="s">
        <v>21</v>
      </c>
      <c r="Q45" s="345"/>
      <c r="R45" s="343" t="s">
        <v>117</v>
      </c>
      <c r="S45" s="344" t="s">
        <v>21</v>
      </c>
      <c r="T45" s="345"/>
      <c r="U45" s="344" t="s">
        <v>117</v>
      </c>
      <c r="V45" s="344" t="s">
        <v>21</v>
      </c>
      <c r="W45" s="345"/>
      <c r="X45" s="344" t="s">
        <v>117</v>
      </c>
      <c r="Y45" s="344" t="s">
        <v>21</v>
      </c>
      <c r="BQ45" s="417"/>
      <c r="BR45" s="417"/>
      <c r="BS45" s="999"/>
      <c r="BT45" s="517"/>
      <c r="BU45" s="999"/>
      <c r="BV45" s="517"/>
      <c r="BW45" s="517"/>
      <c r="BX45" s="999"/>
      <c r="DD45" s="145"/>
      <c r="DE45" s="145"/>
      <c r="DF45" s="145"/>
      <c r="DG45" s="145"/>
      <c r="DH45" s="145"/>
    </row>
    <row r="46" spans="1:130" s="336" customFormat="1">
      <c r="A46" s="487" t="s">
        <v>118</v>
      </c>
      <c r="B46" s="382"/>
      <c r="C46" s="382"/>
      <c r="D46" s="347"/>
      <c r="E46" s="335"/>
      <c r="F46" s="382"/>
      <c r="G46" s="347"/>
      <c r="H46" s="335"/>
      <c r="I46" s="382"/>
      <c r="J46" s="347"/>
      <c r="K46" s="335"/>
      <c r="L46" s="382"/>
      <c r="M46" s="347"/>
      <c r="N46" s="335"/>
      <c r="O46" s="382"/>
      <c r="P46" s="347"/>
      <c r="Q46" s="335"/>
      <c r="R46" s="382"/>
      <c r="S46" s="347"/>
      <c r="T46" s="335"/>
      <c r="U46" s="382"/>
      <c r="V46" s="347"/>
      <c r="W46" s="335"/>
      <c r="X46" s="382"/>
      <c r="Y46" s="347"/>
      <c r="BP46" s="334"/>
      <c r="BT46" s="417"/>
      <c r="BU46" s="417"/>
      <c r="BV46" s="417"/>
      <c r="BW46" s="417"/>
      <c r="BX46" s="417"/>
      <c r="DD46" s="145"/>
      <c r="DE46" s="145"/>
      <c r="DF46" s="145"/>
      <c r="DG46" s="145"/>
      <c r="DH46" s="145"/>
    </row>
    <row r="47" spans="1:130" s="336" customFormat="1">
      <c r="A47" s="486" t="s">
        <v>654</v>
      </c>
      <c r="B47" s="382"/>
      <c r="C47" s="382">
        <v>266.5</v>
      </c>
      <c r="D47" s="364">
        <f t="shared" ref="D47:D52" si="15">C47/$C$53*100</f>
        <v>99.66342557965595</v>
      </c>
      <c r="E47" s="335"/>
      <c r="F47" s="382">
        <v>29.5</v>
      </c>
      <c r="G47" s="364">
        <f t="shared" ref="G47:G52" si="16">F47/$F$53*100</f>
        <v>99.662162162162161</v>
      </c>
      <c r="H47" s="335"/>
      <c r="I47" s="382">
        <v>308</v>
      </c>
      <c r="J47" s="364">
        <f t="shared" ref="J47:J52" si="17">I47/$I$53*100</f>
        <v>98.654708520179383</v>
      </c>
      <c r="K47" s="335"/>
      <c r="L47" s="382">
        <v>178.4</v>
      </c>
      <c r="M47" s="364">
        <f t="shared" ref="M47:M52" si="18">L47/$L$53*100</f>
        <v>98.61802100608071</v>
      </c>
      <c r="N47" s="335"/>
      <c r="O47" s="382">
        <v>89.8</v>
      </c>
      <c r="P47" s="364">
        <f t="shared" ref="P47:P52" si="19">O47/$O$53*100</f>
        <v>98.249452954048138</v>
      </c>
      <c r="Q47" s="335"/>
      <c r="R47" s="382">
        <v>126.1</v>
      </c>
      <c r="S47" s="364">
        <f t="shared" ref="S47:S52" si="20">R47/$R$53*100</f>
        <v>54.470842332613387</v>
      </c>
      <c r="T47" s="335"/>
      <c r="U47" s="382">
        <v>8.1</v>
      </c>
      <c r="V47" s="364">
        <f t="shared" ref="V47:V52" si="21">U47/$U$53*100</f>
        <v>27.27272727272727</v>
      </c>
      <c r="W47" s="335"/>
      <c r="X47" s="382">
        <v>0</v>
      </c>
      <c r="Y47" s="364">
        <f t="shared" ref="Y47:Y52" si="22">X47/$X$53*100</f>
        <v>0</v>
      </c>
      <c r="BR47" s="581"/>
      <c r="BS47" s="334"/>
      <c r="DD47" s="145"/>
      <c r="DE47" s="145"/>
      <c r="DF47" s="145"/>
      <c r="DG47" s="145"/>
      <c r="DH47" s="145"/>
    </row>
    <row r="48" spans="1:130" s="336" customFormat="1">
      <c r="A48" s="486" t="s">
        <v>655</v>
      </c>
      <c r="B48" s="382"/>
      <c r="C48" s="382">
        <v>0.9</v>
      </c>
      <c r="D48" s="364">
        <f t="shared" si="15"/>
        <v>0.33657442034405394</v>
      </c>
      <c r="E48" s="335"/>
      <c r="F48" s="382">
        <v>0.1</v>
      </c>
      <c r="G48" s="364">
        <f t="shared" si="16"/>
        <v>0.33783783783783783</v>
      </c>
      <c r="H48" s="335"/>
      <c r="I48" s="382">
        <v>4.2</v>
      </c>
      <c r="J48" s="364">
        <f t="shared" si="17"/>
        <v>1.3452914798206279</v>
      </c>
      <c r="K48" s="335"/>
      <c r="L48" s="382">
        <v>2.5</v>
      </c>
      <c r="M48" s="364">
        <f t="shared" si="18"/>
        <v>1.3819789939192924</v>
      </c>
      <c r="N48" s="335"/>
      <c r="O48" s="382">
        <v>1.6</v>
      </c>
      <c r="P48" s="364">
        <f t="shared" si="19"/>
        <v>1.7505470459518602</v>
      </c>
      <c r="Q48" s="335"/>
      <c r="R48" s="382">
        <v>4.3</v>
      </c>
      <c r="S48" s="364">
        <f t="shared" si="20"/>
        <v>1.8574514038876888</v>
      </c>
      <c r="T48" s="335"/>
      <c r="U48" s="382">
        <v>21.6</v>
      </c>
      <c r="V48" s="364">
        <f t="shared" si="21"/>
        <v>72.727272727272734</v>
      </c>
      <c r="W48" s="335"/>
      <c r="X48" s="382">
        <v>0.1</v>
      </c>
      <c r="Y48" s="364">
        <f t="shared" si="22"/>
        <v>9.0909090909090917</v>
      </c>
      <c r="BR48" s="581"/>
      <c r="BU48" s="581"/>
      <c r="BX48" s="581"/>
      <c r="DD48" s="145"/>
      <c r="DE48" s="145"/>
      <c r="DF48" s="145"/>
      <c r="DG48" s="145"/>
      <c r="DH48" s="145"/>
    </row>
    <row r="49" spans="1:112" s="336" customFormat="1">
      <c r="A49" s="486" t="s">
        <v>656</v>
      </c>
      <c r="B49" s="382"/>
      <c r="C49" s="382">
        <v>0</v>
      </c>
      <c r="D49" s="364">
        <f t="shared" si="15"/>
        <v>0</v>
      </c>
      <c r="E49" s="335"/>
      <c r="F49" s="382">
        <v>0</v>
      </c>
      <c r="G49" s="364">
        <f t="shared" si="16"/>
        <v>0</v>
      </c>
      <c r="H49" s="335"/>
      <c r="I49" s="382">
        <v>0</v>
      </c>
      <c r="J49" s="364">
        <f t="shared" si="17"/>
        <v>0</v>
      </c>
      <c r="K49" s="335"/>
      <c r="L49" s="382">
        <v>0</v>
      </c>
      <c r="M49" s="364">
        <f t="shared" si="18"/>
        <v>0</v>
      </c>
      <c r="N49" s="335"/>
      <c r="O49" s="382">
        <v>0</v>
      </c>
      <c r="P49" s="364">
        <f t="shared" si="19"/>
        <v>0</v>
      </c>
      <c r="Q49" s="335"/>
      <c r="R49" s="382">
        <v>0</v>
      </c>
      <c r="S49" s="364">
        <f t="shared" si="20"/>
        <v>0</v>
      </c>
      <c r="T49" s="335"/>
      <c r="U49" s="382">
        <v>0</v>
      </c>
      <c r="V49" s="364">
        <f t="shared" si="21"/>
        <v>0</v>
      </c>
      <c r="W49" s="335"/>
      <c r="X49" s="382">
        <v>0</v>
      </c>
      <c r="Y49" s="364">
        <f t="shared" si="22"/>
        <v>0</v>
      </c>
      <c r="BR49" s="581"/>
      <c r="BU49" s="581"/>
      <c r="BX49" s="581"/>
      <c r="DD49" s="145"/>
      <c r="DE49" s="145"/>
      <c r="DF49" s="145"/>
      <c r="DG49" s="145"/>
      <c r="DH49" s="145"/>
    </row>
    <row r="50" spans="1:112" s="336" customFormat="1">
      <c r="A50" s="486" t="s">
        <v>657</v>
      </c>
      <c r="B50" s="382"/>
      <c r="C50" s="382">
        <v>0</v>
      </c>
      <c r="D50" s="364">
        <f t="shared" si="15"/>
        <v>0</v>
      </c>
      <c r="E50" s="335"/>
      <c r="F50" s="382">
        <v>0</v>
      </c>
      <c r="G50" s="364">
        <f t="shared" si="16"/>
        <v>0</v>
      </c>
      <c r="H50" s="335"/>
      <c r="I50" s="382">
        <v>0</v>
      </c>
      <c r="J50" s="364">
        <f t="shared" si="17"/>
        <v>0</v>
      </c>
      <c r="K50" s="335"/>
      <c r="L50" s="382">
        <v>0</v>
      </c>
      <c r="M50" s="364">
        <f t="shared" si="18"/>
        <v>0</v>
      </c>
      <c r="N50" s="335"/>
      <c r="O50" s="382">
        <v>0</v>
      </c>
      <c r="P50" s="364">
        <f t="shared" si="19"/>
        <v>0</v>
      </c>
      <c r="Q50" s="335"/>
      <c r="R50" s="382">
        <v>0</v>
      </c>
      <c r="S50" s="364">
        <f t="shared" si="20"/>
        <v>0</v>
      </c>
      <c r="T50" s="335"/>
      <c r="U50" s="382">
        <v>0</v>
      </c>
      <c r="V50" s="364">
        <f t="shared" si="21"/>
        <v>0</v>
      </c>
      <c r="W50" s="335"/>
      <c r="X50" s="382">
        <v>0</v>
      </c>
      <c r="Y50" s="364">
        <f t="shared" si="22"/>
        <v>0</v>
      </c>
      <c r="BR50" s="581"/>
      <c r="BU50" s="581"/>
      <c r="BX50" s="581"/>
      <c r="DD50" s="145"/>
      <c r="DE50" s="145"/>
      <c r="DF50" s="145"/>
      <c r="DG50" s="145"/>
      <c r="DH50" s="145"/>
    </row>
    <row r="51" spans="1:112" s="336" customFormat="1">
      <c r="A51" s="488" t="s">
        <v>658</v>
      </c>
      <c r="B51" s="382"/>
      <c r="C51" s="382">
        <v>0</v>
      </c>
      <c r="D51" s="364">
        <f t="shared" si="15"/>
        <v>0</v>
      </c>
      <c r="E51" s="335"/>
      <c r="F51" s="382">
        <v>0</v>
      </c>
      <c r="G51" s="364">
        <f t="shared" si="16"/>
        <v>0</v>
      </c>
      <c r="H51" s="335"/>
      <c r="I51" s="382">
        <v>0</v>
      </c>
      <c r="J51" s="364">
        <f t="shared" si="17"/>
        <v>0</v>
      </c>
      <c r="K51" s="335"/>
      <c r="L51" s="382">
        <v>0</v>
      </c>
      <c r="M51" s="364">
        <f t="shared" si="18"/>
        <v>0</v>
      </c>
      <c r="N51" s="335"/>
      <c r="O51" s="382">
        <v>0</v>
      </c>
      <c r="P51" s="364">
        <f t="shared" si="19"/>
        <v>0</v>
      </c>
      <c r="Q51" s="335"/>
      <c r="R51" s="382">
        <v>101.1</v>
      </c>
      <c r="S51" s="364">
        <f t="shared" si="20"/>
        <v>43.671706263498919</v>
      </c>
      <c r="T51" s="335"/>
      <c r="U51" s="382">
        <v>0</v>
      </c>
      <c r="V51" s="364">
        <f t="shared" si="21"/>
        <v>0</v>
      </c>
      <c r="W51" s="335"/>
      <c r="X51" s="382">
        <v>1</v>
      </c>
      <c r="Y51" s="364">
        <f t="shared" si="22"/>
        <v>90.909090909090907</v>
      </c>
      <c r="BP51" s="516"/>
      <c r="BR51" s="581"/>
      <c r="BU51" s="581"/>
      <c r="BX51" s="581"/>
      <c r="DD51" s="145"/>
      <c r="DE51" s="145"/>
      <c r="DF51" s="145"/>
      <c r="DG51" s="145"/>
      <c r="DH51" s="145"/>
    </row>
    <row r="52" spans="1:112" s="336" customFormat="1" ht="13.5" thickBot="1">
      <c r="A52" s="488" t="s">
        <v>804</v>
      </c>
      <c r="B52" s="382"/>
      <c r="C52" s="382">
        <v>0</v>
      </c>
      <c r="D52" s="364">
        <f t="shared" si="15"/>
        <v>0</v>
      </c>
      <c r="E52" s="335"/>
      <c r="F52" s="382">
        <v>0</v>
      </c>
      <c r="G52" s="364">
        <f t="shared" si="16"/>
        <v>0</v>
      </c>
      <c r="H52" s="335"/>
      <c r="I52" s="382">
        <v>0</v>
      </c>
      <c r="J52" s="364">
        <f t="shared" si="17"/>
        <v>0</v>
      </c>
      <c r="K52" s="335"/>
      <c r="L52" s="382">
        <v>0</v>
      </c>
      <c r="M52" s="364">
        <f t="shared" si="18"/>
        <v>0</v>
      </c>
      <c r="N52" s="335"/>
      <c r="O52" s="382">
        <v>0</v>
      </c>
      <c r="P52" s="364">
        <f t="shared" si="19"/>
        <v>0</v>
      </c>
      <c r="Q52" s="335"/>
      <c r="R52" s="382">
        <v>0</v>
      </c>
      <c r="S52" s="364">
        <f t="shared" si="20"/>
        <v>0</v>
      </c>
      <c r="T52" s="335"/>
      <c r="U52" s="382">
        <v>0</v>
      </c>
      <c r="V52" s="364">
        <f t="shared" si="21"/>
        <v>0</v>
      </c>
      <c r="W52" s="335"/>
      <c r="X52" s="382">
        <v>0</v>
      </c>
      <c r="Y52" s="364">
        <f t="shared" si="22"/>
        <v>0</v>
      </c>
      <c r="BP52" s="516"/>
      <c r="BR52" s="581"/>
      <c r="BS52" s="516"/>
      <c r="BU52" s="581"/>
      <c r="BX52" s="581"/>
      <c r="DD52" s="145"/>
      <c r="DE52" s="145"/>
      <c r="DF52" s="145"/>
      <c r="DG52" s="145"/>
      <c r="DH52" s="145"/>
    </row>
    <row r="53" spans="1:112" s="336" customFormat="1" ht="13.5" thickBot="1">
      <c r="A53" s="360" t="s">
        <v>124</v>
      </c>
      <c r="B53" s="489">
        <f>SUM(B47:B52)</f>
        <v>0</v>
      </c>
      <c r="C53" s="489">
        <f>SUM(C47:C52)</f>
        <v>267.39999999999998</v>
      </c>
      <c r="D53" s="363">
        <f>SUM(D47:D52)</f>
        <v>100</v>
      </c>
      <c r="E53" s="354"/>
      <c r="F53" s="489">
        <f>SUM(F47:F52)</f>
        <v>29.6</v>
      </c>
      <c r="G53" s="363">
        <f>SUM(G47:G52)</f>
        <v>100</v>
      </c>
      <c r="H53" s="354"/>
      <c r="I53" s="489">
        <f>SUM(I47:I52)</f>
        <v>312.2</v>
      </c>
      <c r="J53" s="363">
        <f>SUM(J47:J52)</f>
        <v>100.00000000000001</v>
      </c>
      <c r="K53" s="354"/>
      <c r="L53" s="489">
        <f>SUM(L47:L52)</f>
        <v>180.9</v>
      </c>
      <c r="M53" s="363">
        <f>SUM(M47:M52)</f>
        <v>100</v>
      </c>
      <c r="N53" s="354"/>
      <c r="O53" s="489">
        <f>SUM(O47:O52)</f>
        <v>91.399999999999991</v>
      </c>
      <c r="P53" s="363">
        <f>SUM(P47:P52)</f>
        <v>100</v>
      </c>
      <c r="Q53" s="354"/>
      <c r="R53" s="489">
        <f>SUM(R47:R52)</f>
        <v>231.5</v>
      </c>
      <c r="S53" s="363">
        <f>SUM(S47:S52)</f>
        <v>100</v>
      </c>
      <c r="T53" s="354"/>
      <c r="U53" s="489">
        <f>SUM(U47:U52)</f>
        <v>29.700000000000003</v>
      </c>
      <c r="V53" s="363">
        <f>SUM(V47:V52)</f>
        <v>100</v>
      </c>
      <c r="W53" s="354"/>
      <c r="X53" s="489">
        <f>SUM(X47:X52)</f>
        <v>1.1000000000000001</v>
      </c>
      <c r="Y53" s="363">
        <f>SUM(Y47:Y52)</f>
        <v>100</v>
      </c>
      <c r="BP53" s="334"/>
      <c r="BR53" s="581"/>
      <c r="BS53" s="516"/>
      <c r="BU53" s="581"/>
      <c r="BX53" s="581"/>
      <c r="DD53" s="145"/>
      <c r="DE53" s="145"/>
      <c r="DF53" s="145"/>
      <c r="DG53" s="145"/>
      <c r="DH53" s="145"/>
    </row>
    <row r="54" spans="1:112" s="336" customFormat="1">
      <c r="A54" s="490" t="s">
        <v>660</v>
      </c>
      <c r="B54" s="382"/>
      <c r="C54" s="382"/>
      <c r="D54" s="364"/>
      <c r="F54" s="382"/>
      <c r="G54" s="364"/>
      <c r="I54" s="382"/>
      <c r="J54" s="364"/>
      <c r="L54" s="382"/>
      <c r="M54" s="364"/>
      <c r="O54" s="382"/>
      <c r="P54" s="364"/>
      <c r="R54" s="382"/>
      <c r="S54" s="364"/>
      <c r="U54" s="382"/>
      <c r="V54" s="364"/>
      <c r="X54" s="382"/>
      <c r="Y54" s="364"/>
      <c r="BP54" s="334"/>
      <c r="BR54" s="581"/>
      <c r="BS54" s="334"/>
      <c r="BU54" s="581"/>
      <c r="BX54" s="581"/>
      <c r="DD54" s="145"/>
      <c r="DE54" s="145"/>
      <c r="DF54" s="145"/>
      <c r="DG54" s="145"/>
      <c r="DH54" s="145"/>
    </row>
    <row r="55" spans="1:112" s="336" customFormat="1">
      <c r="A55" s="647" t="s">
        <v>785</v>
      </c>
      <c r="B55" s="768"/>
      <c r="C55" s="335">
        <v>266.5</v>
      </c>
      <c r="D55" s="364">
        <f>C55/$C$77*100</f>
        <v>100</v>
      </c>
      <c r="E55" s="647" t="s">
        <v>785</v>
      </c>
      <c r="F55">
        <v>29.5</v>
      </c>
      <c r="G55" s="364">
        <f>F55/$F$77*100</f>
        <v>100</v>
      </c>
      <c r="H55" s="1014" t="s">
        <v>985</v>
      </c>
      <c r="I55" s="335">
        <v>46.2</v>
      </c>
      <c r="J55" s="364">
        <f>I55/$I$77*100</f>
        <v>15.000000000000002</v>
      </c>
      <c r="K55" s="1014" t="s">
        <v>985</v>
      </c>
      <c r="L55" s="335">
        <v>0</v>
      </c>
      <c r="M55" s="364">
        <f t="shared" ref="M55:M60" si="23">L55/$L$77*100</f>
        <v>0</v>
      </c>
      <c r="N55" s="1014" t="s">
        <v>985</v>
      </c>
      <c r="O55" s="335">
        <v>5.4</v>
      </c>
      <c r="P55" s="364">
        <f t="shared" ref="P55:P60" si="24">O55/$O$77*100</f>
        <v>6.01336302895323</v>
      </c>
      <c r="Q55" s="175" t="s">
        <v>986</v>
      </c>
      <c r="R55" s="335">
        <v>10.8</v>
      </c>
      <c r="S55" s="364">
        <f t="shared" ref="S55:S61" si="25">R55/$R$77*100</f>
        <v>4.7535211267605639</v>
      </c>
      <c r="T55" s="695" t="s">
        <v>987</v>
      </c>
      <c r="U55" s="382">
        <v>1.4</v>
      </c>
      <c r="V55" s="364">
        <f>U55/$U$77*100</f>
        <v>17.283950617283949</v>
      </c>
      <c r="W55" s="695" t="s">
        <v>988</v>
      </c>
      <c r="X55" s="382">
        <v>0.4</v>
      </c>
      <c r="Y55" s="364">
        <f t="shared" ref="Y55:Y60" si="26">X55/$X$77*100</f>
        <v>25</v>
      </c>
      <c r="BP55" s="145"/>
      <c r="BR55" s="581"/>
      <c r="BS55" s="334"/>
      <c r="BU55" s="581"/>
      <c r="BX55" s="581"/>
      <c r="DD55" s="145"/>
      <c r="DE55" s="145"/>
      <c r="DF55" s="145"/>
      <c r="DG55" s="145"/>
      <c r="DH55" s="145"/>
    </row>
    <row r="56" spans="1:112" s="336" customFormat="1">
      <c r="A56" s="647"/>
      <c r="B56" s="768"/>
      <c r="C56" s="335"/>
      <c r="D56" s="364"/>
      <c r="E56" s="647"/>
      <c r="F56"/>
      <c r="G56" s="364"/>
      <c r="H56" s="1014" t="s">
        <v>805</v>
      </c>
      <c r="I56" s="335">
        <v>18.5</v>
      </c>
      <c r="J56" s="364">
        <f>I56/$I$77*100</f>
        <v>6.0064935064935066</v>
      </c>
      <c r="K56" s="1014" t="s">
        <v>805</v>
      </c>
      <c r="L56" s="335">
        <v>16.399999999999999</v>
      </c>
      <c r="M56" s="364">
        <f t="shared" si="23"/>
        <v>12.47148288973384</v>
      </c>
      <c r="N56" s="1014" t="s">
        <v>805</v>
      </c>
      <c r="O56" s="335">
        <v>10.8</v>
      </c>
      <c r="P56" s="364">
        <f t="shared" si="24"/>
        <v>12.02672605790646</v>
      </c>
      <c r="Q56" s="175" t="s">
        <v>989</v>
      </c>
      <c r="R56" s="335">
        <v>9.9</v>
      </c>
      <c r="S56" s="364">
        <f t="shared" si="25"/>
        <v>4.3573943661971839</v>
      </c>
      <c r="T56" s="695" t="s">
        <v>990</v>
      </c>
      <c r="U56" s="382">
        <v>6.7</v>
      </c>
      <c r="V56" s="364">
        <f>U56/$U$77*100</f>
        <v>82.716049382716051</v>
      </c>
      <c r="W56" s="695" t="s">
        <v>991</v>
      </c>
      <c r="X56" s="382">
        <v>0.2</v>
      </c>
      <c r="Y56" s="364">
        <f t="shared" si="26"/>
        <v>12.5</v>
      </c>
      <c r="BP56" s="1009"/>
      <c r="BR56" s="581"/>
      <c r="BU56" s="581"/>
      <c r="BV56" s="145"/>
      <c r="BW56" s="388"/>
      <c r="BX56" s="581"/>
      <c r="DD56" s="145"/>
      <c r="DE56" s="145"/>
      <c r="DF56" s="145"/>
      <c r="DG56" s="145"/>
      <c r="DH56" s="145"/>
    </row>
    <row r="57" spans="1:112" s="336" customFormat="1">
      <c r="A57" s="648"/>
      <c r="B57" s="768"/>
      <c r="C57" s="335"/>
      <c r="D57" s="364"/>
      <c r="E57" s="1014"/>
      <c r="F57"/>
      <c r="G57" s="364"/>
      <c r="H57" s="1014" t="s">
        <v>992</v>
      </c>
      <c r="I57" s="335">
        <v>31</v>
      </c>
      <c r="J57" s="364">
        <v>25.2</v>
      </c>
      <c r="K57" s="1014" t="s">
        <v>992</v>
      </c>
      <c r="L57" s="335">
        <v>42</v>
      </c>
      <c r="M57" s="364">
        <f t="shared" si="23"/>
        <v>31.939163498098861</v>
      </c>
      <c r="N57" s="1014" t="s">
        <v>992</v>
      </c>
      <c r="O57" s="335">
        <v>44.3</v>
      </c>
      <c r="P57" s="364">
        <f t="shared" si="24"/>
        <v>49.331848552338528</v>
      </c>
      <c r="Q57" s="175" t="s">
        <v>993</v>
      </c>
      <c r="R57" s="335">
        <v>33.6</v>
      </c>
      <c r="S57" s="364">
        <v>0</v>
      </c>
      <c r="T57" s="695" t="s">
        <v>994</v>
      </c>
      <c r="U57" s="382">
        <v>0</v>
      </c>
      <c r="V57" s="364">
        <f>U57/$U$77*100</f>
        <v>0</v>
      </c>
      <c r="W57" s="695" t="s">
        <v>995</v>
      </c>
      <c r="X57" s="382">
        <v>0.5</v>
      </c>
      <c r="Y57" s="364">
        <f t="shared" si="26"/>
        <v>31.25</v>
      </c>
      <c r="BP57" s="1009"/>
      <c r="BR57" s="581"/>
      <c r="BS57" s="1009"/>
      <c r="BU57" s="581"/>
      <c r="BV57" s="145"/>
      <c r="BW57" s="388"/>
      <c r="BX57" s="581"/>
      <c r="DD57" s="145"/>
      <c r="DE57" s="145"/>
      <c r="DF57" s="145"/>
      <c r="DG57" s="145"/>
      <c r="DH57" s="145"/>
    </row>
    <row r="58" spans="1:112" s="336" customFormat="1">
      <c r="A58" s="647"/>
      <c r="B58" s="768"/>
      <c r="C58" s="335"/>
      <c r="D58" s="364"/>
      <c r="E58" s="1014"/>
      <c r="F58"/>
      <c r="G58" s="364"/>
      <c r="H58" s="1014" t="s">
        <v>996</v>
      </c>
      <c r="I58" s="335">
        <v>82.8</v>
      </c>
      <c r="J58" s="364">
        <f>I58/$I$77*100</f>
        <v>26.88311688311688</v>
      </c>
      <c r="K58" s="1014" t="s">
        <v>996</v>
      </c>
      <c r="L58" s="335">
        <v>26.9</v>
      </c>
      <c r="M58" s="364">
        <f t="shared" si="23"/>
        <v>20.456273764258555</v>
      </c>
      <c r="N58" s="1014" t="s">
        <v>996</v>
      </c>
      <c r="O58" s="335">
        <v>12.5</v>
      </c>
      <c r="P58" s="364">
        <f t="shared" si="24"/>
        <v>13.919821826280623</v>
      </c>
      <c r="Q58" s="175" t="s">
        <v>997</v>
      </c>
      <c r="R58" s="335">
        <v>31.3</v>
      </c>
      <c r="S58" s="364">
        <f t="shared" si="25"/>
        <v>13.776408450704224</v>
      </c>
      <c r="T58" s="695"/>
      <c r="U58" s="382"/>
      <c r="V58" s="364"/>
      <c r="W58" s="695" t="s">
        <v>998</v>
      </c>
      <c r="X58" s="382">
        <v>0.2</v>
      </c>
      <c r="Y58" s="364">
        <f t="shared" si="26"/>
        <v>12.5</v>
      </c>
      <c r="BP58" s="1009"/>
      <c r="BR58" s="581"/>
      <c r="BS58" s="1009"/>
      <c r="BV58" s="1009"/>
      <c r="BX58" s="581"/>
      <c r="DD58" s="145"/>
      <c r="DE58" s="145"/>
      <c r="DF58" s="145"/>
      <c r="DG58" s="145"/>
      <c r="DH58" s="145"/>
    </row>
    <row r="59" spans="1:112" s="336" customFormat="1">
      <c r="A59" s="647"/>
      <c r="B59" s="768"/>
      <c r="C59" s="335"/>
      <c r="D59" s="364"/>
      <c r="E59" s="175"/>
      <c r="F59"/>
      <c r="G59" s="364"/>
      <c r="H59" s="1014" t="s">
        <v>999</v>
      </c>
      <c r="I59">
        <v>82.6</v>
      </c>
      <c r="J59" s="364">
        <f>I59/$I$77*100</f>
        <v>26.81818181818182</v>
      </c>
      <c r="K59" s="1014" t="s">
        <v>999</v>
      </c>
      <c r="L59">
        <v>28.3</v>
      </c>
      <c r="M59" s="364">
        <f t="shared" si="23"/>
        <v>21.520912547528518</v>
      </c>
      <c r="N59" s="1014" t="s">
        <v>999</v>
      </c>
      <c r="O59">
        <v>11.5</v>
      </c>
      <c r="P59" s="364">
        <f t="shared" si="24"/>
        <v>12.806236080178174</v>
      </c>
      <c r="Q59" s="175" t="s">
        <v>1000</v>
      </c>
      <c r="R59" s="335">
        <v>25.8</v>
      </c>
      <c r="S59" s="364">
        <f t="shared" si="25"/>
        <v>11.355633802816904</v>
      </c>
      <c r="T59" s="695"/>
      <c r="U59" s="382"/>
      <c r="V59" s="364"/>
      <c r="W59" s="695" t="s">
        <v>1001</v>
      </c>
      <c r="X59" s="382">
        <v>0.2</v>
      </c>
      <c r="Y59" s="364">
        <f t="shared" si="26"/>
        <v>12.5</v>
      </c>
      <c r="BP59" s="1009"/>
      <c r="BR59" s="581"/>
      <c r="BS59" s="1009"/>
      <c r="BU59" s="581"/>
      <c r="BV59" s="1009"/>
      <c r="BX59" s="581"/>
      <c r="DD59" s="145"/>
      <c r="DE59" s="145"/>
      <c r="DF59" s="145"/>
      <c r="DG59" s="145"/>
      <c r="DH59" s="145"/>
    </row>
    <row r="60" spans="1:112" s="336" customFormat="1">
      <c r="A60" s="647"/>
      <c r="B60" s="768"/>
      <c r="C60" s="335"/>
      <c r="D60" s="364"/>
      <c r="E60" s="175"/>
      <c r="F60"/>
      <c r="G60" s="364"/>
      <c r="H60" s="1014" t="s">
        <v>839</v>
      </c>
      <c r="I60">
        <v>46.9</v>
      </c>
      <c r="J60" s="364">
        <f>I60/$I$77*100</f>
        <v>15.227272727272728</v>
      </c>
      <c r="K60" s="1014" t="s">
        <v>839</v>
      </c>
      <c r="L60">
        <v>17.899999999999999</v>
      </c>
      <c r="M60" s="364">
        <f t="shared" si="23"/>
        <v>13.612167300380227</v>
      </c>
      <c r="N60" s="1014" t="s">
        <v>839</v>
      </c>
      <c r="O60">
        <v>5.3</v>
      </c>
      <c r="P60" s="364">
        <f t="shared" si="24"/>
        <v>5.9020044543429844</v>
      </c>
      <c r="Q60" s="175" t="s">
        <v>1002</v>
      </c>
      <c r="R60" s="335">
        <v>14.7</v>
      </c>
      <c r="S60" s="364">
        <f t="shared" si="25"/>
        <v>6.470070422535211</v>
      </c>
      <c r="T60" s="695"/>
      <c r="U60" s="382"/>
      <c r="V60" s="364"/>
      <c r="W60" s="695" t="s">
        <v>1003</v>
      </c>
      <c r="X60" s="382">
        <v>0.1</v>
      </c>
      <c r="Y60" s="364">
        <f t="shared" si="26"/>
        <v>6.25</v>
      </c>
      <c r="BP60" s="1009"/>
      <c r="BR60" s="581"/>
      <c r="BS60" s="1009"/>
      <c r="BU60" s="581"/>
      <c r="BV60" s="1009"/>
      <c r="BX60" s="581"/>
      <c r="DD60" s="145"/>
      <c r="DE60" s="145"/>
      <c r="DF60" s="145"/>
      <c r="DG60" s="145"/>
      <c r="DH60" s="145"/>
    </row>
    <row r="61" spans="1:112" s="336" customFormat="1">
      <c r="A61" s="175"/>
      <c r="B61" s="768"/>
      <c r="C61" s="335"/>
      <c r="D61" s="364"/>
      <c r="E61" s="175"/>
      <c r="F61"/>
      <c r="G61" s="364"/>
      <c r="H61" s="175"/>
      <c r="I61"/>
      <c r="J61" s="364"/>
      <c r="K61" s="175"/>
      <c r="L61"/>
      <c r="M61" s="364"/>
      <c r="N61" s="175"/>
      <c r="O61"/>
      <c r="P61" s="364"/>
      <c r="Q61" s="175"/>
      <c r="R61" s="335"/>
      <c r="S61" s="364">
        <f t="shared" si="25"/>
        <v>0</v>
      </c>
      <c r="T61" s="695"/>
      <c r="U61" s="382"/>
      <c r="V61" s="364"/>
      <c r="W61" s="695"/>
      <c r="X61" s="382"/>
      <c r="Y61" s="364"/>
      <c r="BP61" s="1009"/>
      <c r="BR61" s="581"/>
      <c r="BS61" s="1009"/>
      <c r="BU61" s="581"/>
      <c r="BV61" s="1009"/>
      <c r="BX61" s="581"/>
      <c r="DD61" s="145"/>
      <c r="DE61" s="145"/>
      <c r="DF61" s="145"/>
      <c r="DG61" s="145"/>
      <c r="DH61" s="145"/>
    </row>
    <row r="62" spans="1:112" s="336" customFormat="1">
      <c r="A62" s="647"/>
      <c r="B62" s="768"/>
      <c r="C62" s="335"/>
      <c r="D62" s="364"/>
      <c r="E62" s="175"/>
      <c r="F62"/>
      <c r="G62" s="364"/>
      <c r="H62" s="175"/>
      <c r="I62"/>
      <c r="J62" s="364"/>
      <c r="K62" s="175"/>
      <c r="L62"/>
      <c r="M62" s="364"/>
      <c r="N62" s="175"/>
      <c r="O62"/>
      <c r="P62" s="364"/>
      <c r="Q62" s="175"/>
      <c r="R62"/>
      <c r="S62" s="364">
        <f>R62/$R$77*100</f>
        <v>0</v>
      </c>
      <c r="T62" s="695"/>
      <c r="U62" s="382"/>
      <c r="V62" s="364"/>
      <c r="W62" s="695"/>
      <c r="X62" s="382"/>
      <c r="Y62" s="364"/>
      <c r="BP62" s="1009"/>
      <c r="BR62" s="581"/>
      <c r="BS62" s="1009"/>
      <c r="BU62" s="581"/>
      <c r="BV62" s="1009"/>
      <c r="BX62" s="581"/>
      <c r="DD62" s="145"/>
      <c r="DE62" s="145"/>
      <c r="DF62" s="145"/>
      <c r="DG62" s="145"/>
      <c r="DH62" s="145"/>
    </row>
    <row r="63" spans="1:112" s="336" customFormat="1">
      <c r="A63" s="1014"/>
      <c r="B63" s="768"/>
      <c r="C63" s="335"/>
      <c r="D63" s="364"/>
      <c r="E63" s="1014"/>
      <c r="F63"/>
      <c r="G63" s="364"/>
      <c r="H63" s="1014"/>
      <c r="I63"/>
      <c r="J63" s="364"/>
      <c r="K63" s="1014"/>
      <c r="L63"/>
      <c r="M63" s="364">
        <f>L63/$L$77*100</f>
        <v>0</v>
      </c>
      <c r="N63" s="1014"/>
      <c r="O63"/>
      <c r="P63" s="364">
        <f>O63/$O$77*100</f>
        <v>0</v>
      </c>
      <c r="Q63" s="1014"/>
      <c r="R63"/>
      <c r="S63" s="364">
        <f>R63/$R$77*100</f>
        <v>0</v>
      </c>
      <c r="T63" s="335"/>
      <c r="U63" s="382"/>
      <c r="V63" s="364"/>
      <c r="W63" s="335"/>
      <c r="X63" s="382"/>
      <c r="Y63" s="364"/>
      <c r="BR63" s="581"/>
      <c r="BS63" s="1009"/>
      <c r="BU63" s="581"/>
      <c r="BV63" s="1009"/>
      <c r="BX63" s="581"/>
      <c r="DD63" s="145"/>
      <c r="DE63" s="145"/>
      <c r="DF63" s="145"/>
      <c r="DG63" s="145"/>
      <c r="DH63" s="145"/>
    </row>
    <row r="64" spans="1:112" s="336" customFormat="1">
      <c r="A64" s="1014"/>
      <c r="B64" s="768"/>
      <c r="C64" s="382"/>
      <c r="D64" s="364"/>
      <c r="E64" s="695"/>
      <c r="F64" s="382"/>
      <c r="G64" s="364"/>
      <c r="H64" s="695"/>
      <c r="I64" s="382"/>
      <c r="J64" s="364"/>
      <c r="K64" s="695"/>
      <c r="L64" s="382"/>
      <c r="M64" s="364"/>
      <c r="N64" s="695"/>
      <c r="O64" s="382"/>
      <c r="P64" s="364"/>
      <c r="Q64" s="695" t="s">
        <v>668</v>
      </c>
      <c r="R64" s="382">
        <f>R51</f>
        <v>101.1</v>
      </c>
      <c r="S64" s="364">
        <f>R64/$R$77*100</f>
        <v>44.49823943661972</v>
      </c>
      <c r="T64" s="335"/>
      <c r="U64" s="382"/>
      <c r="V64" s="364"/>
      <c r="W64" s="335"/>
      <c r="X64" s="382"/>
      <c r="Y64" s="364"/>
      <c r="BR64" s="581"/>
      <c r="BU64" s="581"/>
      <c r="BX64" s="581"/>
      <c r="DD64" s="145"/>
      <c r="DE64" s="145"/>
      <c r="DF64" s="145"/>
      <c r="DG64" s="145"/>
      <c r="DH64" s="145"/>
    </row>
    <row r="65" spans="1:112" s="336" customFormat="1">
      <c r="A65" s="1014"/>
      <c r="B65" s="768"/>
      <c r="C65" s="382"/>
      <c r="D65" s="364"/>
      <c r="E65" s="335"/>
      <c r="F65" s="382"/>
      <c r="G65" s="364"/>
      <c r="H65" s="335"/>
      <c r="I65" s="382"/>
      <c r="J65" s="364"/>
      <c r="K65" s="335"/>
      <c r="L65" s="382"/>
      <c r="M65" s="364"/>
      <c r="N65" s="335"/>
      <c r="O65" s="382"/>
      <c r="P65" s="364"/>
      <c r="Q65" s="335"/>
      <c r="R65" s="382"/>
      <c r="S65" s="364"/>
      <c r="T65" s="335"/>
      <c r="U65" s="382"/>
      <c r="V65" s="364"/>
      <c r="W65" s="335"/>
      <c r="X65" s="382"/>
      <c r="Y65" s="364"/>
      <c r="BR65" s="581"/>
      <c r="BU65" s="581"/>
      <c r="BX65" s="581"/>
      <c r="DD65" s="145"/>
      <c r="DE65" s="145"/>
      <c r="DF65" s="145"/>
      <c r="DG65" s="145"/>
      <c r="DH65" s="145"/>
    </row>
    <row r="66" spans="1:112" s="336" customFormat="1">
      <c r="A66" s="1014"/>
      <c r="B66" s="768"/>
      <c r="C66" s="382"/>
      <c r="D66" s="364"/>
      <c r="E66" s="335"/>
      <c r="F66" s="382"/>
      <c r="G66" s="364"/>
      <c r="H66" s="335"/>
      <c r="I66" s="382"/>
      <c r="J66" s="364"/>
      <c r="K66" s="335"/>
      <c r="L66" s="382"/>
      <c r="M66" s="364"/>
      <c r="N66" s="335"/>
      <c r="O66" s="382"/>
      <c r="P66" s="364"/>
      <c r="Q66" s="335"/>
      <c r="R66" s="382"/>
      <c r="S66" s="364"/>
      <c r="T66" s="335"/>
      <c r="U66" s="382"/>
      <c r="V66" s="364"/>
      <c r="W66" s="335"/>
      <c r="X66" s="382"/>
      <c r="Y66" s="364"/>
      <c r="BR66" s="581"/>
      <c r="BU66" s="581"/>
      <c r="BX66" s="581"/>
      <c r="DD66" s="145"/>
      <c r="DE66" s="145"/>
      <c r="DF66" s="145"/>
      <c r="DG66" s="145"/>
      <c r="DH66" s="145"/>
    </row>
    <row r="67" spans="1:112" s="336" customFormat="1">
      <c r="A67" s="1014"/>
      <c r="B67" s="768"/>
      <c r="C67" s="382"/>
      <c r="D67" s="364"/>
      <c r="E67" s="335"/>
      <c r="F67" s="382"/>
      <c r="G67" s="364"/>
      <c r="H67" s="335"/>
      <c r="I67" s="382"/>
      <c r="J67" s="364"/>
      <c r="K67" s="335"/>
      <c r="L67" s="382"/>
      <c r="M67" s="364"/>
      <c r="N67" s="335"/>
      <c r="O67" s="382"/>
      <c r="P67" s="364"/>
      <c r="Q67" s="335"/>
      <c r="R67" s="382"/>
      <c r="S67" s="364"/>
      <c r="T67" s="335"/>
      <c r="U67" s="382"/>
      <c r="V67" s="364"/>
      <c r="W67" s="335"/>
      <c r="X67" s="382"/>
      <c r="Y67" s="364"/>
      <c r="BR67" s="581"/>
      <c r="BU67" s="581"/>
      <c r="BX67" s="581"/>
      <c r="DD67" s="145"/>
      <c r="DE67" s="145"/>
      <c r="DF67" s="145"/>
      <c r="DG67" s="145"/>
      <c r="DH67" s="145"/>
    </row>
    <row r="68" spans="1:112" s="336" customFormat="1">
      <c r="A68" s="1014"/>
      <c r="B68" s="768"/>
      <c r="C68" s="382"/>
      <c r="D68" s="364"/>
      <c r="E68" s="335"/>
      <c r="F68" s="382"/>
      <c r="G68" s="364"/>
      <c r="H68" s="335"/>
      <c r="I68" s="382"/>
      <c r="J68" s="364"/>
      <c r="K68" s="335"/>
      <c r="L68" s="382"/>
      <c r="M68" s="364"/>
      <c r="N68" s="335"/>
      <c r="O68" s="382"/>
      <c r="P68" s="364"/>
      <c r="Q68" s="335"/>
      <c r="R68" s="382"/>
      <c r="S68" s="364"/>
      <c r="T68" s="335"/>
      <c r="U68" s="382"/>
      <c r="V68" s="364"/>
      <c r="W68" s="335"/>
      <c r="X68" s="382"/>
      <c r="Y68" s="364"/>
      <c r="BR68" s="581"/>
      <c r="BU68" s="581"/>
      <c r="BX68" s="581"/>
      <c r="DD68" s="145"/>
      <c r="DE68" s="145"/>
      <c r="DF68" s="145"/>
      <c r="DG68" s="145"/>
      <c r="DH68" s="145"/>
    </row>
    <row r="69" spans="1:112" s="336" customFormat="1">
      <c r="A69" s="1014"/>
      <c r="B69" s="768"/>
      <c r="C69" s="382"/>
      <c r="D69" s="364"/>
      <c r="E69" s="335"/>
      <c r="F69" s="382"/>
      <c r="G69" s="364"/>
      <c r="H69" s="335"/>
      <c r="I69" s="382"/>
      <c r="J69" s="364"/>
      <c r="K69" s="335"/>
      <c r="L69" s="382"/>
      <c r="M69" s="364"/>
      <c r="N69" s="335"/>
      <c r="O69" s="382"/>
      <c r="P69" s="364"/>
      <c r="Q69" s="335"/>
      <c r="R69" s="382"/>
      <c r="S69" s="364"/>
      <c r="T69" s="335"/>
      <c r="U69" s="382"/>
      <c r="V69" s="364"/>
      <c r="W69" s="335"/>
      <c r="X69" s="382"/>
      <c r="Y69" s="364"/>
      <c r="BR69" s="581"/>
      <c r="BU69" s="581"/>
      <c r="BX69" s="581"/>
      <c r="DD69" s="145"/>
      <c r="DE69" s="145"/>
      <c r="DF69" s="145"/>
      <c r="DG69" s="145"/>
      <c r="DH69" s="145"/>
    </row>
    <row r="70" spans="1:112" s="336" customFormat="1">
      <c r="A70" s="1104"/>
      <c r="B70" s="768"/>
      <c r="C70" s="382"/>
      <c r="D70" s="364"/>
      <c r="E70" s="335"/>
      <c r="F70" s="382"/>
      <c r="G70" s="364"/>
      <c r="H70" s="335"/>
      <c r="I70" s="382"/>
      <c r="J70" s="364"/>
      <c r="K70" s="335"/>
      <c r="L70" s="382"/>
      <c r="M70" s="364"/>
      <c r="N70" s="335"/>
      <c r="O70" s="382"/>
      <c r="P70" s="364"/>
      <c r="Q70" s="335"/>
      <c r="R70" s="382"/>
      <c r="S70" s="364"/>
      <c r="T70" s="335"/>
      <c r="U70" s="382"/>
      <c r="V70" s="364"/>
      <c r="W70" s="335"/>
      <c r="X70" s="382"/>
      <c r="Y70" s="364"/>
      <c r="BR70" s="581"/>
      <c r="BU70" s="581"/>
      <c r="BX70" s="581"/>
      <c r="DD70" s="145"/>
      <c r="DE70" s="145"/>
      <c r="DF70" s="145"/>
      <c r="DG70" s="145"/>
      <c r="DH70" s="145"/>
    </row>
    <row r="71" spans="1:112" s="336" customFormat="1">
      <c r="A71" s="1104"/>
      <c r="B71" s="768"/>
      <c r="C71" s="382"/>
      <c r="D71" s="364"/>
      <c r="E71" s="335"/>
      <c r="F71" s="382"/>
      <c r="G71" s="364"/>
      <c r="H71" s="335"/>
      <c r="I71" s="382"/>
      <c r="J71" s="364"/>
      <c r="K71" s="335"/>
      <c r="L71" s="382"/>
      <c r="M71" s="364"/>
      <c r="N71" s="335"/>
      <c r="O71" s="382"/>
      <c r="P71" s="364"/>
      <c r="Q71" s="335"/>
      <c r="R71" s="382"/>
      <c r="S71" s="364"/>
      <c r="T71" s="335"/>
      <c r="U71" s="382"/>
      <c r="V71" s="364"/>
      <c r="W71" s="335"/>
      <c r="X71" s="382"/>
      <c r="Y71" s="364"/>
      <c r="BR71" s="581"/>
      <c r="BU71" s="581"/>
      <c r="BX71" s="581"/>
      <c r="DD71" s="145"/>
      <c r="DE71" s="145"/>
      <c r="DF71" s="145"/>
      <c r="DG71" s="145"/>
      <c r="DH71" s="145"/>
    </row>
    <row r="72" spans="1:112" s="336" customFormat="1">
      <c r="A72" s="486"/>
      <c r="B72" s="382"/>
      <c r="C72" s="382"/>
      <c r="D72" s="364"/>
      <c r="E72" s="335"/>
      <c r="F72" s="382"/>
      <c r="G72" s="364"/>
      <c r="H72" s="335"/>
      <c r="I72" s="382"/>
      <c r="J72" s="364"/>
      <c r="K72" s="335"/>
      <c r="L72" s="382"/>
      <c r="M72" s="364"/>
      <c r="N72" s="335"/>
      <c r="O72" s="382"/>
      <c r="P72" s="364"/>
      <c r="Q72" s="335"/>
      <c r="R72" s="382"/>
      <c r="S72" s="364"/>
      <c r="T72" s="335"/>
      <c r="U72" s="382"/>
      <c r="V72" s="364"/>
      <c r="W72" s="335"/>
      <c r="X72" s="382"/>
      <c r="Y72" s="364"/>
      <c r="BR72" s="581"/>
      <c r="BU72" s="581"/>
      <c r="BX72" s="581"/>
      <c r="DD72" s="145"/>
      <c r="DE72" s="145"/>
      <c r="DF72" s="145"/>
      <c r="DG72" s="145"/>
      <c r="DH72" s="145"/>
    </row>
    <row r="73" spans="1:112" s="336" customFormat="1">
      <c r="A73" s="486"/>
      <c r="B73" s="382"/>
      <c r="C73" s="382"/>
      <c r="D73" s="364"/>
      <c r="E73" s="335"/>
      <c r="F73" s="382"/>
      <c r="G73" s="364"/>
      <c r="H73" s="335"/>
      <c r="I73" s="382"/>
      <c r="J73" s="364"/>
      <c r="K73" s="335"/>
      <c r="L73" s="382"/>
      <c r="M73" s="364"/>
      <c r="N73" s="335"/>
      <c r="O73" s="382"/>
      <c r="P73" s="364"/>
      <c r="Q73" s="335"/>
      <c r="R73" s="382"/>
      <c r="S73" s="364"/>
      <c r="T73" s="335"/>
      <c r="U73" s="382"/>
      <c r="V73" s="364"/>
      <c r="W73" s="335"/>
      <c r="X73" s="382"/>
      <c r="Y73" s="364"/>
      <c r="BR73" s="581"/>
      <c r="BU73" s="581"/>
      <c r="BX73" s="581"/>
      <c r="DD73" s="145"/>
      <c r="DE73" s="145"/>
      <c r="DF73" s="145"/>
      <c r="DG73" s="145"/>
      <c r="DH73" s="145"/>
    </row>
    <row r="74" spans="1:112" s="336" customFormat="1" ht="13.5" thickBot="1">
      <c r="A74" s="486"/>
      <c r="B74" s="382"/>
      <c r="C74" s="382"/>
      <c r="D74" s="364"/>
      <c r="E74" s="335"/>
      <c r="F74" s="382"/>
      <c r="G74" s="364"/>
      <c r="H74" s="335"/>
      <c r="I74" s="382"/>
      <c r="J74" s="364"/>
      <c r="K74" s="335"/>
      <c r="L74" s="382"/>
      <c r="M74" s="364"/>
      <c r="N74" s="335"/>
      <c r="O74" s="382"/>
      <c r="P74" s="364"/>
      <c r="Q74" s="335"/>
      <c r="R74" s="382"/>
      <c r="S74" s="364"/>
      <c r="T74" s="335"/>
      <c r="U74" s="382"/>
      <c r="V74" s="364"/>
      <c r="W74" s="335"/>
      <c r="X74" s="382"/>
      <c r="Y74" s="364"/>
      <c r="BR74" s="581"/>
      <c r="BU74" s="581"/>
      <c r="BX74" s="581"/>
      <c r="DD74" s="145"/>
      <c r="DE74" s="145"/>
      <c r="DF74" s="145"/>
      <c r="DG74" s="145"/>
      <c r="DH74" s="145"/>
    </row>
    <row r="75" spans="1:112" s="336" customFormat="1" ht="13.5" thickBot="1">
      <c r="A75" s="360" t="s">
        <v>712</v>
      </c>
      <c r="B75" s="489">
        <f>SUM(B55:B73)</f>
        <v>0</v>
      </c>
      <c r="C75" s="489">
        <f>SUM(C55:C63)</f>
        <v>266.5</v>
      </c>
      <c r="D75" s="363">
        <f>C75/C77*100</f>
        <v>100</v>
      </c>
      <c r="E75" s="354"/>
      <c r="F75" s="489">
        <f>SUM(F55:F63)</f>
        <v>29.5</v>
      </c>
      <c r="G75" s="363">
        <f>F75/F77*100</f>
        <v>100</v>
      </c>
      <c r="H75" s="354"/>
      <c r="I75" s="489">
        <f>SUM(I55:I63)</f>
        <v>308</v>
      </c>
      <c r="J75" s="363">
        <f>I75/I77*100</f>
        <v>100</v>
      </c>
      <c r="K75" s="354"/>
      <c r="L75" s="489">
        <f>SUM(L55:L63)</f>
        <v>131.5</v>
      </c>
      <c r="M75" s="363">
        <f>L75/L77*100</f>
        <v>100</v>
      </c>
      <c r="N75" s="354"/>
      <c r="O75" s="489">
        <f>SUM(O55:O63)</f>
        <v>89.8</v>
      </c>
      <c r="P75" s="363">
        <f>O75/O77*100</f>
        <v>100</v>
      </c>
      <c r="Q75" s="354"/>
      <c r="R75" s="489">
        <f>SUM(R55:R61)</f>
        <v>126.10000000000001</v>
      </c>
      <c r="S75" s="363">
        <f>R75/R77*100</f>
        <v>55.501760563380287</v>
      </c>
      <c r="T75" s="354"/>
      <c r="U75" s="489">
        <f>SUM(U55:U57)</f>
        <v>8.1</v>
      </c>
      <c r="V75" s="363">
        <f>U75/U77*100</f>
        <v>100</v>
      </c>
      <c r="W75" s="354"/>
      <c r="X75" s="489"/>
      <c r="Y75" s="363">
        <f>X75/X77*100</f>
        <v>0</v>
      </c>
      <c r="BP75" s="334"/>
      <c r="BR75" s="581"/>
      <c r="BU75" s="581"/>
      <c r="BX75" s="581"/>
      <c r="DD75" s="145"/>
      <c r="DE75" s="145"/>
      <c r="DF75" s="145"/>
      <c r="DG75" s="145"/>
      <c r="DH75" s="145"/>
    </row>
    <row r="76" spans="1:112" s="336" customFormat="1" ht="13.5" thickBot="1">
      <c r="A76" s="360" t="s">
        <v>713</v>
      </c>
      <c r="B76" s="489">
        <v>0</v>
      </c>
      <c r="C76" s="489">
        <f>C64</f>
        <v>0</v>
      </c>
      <c r="D76" s="363">
        <f>C76/$I$77*100</f>
        <v>0</v>
      </c>
      <c r="E76" s="354"/>
      <c r="F76" s="489">
        <f>F64</f>
        <v>0</v>
      </c>
      <c r="G76" s="363">
        <f>F76/$I$77*100</f>
        <v>0</v>
      </c>
      <c r="H76" s="354"/>
      <c r="I76" s="489">
        <f>I64</f>
        <v>0</v>
      </c>
      <c r="J76" s="363">
        <f>I76/$I$77*100</f>
        <v>0</v>
      </c>
      <c r="K76" s="354"/>
      <c r="L76" s="489">
        <f>L64</f>
        <v>0</v>
      </c>
      <c r="M76" s="363">
        <f>L76/$L$77*100</f>
        <v>0</v>
      </c>
      <c r="N76" s="354"/>
      <c r="O76" s="489">
        <f>O64</f>
        <v>0</v>
      </c>
      <c r="P76" s="363">
        <f>O76/$O$77*100</f>
        <v>0</v>
      </c>
      <c r="Q76" s="354"/>
      <c r="R76" s="489">
        <f>R64</f>
        <v>101.1</v>
      </c>
      <c r="S76" s="363">
        <f>R76/$R$77*100</f>
        <v>44.49823943661972</v>
      </c>
      <c r="T76" s="354"/>
      <c r="U76" s="489">
        <v>0</v>
      </c>
      <c r="V76" s="363">
        <v>0</v>
      </c>
      <c r="W76" s="354"/>
      <c r="X76" s="489">
        <f>SUM(X55:X60)</f>
        <v>1.6</v>
      </c>
      <c r="Y76" s="363">
        <f>X76/$X$77*100</f>
        <v>100</v>
      </c>
      <c r="BP76" s="334"/>
      <c r="BR76" s="581"/>
      <c r="BS76" s="334"/>
      <c r="BU76" s="581"/>
      <c r="BX76" s="581"/>
      <c r="DD76" s="145"/>
      <c r="DE76" s="145"/>
      <c r="DF76" s="145"/>
      <c r="DG76" s="145"/>
      <c r="DH76" s="145"/>
    </row>
    <row r="77" spans="1:112" s="336" customFormat="1" ht="13.5" thickBot="1">
      <c r="A77" s="360" t="s">
        <v>714</v>
      </c>
      <c r="B77" s="489">
        <f>SUM(B75:B76)</f>
        <v>0</v>
      </c>
      <c r="C77" s="489">
        <f>SUM(C75:C76)</f>
        <v>266.5</v>
      </c>
      <c r="D77" s="363">
        <f>SUM(D75:D76)</f>
        <v>100</v>
      </c>
      <c r="E77" s="354"/>
      <c r="F77" s="489">
        <f>SUM(F75:F76)</f>
        <v>29.5</v>
      </c>
      <c r="G77" s="363">
        <f>SUM(G75:G76)</f>
        <v>100</v>
      </c>
      <c r="H77" s="354"/>
      <c r="I77" s="489">
        <f>SUM(I75:I76)</f>
        <v>308</v>
      </c>
      <c r="J77" s="363">
        <f>SUM(J75:J76)</f>
        <v>100</v>
      </c>
      <c r="K77" s="354"/>
      <c r="L77" s="489">
        <f>SUM(L75:L76)</f>
        <v>131.5</v>
      </c>
      <c r="M77" s="363">
        <f>SUM(M75:M76)</f>
        <v>100</v>
      </c>
      <c r="N77" s="354"/>
      <c r="O77" s="489">
        <f>SUM(O75:O76)</f>
        <v>89.8</v>
      </c>
      <c r="P77" s="363">
        <f>SUM(P75:P76)</f>
        <v>100</v>
      </c>
      <c r="Q77" s="354"/>
      <c r="R77" s="489">
        <f>SUM(R75:R76)</f>
        <v>227.2</v>
      </c>
      <c r="S77" s="363">
        <f>SUM(S75:S76)</f>
        <v>100</v>
      </c>
      <c r="T77" s="354"/>
      <c r="U77" s="489">
        <f>SUM(U75:U76)</f>
        <v>8.1</v>
      </c>
      <c r="V77" s="363">
        <f>SUM(V75:V76)</f>
        <v>100</v>
      </c>
      <c r="W77" s="354"/>
      <c r="X77" s="489">
        <f>SUM(X75:X76)</f>
        <v>1.6</v>
      </c>
      <c r="Y77" s="363">
        <f>SUM(Y75:Y76)</f>
        <v>100</v>
      </c>
      <c r="BP77" s="334"/>
      <c r="BR77" s="581"/>
      <c r="BS77" s="334"/>
      <c r="BU77" s="581"/>
      <c r="BX77" s="581"/>
      <c r="DD77" s="145"/>
      <c r="DE77" s="145"/>
      <c r="DF77" s="145"/>
      <c r="DG77" s="145"/>
      <c r="DH77" s="145"/>
    </row>
    <row r="78" spans="1:112" s="336" customFormat="1" ht="13.5" thickBot="1">
      <c r="A78" s="491"/>
      <c r="B78" s="382"/>
      <c r="C78" s="382"/>
      <c r="D78" s="365"/>
      <c r="E78" s="335"/>
      <c r="F78" s="382"/>
      <c r="G78" s="365"/>
      <c r="H78" s="335"/>
      <c r="I78" s="382"/>
      <c r="J78" s="365"/>
      <c r="K78" s="335"/>
      <c r="L78" s="382"/>
      <c r="M78" s="365"/>
      <c r="N78" s="335"/>
      <c r="O78" s="382"/>
      <c r="P78" s="365"/>
      <c r="Q78" s="335"/>
      <c r="R78" s="382"/>
      <c r="S78" s="365"/>
      <c r="T78" s="335"/>
      <c r="U78" s="382"/>
      <c r="V78" s="365"/>
      <c r="W78" s="335"/>
      <c r="X78" s="382"/>
      <c r="Y78" s="365"/>
      <c r="BR78" s="581"/>
      <c r="BS78" s="334"/>
      <c r="BU78" s="581"/>
      <c r="BX78" s="581"/>
      <c r="DD78" s="145"/>
      <c r="DE78" s="145"/>
      <c r="DF78" s="145"/>
      <c r="DG78" s="145"/>
      <c r="DH78" s="145"/>
    </row>
    <row r="79" spans="1:112" s="336" customFormat="1">
      <c r="A79" s="409" t="s">
        <v>182</v>
      </c>
      <c r="B79" s="492">
        <v>1</v>
      </c>
      <c r="C79" s="492">
        <v>82</v>
      </c>
      <c r="D79" s="370"/>
      <c r="E79" s="410"/>
      <c r="F79" s="492">
        <v>35</v>
      </c>
      <c r="G79" s="370"/>
      <c r="H79" s="410"/>
      <c r="I79" s="492">
        <v>75</v>
      </c>
      <c r="J79" s="370"/>
      <c r="K79" s="410"/>
      <c r="L79" s="492">
        <v>46</v>
      </c>
      <c r="M79" s="370"/>
      <c r="N79" s="410"/>
      <c r="O79" s="492">
        <v>67</v>
      </c>
      <c r="P79" s="370"/>
      <c r="Q79" s="410"/>
      <c r="R79" s="492">
        <v>14047</v>
      </c>
      <c r="S79" s="370"/>
      <c r="T79" s="410"/>
      <c r="U79" s="492">
        <v>3949</v>
      </c>
      <c r="V79" s="370"/>
      <c r="W79" s="410"/>
      <c r="X79" s="492">
        <v>10</v>
      </c>
      <c r="Y79" s="370"/>
      <c r="BP79" s="509"/>
      <c r="BQ79" s="509"/>
      <c r="BR79" s="581"/>
      <c r="BU79" s="581"/>
      <c r="BX79" s="581"/>
      <c r="DD79" s="145"/>
      <c r="DE79" s="145"/>
      <c r="DF79" s="145"/>
      <c r="DG79" s="145"/>
      <c r="DH79" s="145"/>
    </row>
    <row r="80" spans="1:112" s="336" customFormat="1" ht="13.5" thickBot="1">
      <c r="A80" s="411" t="s">
        <v>183</v>
      </c>
      <c r="B80" s="493">
        <f>'FOF3'!CH53/B79*1000000</f>
        <v>0</v>
      </c>
      <c r="C80" s="493">
        <f>C53/C79*1000000</f>
        <v>3260975.6097560972</v>
      </c>
      <c r="D80" s="371"/>
      <c r="E80" s="412"/>
      <c r="F80" s="493">
        <f>F53/F79*1000000</f>
        <v>845714.2857142858</v>
      </c>
      <c r="G80" s="371"/>
      <c r="H80" s="412"/>
      <c r="I80" s="493">
        <f>I53/I79*1000000</f>
        <v>4162666.6666666665</v>
      </c>
      <c r="J80" s="371"/>
      <c r="K80" s="412"/>
      <c r="L80" s="493">
        <f>L53/L79*1000000</f>
        <v>3932608.6956521743</v>
      </c>
      <c r="M80" s="371"/>
      <c r="N80" s="412"/>
      <c r="O80" s="493">
        <f>O53/O79*1000000</f>
        <v>1364179.1044776116</v>
      </c>
      <c r="P80" s="371"/>
      <c r="Q80" s="412"/>
      <c r="R80" s="493">
        <f>R53/R79*1000000</f>
        <v>16480.387271303483</v>
      </c>
      <c r="S80" s="371"/>
      <c r="T80" s="412"/>
      <c r="U80" s="493">
        <f>U53/U79*1000000</f>
        <v>7520.8913649025071</v>
      </c>
      <c r="V80" s="371"/>
      <c r="W80" s="412"/>
      <c r="X80" s="493">
        <f>X53/X79*1000000</f>
        <v>110000.00000000001</v>
      </c>
      <c r="Y80" s="371"/>
      <c r="BP80" s="509"/>
      <c r="BQ80" s="509"/>
      <c r="BR80" s="581"/>
      <c r="BS80" s="509"/>
      <c r="BT80" s="509"/>
      <c r="BU80" s="581"/>
      <c r="BV80" s="509"/>
      <c r="BW80" s="509"/>
      <c r="BX80" s="581"/>
      <c r="DD80" s="145"/>
      <c r="DE80" s="145"/>
      <c r="DF80" s="145"/>
      <c r="DG80" s="145"/>
      <c r="DH80" s="145"/>
    </row>
    <row r="81" spans="1:58" s="336" customFormat="1">
      <c r="A81" s="509"/>
      <c r="B81" s="509"/>
      <c r="C81" s="509"/>
      <c r="D81" s="581"/>
      <c r="E81" s="509"/>
      <c r="F81" s="509"/>
      <c r="G81" s="581"/>
      <c r="H81" s="509"/>
      <c r="I81" s="509"/>
      <c r="J81" s="581"/>
      <c r="K81" s="509"/>
      <c r="L81" s="509"/>
      <c r="M81" s="581"/>
      <c r="N81" s="509"/>
      <c r="O81" s="509"/>
      <c r="P81" s="581"/>
      <c r="Q81" s="509"/>
      <c r="R81" s="509"/>
      <c r="S81" s="581"/>
      <c r="T81" s="509"/>
      <c r="U81" s="509"/>
      <c r="V81" s="581"/>
      <c r="W81" s="509"/>
      <c r="X81" s="509"/>
      <c r="Y81" s="581"/>
      <c r="BB81" s="145"/>
      <c r="BC81" s="145"/>
      <c r="BD81" s="145"/>
      <c r="BE81" s="145"/>
      <c r="BF81" s="145"/>
    </row>
    <row r="82" spans="1:58" s="336" customFormat="1">
      <c r="AY82" s="145"/>
      <c r="AZ82" s="145"/>
      <c r="BA82" s="145"/>
      <c r="BB82" s="145"/>
      <c r="BC82" s="145"/>
    </row>
    <row r="83" spans="1:58" s="336" customFormat="1">
      <c r="AY83" s="145"/>
      <c r="AZ83" s="145"/>
      <c r="BA83" s="145"/>
      <c r="BB83" s="145"/>
      <c r="BC83" s="145"/>
    </row>
    <row r="84" spans="1:58" s="336" customFormat="1">
      <c r="AY84" s="145"/>
      <c r="AZ84" s="145"/>
      <c r="BA84" s="145"/>
      <c r="BB84" s="145"/>
      <c r="BC84" s="145"/>
    </row>
  </sheetData>
  <sheetProtection password="DEEA" sheet="1" objects="1" scenarios="1"/>
  <phoneticPr fontId="0" type="noConversion"/>
  <pageMargins left="0.75" right="0.75" top="1" bottom="1" header="0.5" footer="0.5"/>
  <pageSetup paperSize="9" scale="41" orientation="landscape" horizontalDpi="4294967292" verticalDpi="200" r:id="rId1"/>
  <headerFooter alignWithMargins="0">
    <oddHeader xml:space="preserve">&amp;CASSOCIATION OF COLLECTIVE INVESTMENTS
QUARTERLY REPORT
</oddHeader>
    <oddFooter>&amp;RPage 34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R84"/>
  <sheetViews>
    <sheetView workbookViewId="0" xr3:uid="{87752282-9950-53E0-ACC6-858909551C9B}"/>
  </sheetViews>
  <sheetFormatPr defaultRowHeight="12.75"/>
  <cols>
    <col min="1" max="1" width="30.5703125" style="335" customWidth="1"/>
    <col min="2" max="2" width="9.140625" hidden="1" customWidth="1"/>
    <col min="4" max="4" width="7" bestFit="1" customWidth="1"/>
    <col min="5" max="5" width="26.42578125" customWidth="1"/>
    <col min="7" max="7" width="5.7109375" customWidth="1"/>
    <col min="8" max="8" width="16.28515625" customWidth="1"/>
    <col min="9" max="9" width="11.140625" customWidth="1"/>
    <col min="10" max="10" width="4" bestFit="1" customWidth="1"/>
    <col min="11" max="11" width="16.85546875" customWidth="1"/>
    <col min="12" max="12" width="11.42578125" customWidth="1"/>
    <col min="13" max="13" width="4.85546875" customWidth="1"/>
    <col min="14" max="14" width="22" customWidth="1"/>
    <col min="15" max="15" width="10.28515625" customWidth="1"/>
    <col min="16" max="16" width="5" customWidth="1"/>
    <col min="17" max="17" width="15.42578125" customWidth="1"/>
    <col min="18" max="18" width="10.140625" customWidth="1"/>
    <col min="19" max="19" width="4.5703125" bestFit="1" customWidth="1"/>
    <col min="20" max="20" width="14.5703125" customWidth="1"/>
    <col min="22" max="22" width="4" bestFit="1" customWidth="1"/>
    <col min="23" max="23" width="13" customWidth="1"/>
    <col min="24" max="24" width="10.140625" customWidth="1"/>
    <col min="25" max="25" width="4" bestFit="1" customWidth="1"/>
    <col min="26" max="26" width="13.85546875" customWidth="1"/>
    <col min="28" max="28" width="4" bestFit="1" customWidth="1"/>
    <col min="29" max="29" width="11.7109375" customWidth="1"/>
    <col min="31" max="31" width="4" bestFit="1" customWidth="1"/>
    <col min="34" max="34" width="4" bestFit="1" customWidth="1"/>
    <col min="37" max="37" width="4" bestFit="1" customWidth="1"/>
    <col min="40" max="40" width="4" bestFit="1" customWidth="1"/>
  </cols>
  <sheetData>
    <row r="1" spans="1:37">
      <c r="A1" s="334" t="s">
        <v>641</v>
      </c>
      <c r="AC1" t="str">
        <f>Summary!V1</f>
        <v>QUARTER ENDED 30 SEPTEMBER 2005</v>
      </c>
    </row>
    <row r="2" spans="1:37">
      <c r="A2" s="336"/>
    </row>
    <row r="3" spans="1:37">
      <c r="A3" s="498"/>
      <c r="B3" s="437" t="s">
        <v>61</v>
      </c>
      <c r="C3" s="428" t="s">
        <v>490</v>
      </c>
      <c r="D3" s="436"/>
      <c r="E3" s="498"/>
      <c r="F3" s="428" t="s">
        <v>490</v>
      </c>
      <c r="G3" s="436"/>
      <c r="H3" s="498"/>
      <c r="I3" s="437" t="s">
        <v>490</v>
      </c>
      <c r="J3" s="436"/>
      <c r="K3" s="498"/>
      <c r="L3" s="437" t="s">
        <v>490</v>
      </c>
      <c r="M3" s="436"/>
      <c r="N3" s="498"/>
      <c r="O3" s="496" t="s">
        <v>490</v>
      </c>
      <c r="P3" s="436"/>
      <c r="Q3" s="498"/>
      <c r="R3" s="496" t="s">
        <v>1004</v>
      </c>
      <c r="S3" s="436"/>
      <c r="T3" s="498"/>
      <c r="U3" s="496" t="s">
        <v>1005</v>
      </c>
      <c r="V3" s="436"/>
      <c r="W3" s="498"/>
      <c r="X3" s="496" t="s">
        <v>1006</v>
      </c>
      <c r="Y3" s="436"/>
      <c r="Z3" s="498"/>
      <c r="AA3" s="496" t="s">
        <v>1007</v>
      </c>
      <c r="AB3" s="436"/>
      <c r="AC3" s="498"/>
      <c r="AD3" s="496" t="s">
        <v>1008</v>
      </c>
      <c r="AE3" s="436"/>
      <c r="AF3" s="498"/>
      <c r="AG3" s="496" t="s">
        <v>1008</v>
      </c>
      <c r="AH3" s="436"/>
      <c r="AI3" s="498"/>
      <c r="AJ3" s="496" t="s">
        <v>1008</v>
      </c>
      <c r="AK3" s="436"/>
    </row>
    <row r="4" spans="1:37">
      <c r="A4" s="500"/>
      <c r="B4" s="501"/>
      <c r="C4" s="494" t="s">
        <v>1009</v>
      </c>
      <c r="D4" s="441"/>
      <c r="E4" s="500"/>
      <c r="F4" s="494" t="s">
        <v>650</v>
      </c>
      <c r="G4" s="441"/>
      <c r="H4" s="500"/>
      <c r="I4" s="501" t="s">
        <v>1010</v>
      </c>
      <c r="J4" s="441"/>
      <c r="K4" s="500"/>
      <c r="L4" s="501" t="s">
        <v>1011</v>
      </c>
      <c r="M4" s="441"/>
      <c r="N4" s="500"/>
      <c r="O4" s="1128" t="s">
        <v>1012</v>
      </c>
      <c r="P4" s="441"/>
      <c r="Q4" s="500"/>
      <c r="R4" s="1128" t="s">
        <v>720</v>
      </c>
      <c r="S4" s="441"/>
      <c r="T4" s="500"/>
      <c r="U4" s="1128" t="s">
        <v>1013</v>
      </c>
      <c r="V4" s="441"/>
      <c r="W4" s="500"/>
      <c r="X4" s="1128" t="s">
        <v>1014</v>
      </c>
      <c r="Y4" s="441"/>
      <c r="Z4" s="500"/>
      <c r="AA4" s="1128" t="s">
        <v>782</v>
      </c>
      <c r="AB4" s="441"/>
      <c r="AC4" s="500"/>
      <c r="AD4" s="1128" t="s">
        <v>1015</v>
      </c>
      <c r="AE4" s="441"/>
      <c r="AF4" s="500"/>
      <c r="AG4" s="1128" t="s">
        <v>753</v>
      </c>
      <c r="AH4" s="441"/>
      <c r="AI4" s="500"/>
      <c r="AJ4" s="1128" t="s">
        <v>981</v>
      </c>
      <c r="AK4" s="441"/>
    </row>
    <row r="5" spans="1:37">
      <c r="A5" s="485"/>
      <c r="B5" s="343" t="s">
        <v>117</v>
      </c>
      <c r="C5" s="343" t="s">
        <v>117</v>
      </c>
      <c r="D5" s="344" t="s">
        <v>21</v>
      </c>
      <c r="E5" s="1094"/>
      <c r="F5" s="343" t="s">
        <v>117</v>
      </c>
      <c r="G5" s="344" t="s">
        <v>21</v>
      </c>
      <c r="H5" s="1094"/>
      <c r="I5" s="343" t="s">
        <v>117</v>
      </c>
      <c r="J5" s="344" t="s">
        <v>21</v>
      </c>
      <c r="K5" s="1094"/>
      <c r="L5" s="343" t="s">
        <v>117</v>
      </c>
      <c r="M5" s="344" t="s">
        <v>21</v>
      </c>
      <c r="N5" s="1094"/>
      <c r="O5" s="1164" t="s">
        <v>117</v>
      </c>
      <c r="P5" s="344" t="s">
        <v>21</v>
      </c>
      <c r="Q5" s="1094"/>
      <c r="R5" s="1164" t="s">
        <v>117</v>
      </c>
      <c r="S5" s="344" t="s">
        <v>21</v>
      </c>
      <c r="T5" s="1094"/>
      <c r="U5" s="1164" t="s">
        <v>117</v>
      </c>
      <c r="V5" s="344" t="s">
        <v>21</v>
      </c>
      <c r="W5" s="1094"/>
      <c r="X5" s="1164" t="s">
        <v>117</v>
      </c>
      <c r="Y5" s="344" t="s">
        <v>21</v>
      </c>
      <c r="Z5" s="1094"/>
      <c r="AA5" s="1164" t="s">
        <v>117</v>
      </c>
      <c r="AB5" s="344" t="s">
        <v>21</v>
      </c>
      <c r="AC5" s="1094"/>
      <c r="AD5" s="1164" t="s">
        <v>117</v>
      </c>
      <c r="AE5" s="344" t="s">
        <v>21</v>
      </c>
      <c r="AF5" s="1094"/>
      <c r="AG5" s="1164" t="s">
        <v>117</v>
      </c>
      <c r="AH5" s="344" t="s">
        <v>21</v>
      </c>
      <c r="AI5" s="1094"/>
      <c r="AJ5" s="1164" t="s">
        <v>117</v>
      </c>
      <c r="AK5" s="344" t="s">
        <v>21</v>
      </c>
    </row>
    <row r="6" spans="1:37">
      <c r="A6" s="487" t="s">
        <v>118</v>
      </c>
      <c r="B6" s="382"/>
      <c r="C6" s="382"/>
      <c r="D6" s="347"/>
      <c r="E6" s="487"/>
      <c r="F6" s="382"/>
      <c r="G6" s="347"/>
      <c r="H6" s="487"/>
      <c r="I6" s="382"/>
      <c r="J6" s="347"/>
      <c r="K6" s="487"/>
      <c r="L6" s="382"/>
      <c r="M6" s="347"/>
      <c r="N6" s="487"/>
      <c r="O6" s="382"/>
      <c r="P6" s="347"/>
      <c r="Q6" s="487"/>
      <c r="R6" s="382"/>
      <c r="S6" s="347"/>
      <c r="T6" s="487"/>
      <c r="U6" s="382"/>
      <c r="V6" s="347"/>
      <c r="W6" s="487"/>
      <c r="X6" s="382"/>
      <c r="Y6" s="347"/>
      <c r="Z6" s="487"/>
      <c r="AA6" s="382"/>
      <c r="AB6" s="347"/>
      <c r="AC6" s="487"/>
      <c r="AD6" s="382"/>
      <c r="AE6" s="347"/>
      <c r="AF6" s="487"/>
      <c r="AG6" s="382"/>
      <c r="AH6" s="347"/>
      <c r="AI6" s="487"/>
      <c r="AJ6" s="382"/>
      <c r="AK6" s="347"/>
    </row>
    <row r="7" spans="1:37">
      <c r="A7" s="486" t="s">
        <v>654</v>
      </c>
      <c r="B7" s="335">
        <f t="shared" ref="B7:B12" si="0">C7+F7+I7+L7+O7+R7+U7+X7+AD7+AG7+AJ7+C47+F47+I47+L47+O47+R47+U47+X47+AA47+AD47+AG47+AJ47+AM47+AA7</f>
        <v>1133.9999999999998</v>
      </c>
      <c r="C7" s="382">
        <v>0</v>
      </c>
      <c r="D7" s="364">
        <f t="shared" ref="D7:D12" si="1">C7/$C$13*100</f>
        <v>0</v>
      </c>
      <c r="E7" s="486"/>
      <c r="F7" s="382">
        <v>0</v>
      </c>
      <c r="G7" s="364">
        <f t="shared" ref="G7:G12" si="2">F7/$F$13*100</f>
        <v>0</v>
      </c>
      <c r="H7" s="486"/>
      <c r="I7" s="382">
        <v>329.3</v>
      </c>
      <c r="J7" s="364">
        <f t="shared" ref="J7:J12" si="3">I7/$I$13*100</f>
        <v>94.65363610232825</v>
      </c>
      <c r="K7" s="486"/>
      <c r="L7" s="382">
        <v>21</v>
      </c>
      <c r="M7" s="364">
        <f t="shared" ref="M7:M12" si="4">L7/$L$13*100</f>
        <v>67.092651757188492</v>
      </c>
      <c r="N7" s="486"/>
      <c r="O7" s="382">
        <v>0</v>
      </c>
      <c r="P7" s="364">
        <f t="shared" ref="P7:P12" si="5">O7/$O$13*100</f>
        <v>0</v>
      </c>
      <c r="Q7" s="486"/>
      <c r="R7" s="382">
        <v>15.5</v>
      </c>
      <c r="S7" s="364">
        <f t="shared" ref="S7:S12" si="6">R7/$R$13*100</f>
        <v>99.358974358974365</v>
      </c>
      <c r="T7" s="486"/>
      <c r="U7" s="382">
        <v>22.9</v>
      </c>
      <c r="V7" s="364">
        <f t="shared" ref="V7:V12" si="7">U7/$R$13*100</f>
        <v>146.7948717948718</v>
      </c>
      <c r="W7" s="486"/>
      <c r="X7" s="382">
        <v>0</v>
      </c>
      <c r="Y7" s="364">
        <f t="shared" ref="Y7:Y12" si="8">X7/$X$13*100</f>
        <v>0</v>
      </c>
      <c r="Z7" s="486"/>
      <c r="AA7" s="382">
        <v>0</v>
      </c>
      <c r="AB7" s="364">
        <f t="shared" ref="AB7:AB12" si="9">AA7/$AA$13*100</f>
        <v>0</v>
      </c>
      <c r="AC7" s="486"/>
      <c r="AD7" s="382">
        <v>36.299999999999997</v>
      </c>
      <c r="AE7" s="364">
        <f t="shared" ref="AE7:AE12" si="10">AD7/$AA$13*100</f>
        <v>114.5110410094637</v>
      </c>
      <c r="AF7" s="486"/>
      <c r="AG7" s="382">
        <v>19.399999999999999</v>
      </c>
      <c r="AH7" s="364">
        <f t="shared" ref="AH7:AH12" si="11">AG7/$AA$13*100</f>
        <v>61.198738170346992</v>
      </c>
      <c r="AI7" s="486"/>
      <c r="AJ7" s="382">
        <v>35.700000000000003</v>
      </c>
      <c r="AK7" s="364">
        <f t="shared" ref="AK7:AK12" si="12">AJ7/$AA$13*100</f>
        <v>112.61829652996845</v>
      </c>
    </row>
    <row r="8" spans="1:37">
      <c r="A8" s="486" t="s">
        <v>655</v>
      </c>
      <c r="B8" s="335">
        <f t="shared" si="0"/>
        <v>99.752200697200564</v>
      </c>
      <c r="C8" s="382">
        <v>4.3</v>
      </c>
      <c r="D8" s="364">
        <f t="shared" si="1"/>
        <v>3.0239099859353016</v>
      </c>
      <c r="E8" s="486"/>
      <c r="F8" s="382">
        <v>1.1000000000000001</v>
      </c>
      <c r="G8" s="364">
        <f t="shared" si="2"/>
        <v>0.78966259870782496</v>
      </c>
      <c r="H8" s="486"/>
      <c r="I8" s="382">
        <v>18.600000000000001</v>
      </c>
      <c r="J8" s="364">
        <f t="shared" si="3"/>
        <v>5.3463638976717442</v>
      </c>
      <c r="K8" s="486"/>
      <c r="L8" s="382">
        <v>10.3</v>
      </c>
      <c r="M8" s="364">
        <f t="shared" si="4"/>
        <v>32.907348242811501</v>
      </c>
      <c r="N8" s="486"/>
      <c r="O8" s="382">
        <v>5.9</v>
      </c>
      <c r="P8" s="364">
        <f t="shared" si="5"/>
        <v>1.0883600811658365</v>
      </c>
      <c r="Q8" s="486"/>
      <c r="R8" s="382">
        <v>0.1</v>
      </c>
      <c r="S8" s="364">
        <f t="shared" si="6"/>
        <v>0.64102564102564108</v>
      </c>
      <c r="T8" s="486"/>
      <c r="U8" s="382">
        <v>9.5</v>
      </c>
      <c r="V8" s="364">
        <f t="shared" si="7"/>
        <v>60.897435897435905</v>
      </c>
      <c r="W8" s="486"/>
      <c r="X8" s="382">
        <v>4.2006972005604257E-3</v>
      </c>
      <c r="Y8" s="364">
        <f t="shared" si="8"/>
        <v>5.0480379328973222E-2</v>
      </c>
      <c r="Z8" s="486"/>
      <c r="AA8" s="382">
        <v>1.6</v>
      </c>
      <c r="AB8" s="364">
        <f t="shared" si="9"/>
        <v>5.0473186119873814</v>
      </c>
      <c r="AC8" s="486"/>
      <c r="AD8" s="382">
        <v>2.2999999999999998</v>
      </c>
      <c r="AE8" s="364">
        <f t="shared" si="10"/>
        <v>7.2555205047318605</v>
      </c>
      <c r="AF8" s="486"/>
      <c r="AG8" s="382">
        <v>1.4</v>
      </c>
      <c r="AH8" s="364">
        <f t="shared" si="11"/>
        <v>4.4164037854889582</v>
      </c>
      <c r="AI8" s="486"/>
      <c r="AJ8" s="382">
        <v>-0.1</v>
      </c>
      <c r="AK8" s="364">
        <f t="shared" si="12"/>
        <v>-0.31545741324921134</v>
      </c>
    </row>
    <row r="9" spans="1:37">
      <c r="A9" s="486" t="s">
        <v>656</v>
      </c>
      <c r="B9" s="335">
        <f t="shared" si="0"/>
        <v>0</v>
      </c>
      <c r="C9" s="382">
        <v>0</v>
      </c>
      <c r="D9" s="364">
        <f t="shared" si="1"/>
        <v>0</v>
      </c>
      <c r="E9" s="486"/>
      <c r="F9" s="382">
        <v>0</v>
      </c>
      <c r="G9" s="364">
        <f t="shared" si="2"/>
        <v>0</v>
      </c>
      <c r="H9" s="486"/>
      <c r="I9" s="382">
        <v>0</v>
      </c>
      <c r="J9" s="364">
        <f t="shared" si="3"/>
        <v>0</v>
      </c>
      <c r="K9" s="486"/>
      <c r="L9" s="382">
        <v>0</v>
      </c>
      <c r="M9" s="364">
        <f t="shared" si="4"/>
        <v>0</v>
      </c>
      <c r="N9" s="486"/>
      <c r="O9" s="382">
        <v>0</v>
      </c>
      <c r="P9" s="364">
        <f t="shared" si="5"/>
        <v>0</v>
      </c>
      <c r="Q9" s="486"/>
      <c r="R9" s="382">
        <v>0</v>
      </c>
      <c r="S9" s="364">
        <f t="shared" si="6"/>
        <v>0</v>
      </c>
      <c r="T9" s="486"/>
      <c r="U9" s="382">
        <v>0</v>
      </c>
      <c r="V9" s="364">
        <f t="shared" si="7"/>
        <v>0</v>
      </c>
      <c r="W9" s="486"/>
      <c r="X9" s="382">
        <v>0</v>
      </c>
      <c r="Y9" s="364">
        <f t="shared" si="8"/>
        <v>0</v>
      </c>
      <c r="Z9" s="486"/>
      <c r="AA9" s="382">
        <v>0</v>
      </c>
      <c r="AB9" s="364">
        <f t="shared" si="9"/>
        <v>0</v>
      </c>
      <c r="AC9" s="486"/>
      <c r="AD9" s="382">
        <v>0</v>
      </c>
      <c r="AE9" s="364">
        <f t="shared" si="10"/>
        <v>0</v>
      </c>
      <c r="AF9" s="486"/>
      <c r="AG9" s="382">
        <v>0</v>
      </c>
      <c r="AH9" s="364">
        <f t="shared" si="11"/>
        <v>0</v>
      </c>
      <c r="AI9" s="486"/>
      <c r="AJ9" s="382">
        <v>0</v>
      </c>
      <c r="AK9" s="364">
        <f t="shared" si="12"/>
        <v>0</v>
      </c>
    </row>
    <row r="10" spans="1:37">
      <c r="A10" s="486" t="s">
        <v>657</v>
      </c>
      <c r="B10" s="335">
        <f t="shared" si="0"/>
        <v>0</v>
      </c>
      <c r="C10" s="382">
        <v>0</v>
      </c>
      <c r="D10" s="364">
        <f t="shared" si="1"/>
        <v>0</v>
      </c>
      <c r="E10" s="486"/>
      <c r="F10" s="382">
        <v>0</v>
      </c>
      <c r="G10" s="364">
        <f t="shared" si="2"/>
        <v>0</v>
      </c>
      <c r="H10" s="486"/>
      <c r="I10" s="382">
        <v>0</v>
      </c>
      <c r="J10" s="364">
        <f t="shared" si="3"/>
        <v>0</v>
      </c>
      <c r="K10" s="486"/>
      <c r="L10" s="382">
        <v>0</v>
      </c>
      <c r="M10" s="364">
        <f t="shared" si="4"/>
        <v>0</v>
      </c>
      <c r="N10" s="486"/>
      <c r="O10" s="382">
        <v>0</v>
      </c>
      <c r="P10" s="364">
        <f t="shared" si="5"/>
        <v>0</v>
      </c>
      <c r="Q10" s="486"/>
      <c r="R10" s="382">
        <v>0</v>
      </c>
      <c r="S10" s="364">
        <f t="shared" si="6"/>
        <v>0</v>
      </c>
      <c r="T10" s="486"/>
      <c r="U10" s="382">
        <v>0</v>
      </c>
      <c r="V10" s="364">
        <f t="shared" si="7"/>
        <v>0</v>
      </c>
      <c r="W10" s="486"/>
      <c r="X10" s="382">
        <v>0</v>
      </c>
      <c r="Y10" s="364">
        <f t="shared" si="8"/>
        <v>0</v>
      </c>
      <c r="Z10" s="486"/>
      <c r="AA10" s="382">
        <v>0</v>
      </c>
      <c r="AB10" s="364">
        <f t="shared" si="9"/>
        <v>0</v>
      </c>
      <c r="AC10" s="486"/>
      <c r="AD10" s="382">
        <v>0</v>
      </c>
      <c r="AE10" s="364">
        <f t="shared" si="10"/>
        <v>0</v>
      </c>
      <c r="AF10" s="486"/>
      <c r="AG10" s="382">
        <v>0</v>
      </c>
      <c r="AH10" s="364">
        <f t="shared" si="11"/>
        <v>0</v>
      </c>
      <c r="AI10" s="486"/>
      <c r="AJ10" s="382">
        <v>0</v>
      </c>
      <c r="AK10" s="364">
        <f t="shared" si="12"/>
        <v>0</v>
      </c>
    </row>
    <row r="11" spans="1:37">
      <c r="A11" s="488" t="s">
        <v>658</v>
      </c>
      <c r="B11" s="335">
        <f t="shared" si="0"/>
        <v>2151.2272446968304</v>
      </c>
      <c r="C11" s="382">
        <v>137.9</v>
      </c>
      <c r="D11" s="364">
        <f t="shared" si="1"/>
        <v>96.976090014064681</v>
      </c>
      <c r="E11" s="488"/>
      <c r="F11" s="382">
        <v>138.19999999999999</v>
      </c>
      <c r="G11" s="364">
        <f t="shared" si="2"/>
        <v>99.210337401292179</v>
      </c>
      <c r="H11" s="488"/>
      <c r="I11" s="382">
        <v>0</v>
      </c>
      <c r="J11" s="364">
        <f t="shared" si="3"/>
        <v>0</v>
      </c>
      <c r="K11" s="488"/>
      <c r="L11" s="382">
        <v>0</v>
      </c>
      <c r="M11" s="364">
        <f t="shared" si="4"/>
        <v>0</v>
      </c>
      <c r="N11" s="488"/>
      <c r="O11" s="382">
        <v>536.20000000000005</v>
      </c>
      <c r="P11" s="364">
        <f t="shared" si="5"/>
        <v>98.911639918834169</v>
      </c>
      <c r="Q11" s="488"/>
      <c r="R11" s="382">
        <v>0</v>
      </c>
      <c r="S11" s="364">
        <f t="shared" si="6"/>
        <v>0</v>
      </c>
      <c r="T11" s="488"/>
      <c r="U11" s="382">
        <v>0</v>
      </c>
      <c r="V11" s="364">
        <f t="shared" si="7"/>
        <v>0</v>
      </c>
      <c r="W11" s="488"/>
      <c r="X11" s="382">
        <v>8.3172446968308478</v>
      </c>
      <c r="Y11" s="364">
        <f t="shared" si="8"/>
        <v>99.949519620671012</v>
      </c>
      <c r="Z11" s="488"/>
      <c r="AA11" s="382">
        <v>30.1</v>
      </c>
      <c r="AB11" s="364">
        <f t="shared" si="9"/>
        <v>94.952681388012621</v>
      </c>
      <c r="AC11" s="488"/>
      <c r="AD11" s="382">
        <v>0</v>
      </c>
      <c r="AE11" s="364">
        <f t="shared" si="10"/>
        <v>0</v>
      </c>
      <c r="AF11" s="488"/>
      <c r="AG11" s="382">
        <v>0</v>
      </c>
      <c r="AH11" s="364">
        <f t="shared" si="11"/>
        <v>0</v>
      </c>
      <c r="AI11" s="488"/>
      <c r="AJ11" s="382">
        <v>0</v>
      </c>
      <c r="AK11" s="364">
        <f t="shared" si="12"/>
        <v>0</v>
      </c>
    </row>
    <row r="12" spans="1:37" ht="13.5" thickBot="1">
      <c r="A12" s="488" t="s">
        <v>804</v>
      </c>
      <c r="B12" s="335">
        <f t="shared" si="0"/>
        <v>0</v>
      </c>
      <c r="C12" s="382">
        <v>0</v>
      </c>
      <c r="D12" s="364">
        <f t="shared" si="1"/>
        <v>0</v>
      </c>
      <c r="E12" s="1100"/>
      <c r="F12" s="382">
        <v>0</v>
      </c>
      <c r="G12" s="364">
        <f t="shared" si="2"/>
        <v>0</v>
      </c>
      <c r="H12" s="1100"/>
      <c r="I12" s="382">
        <v>0</v>
      </c>
      <c r="J12" s="364">
        <f t="shared" si="3"/>
        <v>0</v>
      </c>
      <c r="K12" s="1100"/>
      <c r="L12" s="382">
        <v>0</v>
      </c>
      <c r="M12" s="364">
        <f t="shared" si="4"/>
        <v>0</v>
      </c>
      <c r="N12" s="1100"/>
      <c r="O12" s="382">
        <v>0</v>
      </c>
      <c r="P12" s="364">
        <f t="shared" si="5"/>
        <v>0</v>
      </c>
      <c r="Q12" s="1100"/>
      <c r="R12" s="382">
        <v>0</v>
      </c>
      <c r="S12" s="364">
        <f t="shared" si="6"/>
        <v>0</v>
      </c>
      <c r="T12" s="1100"/>
      <c r="U12" s="382">
        <v>0</v>
      </c>
      <c r="V12" s="364">
        <f t="shared" si="7"/>
        <v>0</v>
      </c>
      <c r="W12" s="1100"/>
      <c r="X12" s="382">
        <v>0</v>
      </c>
      <c r="Y12" s="364">
        <f t="shared" si="8"/>
        <v>0</v>
      </c>
      <c r="Z12" s="1100"/>
      <c r="AA12" s="382">
        <v>0</v>
      </c>
      <c r="AB12" s="364">
        <f t="shared" si="9"/>
        <v>0</v>
      </c>
      <c r="AC12" s="1100"/>
      <c r="AD12" s="382">
        <v>0</v>
      </c>
      <c r="AE12" s="364">
        <f t="shared" si="10"/>
        <v>0</v>
      </c>
      <c r="AF12" s="1100"/>
      <c r="AG12" s="382">
        <v>0</v>
      </c>
      <c r="AH12" s="364">
        <f t="shared" si="11"/>
        <v>0</v>
      </c>
      <c r="AI12" s="1100"/>
      <c r="AJ12" s="382">
        <v>0</v>
      </c>
      <c r="AK12" s="364">
        <f t="shared" si="12"/>
        <v>0</v>
      </c>
    </row>
    <row r="13" spans="1:37" ht="13.5" thickBot="1">
      <c r="A13" s="360" t="s">
        <v>124</v>
      </c>
      <c r="B13" s="489">
        <f>SUM(B7:B12)</f>
        <v>3384.9794453940308</v>
      </c>
      <c r="C13" s="489">
        <f>SUM(C7:C12)</f>
        <v>142.20000000000002</v>
      </c>
      <c r="D13" s="363">
        <f>SUM(D7:D12)</f>
        <v>99.999999999999986</v>
      </c>
      <c r="E13" s="360"/>
      <c r="F13" s="489">
        <f>SUM(F7:F12)</f>
        <v>139.29999999999998</v>
      </c>
      <c r="G13" s="363">
        <f>SUM(G7:G12)</f>
        <v>100</v>
      </c>
      <c r="H13" s="360"/>
      <c r="I13" s="489">
        <f>SUM(I7:I12)</f>
        <v>347.90000000000003</v>
      </c>
      <c r="J13" s="363">
        <f>SUM(J7:J12)</f>
        <v>100</v>
      </c>
      <c r="K13" s="360"/>
      <c r="L13" s="489">
        <f>SUM(L7:L12)</f>
        <v>31.3</v>
      </c>
      <c r="M13" s="363">
        <f>SUM(M7:M12)</f>
        <v>100</v>
      </c>
      <c r="N13" s="360"/>
      <c r="O13" s="489">
        <f>SUM(O7:O12)</f>
        <v>542.1</v>
      </c>
      <c r="P13" s="363">
        <f>SUM(P7:P12)</f>
        <v>100</v>
      </c>
      <c r="Q13" s="360"/>
      <c r="R13" s="489">
        <f>SUM(R7:R12)</f>
        <v>15.6</v>
      </c>
      <c r="S13" s="363">
        <f>SUM(S7:S12)</f>
        <v>100</v>
      </c>
      <c r="T13" s="360"/>
      <c r="U13" s="489">
        <f>SUM(U7:U12)</f>
        <v>32.4</v>
      </c>
      <c r="V13" s="363">
        <f>SUM(V7:V12)</f>
        <v>207.69230769230771</v>
      </c>
      <c r="W13" s="360"/>
      <c r="X13" s="489">
        <f>SUM(X7:X12)</f>
        <v>8.321445394031409</v>
      </c>
      <c r="Y13" s="363">
        <f>SUM(Y7:Y12)</f>
        <v>99.999999999999986</v>
      </c>
      <c r="Z13" s="360"/>
      <c r="AA13" s="489">
        <f>SUM(AA7:AA12)</f>
        <v>31.700000000000003</v>
      </c>
      <c r="AB13" s="363">
        <f>SUM(AB7:AB12)</f>
        <v>100</v>
      </c>
      <c r="AC13" s="360"/>
      <c r="AD13" s="489">
        <f>SUM(AD7:AD12)</f>
        <v>38.599999999999994</v>
      </c>
      <c r="AE13" s="363">
        <f>SUM(AE7:AE12)</f>
        <v>121.76656151419556</v>
      </c>
      <c r="AF13" s="360"/>
      <c r="AG13" s="489">
        <f>SUM(AG7:AG12)</f>
        <v>20.799999999999997</v>
      </c>
      <c r="AH13" s="363">
        <f>SUM(AH7:AH12)</f>
        <v>65.615141955835952</v>
      </c>
      <c r="AI13" s="360"/>
      <c r="AJ13" s="489">
        <f>SUM(AJ7:AJ12)</f>
        <v>35.6</v>
      </c>
      <c r="AK13" s="363">
        <f>SUM(AK7:AK12)</f>
        <v>112.30283911671924</v>
      </c>
    </row>
    <row r="14" spans="1:37">
      <c r="A14" s="490" t="s">
        <v>660</v>
      </c>
      <c r="B14" s="382"/>
      <c r="C14" s="382"/>
      <c r="D14" s="364"/>
      <c r="E14" s="490"/>
      <c r="F14" s="382"/>
      <c r="G14" s="364"/>
      <c r="H14" s="490"/>
      <c r="I14" s="382"/>
      <c r="J14" s="369"/>
      <c r="K14" s="490"/>
      <c r="L14" s="382"/>
      <c r="M14" s="369"/>
      <c r="N14" s="490"/>
      <c r="O14" s="382"/>
      <c r="P14" s="364"/>
      <c r="Q14" s="490"/>
      <c r="R14" s="382"/>
      <c r="S14" s="364"/>
      <c r="T14" s="490"/>
      <c r="U14" s="382"/>
      <c r="V14" s="364"/>
      <c r="W14" s="490"/>
      <c r="X14" s="382"/>
      <c r="Y14" s="364"/>
      <c r="Z14" s="490"/>
      <c r="AA14" s="382"/>
      <c r="AB14" s="364"/>
      <c r="AC14" s="490"/>
      <c r="AD14" s="382"/>
      <c r="AE14" s="364"/>
      <c r="AF14" s="490"/>
      <c r="AG14" s="382"/>
      <c r="AH14" s="364"/>
      <c r="AI14" s="490"/>
      <c r="AJ14" s="382"/>
      <c r="AK14" s="364"/>
    </row>
    <row r="15" spans="1:37">
      <c r="A15" s="1039" t="s">
        <v>1016</v>
      </c>
      <c r="B15" s="335">
        <f t="shared" ref="B15:B28" si="13">C15+F15+I15+L15+O15+R15+U15+X15+AD15+AG15+AJ15+C55+F55+I55+L55+O55+R55+U55+X55+AA55+AD55+AG55+AJ55+AM55+AA15</f>
        <v>420.99999999999994</v>
      </c>
      <c r="C15" s="1169">
        <v>0</v>
      </c>
      <c r="D15" s="364">
        <f>C15/$C$37*100</f>
        <v>0</v>
      </c>
      <c r="E15" s="1039" t="s">
        <v>1016</v>
      </c>
      <c r="F15" s="1170">
        <v>0</v>
      </c>
      <c r="G15" s="364">
        <f>F15/$F$37*100</f>
        <v>0</v>
      </c>
      <c r="H15" s="1014" t="s">
        <v>987</v>
      </c>
      <c r="I15" s="335">
        <v>62.8</v>
      </c>
      <c r="J15" s="364">
        <f t="shared" ref="J15:J21" si="14">I15/$I$37*100</f>
        <v>19.036071536829343</v>
      </c>
      <c r="K15" s="1300" t="s">
        <v>1017</v>
      </c>
      <c r="L15" s="382">
        <v>21</v>
      </c>
      <c r="M15" s="364">
        <f>L15/$L$37*100</f>
        <v>100</v>
      </c>
      <c r="N15" s="1014" t="s">
        <v>1016</v>
      </c>
      <c r="O15" s="388">
        <v>0</v>
      </c>
      <c r="P15" s="771">
        <f>O15/$O$37*100</f>
        <v>0</v>
      </c>
      <c r="Q15" s="1110" t="s">
        <v>1018</v>
      </c>
      <c r="R15" s="1458">
        <v>5.6</v>
      </c>
      <c r="S15" s="364">
        <f>R15/$R$37*100</f>
        <v>36.129032258064512</v>
      </c>
      <c r="T15" s="1110" t="s">
        <v>1018</v>
      </c>
      <c r="U15" s="1458">
        <v>9.1</v>
      </c>
      <c r="V15" s="364">
        <f>U15/$R$37*100</f>
        <v>58.709677419354833</v>
      </c>
      <c r="W15" s="1110" t="s">
        <v>1019</v>
      </c>
      <c r="X15" s="1458">
        <v>5.9</v>
      </c>
      <c r="Y15" s="364">
        <f>X15/$X$37*100</f>
        <v>71.084337349397586</v>
      </c>
      <c r="Z15" s="1110" t="s">
        <v>1020</v>
      </c>
      <c r="AA15" s="1458">
        <v>1.8</v>
      </c>
      <c r="AB15" s="364">
        <f>AA15/$AA$37*100</f>
        <v>5.9800664451827235</v>
      </c>
      <c r="AC15" s="1110" t="s">
        <v>1021</v>
      </c>
      <c r="AD15" s="1458">
        <v>11.1</v>
      </c>
      <c r="AE15" s="364">
        <f t="shared" ref="AE15:AE21" si="15">AD15/$AA$37*100</f>
        <v>36.877076411960132</v>
      </c>
      <c r="AF15" s="1110" t="s">
        <v>1021</v>
      </c>
      <c r="AG15" s="1458">
        <v>9.3000000000000007</v>
      </c>
      <c r="AH15" s="364">
        <f t="shared" ref="AH15:AH21" si="16">AG15/$AA$37*100</f>
        <v>30.897009966777411</v>
      </c>
      <c r="AI15" s="1110" t="s">
        <v>1022</v>
      </c>
      <c r="AJ15" s="1458">
        <v>11.7</v>
      </c>
      <c r="AK15" s="364">
        <f t="shared" ref="AK15:AK21" si="17">AJ15/$AA$37*100</f>
        <v>38.870431893687702</v>
      </c>
    </row>
    <row r="16" spans="1:37">
      <c r="A16" s="1039" t="s">
        <v>668</v>
      </c>
      <c r="B16" s="335">
        <f t="shared" si="13"/>
        <v>1169.807</v>
      </c>
      <c r="C16" s="382">
        <f>C11</f>
        <v>137.9</v>
      </c>
      <c r="D16" s="364">
        <f>C16/$C$37*100</f>
        <v>100</v>
      </c>
      <c r="E16" s="1039" t="s">
        <v>1023</v>
      </c>
      <c r="F16" s="382">
        <v>0</v>
      </c>
      <c r="G16" s="364">
        <f>F16/$F$37*100</f>
        <v>0</v>
      </c>
      <c r="H16" s="1014" t="s">
        <v>1024</v>
      </c>
      <c r="I16" s="335">
        <v>24.4</v>
      </c>
      <c r="J16" s="364">
        <f t="shared" si="14"/>
        <v>7.396180660806305</v>
      </c>
      <c r="K16" s="1301" t="s">
        <v>994</v>
      </c>
      <c r="L16" s="382">
        <v>0</v>
      </c>
      <c r="M16" s="364">
        <f>L16/$L$37*100</f>
        <v>0</v>
      </c>
      <c r="N16" s="1014" t="s">
        <v>668</v>
      </c>
      <c r="O16" s="382">
        <f>O11</f>
        <v>536.20000000000005</v>
      </c>
      <c r="P16" s="771">
        <f>O16/$O$37*100</f>
        <v>100</v>
      </c>
      <c r="Q16" s="1110" t="s">
        <v>1025</v>
      </c>
      <c r="R16" s="1458">
        <v>1.5</v>
      </c>
      <c r="S16" s="364">
        <f>R16/$R$37*100</f>
        <v>9.67741935483871</v>
      </c>
      <c r="T16" s="1110" t="s">
        <v>1025</v>
      </c>
      <c r="U16" s="1458">
        <v>0</v>
      </c>
      <c r="V16" s="364">
        <f>U16/$R$37*100</f>
        <v>0</v>
      </c>
      <c r="W16" s="1110" t="s">
        <v>1026</v>
      </c>
      <c r="X16" s="1458">
        <v>0</v>
      </c>
      <c r="Y16" s="364">
        <f>X16/$X$37*100</f>
        <v>0</v>
      </c>
      <c r="Z16" s="1110" t="s">
        <v>1027</v>
      </c>
      <c r="AA16" s="1458">
        <v>4.0999999999999996</v>
      </c>
      <c r="AB16" s="364">
        <f t="shared" ref="AB16:AB21" si="18">AA16/$AA$37*100</f>
        <v>13.621262458471758</v>
      </c>
      <c r="AC16" s="1110" t="s">
        <v>1028</v>
      </c>
      <c r="AD16" s="1458">
        <v>2.7</v>
      </c>
      <c r="AE16" s="364">
        <f t="shared" si="15"/>
        <v>8.9700996677740861</v>
      </c>
      <c r="AF16" s="1110" t="s">
        <v>1028</v>
      </c>
      <c r="AG16" s="1458">
        <v>2.4</v>
      </c>
      <c r="AH16" s="364">
        <f t="shared" si="16"/>
        <v>7.9734219269102988</v>
      </c>
      <c r="AI16" s="1110" t="s">
        <v>1029</v>
      </c>
      <c r="AJ16" s="1458">
        <v>10.8</v>
      </c>
      <c r="AK16" s="364">
        <f t="shared" si="17"/>
        <v>35.880398671096344</v>
      </c>
    </row>
    <row r="17" spans="1:37">
      <c r="A17" s="1014"/>
      <c r="B17" s="335">
        <f t="shared" si="13"/>
        <v>368.70800000000003</v>
      </c>
      <c r="C17" s="1169"/>
      <c r="D17" s="364"/>
      <c r="E17" s="1039" t="s">
        <v>668</v>
      </c>
      <c r="F17" s="382">
        <f>F11</f>
        <v>138.19999999999999</v>
      </c>
      <c r="G17" s="364">
        <f>F17/$F$37*100</f>
        <v>100</v>
      </c>
      <c r="H17" s="1014" t="s">
        <v>990</v>
      </c>
      <c r="I17" s="335">
        <v>12.1</v>
      </c>
      <c r="J17" s="364">
        <f t="shared" si="14"/>
        <v>3.6677781145801758</v>
      </c>
      <c r="K17" s="1301" t="s">
        <v>1030</v>
      </c>
      <c r="L17" s="382">
        <v>0</v>
      </c>
      <c r="M17" s="364">
        <f>L17/$L$37*100</f>
        <v>0</v>
      </c>
      <c r="N17" s="1014"/>
      <c r="O17" s="388"/>
      <c r="P17" s="771"/>
      <c r="Q17" s="1110" t="s">
        <v>1031</v>
      </c>
      <c r="R17" s="1458">
        <v>1.8</v>
      </c>
      <c r="S17" s="364">
        <f>R17/$R$37*100</f>
        <v>11.612903225806452</v>
      </c>
      <c r="T17" s="1110" t="s">
        <v>1031</v>
      </c>
      <c r="U17" s="1458">
        <v>4.9000000000000004</v>
      </c>
      <c r="V17" s="364">
        <f>U17/$R$37*100</f>
        <v>31.612903225806456</v>
      </c>
      <c r="W17" s="1110" t="s">
        <v>1032</v>
      </c>
      <c r="X17" s="1458">
        <v>2.4</v>
      </c>
      <c r="Y17" s="364">
        <f>X17/$X$37*100</f>
        <v>28.915662650602407</v>
      </c>
      <c r="Z17" s="1110" t="s">
        <v>1033</v>
      </c>
      <c r="AA17" s="1458">
        <v>11.1</v>
      </c>
      <c r="AB17" s="364">
        <f t="shared" si="18"/>
        <v>36.877076411960132</v>
      </c>
      <c r="AC17" s="1110" t="s">
        <v>1029</v>
      </c>
      <c r="AD17" s="1458">
        <v>8.1</v>
      </c>
      <c r="AE17" s="364">
        <f t="shared" si="15"/>
        <v>26.910299003322258</v>
      </c>
      <c r="AF17" s="1110" t="s">
        <v>1029</v>
      </c>
      <c r="AG17" s="1458">
        <v>3.4</v>
      </c>
      <c r="AH17" s="364">
        <f t="shared" si="16"/>
        <v>11.295681063122922</v>
      </c>
      <c r="AI17" s="1110" t="s">
        <v>1034</v>
      </c>
      <c r="AJ17" s="1458">
        <v>3.9</v>
      </c>
      <c r="AK17" s="364">
        <f t="shared" si="17"/>
        <v>12.956810631229235</v>
      </c>
    </row>
    <row r="18" spans="1:37">
      <c r="A18" s="1014"/>
      <c r="B18" s="335">
        <f t="shared" si="13"/>
        <v>498.15899999999999</v>
      </c>
      <c r="C18" s="1169"/>
      <c r="D18" s="364"/>
      <c r="E18" s="1039"/>
      <c r="F18" s="1170">
        <v>0</v>
      </c>
      <c r="G18" s="364"/>
      <c r="H18" s="1014" t="s">
        <v>997</v>
      </c>
      <c r="I18" s="335">
        <v>230.6</v>
      </c>
      <c r="J18" s="364">
        <f t="shared" si="14"/>
        <v>69.899969687784179</v>
      </c>
      <c r="K18" s="695"/>
      <c r="L18" s="382"/>
      <c r="M18" s="364"/>
      <c r="N18" s="1014"/>
      <c r="O18" s="388"/>
      <c r="P18" s="771"/>
      <c r="Q18" s="1110" t="s">
        <v>1035</v>
      </c>
      <c r="R18" s="1458">
        <v>4.3</v>
      </c>
      <c r="S18" s="364">
        <f>R18/$R$37*100</f>
        <v>27.741935483870968</v>
      </c>
      <c r="T18" s="1110" t="s">
        <v>1036</v>
      </c>
      <c r="U18" s="1458">
        <v>13.2</v>
      </c>
      <c r="V18" s="364">
        <f>U18/$R$37*100</f>
        <v>85.161290322580641</v>
      </c>
      <c r="W18" s="1110"/>
      <c r="X18" s="1458"/>
      <c r="Y18" s="364"/>
      <c r="Z18" s="1110" t="s">
        <v>1037</v>
      </c>
      <c r="AA18" s="1458">
        <v>7.8</v>
      </c>
      <c r="AB18" s="364">
        <f t="shared" si="18"/>
        <v>25.91362126245847</v>
      </c>
      <c r="AC18" s="1110" t="s">
        <v>1034</v>
      </c>
      <c r="AD18" s="1458">
        <v>4</v>
      </c>
      <c r="AE18" s="364">
        <f t="shared" si="15"/>
        <v>13.289036544850497</v>
      </c>
      <c r="AF18" s="1110" t="s">
        <v>1034</v>
      </c>
      <c r="AG18" s="1458">
        <v>2</v>
      </c>
      <c r="AH18" s="364">
        <f t="shared" si="16"/>
        <v>6.6445182724252483</v>
      </c>
      <c r="AI18" s="1110" t="s">
        <v>838</v>
      </c>
      <c r="AJ18" s="1458">
        <v>9.3000000000000007</v>
      </c>
      <c r="AK18" s="364">
        <f t="shared" si="17"/>
        <v>30.897009966777411</v>
      </c>
    </row>
    <row r="19" spans="1:37">
      <c r="A19" s="1014"/>
      <c r="B19" s="335">
        <f t="shared" si="13"/>
        <v>425.15999999999997</v>
      </c>
      <c r="C19" s="1169"/>
      <c r="D19" s="364"/>
      <c r="E19" s="1039"/>
      <c r="F19" s="1170">
        <v>0</v>
      </c>
      <c r="G19" s="364"/>
      <c r="H19" s="175"/>
      <c r="I19" s="1040"/>
      <c r="J19" s="364">
        <f t="shared" si="14"/>
        <v>0</v>
      </c>
      <c r="K19" s="695"/>
      <c r="L19" s="382"/>
      <c r="M19" s="364"/>
      <c r="N19" s="1014"/>
      <c r="O19" s="388"/>
      <c r="P19" s="771"/>
      <c r="Q19" s="1110" t="s">
        <v>1038</v>
      </c>
      <c r="R19" s="1458">
        <v>2.2999999999999998</v>
      </c>
      <c r="S19" s="364">
        <f>R19/$R$37*100</f>
        <v>14.838709677419354</v>
      </c>
      <c r="T19" s="1110" t="s">
        <v>1039</v>
      </c>
      <c r="U19" s="1458">
        <v>4.8</v>
      </c>
      <c r="V19" s="364">
        <f>U19/$R$37*100</f>
        <v>30.967741935483872</v>
      </c>
      <c r="W19" s="1110"/>
      <c r="X19" s="1458"/>
      <c r="Y19" s="364"/>
      <c r="Z19" s="1110" t="s">
        <v>1040</v>
      </c>
      <c r="AA19" s="1458">
        <v>1.9</v>
      </c>
      <c r="AB19" s="364">
        <f t="shared" si="18"/>
        <v>6.3122923588039868</v>
      </c>
      <c r="AC19" s="1110" t="s">
        <v>1041</v>
      </c>
      <c r="AD19" s="1458">
        <v>8.1</v>
      </c>
      <c r="AE19" s="364">
        <f t="shared" si="15"/>
        <v>26.910299003322258</v>
      </c>
      <c r="AF19" s="1110" t="s">
        <v>838</v>
      </c>
      <c r="AG19" s="1458">
        <v>2.2999999999999998</v>
      </c>
      <c r="AH19" s="364">
        <f t="shared" si="16"/>
        <v>7.6411960132890355</v>
      </c>
      <c r="AI19" s="1110"/>
      <c r="AJ19" s="1458"/>
      <c r="AK19" s="364">
        <f t="shared" si="17"/>
        <v>0</v>
      </c>
    </row>
    <row r="20" spans="1:37">
      <c r="A20" s="1014"/>
      <c r="B20" s="335">
        <f t="shared" si="13"/>
        <v>147.24299999999999</v>
      </c>
      <c r="C20" s="1169"/>
      <c r="D20" s="364"/>
      <c r="E20" s="1039"/>
      <c r="F20" s="1170"/>
      <c r="G20" s="364"/>
      <c r="H20" s="175"/>
      <c r="J20" s="364">
        <f t="shared" si="14"/>
        <v>0</v>
      </c>
      <c r="K20" s="695"/>
      <c r="L20" s="382"/>
      <c r="M20" s="364"/>
      <c r="N20" s="1014"/>
      <c r="O20" s="388"/>
      <c r="P20" s="771"/>
      <c r="Q20" s="1014"/>
      <c r="R20" s="388"/>
      <c r="S20" s="771"/>
      <c r="T20" s="1014"/>
      <c r="U20" s="388"/>
      <c r="V20" s="771"/>
      <c r="W20" s="1014"/>
      <c r="X20" s="388"/>
      <c r="Y20" s="771"/>
      <c r="Z20" s="1014" t="s">
        <v>1042</v>
      </c>
      <c r="AA20" s="388">
        <v>1.8</v>
      </c>
      <c r="AB20" s="364">
        <f t="shared" si="18"/>
        <v>5.9800664451827235</v>
      </c>
      <c r="AC20" s="1014"/>
      <c r="AD20" s="388"/>
      <c r="AE20" s="364">
        <f t="shared" si="15"/>
        <v>0</v>
      </c>
      <c r="AF20" s="1014"/>
      <c r="AG20" s="388"/>
      <c r="AH20" s="364">
        <f t="shared" si="16"/>
        <v>0</v>
      </c>
      <c r="AI20" s="1014"/>
      <c r="AJ20" s="388"/>
      <c r="AK20" s="364">
        <f t="shared" si="17"/>
        <v>0</v>
      </c>
    </row>
    <row r="21" spans="1:37">
      <c r="A21" s="1014"/>
      <c r="B21" s="335">
        <f t="shared" si="13"/>
        <v>132.21900000000002</v>
      </c>
      <c r="C21" s="1169"/>
      <c r="D21" s="364"/>
      <c r="E21" s="1039"/>
      <c r="F21" s="1170"/>
      <c r="G21" s="364"/>
      <c r="H21" s="695" t="s">
        <v>668</v>
      </c>
      <c r="I21" s="382">
        <v>0</v>
      </c>
      <c r="J21" s="364">
        <f t="shared" si="14"/>
        <v>0</v>
      </c>
      <c r="K21" s="695" t="s">
        <v>668</v>
      </c>
      <c r="L21" s="382">
        <v>0</v>
      </c>
      <c r="M21" s="364">
        <f>L21/$L$37*100</f>
        <v>0</v>
      </c>
      <c r="N21" s="1014"/>
      <c r="O21" s="388"/>
      <c r="P21" s="771"/>
      <c r="Q21" s="1014"/>
      <c r="R21" s="388"/>
      <c r="S21" s="771"/>
      <c r="T21" s="1014"/>
      <c r="U21" s="388"/>
      <c r="V21" s="771"/>
      <c r="W21" s="1014"/>
      <c r="X21" s="388"/>
      <c r="Y21" s="771"/>
      <c r="Z21" s="1014" t="s">
        <v>1043</v>
      </c>
      <c r="AA21" s="388">
        <v>1.6</v>
      </c>
      <c r="AB21" s="364">
        <f t="shared" si="18"/>
        <v>5.3156146179401995</v>
      </c>
      <c r="AC21" s="1014"/>
      <c r="AD21" s="388"/>
      <c r="AE21" s="364">
        <f t="shared" si="15"/>
        <v>0</v>
      </c>
      <c r="AF21" s="1014"/>
      <c r="AG21" s="388"/>
      <c r="AH21" s="364">
        <f t="shared" si="16"/>
        <v>0</v>
      </c>
      <c r="AI21" s="1014"/>
      <c r="AJ21" s="388"/>
      <c r="AK21" s="364">
        <f t="shared" si="17"/>
        <v>0</v>
      </c>
    </row>
    <row r="22" spans="1:37">
      <c r="A22" s="1014"/>
      <c r="B22" s="335">
        <f t="shared" si="13"/>
        <v>58.209000000000003</v>
      </c>
      <c r="C22" s="1038"/>
      <c r="D22" s="364"/>
      <c r="E22" s="1039"/>
      <c r="F22" s="1170"/>
      <c r="G22" s="364"/>
      <c r="H22" s="695"/>
      <c r="I22" s="382"/>
      <c r="J22" s="364"/>
      <c r="K22" s="695"/>
      <c r="L22" s="382"/>
      <c r="M22" s="364"/>
      <c r="N22" s="1014"/>
      <c r="O22" s="388"/>
      <c r="P22" s="771"/>
      <c r="Q22" s="1014"/>
      <c r="R22" s="388"/>
      <c r="S22" s="771"/>
      <c r="T22" s="1014"/>
      <c r="U22" s="388"/>
      <c r="V22" s="771"/>
      <c r="W22" s="1014"/>
      <c r="X22" s="388"/>
      <c r="Y22" s="771"/>
      <c r="Z22" s="1014"/>
      <c r="AA22" s="388"/>
      <c r="AB22" s="771"/>
      <c r="AC22" s="1014"/>
      <c r="AD22" s="388"/>
      <c r="AE22" s="771"/>
      <c r="AF22" s="1014"/>
      <c r="AG22" s="388"/>
      <c r="AH22" s="771"/>
      <c r="AI22" s="1014"/>
      <c r="AJ22" s="388"/>
      <c r="AK22" s="771"/>
    </row>
    <row r="23" spans="1:37">
      <c r="A23" s="1014"/>
      <c r="B23" s="335">
        <f t="shared" si="13"/>
        <v>65.620999999999995</v>
      </c>
      <c r="C23" s="1038"/>
      <c r="D23" s="364"/>
      <c r="E23" s="1039"/>
      <c r="F23" s="1170"/>
      <c r="G23" s="364"/>
      <c r="H23" s="491"/>
      <c r="I23" s="382"/>
      <c r="J23" s="364"/>
      <c r="K23" s="491"/>
      <c r="L23" s="382"/>
      <c r="M23" s="364"/>
      <c r="N23" s="1014"/>
      <c r="O23" s="388"/>
      <c r="P23" s="771"/>
      <c r="Q23" s="1014"/>
      <c r="R23" s="388"/>
      <c r="S23" s="771"/>
      <c r="T23" s="1014"/>
      <c r="U23" s="388"/>
      <c r="V23" s="771"/>
      <c r="W23" s="1014"/>
      <c r="X23" s="388"/>
      <c r="Y23" s="771"/>
      <c r="Z23" s="1014"/>
      <c r="AA23" s="388"/>
      <c r="AB23" s="771"/>
      <c r="AC23" s="1014"/>
      <c r="AD23" s="388"/>
      <c r="AE23" s="771"/>
      <c r="AF23" s="1014"/>
      <c r="AG23" s="388"/>
      <c r="AH23" s="771"/>
      <c r="AI23" s="1014"/>
      <c r="AJ23" s="388"/>
      <c r="AK23" s="771"/>
    </row>
    <row r="24" spans="1:37">
      <c r="A24" s="1014"/>
      <c r="B24" s="335">
        <f t="shared" si="13"/>
        <v>3.5839999999999996</v>
      </c>
      <c r="C24" s="382"/>
      <c r="D24" s="364"/>
      <c r="E24" s="1039"/>
      <c r="F24" s="1170"/>
      <c r="G24" s="364"/>
      <c r="H24" s="491"/>
      <c r="I24" s="382"/>
      <c r="J24" s="364"/>
      <c r="K24" s="491"/>
      <c r="L24" s="382"/>
      <c r="M24" s="364"/>
      <c r="N24" s="335"/>
      <c r="O24" s="347"/>
      <c r="P24" s="771"/>
      <c r="Q24" s="335"/>
      <c r="R24" s="347"/>
      <c r="S24" s="771"/>
      <c r="T24" s="335"/>
      <c r="U24" s="347"/>
      <c r="V24" s="771"/>
      <c r="W24" s="335"/>
      <c r="X24" s="347"/>
      <c r="Y24" s="771"/>
      <c r="Z24" s="335"/>
      <c r="AA24" s="347"/>
      <c r="AB24" s="771"/>
      <c r="AC24" s="335"/>
      <c r="AD24" s="347"/>
      <c r="AE24" s="771"/>
      <c r="AF24" s="335"/>
      <c r="AG24" s="347"/>
      <c r="AH24" s="771"/>
      <c r="AI24" s="335"/>
      <c r="AJ24" s="347"/>
      <c r="AK24" s="771"/>
    </row>
    <row r="25" spans="1:37">
      <c r="A25" s="486"/>
      <c r="B25" s="335">
        <f t="shared" si="13"/>
        <v>0</v>
      </c>
      <c r="C25" s="382"/>
      <c r="D25" s="364"/>
      <c r="E25" s="1039"/>
      <c r="F25" s="1170"/>
      <c r="G25" s="364"/>
      <c r="H25" s="486"/>
      <c r="I25" s="382"/>
      <c r="J25" s="364"/>
      <c r="K25" s="486"/>
      <c r="L25" s="382"/>
      <c r="M25" s="364"/>
      <c r="N25" s="486"/>
      <c r="O25" s="382"/>
      <c r="P25" s="771"/>
      <c r="Q25" s="486"/>
      <c r="R25" s="382"/>
      <c r="S25" s="771"/>
      <c r="T25" s="486"/>
      <c r="U25" s="382"/>
      <c r="V25" s="771"/>
      <c r="W25" s="486"/>
      <c r="X25" s="382"/>
      <c r="Y25" s="771"/>
      <c r="Z25" s="486"/>
      <c r="AA25" s="382"/>
      <c r="AB25" s="771"/>
      <c r="AC25" s="486"/>
      <c r="AD25" s="382"/>
      <c r="AE25" s="771"/>
      <c r="AF25" s="486"/>
      <c r="AG25" s="382"/>
      <c r="AH25" s="771"/>
      <c r="AI25" s="486"/>
      <c r="AJ25" s="382"/>
      <c r="AK25" s="771"/>
    </row>
    <row r="26" spans="1:37">
      <c r="A26" s="486"/>
      <c r="B26" s="335">
        <f t="shared" si="13"/>
        <v>0</v>
      </c>
      <c r="C26" s="382"/>
      <c r="D26" s="364"/>
      <c r="E26" s="1039"/>
      <c r="F26" s="1170"/>
      <c r="G26" s="364"/>
      <c r="H26" s="486"/>
      <c r="I26" s="382"/>
      <c r="J26" s="364"/>
      <c r="K26" s="486"/>
      <c r="L26" s="382"/>
      <c r="M26" s="364"/>
      <c r="N26" s="486"/>
      <c r="O26" s="382"/>
      <c r="P26" s="364"/>
      <c r="Q26" s="486"/>
      <c r="R26" s="382"/>
      <c r="S26" s="364"/>
      <c r="T26" s="486"/>
      <c r="U26" s="382"/>
      <c r="V26" s="364"/>
      <c r="W26" s="486"/>
      <c r="X26" s="382"/>
      <c r="Y26" s="364"/>
      <c r="Z26" s="486"/>
      <c r="AA26" s="382"/>
      <c r="AB26" s="364"/>
      <c r="AC26" s="486"/>
      <c r="AD26" s="382"/>
      <c r="AE26" s="364"/>
      <c r="AF26" s="486"/>
      <c r="AG26" s="382"/>
      <c r="AH26" s="364"/>
      <c r="AI26" s="486"/>
      <c r="AJ26" s="382"/>
      <c r="AK26" s="364"/>
    </row>
    <row r="27" spans="1:37">
      <c r="A27" s="486"/>
      <c r="B27" s="335">
        <f t="shared" si="13"/>
        <v>0</v>
      </c>
      <c r="C27" s="382"/>
      <c r="D27" s="364"/>
      <c r="E27" s="1039"/>
      <c r="F27" s="1170"/>
      <c r="G27" s="364"/>
      <c r="H27" s="486"/>
      <c r="I27" s="382"/>
      <c r="J27" s="364"/>
      <c r="K27" s="486"/>
      <c r="L27" s="382"/>
      <c r="M27" s="364"/>
      <c r="N27" s="486"/>
      <c r="O27" s="382"/>
      <c r="P27" s="364"/>
      <c r="Q27" s="486"/>
      <c r="R27" s="382"/>
      <c r="S27" s="364"/>
      <c r="T27" s="486"/>
      <c r="U27" s="382"/>
      <c r="V27" s="364"/>
      <c r="W27" s="486"/>
      <c r="X27" s="382"/>
      <c r="Y27" s="364"/>
      <c r="Z27" s="486"/>
      <c r="AA27" s="382"/>
      <c r="AB27" s="364"/>
      <c r="AC27" s="486"/>
      <c r="AD27" s="382"/>
      <c r="AE27" s="364"/>
      <c r="AF27" s="486"/>
      <c r="AG27" s="382"/>
      <c r="AH27" s="364"/>
      <c r="AI27" s="486"/>
      <c r="AJ27" s="382"/>
      <c r="AK27" s="364"/>
    </row>
    <row r="28" spans="1:37">
      <c r="A28" s="486"/>
      <c r="B28" s="335">
        <f t="shared" si="13"/>
        <v>2.6</v>
      </c>
      <c r="C28" s="382"/>
      <c r="D28" s="364"/>
      <c r="E28" s="1039"/>
      <c r="F28" s="1170"/>
      <c r="G28" s="364"/>
      <c r="H28" s="486"/>
      <c r="I28" s="382"/>
      <c r="J28" s="364"/>
      <c r="K28" s="486"/>
      <c r="L28" s="382"/>
      <c r="M28" s="364"/>
      <c r="N28" s="486"/>
      <c r="O28" s="382"/>
      <c r="P28" s="364"/>
      <c r="Q28" s="486"/>
      <c r="R28" s="382"/>
      <c r="S28" s="364"/>
      <c r="T28" s="486"/>
      <c r="U28" s="382"/>
      <c r="V28" s="364"/>
      <c r="W28" s="486"/>
      <c r="X28" s="382"/>
      <c r="Y28" s="364"/>
      <c r="Z28" s="486"/>
      <c r="AA28" s="382"/>
      <c r="AB28" s="364"/>
      <c r="AC28" s="486"/>
      <c r="AD28" s="382"/>
      <c r="AE28" s="364"/>
      <c r="AF28" s="486"/>
      <c r="AG28" s="382"/>
      <c r="AH28" s="364"/>
      <c r="AI28" s="486"/>
      <c r="AJ28" s="382"/>
      <c r="AK28" s="364"/>
    </row>
    <row r="29" spans="1:37">
      <c r="A29" s="486"/>
      <c r="B29" s="335">
        <f t="shared" ref="B29:B34" si="19">C29+F29+I29+L29+O29+R29+U29+X29+C69+F69+I69+L69+O69+R69+U69+X69+AA69+AD69+AG69+AJ69+AM69+AA29</f>
        <v>0</v>
      </c>
      <c r="C29" s="382"/>
      <c r="D29" s="364"/>
      <c r="E29" s="1104"/>
      <c r="F29" s="382"/>
      <c r="G29" s="364"/>
      <c r="H29" s="486"/>
      <c r="I29" s="382"/>
      <c r="J29" s="364"/>
      <c r="K29" s="486"/>
      <c r="L29" s="382"/>
      <c r="M29" s="364"/>
      <c r="N29" s="486"/>
      <c r="O29" s="382"/>
      <c r="P29" s="364"/>
      <c r="Q29" s="486"/>
      <c r="R29" s="382"/>
      <c r="S29" s="364"/>
      <c r="T29" s="486"/>
      <c r="U29" s="382"/>
      <c r="V29" s="364"/>
      <c r="W29" s="486"/>
      <c r="X29" s="382"/>
      <c r="Y29" s="364"/>
      <c r="Z29" s="486"/>
      <c r="AA29" s="382"/>
      <c r="AB29" s="364"/>
      <c r="AC29" s="486"/>
      <c r="AD29" s="382"/>
      <c r="AE29" s="364"/>
      <c r="AF29" s="486"/>
      <c r="AG29" s="382"/>
      <c r="AH29" s="364"/>
      <c r="AI29" s="486"/>
      <c r="AJ29" s="382"/>
      <c r="AK29" s="364"/>
    </row>
    <row r="30" spans="1:37">
      <c r="A30" s="486"/>
      <c r="B30" s="335">
        <f t="shared" si="19"/>
        <v>0</v>
      </c>
      <c r="C30" s="382"/>
      <c r="D30" s="364"/>
      <c r="E30" s="1104"/>
      <c r="F30" s="382"/>
      <c r="G30" s="364"/>
      <c r="H30" s="486"/>
      <c r="I30" s="382"/>
      <c r="J30" s="364"/>
      <c r="K30" s="486"/>
      <c r="L30" s="382"/>
      <c r="M30" s="364"/>
      <c r="N30" s="486"/>
      <c r="O30" s="382"/>
      <c r="P30" s="364"/>
      <c r="Q30" s="486"/>
      <c r="R30" s="382"/>
      <c r="S30" s="364"/>
      <c r="T30" s="486"/>
      <c r="U30" s="382"/>
      <c r="V30" s="364"/>
      <c r="W30" s="486"/>
      <c r="X30" s="382"/>
      <c r="Y30" s="364"/>
      <c r="Z30" s="486"/>
      <c r="AA30" s="382"/>
      <c r="AB30" s="364"/>
      <c r="AC30" s="486"/>
      <c r="AD30" s="382"/>
      <c r="AE30" s="364"/>
      <c r="AF30" s="486"/>
      <c r="AG30" s="382"/>
      <c r="AH30" s="364"/>
      <c r="AI30" s="486"/>
      <c r="AJ30" s="382"/>
      <c r="AK30" s="364"/>
    </row>
    <row r="31" spans="1:37">
      <c r="A31" s="486"/>
      <c r="B31" s="335">
        <f t="shared" si="19"/>
        <v>0</v>
      </c>
      <c r="C31" s="382"/>
      <c r="D31" s="364"/>
      <c r="E31" s="486"/>
      <c r="F31" s="382"/>
      <c r="G31" s="364"/>
      <c r="H31" s="486"/>
      <c r="I31" s="382"/>
      <c r="J31" s="364"/>
      <c r="K31" s="486"/>
      <c r="L31" s="382"/>
      <c r="M31" s="364"/>
      <c r="N31" s="486"/>
      <c r="O31" s="382"/>
      <c r="P31" s="364"/>
      <c r="Q31" s="486"/>
      <c r="R31" s="382"/>
      <c r="S31" s="364"/>
      <c r="T31" s="486"/>
      <c r="U31" s="382"/>
      <c r="V31" s="364"/>
      <c r="W31" s="486"/>
      <c r="X31" s="382"/>
      <c r="Y31" s="364"/>
      <c r="Z31" s="486"/>
      <c r="AA31" s="382"/>
      <c r="AB31" s="364"/>
      <c r="AC31" s="486"/>
      <c r="AD31" s="382"/>
      <c r="AE31" s="364"/>
      <c r="AF31" s="486"/>
      <c r="AG31" s="382"/>
      <c r="AH31" s="364"/>
      <c r="AI31" s="486"/>
      <c r="AJ31" s="382"/>
      <c r="AK31" s="364"/>
    </row>
    <row r="32" spans="1:37">
      <c r="A32" s="486"/>
      <c r="B32" s="335">
        <f t="shared" si="19"/>
        <v>0</v>
      </c>
      <c r="C32" s="382"/>
      <c r="D32" s="364"/>
      <c r="E32" s="486"/>
      <c r="F32" s="382"/>
      <c r="G32" s="364"/>
      <c r="H32" s="486"/>
      <c r="I32" s="382"/>
      <c r="J32" s="364"/>
      <c r="K32" s="486"/>
      <c r="L32" s="382"/>
      <c r="M32" s="364"/>
      <c r="N32" s="486"/>
      <c r="O32" s="382"/>
      <c r="P32" s="364"/>
      <c r="Q32" s="486"/>
      <c r="R32" s="382"/>
      <c r="S32" s="364"/>
      <c r="T32" s="486"/>
      <c r="U32" s="382"/>
      <c r="V32" s="364"/>
      <c r="W32" s="486"/>
      <c r="X32" s="382"/>
      <c r="Y32" s="364"/>
      <c r="Z32" s="486"/>
      <c r="AA32" s="382"/>
      <c r="AB32" s="364"/>
      <c r="AC32" s="486"/>
      <c r="AD32" s="382"/>
      <c r="AE32" s="364"/>
      <c r="AF32" s="486"/>
      <c r="AG32" s="382"/>
      <c r="AH32" s="364"/>
      <c r="AI32" s="486"/>
      <c r="AJ32" s="382"/>
      <c r="AK32" s="364"/>
    </row>
    <row r="33" spans="1:44">
      <c r="A33" s="486"/>
      <c r="B33" s="335">
        <f t="shared" si="19"/>
        <v>0</v>
      </c>
      <c r="C33" s="382"/>
      <c r="D33" s="364"/>
      <c r="E33" s="486"/>
      <c r="F33" s="382"/>
      <c r="G33" s="364"/>
      <c r="H33" s="486"/>
      <c r="I33" s="382"/>
      <c r="J33" s="364"/>
      <c r="K33" s="486"/>
      <c r="L33" s="382"/>
      <c r="M33" s="364"/>
      <c r="N33" s="486"/>
      <c r="O33" s="382"/>
      <c r="P33" s="364"/>
      <c r="Q33" s="486"/>
      <c r="R33" s="382"/>
      <c r="S33" s="364"/>
      <c r="T33" s="486"/>
      <c r="U33" s="382"/>
      <c r="V33" s="364"/>
      <c r="W33" s="486"/>
      <c r="X33" s="382"/>
      <c r="Y33" s="364"/>
      <c r="Z33" s="486"/>
      <c r="AA33" s="382"/>
      <c r="AB33" s="364"/>
      <c r="AC33" s="486"/>
      <c r="AD33" s="382"/>
      <c r="AE33" s="364"/>
      <c r="AF33" s="486"/>
      <c r="AG33" s="382"/>
      <c r="AH33" s="364"/>
      <c r="AI33" s="486"/>
      <c r="AJ33" s="382"/>
      <c r="AK33" s="364"/>
    </row>
    <row r="34" spans="1:44" ht="13.5" thickBot="1">
      <c r="A34" s="486"/>
      <c r="B34" s="335">
        <f t="shared" si="19"/>
        <v>0</v>
      </c>
      <c r="C34" s="382"/>
      <c r="D34" s="364"/>
      <c r="E34" s="486"/>
      <c r="F34" s="382"/>
      <c r="G34" s="364"/>
      <c r="H34" s="486"/>
      <c r="I34" s="382"/>
      <c r="J34" s="364"/>
      <c r="K34" s="486"/>
      <c r="L34" s="382"/>
      <c r="M34" s="364"/>
      <c r="N34" s="486"/>
      <c r="O34" s="382"/>
      <c r="P34" s="364"/>
      <c r="Q34" s="486"/>
      <c r="R34" s="382"/>
      <c r="S34" s="364"/>
      <c r="T34" s="486"/>
      <c r="U34" s="382"/>
      <c r="V34" s="364"/>
      <c r="W34" s="486"/>
      <c r="X34" s="382"/>
      <c r="Y34" s="364"/>
      <c r="Z34" s="486"/>
      <c r="AA34" s="382"/>
      <c r="AB34" s="364"/>
      <c r="AC34" s="486"/>
      <c r="AD34" s="382"/>
      <c r="AE34" s="364"/>
      <c r="AF34" s="486"/>
      <c r="AG34" s="382"/>
      <c r="AH34" s="364"/>
      <c r="AI34" s="486"/>
      <c r="AJ34" s="382"/>
      <c r="AK34" s="364"/>
    </row>
    <row r="35" spans="1:44" ht="13.5" thickBot="1">
      <c r="A35" s="360" t="s">
        <v>712</v>
      </c>
      <c r="B35" s="335">
        <f>C35+F35+I35+L35+O35+R35+U35+X35+AD35+AG35+AJ35+C75+F75+I75+L75+O75+R75+U75+X75+AA75+AD75+AG75+AJ75+AM75+AA35</f>
        <v>1141.3999999999996</v>
      </c>
      <c r="C35" s="489">
        <f>C15</f>
        <v>0</v>
      </c>
      <c r="D35" s="363">
        <f>C35/C37*100</f>
        <v>0</v>
      </c>
      <c r="E35" s="360"/>
      <c r="F35" s="489">
        <f>F15</f>
        <v>0</v>
      </c>
      <c r="G35" s="363">
        <f>F35/F37*100</f>
        <v>0</v>
      </c>
      <c r="H35" s="360"/>
      <c r="I35" s="489">
        <f>SUM(I15:I20)</f>
        <v>329.9</v>
      </c>
      <c r="J35" s="1142">
        <f>I35/I37*100</f>
        <v>100</v>
      </c>
      <c r="K35" s="360"/>
      <c r="L35" s="489">
        <f>SUM(L15:L19)</f>
        <v>21</v>
      </c>
      <c r="M35" s="1142">
        <f>L35/L37*100</f>
        <v>100</v>
      </c>
      <c r="N35" s="360"/>
      <c r="O35" s="489">
        <f>O15</f>
        <v>0</v>
      </c>
      <c r="P35" s="363">
        <f>O35/O37*100</f>
        <v>0</v>
      </c>
      <c r="Q35" s="360"/>
      <c r="R35" s="489">
        <f>SUM(R15:R19)</f>
        <v>15.5</v>
      </c>
      <c r="S35" s="364">
        <f>R35/$R$37*100</f>
        <v>100</v>
      </c>
      <c r="T35" s="360"/>
      <c r="U35" s="489">
        <f>SUM(U15:U19)</f>
        <v>32</v>
      </c>
      <c r="V35" s="364">
        <f>U35/$R$37*100</f>
        <v>206.45161290322579</v>
      </c>
      <c r="W35" s="360"/>
      <c r="X35" s="489">
        <v>0</v>
      </c>
      <c r="Y35" s="364">
        <f>X35/$X$37*100</f>
        <v>0</v>
      </c>
      <c r="Z35" s="360"/>
      <c r="AA35" s="489">
        <v>0</v>
      </c>
      <c r="AB35" s="364">
        <f>AA35/$X$37*100</f>
        <v>0</v>
      </c>
      <c r="AC35" s="360"/>
      <c r="AD35" s="489">
        <f>SUM(AD15:AD34)</f>
        <v>34</v>
      </c>
      <c r="AE35" s="364">
        <f>AD35/$X$37*100</f>
        <v>409.63855421686742</v>
      </c>
      <c r="AF35" s="360"/>
      <c r="AG35" s="489">
        <f>SUM(AG15:AG34)</f>
        <v>19.400000000000002</v>
      </c>
      <c r="AH35" s="364">
        <f>AG35/$X$37*100</f>
        <v>233.73493975903617</v>
      </c>
      <c r="AI35" s="489"/>
      <c r="AJ35" s="489">
        <f>SUM(AJ15:AJ34)</f>
        <v>35.700000000000003</v>
      </c>
      <c r="AK35" s="364">
        <f>AJ35/$X$37*100</f>
        <v>430.12048192771084</v>
      </c>
    </row>
    <row r="36" spans="1:44" ht="13.5" thickBot="1">
      <c r="A36" s="360" t="s">
        <v>713</v>
      </c>
      <c r="B36" s="335">
        <f>C36+F36+I36+L36+O36+R36+U36+X36+AD36+AG36+AJ36+C76+F76+I76+L76+O76+R76+U76+X76+AA76+AD76+AG76+AJ76+AM76+AA36</f>
        <v>2150.91</v>
      </c>
      <c r="C36" s="489">
        <f>C16</f>
        <v>137.9</v>
      </c>
      <c r="D36" s="363">
        <f>C36/$C37*100</f>
        <v>100</v>
      </c>
      <c r="E36" s="360"/>
      <c r="F36" s="489">
        <f>F17</f>
        <v>138.19999999999999</v>
      </c>
      <c r="G36" s="363">
        <f>F36/$F37*100</f>
        <v>100</v>
      </c>
      <c r="H36" s="360"/>
      <c r="I36" s="489">
        <f>I21</f>
        <v>0</v>
      </c>
      <c r="J36" s="363">
        <f>I36/$I$37*100</f>
        <v>0</v>
      </c>
      <c r="K36" s="360"/>
      <c r="L36" s="489">
        <f>L21</f>
        <v>0</v>
      </c>
      <c r="M36" s="363">
        <f>L36/$L$37*100</f>
        <v>0</v>
      </c>
      <c r="N36" s="360"/>
      <c r="O36" s="489">
        <f>O16</f>
        <v>536.20000000000005</v>
      </c>
      <c r="P36" s="363">
        <f>O36/$O$37*100</f>
        <v>100</v>
      </c>
      <c r="Q36" s="360"/>
      <c r="R36" s="489">
        <v>0</v>
      </c>
      <c r="S36" s="364">
        <f>R36/$R$37*100</f>
        <v>0</v>
      </c>
      <c r="T36" s="360"/>
      <c r="U36" s="489">
        <v>0</v>
      </c>
      <c r="V36" s="364">
        <f>U36/$R$37*100</f>
        <v>0</v>
      </c>
      <c r="W36" s="360"/>
      <c r="X36" s="489">
        <f>SUM(X15:X17)</f>
        <v>8.3000000000000007</v>
      </c>
      <c r="Y36" s="364">
        <f>X36/$X$37*100</f>
        <v>100</v>
      </c>
      <c r="Z36" s="360"/>
      <c r="AA36" s="489">
        <f>SUM(AA15:AA21)</f>
        <v>30.1</v>
      </c>
      <c r="AB36" s="364">
        <f>AA36/$X$37*100</f>
        <v>362.65060240963851</v>
      </c>
      <c r="AC36" s="360"/>
      <c r="AD36" s="489">
        <v>0</v>
      </c>
      <c r="AE36" s="364">
        <f>AD36/$X$37*100</f>
        <v>0</v>
      </c>
      <c r="AF36" s="360"/>
      <c r="AG36" s="489">
        <v>0</v>
      </c>
      <c r="AH36" s="364">
        <f>AG36/$X$37*100</f>
        <v>0</v>
      </c>
      <c r="AI36" s="360"/>
      <c r="AJ36" s="489">
        <v>0</v>
      </c>
      <c r="AK36" s="364">
        <f>AJ36/$X$37*100</f>
        <v>0</v>
      </c>
    </row>
    <row r="37" spans="1:44" ht="13.5" thickBot="1">
      <c r="A37" s="360" t="s">
        <v>714</v>
      </c>
      <c r="B37" s="335">
        <f>C37+F37+I37+L37+O37+R37+U37+X37+AD37+AG37+AJ37+C77+F77+I77+L77+O77+R77+U77+X77+AA77+AD77+AG77+AJ77+AM77+AA37</f>
        <v>3292.31</v>
      </c>
      <c r="C37" s="489">
        <f>SUM(C35:C36)</f>
        <v>137.9</v>
      </c>
      <c r="D37" s="363">
        <f>SUM(D35:D36)</f>
        <v>100</v>
      </c>
      <c r="E37" s="360"/>
      <c r="F37" s="489">
        <f>SUM(F35:F36)</f>
        <v>138.19999999999999</v>
      </c>
      <c r="G37" s="363">
        <f>SUM(G35:G36)</f>
        <v>100</v>
      </c>
      <c r="H37" s="360"/>
      <c r="I37" s="489">
        <f>SUM(I35:I36)</f>
        <v>329.9</v>
      </c>
      <c r="J37" s="363">
        <f>SUM(J35:J36)</f>
        <v>100</v>
      </c>
      <c r="K37" s="360"/>
      <c r="L37" s="489">
        <f>SUM(L35:L36)</f>
        <v>21</v>
      </c>
      <c r="M37" s="363">
        <f>SUM(M35:M36)</f>
        <v>100</v>
      </c>
      <c r="N37" s="360"/>
      <c r="O37" s="489">
        <f>SUM(O35:O36)</f>
        <v>536.20000000000005</v>
      </c>
      <c r="P37" s="363">
        <f>SUM(P35:P36)</f>
        <v>100</v>
      </c>
      <c r="Q37" s="360"/>
      <c r="R37" s="489">
        <f>SUM(R35:R36)</f>
        <v>15.5</v>
      </c>
      <c r="S37" s="363">
        <f>SUM(S35:S36)</f>
        <v>100</v>
      </c>
      <c r="T37" s="360"/>
      <c r="U37" s="489">
        <f>SUM(U35:U36)</f>
        <v>32</v>
      </c>
      <c r="V37" s="363">
        <f>SUM(V35:V36)</f>
        <v>206.45161290322579</v>
      </c>
      <c r="W37" s="360"/>
      <c r="X37" s="489">
        <f>SUM(X35:X36)</f>
        <v>8.3000000000000007</v>
      </c>
      <c r="Y37" s="363">
        <f>SUM(Y35:Y36)</f>
        <v>100</v>
      </c>
      <c r="Z37" s="360"/>
      <c r="AA37" s="489">
        <f>SUM(AA35:AA36)</f>
        <v>30.1</v>
      </c>
      <c r="AB37" s="363">
        <f>SUM(AB35:AB36)</f>
        <v>362.65060240963851</v>
      </c>
      <c r="AC37" s="360"/>
      <c r="AD37" s="489">
        <f>SUM(AD35:AD36)</f>
        <v>34</v>
      </c>
      <c r="AE37" s="363">
        <f>SUM(AE35:AE36)</f>
        <v>409.63855421686742</v>
      </c>
      <c r="AF37" s="360"/>
      <c r="AG37" s="489">
        <f>SUM(AG35:AG36)</f>
        <v>19.400000000000002</v>
      </c>
      <c r="AH37" s="363">
        <f>SUM(AH35:AH36)</f>
        <v>233.73493975903617</v>
      </c>
      <c r="AI37" s="360"/>
      <c r="AJ37" s="489">
        <f>SUM(AJ35:AJ36)</f>
        <v>35.700000000000003</v>
      </c>
      <c r="AK37" s="363">
        <f>SUM(AK35:AK36)</f>
        <v>430.12048192771084</v>
      </c>
    </row>
    <row r="38" spans="1:44" ht="13.5" thickBot="1">
      <c r="A38" s="491"/>
      <c r="B38" s="1279"/>
      <c r="C38" s="382"/>
      <c r="D38" s="365"/>
      <c r="E38" s="491"/>
      <c r="F38" s="382"/>
      <c r="G38" s="365"/>
      <c r="H38" s="491"/>
      <c r="I38" s="382"/>
      <c r="J38" s="365"/>
      <c r="K38" s="491"/>
      <c r="L38" s="382"/>
      <c r="M38" s="365"/>
      <c r="N38" s="491"/>
      <c r="O38" s="382"/>
      <c r="P38" s="365"/>
      <c r="Q38" s="491"/>
      <c r="R38" s="382"/>
      <c r="S38" s="365"/>
      <c r="T38" s="491"/>
      <c r="U38" s="382"/>
      <c r="V38" s="365"/>
      <c r="W38" s="491"/>
      <c r="X38" s="382"/>
      <c r="Y38" s="365"/>
      <c r="Z38" s="491"/>
      <c r="AA38" s="382"/>
      <c r="AB38" s="365"/>
      <c r="AC38" s="491"/>
      <c r="AD38" s="382"/>
      <c r="AE38" s="365"/>
      <c r="AF38" s="491"/>
      <c r="AG38" s="382"/>
      <c r="AH38" s="365"/>
      <c r="AI38" s="491"/>
      <c r="AJ38" s="382"/>
      <c r="AK38" s="365"/>
    </row>
    <row r="39" spans="1:44">
      <c r="A39" s="409" t="s">
        <v>182</v>
      </c>
      <c r="B39" s="335">
        <f>C39+F39+I39+L39+O39+R39+U39+X39+AD39+AG39+AJ39+C79+F79+I79+L79+O79+R79+U79+X79+AA79+AD79+AG79+AJ79+AM79+AA39</f>
        <v>33438</v>
      </c>
      <c r="C39" s="492">
        <v>291</v>
      </c>
      <c r="D39" s="370"/>
      <c r="E39" s="409"/>
      <c r="F39" s="492">
        <v>6380</v>
      </c>
      <c r="G39" s="370"/>
      <c r="H39" s="409"/>
      <c r="I39" s="492">
        <v>14775</v>
      </c>
      <c r="J39" s="370"/>
      <c r="K39" s="409"/>
      <c r="L39" s="492">
        <v>3936</v>
      </c>
      <c r="M39" s="370"/>
      <c r="N39" s="409"/>
      <c r="O39" s="492">
        <v>534</v>
      </c>
      <c r="P39" s="370"/>
      <c r="Q39" s="409"/>
      <c r="R39" s="492">
        <v>27</v>
      </c>
      <c r="S39" s="370"/>
      <c r="T39" s="409"/>
      <c r="U39" s="492">
        <v>130</v>
      </c>
      <c r="V39" s="370"/>
      <c r="W39" s="409"/>
      <c r="X39" s="492">
        <v>2</v>
      </c>
      <c r="Y39" s="370"/>
      <c r="Z39" s="409"/>
      <c r="AA39" s="492">
        <v>116</v>
      </c>
      <c r="AB39" s="370"/>
      <c r="AC39" s="409"/>
      <c r="AD39" s="492">
        <v>159</v>
      </c>
      <c r="AE39" s="370"/>
      <c r="AF39" s="409"/>
      <c r="AG39" s="492">
        <v>70</v>
      </c>
      <c r="AH39" s="370"/>
      <c r="AI39" s="409"/>
      <c r="AJ39" s="492">
        <v>125</v>
      </c>
      <c r="AK39" s="370"/>
    </row>
    <row r="40" spans="1:44" ht="13.5" thickBot="1">
      <c r="A40" s="411" t="s">
        <v>183</v>
      </c>
      <c r="B40" s="493">
        <f>B13/B39*1000000</f>
        <v>101231.5164003239</v>
      </c>
      <c r="C40" s="493">
        <f>C13/C39*1000000</f>
        <v>488659.79381443304</v>
      </c>
      <c r="D40" s="371"/>
      <c r="E40" s="411"/>
      <c r="F40" s="493">
        <f>F13/F39*1000000</f>
        <v>21833.855799373039</v>
      </c>
      <c r="G40" s="371"/>
      <c r="H40" s="411"/>
      <c r="I40" s="493">
        <f>I13/I39*1000000</f>
        <v>23546.531302876483</v>
      </c>
      <c r="J40" s="371"/>
      <c r="K40" s="411"/>
      <c r="L40" s="493">
        <f>L13/L39*1000000</f>
        <v>7952.2357723577234</v>
      </c>
      <c r="M40" s="371"/>
      <c r="N40" s="411"/>
      <c r="O40" s="493">
        <f>O37/O39*100000</f>
        <v>100411.98501872658</v>
      </c>
      <c r="P40" s="371"/>
      <c r="Q40" s="411"/>
      <c r="R40" s="493">
        <f>R37/R39</f>
        <v>0.57407407407407407</v>
      </c>
      <c r="S40" s="371"/>
      <c r="T40" s="411"/>
      <c r="U40" s="493">
        <f>U37/U39</f>
        <v>0.24615384615384617</v>
      </c>
      <c r="V40" s="371"/>
      <c r="W40" s="411"/>
      <c r="X40" s="493">
        <f>X37/X39</f>
        <v>4.1500000000000004</v>
      </c>
      <c r="Y40" s="371"/>
      <c r="Z40" s="411"/>
      <c r="AA40" s="493">
        <f>AA37/AA39</f>
        <v>0.25948275862068965</v>
      </c>
      <c r="AB40" s="371"/>
      <c r="AC40" s="411"/>
      <c r="AD40" s="493">
        <f>AD37/AD39</f>
        <v>0.21383647798742139</v>
      </c>
      <c r="AE40" s="371"/>
      <c r="AF40" s="411"/>
      <c r="AG40" s="493">
        <f>AG37/AG39</f>
        <v>0.27714285714285719</v>
      </c>
      <c r="AH40" s="371"/>
      <c r="AI40" s="411"/>
      <c r="AJ40" s="493">
        <f>AJ37/AJ39</f>
        <v>0.28560000000000002</v>
      </c>
      <c r="AK40" s="371"/>
    </row>
    <row r="41" spans="1:44">
      <c r="A41" s="509"/>
      <c r="B41" s="509"/>
      <c r="C41" s="509"/>
      <c r="D41" s="581"/>
      <c r="E41" s="509"/>
      <c r="F41" s="509"/>
      <c r="G41" s="581"/>
      <c r="H41" s="509"/>
      <c r="I41" s="509"/>
      <c r="J41" s="581"/>
      <c r="K41" s="509"/>
      <c r="L41" s="509"/>
      <c r="M41" s="581"/>
      <c r="N41" s="509"/>
      <c r="O41" s="509"/>
      <c r="P41" s="581"/>
      <c r="Q41" s="509"/>
      <c r="R41" s="509"/>
      <c r="S41" s="581"/>
      <c r="T41" s="509"/>
      <c r="U41" s="509"/>
      <c r="V41" s="581"/>
      <c r="W41" s="509"/>
      <c r="X41" s="509"/>
      <c r="Y41" s="581"/>
    </row>
    <row r="42" spans="1:44">
      <c r="A42" s="509"/>
    </row>
    <row r="43" spans="1:44">
      <c r="A43" s="498"/>
      <c r="B43" s="496"/>
      <c r="C43" s="1102" t="s">
        <v>1044</v>
      </c>
      <c r="D43" s="436"/>
      <c r="E43" s="498"/>
      <c r="F43" s="1102" t="s">
        <v>1045</v>
      </c>
      <c r="G43" s="436"/>
      <c r="H43" s="498"/>
      <c r="I43" s="1102" t="s">
        <v>1046</v>
      </c>
      <c r="J43" s="436"/>
      <c r="K43" s="498"/>
      <c r="L43" s="1102" t="s">
        <v>1047</v>
      </c>
      <c r="M43" s="436"/>
      <c r="N43" s="461"/>
      <c r="O43" s="437" t="s">
        <v>493</v>
      </c>
      <c r="P43" s="436"/>
      <c r="Q43" s="461"/>
      <c r="R43" s="437" t="s">
        <v>493</v>
      </c>
      <c r="S43" s="436"/>
      <c r="T43" s="498"/>
      <c r="U43" s="437" t="s">
        <v>493</v>
      </c>
      <c r="V43" s="436"/>
      <c r="W43" s="498"/>
      <c r="X43" s="437" t="s">
        <v>494</v>
      </c>
      <c r="Y43" s="436"/>
      <c r="Z43" s="498"/>
      <c r="AA43" s="437" t="s">
        <v>494</v>
      </c>
      <c r="AB43" s="436"/>
      <c r="AC43" s="498"/>
      <c r="AD43" s="437" t="s">
        <v>1008</v>
      </c>
      <c r="AE43" s="436"/>
      <c r="AF43" s="498"/>
      <c r="AG43" s="437" t="s">
        <v>497</v>
      </c>
      <c r="AH43" s="436"/>
      <c r="AI43" s="498"/>
      <c r="AJ43" s="437" t="s">
        <v>497</v>
      </c>
      <c r="AK43" s="436"/>
      <c r="AL43" s="498"/>
      <c r="AM43" s="437" t="s">
        <v>497</v>
      </c>
      <c r="AN43" s="436"/>
    </row>
    <row r="44" spans="1:44">
      <c r="A44" s="500"/>
      <c r="B44" s="429"/>
      <c r="C44" s="319" t="s">
        <v>1048</v>
      </c>
      <c r="D44" s="441"/>
      <c r="E44" s="500"/>
      <c r="F44" s="319" t="s">
        <v>1049</v>
      </c>
      <c r="G44" s="441"/>
      <c r="H44" s="500"/>
      <c r="I44" s="319" t="s">
        <v>1049</v>
      </c>
      <c r="J44" s="441"/>
      <c r="K44" s="500"/>
      <c r="L44" s="319" t="s">
        <v>1050</v>
      </c>
      <c r="M44" s="441"/>
      <c r="N44" s="381"/>
      <c r="O44" s="501" t="s">
        <v>1051</v>
      </c>
      <c r="P44" s="441"/>
      <c r="Q44" s="381"/>
      <c r="R44" s="501" t="s">
        <v>1052</v>
      </c>
      <c r="S44" s="441"/>
      <c r="T44" s="500"/>
      <c r="U44" s="501" t="s">
        <v>1053</v>
      </c>
      <c r="V44" s="441"/>
      <c r="W44" s="500"/>
      <c r="X44" s="501" t="s">
        <v>427</v>
      </c>
      <c r="Y44" s="441"/>
      <c r="Z44" s="500"/>
      <c r="AA44" s="501" t="s">
        <v>1054</v>
      </c>
      <c r="AB44" s="441"/>
      <c r="AC44" s="500"/>
      <c r="AD44" s="501" t="s">
        <v>1055</v>
      </c>
      <c r="AE44" s="441"/>
      <c r="AF44" s="500"/>
      <c r="AG44" s="501" t="s">
        <v>908</v>
      </c>
      <c r="AH44" s="441"/>
      <c r="AI44" s="500"/>
      <c r="AJ44" s="501" t="s">
        <v>1056</v>
      </c>
      <c r="AK44" s="441"/>
      <c r="AL44" s="500"/>
      <c r="AM44" s="501" t="s">
        <v>508</v>
      </c>
      <c r="AN44" s="441"/>
    </row>
    <row r="45" spans="1:44">
      <c r="A45" s="485"/>
      <c r="B45" s="343" t="s">
        <v>117</v>
      </c>
      <c r="C45" s="343" t="s">
        <v>117</v>
      </c>
      <c r="D45" s="344" t="s">
        <v>21</v>
      </c>
      <c r="E45" s="1094"/>
      <c r="F45" s="343" t="s">
        <v>117</v>
      </c>
      <c r="G45" s="344" t="s">
        <v>21</v>
      </c>
      <c r="H45" s="1094"/>
      <c r="I45" s="343" t="s">
        <v>117</v>
      </c>
      <c r="J45" s="344" t="s">
        <v>21</v>
      </c>
      <c r="K45" s="1094"/>
      <c r="L45" s="343" t="s">
        <v>117</v>
      </c>
      <c r="M45" s="344" t="s">
        <v>21</v>
      </c>
      <c r="N45" s="345"/>
      <c r="O45" s="343" t="s">
        <v>117</v>
      </c>
      <c r="P45" s="344" t="s">
        <v>21</v>
      </c>
      <c r="Q45" s="345"/>
      <c r="R45" s="343" t="s">
        <v>117</v>
      </c>
      <c r="S45" s="344" t="s">
        <v>21</v>
      </c>
      <c r="T45" s="1094"/>
      <c r="U45" s="343" t="s">
        <v>117</v>
      </c>
      <c r="V45" s="344" t="s">
        <v>21</v>
      </c>
      <c r="W45" s="1094"/>
      <c r="X45" s="343" t="s">
        <v>117</v>
      </c>
      <c r="Y45" s="344" t="s">
        <v>21</v>
      </c>
      <c r="Z45" s="1094"/>
      <c r="AA45" s="343" t="s">
        <v>117</v>
      </c>
      <c r="AB45" s="344" t="s">
        <v>21</v>
      </c>
      <c r="AC45" s="1094"/>
      <c r="AD45" s="343" t="s">
        <v>117</v>
      </c>
      <c r="AE45" s="344" t="s">
        <v>21</v>
      </c>
      <c r="AF45" s="1094"/>
      <c r="AG45" s="343" t="s">
        <v>117</v>
      </c>
      <c r="AH45" s="344" t="s">
        <v>21</v>
      </c>
      <c r="AI45" s="1094"/>
      <c r="AJ45" s="343" t="s">
        <v>117</v>
      </c>
      <c r="AK45" s="344" t="s">
        <v>21</v>
      </c>
      <c r="AL45" s="1094"/>
      <c r="AM45" s="343" t="s">
        <v>117</v>
      </c>
      <c r="AN45" s="344" t="s">
        <v>21</v>
      </c>
    </row>
    <row r="46" spans="1:44">
      <c r="A46" s="487" t="s">
        <v>118</v>
      </c>
      <c r="B46" s="382"/>
      <c r="C46" s="382"/>
      <c r="D46" s="347"/>
      <c r="E46" s="487"/>
      <c r="F46" s="382"/>
      <c r="G46" s="347"/>
      <c r="H46" s="487"/>
      <c r="I46" s="382"/>
      <c r="J46" s="347"/>
      <c r="K46" s="487"/>
      <c r="L46" s="382"/>
      <c r="M46" s="347"/>
      <c r="N46" s="335"/>
      <c r="O46" s="382"/>
      <c r="P46" s="347"/>
      <c r="Q46" s="335"/>
      <c r="R46" s="382"/>
      <c r="S46" s="347"/>
      <c r="T46" s="487"/>
      <c r="U46" s="382"/>
      <c r="V46" s="347"/>
      <c r="W46" s="487"/>
      <c r="X46" s="382"/>
      <c r="Y46" s="347"/>
      <c r="Z46" s="487"/>
      <c r="AA46" s="382"/>
      <c r="AB46" s="347"/>
      <c r="AC46" s="487"/>
      <c r="AD46" s="382"/>
      <c r="AE46" s="347"/>
      <c r="AF46" s="487"/>
      <c r="AG46" s="382"/>
      <c r="AH46" s="347"/>
      <c r="AI46" s="487"/>
      <c r="AJ46" s="382"/>
      <c r="AK46" s="347"/>
      <c r="AL46" s="487"/>
      <c r="AM46" s="382"/>
      <c r="AN46" s="347"/>
    </row>
    <row r="47" spans="1:44">
      <c r="A47" s="486" t="s">
        <v>654</v>
      </c>
      <c r="B47" s="382"/>
      <c r="C47" s="382">
        <v>85.6</v>
      </c>
      <c r="D47" s="364">
        <f t="shared" ref="D47:D52" si="20">C47/$C$53*100</f>
        <v>98.959537572254334</v>
      </c>
      <c r="E47" s="486"/>
      <c r="F47" s="382">
        <v>0</v>
      </c>
      <c r="G47" s="364">
        <f t="shared" ref="G47:G52" si="21">F47/$F$53*100</f>
        <v>0</v>
      </c>
      <c r="H47" s="486"/>
      <c r="I47" s="382">
        <v>0</v>
      </c>
      <c r="J47" s="364">
        <f t="shared" ref="J47:J52" si="22">I47/$I$53*100</f>
        <v>0</v>
      </c>
      <c r="K47" s="486"/>
      <c r="L47" s="382">
        <v>55.4</v>
      </c>
      <c r="M47" s="364">
        <f t="shared" ref="M47:M52" si="23">L47/$L$53*100</f>
        <v>84.580152671755727</v>
      </c>
      <c r="N47" s="335"/>
      <c r="O47" s="382">
        <v>0</v>
      </c>
      <c r="P47" s="364">
        <f t="shared" ref="P47:P52" si="24">O47/$O$53*100</f>
        <v>0</v>
      </c>
      <c r="Q47" s="335"/>
      <c r="R47" s="382">
        <v>0</v>
      </c>
      <c r="S47" s="364">
        <f t="shared" ref="S47:S52" si="25">R47/$R$53*100</f>
        <v>0</v>
      </c>
      <c r="T47" s="486"/>
      <c r="U47" s="382">
        <v>0</v>
      </c>
      <c r="V47" s="364">
        <f t="shared" ref="V47:V52" si="26">U47/$U$53*100</f>
        <v>0</v>
      </c>
      <c r="W47" s="486"/>
      <c r="X47" s="382">
        <v>250.7</v>
      </c>
      <c r="Y47" s="364">
        <f t="shared" ref="Y47:Y52" si="27">X47/$X$53*100</f>
        <v>96.945088940448571</v>
      </c>
      <c r="Z47" s="486"/>
      <c r="AA47" s="382">
        <v>193.1</v>
      </c>
      <c r="AB47" s="364">
        <f t="shared" ref="AB47:AB52" si="28">AA47/$AA$53*100</f>
        <v>98.020304568527919</v>
      </c>
      <c r="AC47" s="486"/>
      <c r="AD47" s="382">
        <v>35.299999999999997</v>
      </c>
      <c r="AE47" s="364">
        <f t="shared" ref="AE47:AE52" si="29">AD47/$AD$53*100</f>
        <v>95.923913043478265</v>
      </c>
      <c r="AF47" s="486"/>
      <c r="AG47" s="382">
        <v>0</v>
      </c>
      <c r="AH47" s="364">
        <f t="shared" ref="AH47:AH52" si="30">AD47/$AD$53*100</f>
        <v>95.923913043478265</v>
      </c>
      <c r="AI47" s="486"/>
      <c r="AJ47" s="382">
        <v>0</v>
      </c>
      <c r="AK47" s="364">
        <f t="shared" ref="AK47:AK52" si="31">AJ47/$AJ$53*100</f>
        <v>0</v>
      </c>
      <c r="AL47" s="486"/>
      <c r="AM47" s="382">
        <v>33.799999999999997</v>
      </c>
      <c r="AN47" s="364">
        <f t="shared" ref="AN47:AN52" si="32">AM47/$AM$53*100</f>
        <v>89.893617021276611</v>
      </c>
      <c r="AO47" s="335"/>
      <c r="AP47" s="335"/>
      <c r="AQ47" s="335"/>
      <c r="AR47" s="335"/>
    </row>
    <row r="48" spans="1:44">
      <c r="A48" s="486" t="s">
        <v>655</v>
      </c>
      <c r="B48" s="382"/>
      <c r="C48" s="382">
        <v>0.9</v>
      </c>
      <c r="D48" s="364">
        <f t="shared" si="20"/>
        <v>1.0404624277456647</v>
      </c>
      <c r="E48" s="486"/>
      <c r="F48" s="382">
        <v>2.7</v>
      </c>
      <c r="G48" s="364">
        <f t="shared" si="21"/>
        <v>1.1445527766002546</v>
      </c>
      <c r="H48" s="486"/>
      <c r="I48" s="382">
        <v>0.2</v>
      </c>
      <c r="J48" s="364">
        <f t="shared" si="22"/>
        <v>0.1232285890326556</v>
      </c>
      <c r="K48" s="486"/>
      <c r="L48" s="382">
        <v>10.1</v>
      </c>
      <c r="M48" s="364">
        <f t="shared" si="23"/>
        <v>15.419847328244273</v>
      </c>
      <c r="N48" s="335"/>
      <c r="O48" s="382">
        <v>9.5050000000000008</v>
      </c>
      <c r="P48" s="364">
        <f t="shared" si="24"/>
        <v>8.5031579324041449</v>
      </c>
      <c r="Q48" s="335"/>
      <c r="R48" s="382">
        <v>6.4050000000000002</v>
      </c>
      <c r="S48" s="364">
        <f t="shared" si="25"/>
        <v>15.586596257270093</v>
      </c>
      <c r="T48" s="486"/>
      <c r="U48" s="382">
        <v>-1.262</v>
      </c>
      <c r="V48" s="364">
        <f t="shared" si="26"/>
        <v>-0.21940843175128608</v>
      </c>
      <c r="W48" s="486"/>
      <c r="X48" s="382">
        <v>7.9</v>
      </c>
      <c r="Y48" s="364">
        <f t="shared" si="27"/>
        <v>3.0549110595514311</v>
      </c>
      <c r="Z48" s="486"/>
      <c r="AA48" s="382">
        <v>3.9</v>
      </c>
      <c r="AB48" s="364">
        <f t="shared" si="28"/>
        <v>1.9796954314720812</v>
      </c>
      <c r="AC48" s="486"/>
      <c r="AD48" s="382">
        <v>0.7</v>
      </c>
      <c r="AE48" s="364">
        <f t="shared" si="29"/>
        <v>1.9021739130434785</v>
      </c>
      <c r="AF48" s="486"/>
      <c r="AG48" s="382">
        <v>0.2</v>
      </c>
      <c r="AH48" s="364">
        <f t="shared" si="30"/>
        <v>1.9021739130434785</v>
      </c>
      <c r="AI48" s="486"/>
      <c r="AJ48" s="382">
        <v>2.7</v>
      </c>
      <c r="AK48" s="364">
        <f t="shared" si="31"/>
        <v>3.169014084507042</v>
      </c>
      <c r="AL48" s="486"/>
      <c r="AM48" s="382">
        <v>0.8</v>
      </c>
      <c r="AN48" s="364">
        <f t="shared" si="32"/>
        <v>2.1276595744680855</v>
      </c>
    </row>
    <row r="49" spans="1:40">
      <c r="A49" s="486" t="s">
        <v>656</v>
      </c>
      <c r="B49" s="382"/>
      <c r="C49" s="382">
        <v>0</v>
      </c>
      <c r="D49" s="364">
        <f t="shared" si="20"/>
        <v>0</v>
      </c>
      <c r="E49" s="486"/>
      <c r="F49" s="382">
        <v>0</v>
      </c>
      <c r="G49" s="364">
        <f t="shared" si="21"/>
        <v>0</v>
      </c>
      <c r="H49" s="486"/>
      <c r="I49" s="382">
        <v>0</v>
      </c>
      <c r="J49" s="364">
        <f t="shared" si="22"/>
        <v>0</v>
      </c>
      <c r="K49" s="486"/>
      <c r="L49" s="382">
        <v>0</v>
      </c>
      <c r="M49" s="364">
        <f t="shared" si="23"/>
        <v>0</v>
      </c>
      <c r="N49" s="335"/>
      <c r="O49" s="382">
        <v>0</v>
      </c>
      <c r="P49" s="364">
        <f t="shared" si="24"/>
        <v>0</v>
      </c>
      <c r="Q49" s="335"/>
      <c r="R49" s="382">
        <v>0</v>
      </c>
      <c r="S49" s="364">
        <f t="shared" si="25"/>
        <v>0</v>
      </c>
      <c r="T49" s="486"/>
      <c r="U49" s="382">
        <v>0</v>
      </c>
      <c r="V49" s="364">
        <f t="shared" si="26"/>
        <v>0</v>
      </c>
      <c r="W49" s="486"/>
      <c r="X49" s="382">
        <v>0</v>
      </c>
      <c r="Y49" s="364">
        <f t="shared" si="27"/>
        <v>0</v>
      </c>
      <c r="Z49" s="486"/>
      <c r="AA49" s="382">
        <v>0</v>
      </c>
      <c r="AB49" s="364">
        <f t="shared" si="28"/>
        <v>0</v>
      </c>
      <c r="AC49" s="486"/>
      <c r="AD49" s="382">
        <v>0</v>
      </c>
      <c r="AE49" s="364">
        <v>0</v>
      </c>
      <c r="AF49" s="486"/>
      <c r="AG49" s="382">
        <v>0</v>
      </c>
      <c r="AH49" s="364">
        <f t="shared" si="30"/>
        <v>0</v>
      </c>
      <c r="AI49" s="486"/>
      <c r="AJ49" s="382">
        <v>0</v>
      </c>
      <c r="AK49" s="364">
        <f t="shared" si="31"/>
        <v>0</v>
      </c>
      <c r="AL49" s="486"/>
      <c r="AM49" s="382">
        <v>0</v>
      </c>
      <c r="AN49" s="364">
        <f t="shared" si="32"/>
        <v>0</v>
      </c>
    </row>
    <row r="50" spans="1:40">
      <c r="A50" s="486" t="s">
        <v>657</v>
      </c>
      <c r="B50" s="382"/>
      <c r="C50" s="382">
        <v>0</v>
      </c>
      <c r="D50" s="364">
        <f t="shared" si="20"/>
        <v>0</v>
      </c>
      <c r="E50" s="486"/>
      <c r="F50" s="382">
        <v>0</v>
      </c>
      <c r="G50" s="364">
        <f t="shared" si="21"/>
        <v>0</v>
      </c>
      <c r="H50" s="486"/>
      <c r="I50" s="382">
        <v>0</v>
      </c>
      <c r="J50" s="364">
        <f t="shared" si="22"/>
        <v>0</v>
      </c>
      <c r="K50" s="486"/>
      <c r="L50" s="382">
        <v>0</v>
      </c>
      <c r="M50" s="364">
        <f t="shared" si="23"/>
        <v>0</v>
      </c>
      <c r="N50" s="335"/>
      <c r="O50" s="382">
        <v>0</v>
      </c>
      <c r="P50" s="364">
        <f t="shared" si="24"/>
        <v>0</v>
      </c>
      <c r="Q50" s="335"/>
      <c r="R50" s="382">
        <v>0</v>
      </c>
      <c r="S50" s="364">
        <f t="shared" si="25"/>
        <v>0</v>
      </c>
      <c r="T50" s="486"/>
      <c r="U50" s="382">
        <v>0</v>
      </c>
      <c r="V50" s="364">
        <f t="shared" si="26"/>
        <v>0</v>
      </c>
      <c r="W50" s="486"/>
      <c r="X50" s="382">
        <v>0</v>
      </c>
      <c r="Y50" s="364">
        <f t="shared" si="27"/>
        <v>0</v>
      </c>
      <c r="Z50" s="486"/>
      <c r="AA50" s="382">
        <v>0</v>
      </c>
      <c r="AB50" s="364">
        <f t="shared" si="28"/>
        <v>0</v>
      </c>
      <c r="AC50" s="486"/>
      <c r="AD50" s="382">
        <v>0</v>
      </c>
      <c r="AE50" s="364">
        <f t="shared" si="29"/>
        <v>0</v>
      </c>
      <c r="AF50" s="486"/>
      <c r="AG50" s="382">
        <v>0</v>
      </c>
      <c r="AH50" s="364">
        <f t="shared" si="30"/>
        <v>0</v>
      </c>
      <c r="AI50" s="486"/>
      <c r="AJ50" s="382">
        <v>0</v>
      </c>
      <c r="AK50" s="364">
        <f t="shared" si="31"/>
        <v>0</v>
      </c>
      <c r="AL50" s="486"/>
      <c r="AM50" s="382">
        <v>0</v>
      </c>
      <c r="AN50" s="364">
        <f t="shared" si="32"/>
        <v>0</v>
      </c>
    </row>
    <row r="51" spans="1:40">
      <c r="A51" s="488" t="s">
        <v>658</v>
      </c>
      <c r="B51" s="382"/>
      <c r="C51" s="382">
        <v>0</v>
      </c>
      <c r="D51" s="364">
        <f t="shared" si="20"/>
        <v>0</v>
      </c>
      <c r="E51" s="488"/>
      <c r="F51" s="382">
        <v>233.2</v>
      </c>
      <c r="G51" s="364">
        <f t="shared" si="21"/>
        <v>98.85544722339975</v>
      </c>
      <c r="H51" s="488"/>
      <c r="I51" s="382">
        <v>162.1</v>
      </c>
      <c r="J51" s="364">
        <f t="shared" si="22"/>
        <v>99.876771410967351</v>
      </c>
      <c r="K51" s="488"/>
      <c r="L51" s="382">
        <v>0</v>
      </c>
      <c r="M51" s="364">
        <f t="shared" si="23"/>
        <v>0</v>
      </c>
      <c r="N51" s="335"/>
      <c r="O51" s="382">
        <v>102.277</v>
      </c>
      <c r="P51" s="364">
        <f t="shared" si="24"/>
        <v>91.496842067595864</v>
      </c>
      <c r="Q51" s="335"/>
      <c r="R51" s="382">
        <v>34.688000000000002</v>
      </c>
      <c r="S51" s="364">
        <f t="shared" si="25"/>
        <v>84.413403742729912</v>
      </c>
      <c r="T51" s="488"/>
      <c r="U51" s="382">
        <v>576.44500000000005</v>
      </c>
      <c r="V51" s="364">
        <f t="shared" si="26"/>
        <v>100.21940843175128</v>
      </c>
      <c r="W51" s="488"/>
      <c r="X51" s="382">
        <v>0</v>
      </c>
      <c r="Y51" s="364">
        <f t="shared" si="27"/>
        <v>0</v>
      </c>
      <c r="Z51" s="488"/>
      <c r="AA51" s="382">
        <v>0</v>
      </c>
      <c r="AB51" s="364">
        <f t="shared" si="28"/>
        <v>0</v>
      </c>
      <c r="AC51" s="488"/>
      <c r="AD51" s="382">
        <v>0.8</v>
      </c>
      <c r="AE51" s="364">
        <f t="shared" si="29"/>
        <v>2.1739130434782612</v>
      </c>
      <c r="AF51" s="488"/>
      <c r="AG51" s="382">
        <v>105.5</v>
      </c>
      <c r="AH51" s="364">
        <f t="shared" si="30"/>
        <v>2.1739130434782612</v>
      </c>
      <c r="AI51" s="488"/>
      <c r="AJ51" s="382">
        <v>82.5</v>
      </c>
      <c r="AK51" s="364">
        <f t="shared" si="31"/>
        <v>96.830985915492946</v>
      </c>
      <c r="AL51" s="488"/>
      <c r="AM51" s="382">
        <v>3</v>
      </c>
      <c r="AN51" s="364">
        <f t="shared" si="32"/>
        <v>7.9787234042553212</v>
      </c>
    </row>
    <row r="52" spans="1:40" ht="13.5" thickBot="1">
      <c r="A52" s="488" t="s">
        <v>804</v>
      </c>
      <c r="B52" s="382"/>
      <c r="C52" s="382">
        <v>0</v>
      </c>
      <c r="D52" s="364">
        <f t="shared" si="20"/>
        <v>0</v>
      </c>
      <c r="E52" s="1100"/>
      <c r="F52" s="382">
        <v>0</v>
      </c>
      <c r="G52" s="364">
        <f t="shared" si="21"/>
        <v>0</v>
      </c>
      <c r="H52" s="1100"/>
      <c r="I52" s="382">
        <v>0</v>
      </c>
      <c r="J52" s="364">
        <f t="shared" si="22"/>
        <v>0</v>
      </c>
      <c r="K52" s="1100"/>
      <c r="L52" s="382">
        <v>0</v>
      </c>
      <c r="M52" s="364">
        <f t="shared" si="23"/>
        <v>0</v>
      </c>
      <c r="N52" s="335"/>
      <c r="O52" s="382">
        <v>0</v>
      </c>
      <c r="P52" s="364">
        <f t="shared" si="24"/>
        <v>0</v>
      </c>
      <c r="Q52" s="335"/>
      <c r="R52" s="382">
        <v>0</v>
      </c>
      <c r="S52" s="364">
        <f t="shared" si="25"/>
        <v>0</v>
      </c>
      <c r="T52" s="1100"/>
      <c r="U52" s="382">
        <v>0</v>
      </c>
      <c r="V52" s="364">
        <f t="shared" si="26"/>
        <v>0</v>
      </c>
      <c r="W52" s="1100"/>
      <c r="X52" s="382">
        <v>0</v>
      </c>
      <c r="Y52" s="364">
        <f t="shared" si="27"/>
        <v>0</v>
      </c>
      <c r="Z52" s="1100"/>
      <c r="AA52" s="382">
        <v>0</v>
      </c>
      <c r="AB52" s="364">
        <f t="shared" si="28"/>
        <v>0</v>
      </c>
      <c r="AC52" s="1100"/>
      <c r="AD52" s="382">
        <v>0</v>
      </c>
      <c r="AE52" s="364">
        <f t="shared" si="29"/>
        <v>0</v>
      </c>
      <c r="AF52" s="1100"/>
      <c r="AG52" s="382">
        <v>0</v>
      </c>
      <c r="AH52" s="364">
        <f t="shared" si="30"/>
        <v>0</v>
      </c>
      <c r="AI52" s="1100"/>
      <c r="AJ52" s="382">
        <v>0</v>
      </c>
      <c r="AK52" s="364">
        <f t="shared" si="31"/>
        <v>0</v>
      </c>
      <c r="AL52" s="1100"/>
      <c r="AM52" s="382">
        <v>0</v>
      </c>
      <c r="AN52" s="364">
        <f t="shared" si="32"/>
        <v>0</v>
      </c>
    </row>
    <row r="53" spans="1:40" ht="13.5" thickBot="1">
      <c r="A53" s="360" t="s">
        <v>124</v>
      </c>
      <c r="B53" s="489">
        <f>SUM(B47:B52)</f>
        <v>0</v>
      </c>
      <c r="C53" s="489">
        <f>SUM(C47:C52)</f>
        <v>86.5</v>
      </c>
      <c r="D53" s="363">
        <f>SUM(D47:D52)</f>
        <v>100</v>
      </c>
      <c r="E53" s="360"/>
      <c r="F53" s="489">
        <f>SUM(F47:F52)</f>
        <v>235.89999999999998</v>
      </c>
      <c r="G53" s="363">
        <f>SUM(G47:G52)</f>
        <v>100</v>
      </c>
      <c r="H53" s="360"/>
      <c r="I53" s="489">
        <f>SUM(I47:I52)</f>
        <v>162.29999999999998</v>
      </c>
      <c r="J53" s="363">
        <f>SUM(J47:J52)</f>
        <v>100</v>
      </c>
      <c r="K53" s="360"/>
      <c r="L53" s="489">
        <f>SUM(L47:L52)</f>
        <v>65.5</v>
      </c>
      <c r="M53" s="363">
        <f>SUM(M47:M52)</f>
        <v>100</v>
      </c>
      <c r="N53" s="354"/>
      <c r="O53" s="489">
        <f>SUM(O47:O52)</f>
        <v>111.782</v>
      </c>
      <c r="P53" s="363">
        <f>SUM(P47:P52)</f>
        <v>100.00000000000001</v>
      </c>
      <c r="Q53" s="354"/>
      <c r="R53" s="489">
        <f>SUM(R47:R52)</f>
        <v>41.093000000000004</v>
      </c>
      <c r="S53" s="363">
        <f>SUM(S47:S52)</f>
        <v>100</v>
      </c>
      <c r="T53" s="360"/>
      <c r="U53" s="489">
        <f>SUM(U47:U52)</f>
        <v>575.18300000000011</v>
      </c>
      <c r="V53" s="363">
        <f>SUM(V47:V52)</f>
        <v>99.999999999999986</v>
      </c>
      <c r="W53" s="360"/>
      <c r="X53" s="489">
        <f>SUM(X47:X52)</f>
        <v>258.59999999999997</v>
      </c>
      <c r="Y53" s="363">
        <f>SUM(Y47:Y52)</f>
        <v>100</v>
      </c>
      <c r="Z53" s="360"/>
      <c r="AA53" s="489">
        <f>SUM(AA47:AA52)</f>
        <v>197</v>
      </c>
      <c r="AB53" s="363">
        <f>SUM(AB47:AB52)</f>
        <v>100</v>
      </c>
      <c r="AC53" s="360"/>
      <c r="AD53" s="489">
        <f>SUM(AD47:AD52)</f>
        <v>36.799999999999997</v>
      </c>
      <c r="AE53" s="363">
        <f>SUM(AE47:AE52)</f>
        <v>100.00000000000001</v>
      </c>
      <c r="AF53" s="360"/>
      <c r="AG53" s="489">
        <f>SUM(AG47:AG52)</f>
        <v>105.7</v>
      </c>
      <c r="AH53" s="363">
        <f>SUM(AH47:AH52)</f>
        <v>100.00000000000001</v>
      </c>
      <c r="AI53" s="360"/>
      <c r="AJ53" s="489">
        <f>SUM(AJ47:AJ52)</f>
        <v>85.2</v>
      </c>
      <c r="AK53" s="363">
        <f>SUM(AK47:AK52)</f>
        <v>99.999999999999986</v>
      </c>
      <c r="AL53" s="360"/>
      <c r="AM53" s="489">
        <f>SUM(AM47:AM52)</f>
        <v>37.599999999999994</v>
      </c>
      <c r="AN53" s="363">
        <f>SUM(AN47:AN52)</f>
        <v>100.00000000000001</v>
      </c>
    </row>
    <row r="54" spans="1:40">
      <c r="A54" s="490" t="s">
        <v>660</v>
      </c>
      <c r="B54" s="382"/>
      <c r="C54" s="382"/>
      <c r="D54" s="364"/>
      <c r="E54" s="490"/>
      <c r="F54" s="382"/>
      <c r="G54" s="364"/>
      <c r="H54" s="490"/>
      <c r="I54" s="382"/>
      <c r="J54" s="364"/>
      <c r="K54" s="490"/>
      <c r="L54" s="382"/>
      <c r="M54" s="364"/>
      <c r="N54" s="336"/>
      <c r="O54" s="382"/>
      <c r="P54" s="364"/>
      <c r="Q54" s="336"/>
      <c r="R54" s="382"/>
      <c r="S54" s="364"/>
      <c r="T54" s="490"/>
      <c r="U54" s="382"/>
      <c r="V54" s="364"/>
      <c r="W54" s="490"/>
      <c r="X54" s="1330"/>
      <c r="Y54" s="364"/>
      <c r="Z54" s="490"/>
      <c r="AA54" s="1330"/>
      <c r="AB54" s="364"/>
      <c r="AC54" s="490"/>
      <c r="AD54" s="382"/>
      <c r="AE54" s="364"/>
      <c r="AF54" s="490"/>
      <c r="AG54" s="382"/>
      <c r="AH54" s="364"/>
      <c r="AI54" s="490"/>
      <c r="AJ54" s="382"/>
      <c r="AK54" s="364"/>
      <c r="AL54" s="490"/>
      <c r="AM54" s="382"/>
      <c r="AN54" s="364"/>
    </row>
    <row r="55" spans="1:40">
      <c r="A55" s="175" t="s">
        <v>1057</v>
      </c>
      <c r="B55" s="1038"/>
      <c r="C55" s="382">
        <f>C47</f>
        <v>85.6</v>
      </c>
      <c r="D55" s="364">
        <f>C55/$C$77*100</f>
        <v>100</v>
      </c>
      <c r="E55" s="175" t="s">
        <v>1058</v>
      </c>
      <c r="F55" s="382">
        <v>0</v>
      </c>
      <c r="G55" s="364">
        <f>F55/$F$77*100</f>
        <v>0</v>
      </c>
      <c r="H55" s="175"/>
      <c r="I55" s="382">
        <v>0</v>
      </c>
      <c r="J55" s="364">
        <f>I55/$I$77*100</f>
        <v>0</v>
      </c>
      <c r="K55" s="1014" t="s">
        <v>1059</v>
      </c>
      <c r="L55" s="1514">
        <v>2.4</v>
      </c>
      <c r="M55" s="364">
        <f>L55/$L$77*100</f>
        <v>4.3321299638989164</v>
      </c>
      <c r="N55" s="1014" t="s">
        <v>1060</v>
      </c>
      <c r="O55" s="382"/>
      <c r="P55" s="364">
        <f>O55/$O$77*100</f>
        <v>0</v>
      </c>
      <c r="Q55" s="1014" t="s">
        <v>1060</v>
      </c>
      <c r="R55" s="382">
        <v>0</v>
      </c>
      <c r="S55" s="364">
        <f>R55/$R$77*100</f>
        <v>0</v>
      </c>
      <c r="T55" s="1106" t="s">
        <v>668</v>
      </c>
      <c r="U55" s="347"/>
      <c r="V55" s="364">
        <f>U55/$U$77*100</f>
        <v>0</v>
      </c>
      <c r="W55" s="1014" t="s">
        <v>676</v>
      </c>
      <c r="X55" s="336">
        <v>77.900000000000006</v>
      </c>
      <c r="Y55" s="364">
        <f>X55/$X$75*100</f>
        <v>31.072995612285602</v>
      </c>
      <c r="Z55" s="1014"/>
      <c r="AB55" s="364"/>
      <c r="AC55" s="1014" t="s">
        <v>1061</v>
      </c>
      <c r="AD55" s="1303">
        <v>5.4</v>
      </c>
      <c r="AE55" s="364">
        <f t="shared" ref="AE55:AE67" si="33">AD55/$AD$77*100</f>
        <v>14.958448753462608</v>
      </c>
      <c r="AF55" s="1013" t="s">
        <v>668</v>
      </c>
      <c r="AG55" s="1105">
        <f>AG51</f>
        <v>105.5</v>
      </c>
      <c r="AH55" s="364">
        <f>AG55/AG77*100</f>
        <v>100</v>
      </c>
      <c r="AI55" s="1014" t="s">
        <v>1062</v>
      </c>
      <c r="AJ55" s="382">
        <v>0</v>
      </c>
      <c r="AK55" s="364">
        <f>AJ55/$AJ$77*100</f>
        <v>0</v>
      </c>
      <c r="AL55" s="1014" t="s">
        <v>1061</v>
      </c>
      <c r="AM55" s="1103">
        <v>5.9</v>
      </c>
      <c r="AN55" s="364">
        <f t="shared" ref="AN55:AN68" si="34">AM55/$AM$77*100</f>
        <v>16.208791208791208</v>
      </c>
    </row>
    <row r="56" spans="1:40">
      <c r="A56" s="1014"/>
      <c r="B56" s="387"/>
      <c r="C56" s="382"/>
      <c r="D56" s="364"/>
      <c r="E56" s="1014" t="s">
        <v>1063</v>
      </c>
      <c r="F56" s="382">
        <v>197.8</v>
      </c>
      <c r="G56" s="364">
        <f>F56/$F$77*100</f>
        <v>84.819897084048023</v>
      </c>
      <c r="H56" s="1014" t="s">
        <v>1064</v>
      </c>
      <c r="I56" s="382">
        <v>147.19999999999999</v>
      </c>
      <c r="J56" s="364">
        <f>I56/$I$77*100</f>
        <v>90.752157829839703</v>
      </c>
      <c r="K56" s="1014" t="s">
        <v>1065</v>
      </c>
      <c r="L56" s="1514">
        <v>4</v>
      </c>
      <c r="M56" s="364">
        <f>L56/$L$77*100</f>
        <v>7.2202166064981945</v>
      </c>
      <c r="N56" s="695"/>
      <c r="O56" s="382"/>
      <c r="P56" s="364"/>
      <c r="Q56" s="695"/>
      <c r="R56" s="382"/>
      <c r="S56" s="364"/>
      <c r="T56" s="985" t="s">
        <v>1066</v>
      </c>
      <c r="U56" s="382">
        <v>10.807</v>
      </c>
      <c r="V56" s="364">
        <f>U56/$U$77*100</f>
        <v>1.8747668901629821</v>
      </c>
      <c r="W56" s="1014" t="s">
        <v>680</v>
      </c>
      <c r="X56" s="336">
        <v>60.5</v>
      </c>
      <c r="Y56" s="364">
        <f>X56/$X$75*100</f>
        <v>24.132429198244914</v>
      </c>
      <c r="Z56" s="1014" t="s">
        <v>703</v>
      </c>
      <c r="AA56" s="382">
        <v>12.4</v>
      </c>
      <c r="AB56" s="364">
        <f t="shared" ref="AB56:AB61" si="35">AA56/$AA$75*100</f>
        <v>6.4215432418436054</v>
      </c>
      <c r="AC56" s="1014" t="s">
        <v>1067</v>
      </c>
      <c r="AD56" s="1303">
        <v>8.3000000000000007</v>
      </c>
      <c r="AE56" s="364">
        <f t="shared" si="33"/>
        <v>22.991689750692526</v>
      </c>
      <c r="AF56" s="1013"/>
      <c r="AG56" s="1105"/>
      <c r="AH56" s="364"/>
      <c r="AI56" s="1014" t="s">
        <v>1068</v>
      </c>
      <c r="AJ56" s="382">
        <v>0</v>
      </c>
      <c r="AK56" s="364">
        <f>AJ56/$AJ$77*100</f>
        <v>0</v>
      </c>
      <c r="AL56" s="1014" t="s">
        <v>1067</v>
      </c>
      <c r="AM56" s="1103">
        <v>8.8000000000000007</v>
      </c>
      <c r="AN56" s="364">
        <f t="shared" si="34"/>
        <v>24.175824175824179</v>
      </c>
    </row>
    <row r="57" spans="1:40">
      <c r="A57" s="175"/>
      <c r="B57" s="387"/>
      <c r="C57" s="387"/>
      <c r="D57" s="364"/>
      <c r="E57" s="985" t="s">
        <v>1069</v>
      </c>
      <c r="F57" s="387">
        <v>35.4</v>
      </c>
      <c r="G57" s="364">
        <f>F57/$F$77*100</f>
        <v>15.18010291595197</v>
      </c>
      <c r="H57" s="985" t="s">
        <v>1069</v>
      </c>
      <c r="I57" s="387">
        <v>15</v>
      </c>
      <c r="J57" s="364">
        <f>I57/$I$77*100</f>
        <v>9.2478421701602969</v>
      </c>
      <c r="K57" s="1014" t="s">
        <v>1070</v>
      </c>
      <c r="L57" s="336">
        <v>12.7</v>
      </c>
      <c r="M57" s="364">
        <f>L57/$L$77*100</f>
        <v>22.924187725631768</v>
      </c>
      <c r="N57" s="695" t="s">
        <v>1071</v>
      </c>
      <c r="O57" s="382">
        <v>0</v>
      </c>
      <c r="P57" s="364">
        <f>O57/$O$77*100</f>
        <v>0</v>
      </c>
      <c r="Q57" s="695" t="s">
        <v>1072</v>
      </c>
      <c r="R57" s="382">
        <v>0</v>
      </c>
      <c r="S57" s="364">
        <f>R57/$R$77*100</f>
        <v>0</v>
      </c>
      <c r="T57" s="1075" t="s">
        <v>1073</v>
      </c>
      <c r="U57" s="382">
        <v>51.408000000000001</v>
      </c>
      <c r="V57" s="364">
        <f t="shared" ref="V57:V65" si="36">U57/$U$77*100</f>
        <v>8.9181101406031811</v>
      </c>
      <c r="W57" s="1014" t="s">
        <v>701</v>
      </c>
      <c r="X57" s="336">
        <v>43.5</v>
      </c>
      <c r="Y57" s="364">
        <f>X57/$X$75*100</f>
        <v>17.351416035101717</v>
      </c>
      <c r="Z57" s="1014" t="s">
        <v>676</v>
      </c>
      <c r="AA57" s="382">
        <v>13.7</v>
      </c>
      <c r="AB57" s="364">
        <f t="shared" si="35"/>
        <v>7.0947695494562399</v>
      </c>
      <c r="AC57" s="1014" t="s">
        <v>1074</v>
      </c>
      <c r="AD57" s="1303">
        <v>5.3</v>
      </c>
      <c r="AE57" s="364">
        <f t="shared" si="33"/>
        <v>14.681440443213297</v>
      </c>
      <c r="AF57" s="1013"/>
      <c r="AG57" s="1105"/>
      <c r="AH57" s="364"/>
      <c r="AI57" s="1014"/>
      <c r="AJ57" s="382"/>
      <c r="AK57" s="364">
        <f>AJ57/$AJ$77*100</f>
        <v>0</v>
      </c>
      <c r="AL57" s="1014" t="s">
        <v>1074</v>
      </c>
      <c r="AM57" s="1103">
        <v>5.8</v>
      </c>
      <c r="AN57" s="364">
        <f t="shared" si="34"/>
        <v>15.934065934065933</v>
      </c>
    </row>
    <row r="58" spans="1:40">
      <c r="A58" s="175"/>
      <c r="B58" s="387"/>
      <c r="C58" s="387"/>
      <c r="D58" s="364"/>
      <c r="E58" s="985"/>
      <c r="F58" s="387"/>
      <c r="G58" s="364"/>
      <c r="H58" s="985"/>
      <c r="I58" s="387"/>
      <c r="J58" s="364"/>
      <c r="K58" s="1014" t="s">
        <v>1075</v>
      </c>
      <c r="L58" s="336">
        <v>36.299999999999997</v>
      </c>
      <c r="M58" s="364">
        <f>L58/$L$77*100</f>
        <v>65.523465703971112</v>
      </c>
      <c r="N58" s="695"/>
      <c r="O58" s="382"/>
      <c r="P58" s="364"/>
      <c r="Q58" s="695"/>
      <c r="R58" s="382"/>
      <c r="S58" s="364">
        <v>1</v>
      </c>
      <c r="T58" s="1075" t="s">
        <v>1076</v>
      </c>
      <c r="U58" s="382">
        <v>16.459</v>
      </c>
      <c r="V58" s="364">
        <f t="shared" si="36"/>
        <v>2.8552593916158524</v>
      </c>
      <c r="W58" s="1411" t="s">
        <v>690</v>
      </c>
      <c r="X58" s="336">
        <v>68.8</v>
      </c>
      <c r="Y58" s="364">
        <f>X58/$X$75*100</f>
        <v>27.44315915436777</v>
      </c>
      <c r="Z58" s="1014" t="s">
        <v>701</v>
      </c>
      <c r="AA58" s="382">
        <v>11.6</v>
      </c>
      <c r="AB58" s="364">
        <f t="shared" si="35"/>
        <v>6.0072501294665983</v>
      </c>
      <c r="AC58" s="1014" t="s">
        <v>1077</v>
      </c>
      <c r="AD58" s="1303">
        <v>5.4</v>
      </c>
      <c r="AE58" s="364">
        <f t="shared" si="33"/>
        <v>14.958448753462608</v>
      </c>
      <c r="AF58" s="1013"/>
      <c r="AG58" s="1105"/>
      <c r="AH58" s="364"/>
      <c r="AI58" s="1014" t="s">
        <v>668</v>
      </c>
      <c r="AJ58" s="382">
        <f>AJ51</f>
        <v>82.5</v>
      </c>
      <c r="AK58" s="364">
        <f>AJ58/$AJ$77*100</f>
        <v>100</v>
      </c>
      <c r="AL58" s="1014" t="s">
        <v>1077</v>
      </c>
      <c r="AM58" s="1103">
        <v>5.9</v>
      </c>
      <c r="AN58" s="364">
        <f t="shared" si="34"/>
        <v>16.208791208791208</v>
      </c>
    </row>
    <row r="59" spans="1:40">
      <c r="A59" s="175"/>
      <c r="B59" s="387"/>
      <c r="C59" s="387"/>
      <c r="D59" s="364"/>
      <c r="E59" s="985"/>
      <c r="F59" s="387"/>
      <c r="G59" s="364"/>
      <c r="H59" s="985"/>
      <c r="I59" s="387"/>
      <c r="J59" s="364"/>
      <c r="K59" s="985"/>
      <c r="L59" s="387"/>
      <c r="M59" s="364"/>
      <c r="N59" s="647" t="s">
        <v>1078</v>
      </c>
      <c r="O59" s="773">
        <v>10.396000000000001</v>
      </c>
      <c r="P59" s="364">
        <f t="shared" ref="P59:P64" si="37">O59/$O$77*100</f>
        <v>10.164553125336099</v>
      </c>
      <c r="Q59" s="1014" t="s">
        <v>1079</v>
      </c>
      <c r="R59" s="773">
        <v>4.718</v>
      </c>
      <c r="S59" s="364">
        <f t="shared" ref="S59:S65" si="38">R59/$R$77*100</f>
        <v>13.601245387453872</v>
      </c>
      <c r="T59" s="1075" t="s">
        <v>1080</v>
      </c>
      <c r="U59" s="382">
        <v>365.74599999999998</v>
      </c>
      <c r="V59" s="364">
        <f t="shared" si="36"/>
        <v>63.448551032622369</v>
      </c>
      <c r="W59" s="1014"/>
      <c r="X59" s="382"/>
      <c r="Y59" s="364"/>
      <c r="Z59" s="1014" t="s">
        <v>666</v>
      </c>
      <c r="AA59" s="1303">
        <v>19.7</v>
      </c>
      <c r="AB59" s="364">
        <f t="shared" si="35"/>
        <v>10.20196789228379</v>
      </c>
      <c r="AC59" s="1014" t="s">
        <v>1081</v>
      </c>
      <c r="AD59" s="1303">
        <v>4.5</v>
      </c>
      <c r="AE59" s="364">
        <f t="shared" si="33"/>
        <v>12.465373961218837</v>
      </c>
      <c r="AF59" s="1013"/>
      <c r="AG59" s="1105"/>
      <c r="AH59" s="364"/>
      <c r="AI59" s="1014"/>
      <c r="AJ59" s="382"/>
      <c r="AK59" s="364"/>
      <c r="AL59" s="1014" t="s">
        <v>1081</v>
      </c>
      <c r="AM59" s="1103">
        <v>0.7</v>
      </c>
      <c r="AN59" s="364">
        <f t="shared" si="34"/>
        <v>1.9230769230769231</v>
      </c>
    </row>
    <row r="60" spans="1:40">
      <c r="A60" s="1014"/>
      <c r="B60" s="387"/>
      <c r="C60" s="387"/>
      <c r="D60" s="364"/>
      <c r="E60" s="985"/>
      <c r="F60" s="387"/>
      <c r="G60" s="364"/>
      <c r="H60" s="985"/>
      <c r="I60" s="387"/>
      <c r="J60" s="364"/>
      <c r="K60" s="985" t="s">
        <v>668</v>
      </c>
      <c r="L60" s="387">
        <v>0</v>
      </c>
      <c r="M60" s="364"/>
      <c r="N60" s="647" t="s">
        <v>1082</v>
      </c>
      <c r="O60" s="773">
        <v>3.3980000000000001</v>
      </c>
      <c r="P60" s="364">
        <f t="shared" si="37"/>
        <v>3.3223500884851922</v>
      </c>
      <c r="Q60" s="1014" t="s">
        <v>1083</v>
      </c>
      <c r="R60" s="773">
        <v>4.0179999999999998</v>
      </c>
      <c r="S60" s="364">
        <f t="shared" si="38"/>
        <v>11.583256457564573</v>
      </c>
      <c r="T60" s="1075" t="s">
        <v>1084</v>
      </c>
      <c r="U60" s="382">
        <v>8.4269999999999996</v>
      </c>
      <c r="V60" s="364">
        <f t="shared" si="36"/>
        <v>1.4618914206906124</v>
      </c>
      <c r="W60" s="1014"/>
      <c r="X60" s="382"/>
      <c r="Y60" s="364"/>
      <c r="Z60" s="1014" t="s">
        <v>1085</v>
      </c>
      <c r="AA60" s="1303">
        <v>122.5</v>
      </c>
      <c r="AB60" s="364">
        <f t="shared" si="35"/>
        <v>63.438632832729155</v>
      </c>
      <c r="AC60" s="1013" t="s">
        <v>1086</v>
      </c>
      <c r="AD60" s="1303">
        <v>0.4</v>
      </c>
      <c r="AE60" s="364">
        <f t="shared" si="33"/>
        <v>1.10803324099723</v>
      </c>
      <c r="AF60" s="1013"/>
      <c r="AG60" s="1105"/>
      <c r="AH60" s="364"/>
      <c r="AI60" s="695"/>
      <c r="AJ60" s="382"/>
      <c r="AK60" s="364"/>
      <c r="AL60" s="1014" t="s">
        <v>1087</v>
      </c>
      <c r="AM60" s="1103">
        <v>6.7</v>
      </c>
      <c r="AN60" s="364">
        <f t="shared" si="34"/>
        <v>18.406593406593409</v>
      </c>
    </row>
    <row r="61" spans="1:40">
      <c r="A61" s="1014"/>
      <c r="B61" s="382"/>
      <c r="C61" s="387"/>
      <c r="D61" s="364"/>
      <c r="E61" s="985"/>
      <c r="F61" s="387"/>
      <c r="G61" s="364"/>
      <c r="H61" s="985"/>
      <c r="I61" s="387"/>
      <c r="J61" s="364"/>
      <c r="K61" s="985"/>
      <c r="L61" s="387"/>
      <c r="M61" s="364"/>
      <c r="N61" s="647" t="s">
        <v>1088</v>
      </c>
      <c r="O61" s="773">
        <v>3.8559999999999999</v>
      </c>
      <c r="P61" s="364">
        <f t="shared" si="37"/>
        <v>3.7701536024717188</v>
      </c>
      <c r="Q61" s="1014" t="s">
        <v>1089</v>
      </c>
      <c r="R61" s="773">
        <v>25.952000000000002</v>
      </c>
      <c r="S61" s="364">
        <f t="shared" si="38"/>
        <v>74.815498154981555</v>
      </c>
      <c r="T61" s="1075" t="s">
        <v>1090</v>
      </c>
      <c r="U61" s="382">
        <v>84.611000000000004</v>
      </c>
      <c r="V61" s="364">
        <f t="shared" si="36"/>
        <v>14.678069893918764</v>
      </c>
      <c r="W61" s="1014"/>
      <c r="X61" s="382"/>
      <c r="Y61" s="364"/>
      <c r="Z61" s="1014" t="s">
        <v>697</v>
      </c>
      <c r="AA61" s="1303">
        <v>13.2</v>
      </c>
      <c r="AB61" s="364">
        <f t="shared" si="35"/>
        <v>6.8358363542206106</v>
      </c>
      <c r="AC61" s="1014" t="s">
        <v>1091</v>
      </c>
      <c r="AD61" s="1303">
        <v>3</v>
      </c>
      <c r="AE61" s="364">
        <f t="shared" si="33"/>
        <v>8.310249307479225</v>
      </c>
      <c r="AF61" s="1013"/>
      <c r="AG61" s="1105"/>
      <c r="AH61" s="364"/>
      <c r="AI61" s="695"/>
      <c r="AJ61" s="382"/>
      <c r="AK61" s="364"/>
      <c r="AL61" s="1014"/>
      <c r="AM61" s="1103"/>
      <c r="AN61" s="364">
        <f t="shared" si="34"/>
        <v>0</v>
      </c>
    </row>
    <row r="62" spans="1:40">
      <c r="A62" s="1014"/>
      <c r="B62" s="382"/>
      <c r="C62" s="387"/>
      <c r="D62" s="364"/>
      <c r="E62" s="985"/>
      <c r="F62" s="387"/>
      <c r="G62" s="364"/>
      <c r="H62" s="985"/>
      <c r="I62" s="387"/>
      <c r="J62" s="364"/>
      <c r="K62" s="985"/>
      <c r="L62" s="387"/>
      <c r="M62" s="364"/>
      <c r="N62" s="647" t="s">
        <v>1092</v>
      </c>
      <c r="O62" s="773">
        <v>16.222000000000001</v>
      </c>
      <c r="P62" s="364">
        <f t="shared" si="37"/>
        <v>15.860848480107942</v>
      </c>
      <c r="Q62" s="1456"/>
      <c r="R62" s="1419"/>
      <c r="S62" s="364">
        <f t="shared" si="38"/>
        <v>0</v>
      </c>
      <c r="T62" s="1075" t="s">
        <v>1093</v>
      </c>
      <c r="U62" s="382">
        <v>38.987000000000002</v>
      </c>
      <c r="V62" s="364">
        <f t="shared" si="36"/>
        <v>6.763351230386248</v>
      </c>
      <c r="W62" s="1014"/>
      <c r="X62" s="382"/>
      <c r="Y62" s="364"/>
      <c r="Z62" s="1014"/>
      <c r="AA62" s="1303"/>
      <c r="AB62" s="364"/>
      <c r="AC62" s="1014" t="s">
        <v>838</v>
      </c>
      <c r="AD62" s="1303">
        <v>3</v>
      </c>
      <c r="AE62" s="364">
        <f t="shared" si="33"/>
        <v>8.310249307479225</v>
      </c>
      <c r="AF62" s="1013"/>
      <c r="AG62" s="1105"/>
      <c r="AH62" s="364"/>
      <c r="AI62" s="695"/>
      <c r="AJ62" s="382"/>
      <c r="AK62" s="364"/>
      <c r="AL62" s="1014"/>
      <c r="AM62" s="1103"/>
      <c r="AN62" s="364">
        <f t="shared" si="34"/>
        <v>0</v>
      </c>
    </row>
    <row r="63" spans="1:40">
      <c r="A63" s="1014"/>
      <c r="B63" s="382"/>
      <c r="C63" s="387"/>
      <c r="D63" s="364"/>
      <c r="E63" s="985"/>
      <c r="F63" s="387"/>
      <c r="G63" s="364"/>
      <c r="H63" s="985"/>
      <c r="I63" s="387"/>
      <c r="J63" s="364"/>
      <c r="K63" s="985"/>
      <c r="L63" s="387"/>
      <c r="M63" s="364"/>
      <c r="N63" s="647" t="s">
        <v>1094</v>
      </c>
      <c r="O63" s="773">
        <v>65.620999999999995</v>
      </c>
      <c r="P63" s="364">
        <f t="shared" si="37"/>
        <v>64.160075090196216</v>
      </c>
      <c r="Q63" s="1456"/>
      <c r="R63" s="1419"/>
      <c r="S63" s="364">
        <f t="shared" si="38"/>
        <v>0</v>
      </c>
      <c r="T63" s="1075"/>
      <c r="U63" s="382"/>
      <c r="V63" s="364"/>
      <c r="W63" s="1014"/>
      <c r="X63" s="1303"/>
      <c r="Y63" s="364"/>
      <c r="Z63" s="1014"/>
      <c r="AA63" s="1303"/>
      <c r="AB63" s="364"/>
      <c r="AC63" s="1014"/>
      <c r="AD63" s="1303"/>
      <c r="AE63" s="364">
        <f t="shared" si="33"/>
        <v>0</v>
      </c>
      <c r="AF63" s="1304"/>
      <c r="AG63" s="1105"/>
      <c r="AH63" s="364"/>
      <c r="AI63" s="491"/>
      <c r="AJ63" s="382"/>
      <c r="AK63" s="364"/>
      <c r="AL63" s="1014"/>
      <c r="AM63" s="1103"/>
      <c r="AN63" s="364">
        <f t="shared" si="34"/>
        <v>0</v>
      </c>
    </row>
    <row r="64" spans="1:40">
      <c r="A64" s="1014"/>
      <c r="B64" s="382"/>
      <c r="C64" s="382"/>
      <c r="D64" s="364"/>
      <c r="E64" s="491"/>
      <c r="F64" s="382"/>
      <c r="G64" s="364"/>
      <c r="H64" s="491"/>
      <c r="I64" s="382"/>
      <c r="J64" s="364"/>
      <c r="K64" s="491"/>
      <c r="L64" s="382"/>
      <c r="M64" s="364"/>
      <c r="N64" s="647" t="s">
        <v>1095</v>
      </c>
      <c r="O64" s="773">
        <v>2.7839999999999998</v>
      </c>
      <c r="P64" s="364">
        <f t="shared" si="37"/>
        <v>2.7220196134028174</v>
      </c>
      <c r="Q64" s="1456"/>
      <c r="R64" s="1419"/>
      <c r="S64" s="364">
        <f t="shared" si="38"/>
        <v>0</v>
      </c>
      <c r="T64" s="695"/>
      <c r="U64" s="382"/>
      <c r="V64" s="364">
        <f t="shared" si="36"/>
        <v>0</v>
      </c>
      <c r="W64" s="1014"/>
      <c r="X64" s="1303"/>
      <c r="Y64" s="364"/>
      <c r="Z64" s="1014"/>
      <c r="AA64" s="1303"/>
      <c r="AB64" s="364"/>
      <c r="AC64" s="1171" t="s">
        <v>1096</v>
      </c>
      <c r="AD64" s="1303">
        <v>0.8</v>
      </c>
      <c r="AE64" s="364">
        <f t="shared" si="33"/>
        <v>2.21606648199446</v>
      </c>
      <c r="AF64" s="1013"/>
      <c r="AG64" s="1105"/>
      <c r="AH64" s="364"/>
      <c r="AI64" s="491"/>
      <c r="AJ64" s="382"/>
      <c r="AK64" s="364"/>
      <c r="AL64" s="1014"/>
      <c r="AM64" s="1103"/>
      <c r="AN64" s="364">
        <f t="shared" si="34"/>
        <v>0</v>
      </c>
    </row>
    <row r="65" spans="1:40">
      <c r="A65" s="486"/>
      <c r="B65" s="382"/>
      <c r="C65" s="382"/>
      <c r="D65" s="364"/>
      <c r="E65" s="486"/>
      <c r="F65" s="382"/>
      <c r="G65" s="364"/>
      <c r="H65" s="486"/>
      <c r="I65" s="382"/>
      <c r="J65" s="364"/>
      <c r="K65" s="486"/>
      <c r="L65" s="382"/>
      <c r="M65" s="364"/>
      <c r="N65" s="1039"/>
      <c r="O65" s="382"/>
      <c r="P65" s="364"/>
      <c r="Q65" s="1075"/>
      <c r="R65" s="382"/>
      <c r="S65" s="364">
        <f t="shared" si="38"/>
        <v>0</v>
      </c>
      <c r="T65" s="486"/>
      <c r="U65" s="382"/>
      <c r="V65" s="364">
        <f t="shared" si="36"/>
        <v>0</v>
      </c>
      <c r="W65" s="1039"/>
      <c r="X65" s="347"/>
      <c r="Y65" s="364"/>
      <c r="Z65" s="1039"/>
      <c r="AA65" s="347"/>
      <c r="AB65" s="364"/>
      <c r="AC65" s="1013"/>
      <c r="AD65" s="1303"/>
      <c r="AE65" s="364">
        <f t="shared" si="33"/>
        <v>0</v>
      </c>
      <c r="AF65" s="1013"/>
      <c r="AG65" s="1105"/>
      <c r="AH65" s="364"/>
      <c r="AI65" s="486"/>
      <c r="AJ65" s="382"/>
      <c r="AK65" s="364"/>
      <c r="AL65" s="1014"/>
      <c r="AM65" s="1103"/>
      <c r="AN65" s="364">
        <f t="shared" si="34"/>
        <v>0</v>
      </c>
    </row>
    <row r="66" spans="1:40">
      <c r="A66" s="486"/>
      <c r="B66" s="382"/>
      <c r="C66" s="382"/>
      <c r="D66" s="364"/>
      <c r="E66" s="486"/>
      <c r="F66" s="382"/>
      <c r="G66" s="364"/>
      <c r="H66" s="486"/>
      <c r="I66" s="382"/>
      <c r="J66" s="364"/>
      <c r="K66" s="486"/>
      <c r="L66" s="382"/>
      <c r="M66" s="364"/>
      <c r="N66" s="335"/>
      <c r="O66" s="382"/>
      <c r="P66" s="364"/>
      <c r="Q66" s="335"/>
      <c r="R66" s="382"/>
      <c r="S66" s="364"/>
      <c r="T66" s="486"/>
      <c r="U66" s="382"/>
      <c r="V66" s="364"/>
      <c r="W66" s="1104"/>
      <c r="X66" s="382"/>
      <c r="Y66" s="364"/>
      <c r="Z66" s="1104"/>
      <c r="AA66" s="382"/>
      <c r="AB66" s="364"/>
      <c r="AC66" s="1014"/>
      <c r="AD66" s="382"/>
      <c r="AE66" s="364">
        <f t="shared" si="33"/>
        <v>0</v>
      </c>
      <c r="AF66" s="1013"/>
      <c r="AG66" s="1105"/>
      <c r="AH66" s="364"/>
      <c r="AI66" s="486"/>
      <c r="AJ66" s="382"/>
      <c r="AK66" s="364"/>
      <c r="AL66" s="1014"/>
      <c r="AM66" s="1105"/>
      <c r="AN66" s="364">
        <f t="shared" si="34"/>
        <v>0</v>
      </c>
    </row>
    <row r="67" spans="1:40">
      <c r="A67" s="486"/>
      <c r="B67" s="382"/>
      <c r="C67" s="382"/>
      <c r="D67" s="364"/>
      <c r="E67" s="486"/>
      <c r="F67" s="382"/>
      <c r="G67" s="364"/>
      <c r="H67" s="486"/>
      <c r="I67" s="382"/>
      <c r="J67" s="364"/>
      <c r="K67" s="486"/>
      <c r="L67" s="382"/>
      <c r="M67" s="364"/>
      <c r="N67" s="335"/>
      <c r="O67" s="382"/>
      <c r="P67" s="364"/>
      <c r="Q67" s="335"/>
      <c r="R67" s="382"/>
      <c r="S67" s="364"/>
      <c r="T67" s="486"/>
      <c r="U67" s="382"/>
      <c r="V67" s="364"/>
      <c r="W67" s="486"/>
      <c r="X67" s="382"/>
      <c r="Y67" s="364"/>
      <c r="Z67" s="486"/>
      <c r="AA67" s="382"/>
      <c r="AB67" s="364"/>
      <c r="AC67" s="486"/>
      <c r="AD67" s="382"/>
      <c r="AE67" s="364">
        <f t="shared" si="33"/>
        <v>0</v>
      </c>
      <c r="AF67" s="1013"/>
      <c r="AG67" s="382"/>
      <c r="AH67" s="364"/>
      <c r="AI67" s="486"/>
      <c r="AJ67" s="382"/>
      <c r="AK67" s="364"/>
      <c r="AL67" s="1104"/>
      <c r="AM67" s="1103"/>
      <c r="AN67" s="364"/>
    </row>
    <row r="68" spans="1:40">
      <c r="A68" s="486"/>
      <c r="B68" s="382"/>
      <c r="C68" s="382"/>
      <c r="D68" s="364"/>
      <c r="E68" s="486"/>
      <c r="F68" s="382"/>
      <c r="G68" s="364"/>
      <c r="H68" s="486"/>
      <c r="I68" s="382"/>
      <c r="J68" s="364"/>
      <c r="K68" s="486"/>
      <c r="L68" s="382"/>
      <c r="M68" s="364"/>
      <c r="N68" s="335"/>
      <c r="O68" s="382"/>
      <c r="P68" s="364"/>
      <c r="Q68" s="335"/>
      <c r="R68" s="382"/>
      <c r="S68" s="364"/>
      <c r="T68" s="486"/>
      <c r="U68" s="382"/>
      <c r="V68" s="364"/>
      <c r="W68" s="486"/>
      <c r="X68" s="382"/>
      <c r="Y68" s="364"/>
      <c r="Z68" s="486"/>
      <c r="AA68" s="382"/>
      <c r="AB68" s="364"/>
      <c r="AC68" s="486"/>
      <c r="AD68" s="382"/>
      <c r="AE68" s="364"/>
      <c r="AF68" s="1304"/>
      <c r="AG68" s="382"/>
      <c r="AH68" s="364"/>
      <c r="AI68" s="486"/>
      <c r="AJ68" s="382"/>
      <c r="AK68" s="364"/>
      <c r="AL68" s="1104" t="s">
        <v>668</v>
      </c>
      <c r="AM68" s="382">
        <v>2.6</v>
      </c>
      <c r="AN68" s="364">
        <f t="shared" si="34"/>
        <v>7.1428571428571441</v>
      </c>
    </row>
    <row r="69" spans="1:40">
      <c r="A69" s="486"/>
      <c r="B69" s="382"/>
      <c r="C69" s="382"/>
      <c r="D69" s="364"/>
      <c r="E69" s="486"/>
      <c r="F69" s="382"/>
      <c r="G69" s="364"/>
      <c r="H69" s="486"/>
      <c r="I69" s="382"/>
      <c r="J69" s="364"/>
      <c r="K69" s="486"/>
      <c r="L69" s="382"/>
      <c r="M69" s="364"/>
      <c r="N69" s="335"/>
      <c r="O69" s="382"/>
      <c r="P69" s="364"/>
      <c r="Q69" s="335"/>
      <c r="R69" s="382"/>
      <c r="S69" s="364"/>
      <c r="T69" s="486"/>
      <c r="U69" s="382"/>
      <c r="V69" s="364"/>
      <c r="W69" s="486"/>
      <c r="X69" s="382"/>
      <c r="Y69" s="364"/>
      <c r="Z69" s="486"/>
      <c r="AA69" s="382"/>
      <c r="AB69" s="364"/>
      <c r="AC69" s="486"/>
      <c r="AD69" s="382"/>
      <c r="AE69" s="364"/>
      <c r="AF69" s="1013"/>
      <c r="AG69" s="382"/>
      <c r="AH69" s="364"/>
      <c r="AI69" s="486"/>
      <c r="AJ69" s="382"/>
      <c r="AK69" s="364"/>
      <c r="AL69" s="486"/>
      <c r="AM69" s="382"/>
      <c r="AN69" s="364"/>
    </row>
    <row r="70" spans="1:40">
      <c r="A70" s="486"/>
      <c r="B70" s="382"/>
      <c r="C70" s="382"/>
      <c r="D70" s="364"/>
      <c r="E70" s="486"/>
      <c r="F70" s="382"/>
      <c r="G70" s="364"/>
      <c r="H70" s="486"/>
      <c r="I70" s="382"/>
      <c r="J70" s="364"/>
      <c r="K70" s="486"/>
      <c r="L70" s="382"/>
      <c r="M70" s="364"/>
      <c r="N70" s="335"/>
      <c r="O70" s="382"/>
      <c r="P70" s="364"/>
      <c r="Q70" s="335"/>
      <c r="R70" s="382"/>
      <c r="S70" s="364"/>
      <c r="T70" s="486"/>
      <c r="U70" s="382"/>
      <c r="V70" s="364"/>
      <c r="W70" s="486"/>
      <c r="X70" s="382"/>
      <c r="Y70" s="364"/>
      <c r="Z70" s="486"/>
      <c r="AA70" s="382"/>
      <c r="AB70" s="364"/>
      <c r="AC70" s="486"/>
      <c r="AD70" s="382"/>
      <c r="AE70" s="364"/>
      <c r="AF70" s="1013"/>
      <c r="AG70" s="382"/>
      <c r="AH70" s="364"/>
      <c r="AI70" s="486"/>
      <c r="AJ70" s="382"/>
      <c r="AK70" s="364"/>
      <c r="AL70" s="486"/>
      <c r="AM70" s="382"/>
      <c r="AN70" s="364"/>
    </row>
    <row r="71" spans="1:40">
      <c r="A71" s="486"/>
      <c r="B71" s="382"/>
      <c r="C71" s="382"/>
      <c r="D71" s="364"/>
      <c r="E71" s="486"/>
      <c r="F71" s="382"/>
      <c r="G71" s="364"/>
      <c r="H71" s="486"/>
      <c r="I71" s="382"/>
      <c r="J71" s="364"/>
      <c r="K71" s="486"/>
      <c r="L71" s="382"/>
      <c r="M71" s="364"/>
      <c r="N71" s="335"/>
      <c r="O71" s="382"/>
      <c r="P71" s="364"/>
      <c r="Q71" s="335"/>
      <c r="R71" s="382"/>
      <c r="S71" s="364"/>
      <c r="T71" s="486"/>
      <c r="U71" s="382"/>
      <c r="V71" s="364"/>
      <c r="W71" s="486"/>
      <c r="X71" s="382"/>
      <c r="Y71" s="364"/>
      <c r="Z71" s="486"/>
      <c r="AA71" s="382"/>
      <c r="AB71" s="364"/>
      <c r="AC71" s="486"/>
      <c r="AD71" s="382"/>
      <c r="AE71" s="364"/>
      <c r="AF71" s="1013"/>
      <c r="AG71" s="382"/>
      <c r="AH71" s="364"/>
      <c r="AI71" s="486"/>
      <c r="AJ71" s="382"/>
      <c r="AK71" s="364"/>
      <c r="AL71" s="486"/>
      <c r="AM71" s="382"/>
      <c r="AN71" s="364"/>
    </row>
    <row r="72" spans="1:40">
      <c r="A72" s="486"/>
      <c r="B72" s="382"/>
      <c r="C72" s="382"/>
      <c r="D72" s="364"/>
      <c r="E72" s="486"/>
      <c r="F72" s="382"/>
      <c r="G72" s="364"/>
      <c r="H72" s="486"/>
      <c r="I72" s="382"/>
      <c r="J72" s="364"/>
      <c r="K72" s="486"/>
      <c r="L72" s="382"/>
      <c r="M72" s="364"/>
      <c r="N72" s="335"/>
      <c r="O72" s="382"/>
      <c r="P72" s="364"/>
      <c r="Q72" s="335"/>
      <c r="R72" s="382"/>
      <c r="S72" s="364"/>
      <c r="T72" s="486"/>
      <c r="U72" s="382"/>
      <c r="V72" s="364"/>
      <c r="W72" s="486"/>
      <c r="X72" s="382"/>
      <c r="Y72" s="364"/>
      <c r="Z72" s="486"/>
      <c r="AA72" s="382"/>
      <c r="AB72" s="364"/>
      <c r="AC72" s="486"/>
      <c r="AD72" s="382"/>
      <c r="AE72" s="364"/>
      <c r="AF72" s="1013"/>
      <c r="AG72" s="382"/>
      <c r="AH72" s="364"/>
      <c r="AI72" s="486"/>
      <c r="AJ72" s="382"/>
      <c r="AK72" s="364"/>
      <c r="AL72" s="486"/>
      <c r="AM72" s="382"/>
      <c r="AN72" s="364"/>
    </row>
    <row r="73" spans="1:40">
      <c r="A73" s="486"/>
      <c r="B73" s="382"/>
      <c r="C73" s="382"/>
      <c r="D73" s="364"/>
      <c r="E73" s="486"/>
      <c r="F73" s="382"/>
      <c r="G73" s="364"/>
      <c r="H73" s="486"/>
      <c r="I73" s="382"/>
      <c r="J73" s="364"/>
      <c r="K73" s="486"/>
      <c r="L73" s="382"/>
      <c r="M73" s="364"/>
      <c r="N73" s="335"/>
      <c r="O73" s="382"/>
      <c r="P73" s="364"/>
      <c r="Q73" s="335"/>
      <c r="R73" s="382"/>
      <c r="S73" s="364"/>
      <c r="T73" s="486"/>
      <c r="U73" s="382"/>
      <c r="V73" s="364"/>
      <c r="W73" s="486"/>
      <c r="X73" s="382"/>
      <c r="Y73" s="364"/>
      <c r="Z73" s="486"/>
      <c r="AA73" s="382"/>
      <c r="AB73" s="364"/>
      <c r="AC73" s="486"/>
      <c r="AD73" s="382"/>
      <c r="AE73" s="364"/>
      <c r="AF73" s="486"/>
      <c r="AG73" s="382"/>
      <c r="AH73" s="364"/>
      <c r="AI73" s="486"/>
      <c r="AJ73" s="382"/>
      <c r="AK73" s="364"/>
      <c r="AL73" s="486"/>
      <c r="AM73" s="382"/>
      <c r="AN73" s="364"/>
    </row>
    <row r="74" spans="1:40" ht="13.5" thickBot="1">
      <c r="A74" s="486"/>
      <c r="B74" s="382"/>
      <c r="C74" s="382"/>
      <c r="D74" s="364"/>
      <c r="E74" s="486"/>
      <c r="F74" s="382"/>
      <c r="G74" s="364"/>
      <c r="H74" s="486"/>
      <c r="I74" s="382"/>
      <c r="J74" s="364"/>
      <c r="K74" s="486"/>
      <c r="L74" s="382"/>
      <c r="M74" s="364"/>
      <c r="N74" s="335"/>
      <c r="O74" s="382"/>
      <c r="P74" s="364"/>
      <c r="Q74" s="335"/>
      <c r="R74" s="382"/>
      <c r="S74" s="364"/>
      <c r="T74" s="486"/>
      <c r="U74" s="382"/>
      <c r="V74" s="364"/>
      <c r="W74" s="486"/>
      <c r="X74" s="382"/>
      <c r="Y74" s="364"/>
      <c r="Z74" s="486"/>
      <c r="AA74" s="382"/>
      <c r="AB74" s="364"/>
      <c r="AC74" s="486"/>
      <c r="AD74" s="382"/>
      <c r="AE74" s="364"/>
      <c r="AF74" s="486"/>
      <c r="AG74" s="382"/>
      <c r="AH74" s="364"/>
      <c r="AI74" s="486"/>
      <c r="AJ74" s="382"/>
      <c r="AK74" s="364"/>
      <c r="AL74" s="486"/>
      <c r="AM74" s="382"/>
      <c r="AN74" s="364"/>
    </row>
    <row r="75" spans="1:40" ht="13.5" thickBot="1">
      <c r="A75" s="360" t="s">
        <v>712</v>
      </c>
      <c r="B75" s="489"/>
      <c r="C75" s="489">
        <f>C55</f>
        <v>85.6</v>
      </c>
      <c r="D75" s="363">
        <f>C75/$F$77*100</f>
        <v>36.706689536878216</v>
      </c>
      <c r="E75" s="360"/>
      <c r="F75" s="489">
        <f>F55</f>
        <v>0</v>
      </c>
      <c r="G75" s="363">
        <f>F75/$F$77*100</f>
        <v>0</v>
      </c>
      <c r="H75" s="360"/>
      <c r="I75" s="489">
        <f>I55</f>
        <v>0</v>
      </c>
      <c r="J75" s="363">
        <f>I75/$I$77*100</f>
        <v>0</v>
      </c>
      <c r="K75" s="360"/>
      <c r="L75" s="489">
        <f>SUM(L55:L58)</f>
        <v>55.4</v>
      </c>
      <c r="M75" s="363">
        <f>L75/$L$77*100</f>
        <v>100</v>
      </c>
      <c r="N75" s="354"/>
      <c r="O75" s="489">
        <f>O57</f>
        <v>0</v>
      </c>
      <c r="P75" s="363">
        <f>O75/O77*100</f>
        <v>0</v>
      </c>
      <c r="Q75" s="354"/>
      <c r="R75" s="489">
        <f>R57</f>
        <v>0</v>
      </c>
      <c r="S75" s="363">
        <f>R75/R77*100</f>
        <v>0</v>
      </c>
      <c r="T75" s="360"/>
      <c r="U75" s="489">
        <f>U65</f>
        <v>0</v>
      </c>
      <c r="V75" s="363">
        <f>U75/$U$77*100</f>
        <v>0</v>
      </c>
      <c r="W75" s="360"/>
      <c r="X75" s="489">
        <f>SUM(X55:X65)</f>
        <v>250.7</v>
      </c>
      <c r="Y75" s="363">
        <f>X75/X77*100</f>
        <v>100</v>
      </c>
      <c r="Z75" s="360"/>
      <c r="AA75" s="489">
        <f>SUM(AA55:AA65)</f>
        <v>193.1</v>
      </c>
      <c r="AB75" s="363">
        <f>AA75/AA77*100</f>
        <v>100</v>
      </c>
      <c r="AC75" s="360"/>
      <c r="AD75" s="489">
        <f>SUM(AD55:AD62)</f>
        <v>35.299999999999997</v>
      </c>
      <c r="AE75" s="363">
        <f>AD75/AD77*100</f>
        <v>97.783933518005554</v>
      </c>
      <c r="AF75" s="360"/>
      <c r="AG75" s="489">
        <v>0</v>
      </c>
      <c r="AH75" s="363">
        <f>AG75/AG77*100</f>
        <v>0</v>
      </c>
      <c r="AI75" s="360"/>
      <c r="AJ75" s="489">
        <f>AJ56</f>
        <v>0</v>
      </c>
      <c r="AK75" s="363">
        <f>AJ75/AJ77*100</f>
        <v>0</v>
      </c>
      <c r="AL75" s="360"/>
      <c r="AM75" s="489">
        <f>SUM(AM55:AM60)</f>
        <v>33.799999999999997</v>
      </c>
      <c r="AN75" s="363">
        <f>AM75/AM77*100</f>
        <v>92.857142857142847</v>
      </c>
    </row>
    <row r="76" spans="1:40" ht="13.5" thickBot="1">
      <c r="A76" s="360" t="s">
        <v>713</v>
      </c>
      <c r="B76" s="489"/>
      <c r="C76" s="489">
        <f>SUM(C56:C57)</f>
        <v>0</v>
      </c>
      <c r="D76" s="363">
        <f>C76/$F$77*100</f>
        <v>0</v>
      </c>
      <c r="E76" s="360"/>
      <c r="F76" s="489">
        <f>SUM(F56:F57)</f>
        <v>233.20000000000002</v>
      </c>
      <c r="G76" s="363">
        <f>F76/$F$77*100</f>
        <v>100</v>
      </c>
      <c r="H76" s="360"/>
      <c r="I76" s="489">
        <f>SUM(I56:I57)</f>
        <v>162.19999999999999</v>
      </c>
      <c r="J76" s="363">
        <f>I76/$I$77*100</f>
        <v>100</v>
      </c>
      <c r="K76" s="360"/>
      <c r="L76" s="489">
        <f>L60</f>
        <v>0</v>
      </c>
      <c r="M76" s="363">
        <f>L76/$L$77*100</f>
        <v>0</v>
      </c>
      <c r="N76" s="354"/>
      <c r="O76" s="489">
        <f>SUM(O59:O65)</f>
        <v>102.277</v>
      </c>
      <c r="P76" s="363">
        <f>O76/O77*100</f>
        <v>100</v>
      </c>
      <c r="Q76" s="354"/>
      <c r="R76" s="489">
        <f>SUM(R59:R65)</f>
        <v>34.688000000000002</v>
      </c>
      <c r="S76" s="363">
        <f>R76/R77*100</f>
        <v>100</v>
      </c>
      <c r="T76" s="360"/>
      <c r="U76" s="489">
        <f>SUM(U56:U62)</f>
        <v>576.44499999999994</v>
      </c>
      <c r="V76" s="363">
        <f>U76/$U$77*100</f>
        <v>100</v>
      </c>
      <c r="W76" s="360"/>
      <c r="X76" s="489">
        <f>X66</f>
        <v>0</v>
      </c>
      <c r="Y76" s="363">
        <f>X76/$AD$77*100</f>
        <v>0</v>
      </c>
      <c r="Z76" s="360"/>
      <c r="AA76" s="489">
        <f>AA66</f>
        <v>0</v>
      </c>
      <c r="AB76" s="363">
        <f>AA76/$AD$77*100</f>
        <v>0</v>
      </c>
      <c r="AC76" s="360"/>
      <c r="AD76" s="489">
        <f>SUM(AD64:AD65)</f>
        <v>0.8</v>
      </c>
      <c r="AE76" s="363">
        <f>AD76/$AD$77*100</f>
        <v>2.21606648199446</v>
      </c>
      <c r="AF76" s="360"/>
      <c r="AG76" s="489">
        <f>AG55</f>
        <v>105.5</v>
      </c>
      <c r="AH76" s="363">
        <f>AG76/AG77*100</f>
        <v>100</v>
      </c>
      <c r="AI76" s="360"/>
      <c r="AJ76" s="489">
        <f>AJ58</f>
        <v>82.5</v>
      </c>
      <c r="AK76" s="363">
        <f>AJ76/$AJ$77*100</f>
        <v>100</v>
      </c>
      <c r="AL76" s="360"/>
      <c r="AM76" s="489">
        <f>AM68</f>
        <v>2.6</v>
      </c>
      <c r="AN76" s="363">
        <f>AM76/$AM$77*100</f>
        <v>7.1428571428571441</v>
      </c>
    </row>
    <row r="77" spans="1:40" ht="13.5" thickBot="1">
      <c r="A77" s="360" t="s">
        <v>714</v>
      </c>
      <c r="B77" s="489"/>
      <c r="C77" s="489">
        <f>SUM(C75:C76)</f>
        <v>85.6</v>
      </c>
      <c r="D77" s="363">
        <f>SUM(D75:D76)</f>
        <v>36.706689536878216</v>
      </c>
      <c r="E77" s="360"/>
      <c r="F77" s="489">
        <f>SUM(F75:F76)</f>
        <v>233.20000000000002</v>
      </c>
      <c r="G77" s="363">
        <f>SUM(G75:G76)</f>
        <v>100</v>
      </c>
      <c r="H77" s="360"/>
      <c r="I77" s="489">
        <f>SUM(I75:I76)</f>
        <v>162.19999999999999</v>
      </c>
      <c r="J77" s="363">
        <f>SUM(J75:J76)</f>
        <v>100</v>
      </c>
      <c r="K77" s="360"/>
      <c r="L77" s="489">
        <f>SUM(L75:L76)</f>
        <v>55.4</v>
      </c>
      <c r="M77" s="363">
        <f>SUM(M75:M76)</f>
        <v>100</v>
      </c>
      <c r="N77" s="354"/>
      <c r="O77" s="489">
        <f>SUM(O75:O76)</f>
        <v>102.277</v>
      </c>
      <c r="P77" s="363">
        <f>SUM(P75:P76)</f>
        <v>100</v>
      </c>
      <c r="Q77" s="354"/>
      <c r="R77" s="489">
        <f>SUM(R75:R76)</f>
        <v>34.688000000000002</v>
      </c>
      <c r="S77" s="363">
        <f>SUM(S75:S76)</f>
        <v>100</v>
      </c>
      <c r="T77" s="360"/>
      <c r="U77" s="489">
        <f>SUM(U75:U76)</f>
        <v>576.44499999999994</v>
      </c>
      <c r="V77" s="363">
        <f>SUM(V75:V76)</f>
        <v>100</v>
      </c>
      <c r="W77" s="360"/>
      <c r="X77" s="489">
        <f>SUM(X75:X76)</f>
        <v>250.7</v>
      </c>
      <c r="Y77" s="363">
        <f>SUM(Y75:Y76)</f>
        <v>100</v>
      </c>
      <c r="Z77" s="360"/>
      <c r="AA77" s="489">
        <f>SUM(AA75:AA76)</f>
        <v>193.1</v>
      </c>
      <c r="AB77" s="363">
        <f>SUM(AB75:AB76)</f>
        <v>100</v>
      </c>
      <c r="AC77" s="360"/>
      <c r="AD77" s="489">
        <f>SUM(AD75:AD76)</f>
        <v>36.099999999999994</v>
      </c>
      <c r="AE77" s="363">
        <f>SUM(AE75:AE76)</f>
        <v>100.00000000000001</v>
      </c>
      <c r="AF77" s="360"/>
      <c r="AG77" s="489">
        <f>SUM(AG75:AG76)</f>
        <v>105.5</v>
      </c>
      <c r="AH77" s="363">
        <f>SUM(AH75:AH76)</f>
        <v>100</v>
      </c>
      <c r="AI77" s="360"/>
      <c r="AJ77" s="489">
        <f>SUM(AJ75:AJ76)</f>
        <v>82.5</v>
      </c>
      <c r="AK77" s="363">
        <f>SUM(AK75:AK76)</f>
        <v>100</v>
      </c>
      <c r="AL77" s="360"/>
      <c r="AM77" s="489">
        <f>SUM(AM75:AM76)</f>
        <v>36.4</v>
      </c>
      <c r="AN77" s="363">
        <f>SUM(AN75:AN76)</f>
        <v>99.999999999999986</v>
      </c>
    </row>
    <row r="78" spans="1:40" ht="13.5" thickBot="1">
      <c r="A78" s="491"/>
      <c r="B78" s="382"/>
      <c r="C78" s="382"/>
      <c r="D78" s="365"/>
      <c r="E78" s="491"/>
      <c r="F78" s="382"/>
      <c r="G78" s="365"/>
      <c r="H78" s="491"/>
      <c r="I78" s="382"/>
      <c r="J78" s="365"/>
      <c r="K78" s="491"/>
      <c r="L78" s="382"/>
      <c r="M78" s="365"/>
      <c r="N78" s="335"/>
      <c r="O78" s="382"/>
      <c r="P78" s="365"/>
      <c r="Q78" s="335"/>
      <c r="R78" s="382"/>
      <c r="S78" s="365"/>
      <c r="T78" s="491"/>
      <c r="U78" s="382"/>
      <c r="V78" s="365"/>
      <c r="W78" s="491"/>
      <c r="X78" s="382"/>
      <c r="Y78" s="365"/>
      <c r="Z78" s="491"/>
      <c r="AA78" s="382"/>
      <c r="AB78" s="365"/>
      <c r="AC78" s="491"/>
      <c r="AD78" s="382"/>
      <c r="AE78" s="365"/>
      <c r="AF78" s="491"/>
      <c r="AG78" s="382"/>
      <c r="AH78" s="365"/>
      <c r="AI78" s="491"/>
      <c r="AJ78" s="382"/>
      <c r="AK78" s="365"/>
      <c r="AL78" s="491"/>
      <c r="AM78" s="382"/>
      <c r="AN78" s="365"/>
    </row>
    <row r="79" spans="1:40">
      <c r="A79" s="409" t="s">
        <v>182</v>
      </c>
      <c r="B79" s="492"/>
      <c r="C79" s="492">
        <v>11</v>
      </c>
      <c r="D79" s="370"/>
      <c r="E79" s="409"/>
      <c r="F79" s="492">
        <v>1835</v>
      </c>
      <c r="G79" s="370"/>
      <c r="H79" s="409"/>
      <c r="I79" s="492">
        <v>53</v>
      </c>
      <c r="J79" s="370"/>
      <c r="K79" s="409"/>
      <c r="L79" s="492">
        <v>6</v>
      </c>
      <c r="M79" s="370"/>
      <c r="N79" s="410"/>
      <c r="O79" s="492">
        <v>130</v>
      </c>
      <c r="P79" s="370"/>
      <c r="Q79" s="410"/>
      <c r="R79" s="492">
        <v>26</v>
      </c>
      <c r="S79" s="370"/>
      <c r="T79" s="409"/>
      <c r="U79" s="492">
        <v>181</v>
      </c>
      <c r="V79" s="370"/>
      <c r="W79" s="409"/>
      <c r="X79" s="160">
        <v>144</v>
      </c>
      <c r="Y79" s="370"/>
      <c r="Z79" s="409"/>
      <c r="AA79" s="492">
        <v>98</v>
      </c>
      <c r="AB79" s="370"/>
      <c r="AC79" s="409"/>
      <c r="AD79" s="492">
        <v>456</v>
      </c>
      <c r="AE79" s="370"/>
      <c r="AF79" s="409"/>
      <c r="AG79" s="492">
        <v>2381</v>
      </c>
      <c r="AH79" s="370"/>
      <c r="AI79" s="409"/>
      <c r="AJ79" s="492">
        <v>302</v>
      </c>
      <c r="AK79" s="370"/>
      <c r="AL79" s="409"/>
      <c r="AM79" s="492">
        <v>1270</v>
      </c>
      <c r="AN79" s="370"/>
    </row>
    <row r="80" spans="1:40" ht="13.5" thickBot="1">
      <c r="A80" s="411" t="s">
        <v>183</v>
      </c>
      <c r="B80" s="493"/>
      <c r="C80" s="493">
        <f>C53/C79*1000000</f>
        <v>7863636.3636363633</v>
      </c>
      <c r="D80" s="371"/>
      <c r="E80" s="411"/>
      <c r="F80" s="493">
        <f>F53/F79*1000000</f>
        <v>128555.85831062669</v>
      </c>
      <c r="G80" s="371"/>
      <c r="H80" s="411"/>
      <c r="I80" s="493">
        <f>I53/I79*1000000</f>
        <v>3062264.1509433957</v>
      </c>
      <c r="J80" s="371"/>
      <c r="K80" s="411"/>
      <c r="L80" s="493">
        <f>L53/L79*1000000</f>
        <v>10916666.666666666</v>
      </c>
      <c r="M80" s="371"/>
      <c r="N80" s="412"/>
      <c r="O80" s="493">
        <f>O53/O79*1000000</f>
        <v>859861.5384615385</v>
      </c>
      <c r="P80" s="371"/>
      <c r="Q80" s="412"/>
      <c r="R80" s="493">
        <f>R53/R79*1000000</f>
        <v>1580500.0000000002</v>
      </c>
      <c r="S80" s="371"/>
      <c r="T80" s="411"/>
      <c r="U80" s="493">
        <f>U53/U79*1000000</f>
        <v>3177806.6298342547</v>
      </c>
      <c r="V80" s="371"/>
      <c r="W80" s="411"/>
      <c r="X80" s="493">
        <f>X53/X79*1000000</f>
        <v>1795833.3333333333</v>
      </c>
      <c r="Y80" s="371"/>
      <c r="Z80" s="411"/>
      <c r="AA80" s="493">
        <f>AA53/AA79*1000000</f>
        <v>2010204.081632653</v>
      </c>
      <c r="AB80" s="371"/>
      <c r="AC80" s="411"/>
      <c r="AD80" s="493">
        <f>AD53/AD79*1000000</f>
        <v>80701.754385964901</v>
      </c>
      <c r="AE80" s="371"/>
      <c r="AF80" s="411"/>
      <c r="AG80" s="493">
        <f>AD53/AD79*1000000</f>
        <v>80701.754385964901</v>
      </c>
      <c r="AH80" s="371"/>
      <c r="AI80" s="411"/>
      <c r="AJ80" s="493">
        <f>AJ53/AJ79*1000000</f>
        <v>282119.20529801329</v>
      </c>
      <c r="AK80" s="371"/>
      <c r="AL80" s="411"/>
      <c r="AM80" s="493">
        <f>AM53/AM79*1000000</f>
        <v>29606.29921259842</v>
      </c>
      <c r="AN80" s="371"/>
    </row>
    <row r="81" spans="1:1">
      <c r="A81" s="509"/>
    </row>
    <row r="82" spans="1:1">
      <c r="A82" s="336"/>
    </row>
    <row r="83" spans="1:1">
      <c r="A83" s="336"/>
    </row>
    <row r="84" spans="1:1">
      <c r="A84" s="336"/>
    </row>
  </sheetData>
  <sheetProtection password="DEEA" sheet="1" objects="1" scenarios="1"/>
  <phoneticPr fontId="37" type="noConversion"/>
  <pageMargins left="0.75" right="0.75" top="1" bottom="1" header="0.5" footer="0.5"/>
  <pageSetup paperSize="9" scale="32" orientation="landscape" horizontalDpi="200" verticalDpi="200" r:id="rId1"/>
  <headerFooter alignWithMargins="0">
    <oddHeader xml:space="preserve">&amp;CASSOCIATION OF COLLECTIVE INVESTMENTS
QUARTERLY REPORT
</oddHeader>
    <oddFooter>&amp;RPage 35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X83"/>
  <sheetViews>
    <sheetView workbookViewId="0" xr3:uid="{FB84E6B5-2F03-524A-B55D-05F6A9FA1888}"/>
  </sheetViews>
  <sheetFormatPr defaultRowHeight="12.75"/>
  <cols>
    <col min="1" max="1" width="30.5703125" style="335" customWidth="1"/>
    <col min="2" max="2" width="9.140625" hidden="1" customWidth="1"/>
    <col min="3" max="3" width="11.140625" customWidth="1"/>
    <col min="4" max="4" width="5.140625" customWidth="1"/>
    <col min="5" max="5" width="22" customWidth="1"/>
    <col min="6" max="6" width="9.85546875" customWidth="1"/>
    <col min="7" max="7" width="4" bestFit="1" customWidth="1"/>
    <col min="8" max="8" width="26.42578125" customWidth="1"/>
    <col min="9" max="9" width="10" customWidth="1"/>
    <col min="10" max="10" width="5.7109375" customWidth="1"/>
    <col min="11" max="11" width="16.710937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" bestFit="1" customWidth="1"/>
    <col min="17" max="17" width="16.85546875" customWidth="1"/>
    <col min="18" max="18" width="11.42578125" customWidth="1"/>
    <col min="19" max="19" width="4" bestFit="1" customWidth="1"/>
    <col min="20" max="20" width="20" customWidth="1"/>
    <col min="21" max="21" width="11.42578125" customWidth="1"/>
    <col min="22" max="22" width="4" bestFit="1" customWidth="1"/>
    <col min="23" max="23" width="22" customWidth="1"/>
    <col min="24" max="24" width="10.85546875" customWidth="1"/>
    <col min="25" max="25" width="4" bestFit="1" customWidth="1"/>
    <col min="26" max="26" width="19.42578125" customWidth="1"/>
    <col min="27" max="27" width="12.5703125" customWidth="1"/>
    <col min="28" max="28" width="4.140625" customWidth="1"/>
    <col min="29" max="29" width="11.85546875" customWidth="1"/>
    <col min="30" max="30" width="13" customWidth="1"/>
    <col min="31" max="31" width="4.5703125" customWidth="1"/>
    <col min="32" max="32" width="13.5703125" customWidth="1"/>
    <col min="33" max="33" width="11" customWidth="1"/>
    <col min="34" max="34" width="4.7109375" customWidth="1"/>
    <col min="35" max="35" width="14.140625" customWidth="1"/>
    <col min="37" max="37" width="4.7109375" customWidth="1"/>
    <col min="38" max="38" width="9.85546875" customWidth="1"/>
    <col min="40" max="40" width="5.28515625" customWidth="1"/>
    <col min="41" max="41" width="4" bestFit="1" customWidth="1"/>
    <col min="44" max="44" width="4" bestFit="1" customWidth="1"/>
    <col min="47" max="47" width="4" bestFit="1" customWidth="1"/>
  </cols>
  <sheetData>
    <row r="1" spans="1:48">
      <c r="A1" s="334" t="s">
        <v>641</v>
      </c>
      <c r="AG1" t="str">
        <f>Summary!V1</f>
        <v>QUARTER ENDED 30 SEPTEMBER 2005</v>
      </c>
    </row>
    <row r="2" spans="1:48">
      <c r="A2" s="336"/>
    </row>
    <row r="3" spans="1:48">
      <c r="A3" s="498"/>
      <c r="B3" s="437" t="s">
        <v>61</v>
      </c>
      <c r="C3" s="437" t="s">
        <v>513</v>
      </c>
      <c r="D3" s="436"/>
      <c r="E3" s="498"/>
      <c r="F3" s="428" t="s">
        <v>513</v>
      </c>
      <c r="G3" s="436"/>
      <c r="H3" s="498"/>
      <c r="I3" s="428" t="s">
        <v>513</v>
      </c>
      <c r="J3" s="436"/>
      <c r="K3" s="498"/>
      <c r="L3" s="428" t="s">
        <v>513</v>
      </c>
      <c r="M3" s="436"/>
      <c r="N3" s="498"/>
      <c r="O3" s="428" t="s">
        <v>513</v>
      </c>
      <c r="P3" s="436"/>
      <c r="Q3" s="498"/>
      <c r="R3" s="428" t="s">
        <v>1097</v>
      </c>
      <c r="S3" s="436"/>
      <c r="T3" s="498"/>
      <c r="U3" s="428" t="s">
        <v>1098</v>
      </c>
      <c r="V3" s="436"/>
      <c r="W3" s="498"/>
      <c r="X3" s="437" t="s">
        <v>521</v>
      </c>
      <c r="Y3" s="436"/>
      <c r="Z3" s="498"/>
      <c r="AA3" s="437" t="s">
        <v>521</v>
      </c>
      <c r="AB3" s="436"/>
      <c r="AC3" s="498"/>
      <c r="AD3" s="437" t="s">
        <v>1099</v>
      </c>
      <c r="AE3" s="436"/>
      <c r="AF3" s="498"/>
      <c r="AG3" s="437" t="s">
        <v>521</v>
      </c>
      <c r="AH3" s="436"/>
      <c r="AI3" s="498"/>
      <c r="AJ3" s="437" t="s">
        <v>1098</v>
      </c>
      <c r="AK3" s="436"/>
      <c r="AO3" s="999"/>
      <c r="AP3" s="999"/>
      <c r="AQ3" s="517"/>
      <c r="AR3" s="999"/>
      <c r="AS3" s="1010"/>
      <c r="AT3" s="517"/>
      <c r="AU3" s="999"/>
      <c r="AV3" s="999"/>
    </row>
    <row r="4" spans="1:48">
      <c r="A4" s="500"/>
      <c r="B4" s="501"/>
      <c r="C4" s="501" t="s">
        <v>1100</v>
      </c>
      <c r="D4" s="441"/>
      <c r="E4" s="500"/>
      <c r="F4" s="494" t="s">
        <v>720</v>
      </c>
      <c r="G4" s="441"/>
      <c r="H4" s="500"/>
      <c r="I4" s="494" t="s">
        <v>1101</v>
      </c>
      <c r="J4" s="441"/>
      <c r="K4" s="500"/>
      <c r="L4" s="494" t="s">
        <v>525</v>
      </c>
      <c r="M4" s="441"/>
      <c r="N4" s="500"/>
      <c r="O4" s="494" t="s">
        <v>1015</v>
      </c>
      <c r="P4" s="441"/>
      <c r="Q4" s="500"/>
      <c r="R4" s="494" t="s">
        <v>750</v>
      </c>
      <c r="S4" s="441"/>
      <c r="T4" s="500"/>
      <c r="U4" s="494" t="s">
        <v>427</v>
      </c>
      <c r="V4" s="441"/>
      <c r="W4" s="500"/>
      <c r="X4" s="501" t="s">
        <v>1102</v>
      </c>
      <c r="Y4" s="441"/>
      <c r="Z4" s="500"/>
      <c r="AA4" s="501" t="s">
        <v>746</v>
      </c>
      <c r="AB4" s="441"/>
      <c r="AC4" s="500"/>
      <c r="AD4" s="501" t="s">
        <v>427</v>
      </c>
      <c r="AE4" s="441"/>
      <c r="AF4" s="500"/>
      <c r="AG4" s="501" t="s">
        <v>1103</v>
      </c>
      <c r="AH4" s="441"/>
      <c r="AI4" s="500"/>
      <c r="AJ4" s="501" t="s">
        <v>720</v>
      </c>
      <c r="AK4" s="441"/>
      <c r="AO4" s="999"/>
      <c r="AP4" s="999"/>
      <c r="AQ4" s="517"/>
      <c r="AR4" s="999"/>
      <c r="AS4" s="517"/>
      <c r="AT4" s="517"/>
      <c r="AU4" s="999"/>
      <c r="AV4" s="999"/>
    </row>
    <row r="5" spans="1:48">
      <c r="A5" s="485"/>
      <c r="B5" s="343" t="s">
        <v>117</v>
      </c>
      <c r="C5" s="343" t="s">
        <v>117</v>
      </c>
      <c r="D5" s="344" t="s">
        <v>21</v>
      </c>
      <c r="E5" s="1094"/>
      <c r="F5" s="343" t="s">
        <v>117</v>
      </c>
      <c r="G5" s="344" t="s">
        <v>21</v>
      </c>
      <c r="H5" s="1094"/>
      <c r="I5" s="343" t="s">
        <v>117</v>
      </c>
      <c r="J5" s="344" t="s">
        <v>21</v>
      </c>
      <c r="K5" s="1094"/>
      <c r="L5" s="343" t="s">
        <v>117</v>
      </c>
      <c r="M5" s="344" t="s">
        <v>21</v>
      </c>
      <c r="N5" s="1094"/>
      <c r="O5" s="343" t="s">
        <v>117</v>
      </c>
      <c r="P5" s="344" t="s">
        <v>21</v>
      </c>
      <c r="Q5" s="1094"/>
      <c r="R5" s="343" t="s">
        <v>117</v>
      </c>
      <c r="S5" s="344" t="s">
        <v>21</v>
      </c>
      <c r="T5" s="1094"/>
      <c r="U5" s="343" t="s">
        <v>117</v>
      </c>
      <c r="V5" s="344" t="s">
        <v>21</v>
      </c>
      <c r="W5" s="1094"/>
      <c r="X5" s="343" t="s">
        <v>117</v>
      </c>
      <c r="Y5" s="344" t="s">
        <v>21</v>
      </c>
      <c r="Z5" s="1094"/>
      <c r="AA5" s="343" t="s">
        <v>117</v>
      </c>
      <c r="AB5" s="344" t="s">
        <v>21</v>
      </c>
      <c r="AC5" s="1094"/>
      <c r="AD5" s="343" t="s">
        <v>117</v>
      </c>
      <c r="AE5" s="344" t="s">
        <v>21</v>
      </c>
      <c r="AF5" s="1094"/>
      <c r="AG5" s="343" t="s">
        <v>117</v>
      </c>
      <c r="AH5" s="344" t="s">
        <v>21</v>
      </c>
      <c r="AI5" s="1094"/>
      <c r="AJ5" s="344"/>
      <c r="AK5" s="344"/>
      <c r="AO5" s="417"/>
      <c r="AP5" s="999"/>
      <c r="AQ5" s="417"/>
      <c r="AR5" s="417"/>
      <c r="AS5" s="417"/>
      <c r="AT5" s="417"/>
      <c r="AU5" s="417"/>
      <c r="AV5" s="336"/>
    </row>
    <row r="6" spans="1:48">
      <c r="A6" s="487" t="s">
        <v>118</v>
      </c>
      <c r="B6" s="1145"/>
      <c r="C6" s="382"/>
      <c r="D6" s="347"/>
      <c r="E6" s="487"/>
      <c r="F6" s="382"/>
      <c r="G6" s="347"/>
      <c r="H6" s="487"/>
      <c r="I6" s="382"/>
      <c r="J6" s="347"/>
      <c r="K6" s="487"/>
      <c r="L6" s="382"/>
      <c r="M6" s="347"/>
      <c r="N6" s="487"/>
      <c r="O6" s="382"/>
      <c r="P6" s="347"/>
      <c r="Q6" s="487"/>
      <c r="R6" s="382"/>
      <c r="S6" s="347"/>
      <c r="T6" s="487"/>
      <c r="U6" s="382"/>
      <c r="V6" s="347"/>
      <c r="W6" s="487"/>
      <c r="X6" s="382"/>
      <c r="Y6" s="347"/>
      <c r="Z6" s="487"/>
      <c r="AA6" s="382"/>
      <c r="AB6" s="347"/>
      <c r="AC6" s="487"/>
      <c r="AD6" s="382"/>
      <c r="AE6" s="347"/>
      <c r="AF6" s="487"/>
      <c r="AG6" s="382"/>
      <c r="AH6" s="347"/>
      <c r="AI6" s="487"/>
      <c r="AJ6" s="382"/>
      <c r="AK6" s="347"/>
      <c r="AO6" s="336"/>
      <c r="AP6" s="999"/>
      <c r="AQ6" s="336"/>
      <c r="AR6" s="336"/>
      <c r="AS6" s="336"/>
      <c r="AT6" s="336"/>
      <c r="AU6" s="336"/>
      <c r="AV6" s="334"/>
    </row>
    <row r="7" spans="1:48">
      <c r="A7" s="486" t="s">
        <v>654</v>
      </c>
      <c r="B7" s="336">
        <f t="shared" ref="B7:B12" si="0">C7+F7+I7+L7+O7+R7+U7+X7+AA7+AD7+AG7+AJ7+AD47+C47+F47+I47+L47+O47+R47+U47+X47+AA47+AG47+AJ47</f>
        <v>2818.8000000000006</v>
      </c>
      <c r="C7" s="382">
        <v>432.2</v>
      </c>
      <c r="D7" s="364">
        <f t="shared" ref="D7:D12" si="1">C7/$C$13*100</f>
        <v>98.495897903372835</v>
      </c>
      <c r="E7" s="486"/>
      <c r="F7" s="382">
        <v>80.099999999999994</v>
      </c>
      <c r="G7" s="364">
        <f t="shared" ref="G7:G12" si="2">F7/$F$13*100</f>
        <v>90.713476783691959</v>
      </c>
      <c r="H7" s="486"/>
      <c r="I7" s="382">
        <v>2.2999999999999998</v>
      </c>
      <c r="J7" s="364">
        <f t="shared" ref="J7:J12" si="3">I7/$I$13*100</f>
        <v>92</v>
      </c>
      <c r="K7" s="486"/>
      <c r="L7" s="382">
        <v>1194</v>
      </c>
      <c r="M7" s="364">
        <f t="shared" ref="M7:M12" si="4">L7/$L$13*100</f>
        <v>97.48530372305683</v>
      </c>
      <c r="N7" s="486"/>
      <c r="O7" s="382">
        <v>2</v>
      </c>
      <c r="P7" s="364">
        <f t="shared" ref="P7:P12" si="5">O7/$O$13*100</f>
        <v>80</v>
      </c>
      <c r="Q7" s="486"/>
      <c r="R7" s="382">
        <v>2.8</v>
      </c>
      <c r="S7" s="364">
        <f t="shared" ref="S7:S12" si="6">R7/$R$13*100</f>
        <v>96.551724137931032</v>
      </c>
      <c r="T7" s="486"/>
      <c r="U7" s="382">
        <v>40.700000000000003</v>
      </c>
      <c r="V7" s="364">
        <f t="shared" ref="V7:V12" si="7">U7/$U$13*100</f>
        <v>95.316159250585471</v>
      </c>
      <c r="W7" s="486"/>
      <c r="X7" s="382">
        <v>0</v>
      </c>
      <c r="Y7" s="364">
        <f t="shared" ref="Y7:Y12" si="8">X7/$X$13*100</f>
        <v>0</v>
      </c>
      <c r="Z7" s="486"/>
      <c r="AA7" s="382">
        <v>124.2</v>
      </c>
      <c r="AB7" s="364">
        <f t="shared" ref="AB7:AB12" si="9">AA7/$AA$13*100</f>
        <v>79.717586649550697</v>
      </c>
      <c r="AC7" s="486"/>
      <c r="AD7" s="382">
        <v>0</v>
      </c>
      <c r="AE7" s="364">
        <f t="shared" ref="AE7:AE12" si="10">AD7/$AD$13*100</f>
        <v>0</v>
      </c>
      <c r="AF7" s="486"/>
      <c r="AG7" s="382">
        <v>0</v>
      </c>
      <c r="AH7" s="364">
        <f t="shared" ref="AH7:AH12" si="11">AG7/$AG$13*100</f>
        <v>0</v>
      </c>
      <c r="AI7" s="486"/>
      <c r="AJ7" s="382">
        <v>35.6</v>
      </c>
      <c r="AK7" s="364">
        <f t="shared" ref="AK7:AK12" si="12">AJ7/$AJ$13*100</f>
        <v>95.442359249329755</v>
      </c>
      <c r="AO7" s="581"/>
      <c r="AP7" s="999"/>
      <c r="AQ7" s="336"/>
      <c r="AR7" s="581"/>
      <c r="AS7" s="336"/>
      <c r="AT7" s="336"/>
      <c r="AU7" s="581"/>
      <c r="AV7" s="336"/>
    </row>
    <row r="8" spans="1:48">
      <c r="A8" s="486" t="s">
        <v>655</v>
      </c>
      <c r="B8" s="336">
        <f t="shared" si="0"/>
        <v>160.20000099999999</v>
      </c>
      <c r="C8" s="382">
        <v>6.6</v>
      </c>
      <c r="D8" s="364">
        <f t="shared" si="1"/>
        <v>1.5041020966271648</v>
      </c>
      <c r="E8" s="486"/>
      <c r="F8" s="382">
        <v>8.1999999999999993</v>
      </c>
      <c r="G8" s="364">
        <f t="shared" si="2"/>
        <v>9.2865232163080407</v>
      </c>
      <c r="H8" s="486"/>
      <c r="I8" s="382">
        <v>0.2</v>
      </c>
      <c r="J8" s="364">
        <f t="shared" si="3"/>
        <v>8</v>
      </c>
      <c r="K8" s="486"/>
      <c r="L8" s="382">
        <v>30.8</v>
      </c>
      <c r="M8" s="364">
        <f t="shared" si="4"/>
        <v>2.5146962769431744</v>
      </c>
      <c r="N8" s="486"/>
      <c r="O8" s="382">
        <v>0.5</v>
      </c>
      <c r="P8" s="364">
        <f t="shared" si="5"/>
        <v>20</v>
      </c>
      <c r="Q8" s="486"/>
      <c r="R8" s="382">
        <v>0.1</v>
      </c>
      <c r="S8" s="364">
        <f t="shared" si="6"/>
        <v>3.4482758620689653</v>
      </c>
      <c r="T8" s="486"/>
      <c r="U8" s="382">
        <v>2</v>
      </c>
      <c r="V8" s="364">
        <f t="shared" si="7"/>
        <v>4.6838407494145198</v>
      </c>
      <c r="W8" s="486"/>
      <c r="X8" s="382">
        <v>2.6</v>
      </c>
      <c r="Y8" s="364">
        <f t="shared" si="8"/>
        <v>3.4759358288770055</v>
      </c>
      <c r="Z8" s="486"/>
      <c r="AA8" s="382">
        <v>31.6</v>
      </c>
      <c r="AB8" s="364">
        <f t="shared" si="9"/>
        <v>20.282413350449293</v>
      </c>
      <c r="AC8" s="486"/>
      <c r="AD8" s="382">
        <v>5.5</v>
      </c>
      <c r="AE8" s="364">
        <f t="shared" si="10"/>
        <v>2.4444444444444446</v>
      </c>
      <c r="AF8" s="486"/>
      <c r="AG8" s="382">
        <v>7.7</v>
      </c>
      <c r="AH8" s="364">
        <f t="shared" si="11"/>
        <v>9.0694935217903403</v>
      </c>
      <c r="AI8" s="486"/>
      <c r="AJ8" s="382">
        <v>1.7</v>
      </c>
      <c r="AK8" s="364">
        <f t="shared" si="12"/>
        <v>4.5576407506702408</v>
      </c>
      <c r="AO8" s="581"/>
      <c r="AP8" s="999"/>
      <c r="AQ8" s="336"/>
      <c r="AR8" s="581"/>
      <c r="AS8" s="336"/>
      <c r="AT8" s="336"/>
      <c r="AU8" s="581"/>
      <c r="AV8" s="336"/>
    </row>
    <row r="9" spans="1:48">
      <c r="A9" s="486" t="s">
        <v>656</v>
      </c>
      <c r="B9" s="336">
        <f t="shared" si="0"/>
        <v>0</v>
      </c>
      <c r="C9" s="382">
        <v>0</v>
      </c>
      <c r="D9" s="364">
        <f t="shared" si="1"/>
        <v>0</v>
      </c>
      <c r="E9" s="486"/>
      <c r="F9" s="382">
        <v>0</v>
      </c>
      <c r="G9" s="364">
        <f t="shared" si="2"/>
        <v>0</v>
      </c>
      <c r="H9" s="486"/>
      <c r="I9" s="382">
        <v>0</v>
      </c>
      <c r="J9" s="364">
        <f t="shared" si="3"/>
        <v>0</v>
      </c>
      <c r="K9" s="486"/>
      <c r="L9" s="382">
        <v>0</v>
      </c>
      <c r="M9" s="364">
        <f t="shared" si="4"/>
        <v>0</v>
      </c>
      <c r="N9" s="486"/>
      <c r="O9" s="382">
        <v>0</v>
      </c>
      <c r="P9" s="364">
        <f t="shared" si="5"/>
        <v>0</v>
      </c>
      <c r="Q9" s="486"/>
      <c r="R9" s="382">
        <v>0</v>
      </c>
      <c r="S9" s="364">
        <f t="shared" si="6"/>
        <v>0</v>
      </c>
      <c r="T9" s="486"/>
      <c r="U9" s="382">
        <v>0</v>
      </c>
      <c r="V9" s="364">
        <f t="shared" si="7"/>
        <v>0</v>
      </c>
      <c r="W9" s="486"/>
      <c r="X9" s="382">
        <v>0</v>
      </c>
      <c r="Y9" s="364">
        <f t="shared" si="8"/>
        <v>0</v>
      </c>
      <c r="Z9" s="486"/>
      <c r="AA9" s="382">
        <v>0</v>
      </c>
      <c r="AB9" s="364">
        <f t="shared" si="9"/>
        <v>0</v>
      </c>
      <c r="AC9" s="486"/>
      <c r="AD9" s="382">
        <v>0</v>
      </c>
      <c r="AE9" s="364">
        <f t="shared" si="10"/>
        <v>0</v>
      </c>
      <c r="AF9" s="486"/>
      <c r="AG9" s="382">
        <v>0</v>
      </c>
      <c r="AH9" s="364">
        <f t="shared" si="11"/>
        <v>0</v>
      </c>
      <c r="AI9" s="486"/>
      <c r="AJ9" s="382">
        <v>0</v>
      </c>
      <c r="AK9" s="364">
        <f t="shared" si="12"/>
        <v>0</v>
      </c>
      <c r="AO9" s="581"/>
      <c r="AP9" s="999"/>
      <c r="AQ9" s="336"/>
      <c r="AR9" s="581"/>
      <c r="AS9" s="336"/>
      <c r="AT9" s="336"/>
      <c r="AU9" s="581"/>
      <c r="AV9" s="336"/>
    </row>
    <row r="10" spans="1:48">
      <c r="A10" s="486" t="s">
        <v>657</v>
      </c>
      <c r="B10" s="336">
        <f t="shared" si="0"/>
        <v>0</v>
      </c>
      <c r="C10" s="382">
        <v>0</v>
      </c>
      <c r="D10" s="364">
        <f t="shared" si="1"/>
        <v>0</v>
      </c>
      <c r="E10" s="486"/>
      <c r="F10" s="382">
        <v>0</v>
      </c>
      <c r="G10" s="364">
        <f t="shared" si="2"/>
        <v>0</v>
      </c>
      <c r="H10" s="486"/>
      <c r="I10" s="382">
        <v>0</v>
      </c>
      <c r="J10" s="364">
        <f t="shared" si="3"/>
        <v>0</v>
      </c>
      <c r="K10" s="486"/>
      <c r="L10" s="382">
        <v>0</v>
      </c>
      <c r="M10" s="364">
        <f t="shared" si="4"/>
        <v>0</v>
      </c>
      <c r="N10" s="486"/>
      <c r="O10" s="382">
        <v>0</v>
      </c>
      <c r="P10" s="364">
        <f t="shared" si="5"/>
        <v>0</v>
      </c>
      <c r="Q10" s="486"/>
      <c r="R10" s="382">
        <v>0</v>
      </c>
      <c r="S10" s="364">
        <f t="shared" si="6"/>
        <v>0</v>
      </c>
      <c r="T10" s="486"/>
      <c r="U10" s="382">
        <v>0</v>
      </c>
      <c r="V10" s="364">
        <f t="shared" si="7"/>
        <v>0</v>
      </c>
      <c r="W10" s="486"/>
      <c r="X10" s="382">
        <v>0</v>
      </c>
      <c r="Y10" s="364">
        <f t="shared" si="8"/>
        <v>0</v>
      </c>
      <c r="Z10" s="486"/>
      <c r="AA10" s="382">
        <v>0</v>
      </c>
      <c r="AB10" s="364">
        <f t="shared" si="9"/>
        <v>0</v>
      </c>
      <c r="AC10" s="486"/>
      <c r="AD10" s="382">
        <v>0</v>
      </c>
      <c r="AE10" s="364">
        <f t="shared" si="10"/>
        <v>0</v>
      </c>
      <c r="AF10" s="486"/>
      <c r="AG10" s="382">
        <v>0</v>
      </c>
      <c r="AH10" s="364">
        <f t="shared" si="11"/>
        <v>0</v>
      </c>
      <c r="AI10" s="486"/>
      <c r="AJ10" s="382">
        <v>0</v>
      </c>
      <c r="AK10" s="364">
        <f t="shared" si="12"/>
        <v>0</v>
      </c>
      <c r="AO10" s="581"/>
      <c r="AP10" s="999"/>
      <c r="AQ10" s="336"/>
      <c r="AR10" s="581"/>
      <c r="AS10" s="336"/>
      <c r="AT10" s="336"/>
      <c r="AU10" s="581"/>
      <c r="AV10" s="336"/>
    </row>
    <row r="11" spans="1:48">
      <c r="A11" s="488" t="s">
        <v>658</v>
      </c>
      <c r="B11" s="336">
        <f t="shared" si="0"/>
        <v>1282.5999999999995</v>
      </c>
      <c r="C11" s="382">
        <v>0</v>
      </c>
      <c r="D11" s="364">
        <f t="shared" si="1"/>
        <v>0</v>
      </c>
      <c r="E11" s="488"/>
      <c r="F11" s="382">
        <v>0</v>
      </c>
      <c r="G11" s="364">
        <f t="shared" si="2"/>
        <v>0</v>
      </c>
      <c r="H11" s="488"/>
      <c r="I11" s="382">
        <v>0</v>
      </c>
      <c r="J11" s="364">
        <f t="shared" si="3"/>
        <v>0</v>
      </c>
      <c r="K11" s="488"/>
      <c r="L11" s="382">
        <v>0</v>
      </c>
      <c r="M11" s="364">
        <f t="shared" si="4"/>
        <v>0</v>
      </c>
      <c r="N11" s="488"/>
      <c r="O11" s="382">
        <v>0</v>
      </c>
      <c r="P11" s="364">
        <f t="shared" si="5"/>
        <v>0</v>
      </c>
      <c r="Q11" s="488"/>
      <c r="R11" s="382">
        <v>0</v>
      </c>
      <c r="S11" s="364">
        <f t="shared" si="6"/>
        <v>0</v>
      </c>
      <c r="T11" s="488"/>
      <c r="U11" s="382">
        <v>0</v>
      </c>
      <c r="V11" s="364">
        <f t="shared" si="7"/>
        <v>0</v>
      </c>
      <c r="W11" s="488"/>
      <c r="X11" s="382">
        <v>72.2</v>
      </c>
      <c r="Y11" s="364">
        <f t="shared" si="8"/>
        <v>96.524064171123001</v>
      </c>
      <c r="Z11" s="488"/>
      <c r="AA11" s="382">
        <v>0</v>
      </c>
      <c r="AB11" s="364">
        <f t="shared" si="9"/>
        <v>0</v>
      </c>
      <c r="AC11" s="488"/>
      <c r="AD11" s="382">
        <v>219.5</v>
      </c>
      <c r="AE11" s="364">
        <f t="shared" si="10"/>
        <v>97.555555555555557</v>
      </c>
      <c r="AF11" s="488"/>
      <c r="AG11" s="382">
        <v>76.2</v>
      </c>
      <c r="AH11" s="364">
        <f t="shared" si="11"/>
        <v>89.752650176678443</v>
      </c>
      <c r="AI11" s="488"/>
      <c r="AJ11" s="382">
        <v>0</v>
      </c>
      <c r="AK11" s="364">
        <f t="shared" si="12"/>
        <v>0</v>
      </c>
      <c r="AO11" s="581"/>
      <c r="AP11" s="999"/>
      <c r="AQ11" s="336"/>
      <c r="AR11" s="581"/>
      <c r="AS11" s="336"/>
      <c r="AT11" s="336"/>
      <c r="AU11" s="581"/>
      <c r="AV11" s="516"/>
    </row>
    <row r="12" spans="1:48" ht="13.5" thickBot="1">
      <c r="A12" s="488" t="s">
        <v>804</v>
      </c>
      <c r="B12" s="336">
        <f t="shared" si="0"/>
        <v>2.7</v>
      </c>
      <c r="C12" s="382">
        <v>0</v>
      </c>
      <c r="D12" s="364">
        <f t="shared" si="1"/>
        <v>0</v>
      </c>
      <c r="E12" s="1100"/>
      <c r="F12" s="382">
        <v>0</v>
      </c>
      <c r="G12" s="364">
        <f t="shared" si="2"/>
        <v>0</v>
      </c>
      <c r="H12" s="1100"/>
      <c r="I12" s="382">
        <v>0</v>
      </c>
      <c r="J12" s="364">
        <f t="shared" si="3"/>
        <v>0</v>
      </c>
      <c r="K12" s="1100"/>
      <c r="L12" s="382">
        <v>0</v>
      </c>
      <c r="M12" s="364">
        <f t="shared" si="4"/>
        <v>0</v>
      </c>
      <c r="N12" s="1100"/>
      <c r="O12" s="382">
        <v>0</v>
      </c>
      <c r="P12" s="364">
        <f t="shared" si="5"/>
        <v>0</v>
      </c>
      <c r="Q12" s="1100"/>
      <c r="R12" s="382">
        <v>0</v>
      </c>
      <c r="S12" s="364">
        <f t="shared" si="6"/>
        <v>0</v>
      </c>
      <c r="T12" s="1100"/>
      <c r="U12" s="382">
        <v>0</v>
      </c>
      <c r="V12" s="364">
        <f t="shared" si="7"/>
        <v>0</v>
      </c>
      <c r="W12" s="1100"/>
      <c r="X12" s="382">
        <v>0</v>
      </c>
      <c r="Y12" s="364">
        <f t="shared" si="8"/>
        <v>0</v>
      </c>
      <c r="Z12" s="1100"/>
      <c r="AA12" s="382">
        <v>0</v>
      </c>
      <c r="AB12" s="364">
        <f t="shared" si="9"/>
        <v>0</v>
      </c>
      <c r="AC12" s="1100"/>
      <c r="AD12" s="382">
        <v>0</v>
      </c>
      <c r="AE12" s="364">
        <f t="shared" si="10"/>
        <v>0</v>
      </c>
      <c r="AF12" s="1100"/>
      <c r="AG12" s="382">
        <v>1</v>
      </c>
      <c r="AH12" s="364">
        <f t="shared" si="11"/>
        <v>1.1778563015312131</v>
      </c>
      <c r="AI12" s="1100"/>
      <c r="AJ12" s="382">
        <v>0</v>
      </c>
      <c r="AK12" s="364">
        <f t="shared" si="12"/>
        <v>0</v>
      </c>
      <c r="AO12" s="581"/>
      <c r="AP12" s="999"/>
      <c r="AQ12" s="336"/>
      <c r="AR12" s="581"/>
      <c r="AS12" s="336"/>
      <c r="AT12" s="336"/>
      <c r="AU12" s="581"/>
      <c r="AV12" s="516"/>
    </row>
    <row r="13" spans="1:48" ht="13.5" thickBot="1">
      <c r="A13" s="360" t="s">
        <v>124</v>
      </c>
      <c r="B13" s="489">
        <f>SUM(B7:B12)</f>
        <v>4264.3000010000005</v>
      </c>
      <c r="C13" s="489">
        <f>SUM(C7:C12)</f>
        <v>438.8</v>
      </c>
      <c r="D13" s="363">
        <f>SUM(D7:D12)</f>
        <v>100</v>
      </c>
      <c r="E13" s="360"/>
      <c r="F13" s="489">
        <f>SUM(F7:F12)</f>
        <v>88.3</v>
      </c>
      <c r="G13" s="363">
        <f>SUM(G7:G12)</f>
        <v>100</v>
      </c>
      <c r="H13" s="360"/>
      <c r="I13" s="489">
        <f>SUM(I7:I12)</f>
        <v>2.5</v>
      </c>
      <c r="J13" s="363">
        <f>SUM(J7:J12)</f>
        <v>100</v>
      </c>
      <c r="K13" s="360"/>
      <c r="L13" s="489">
        <f>SUM(L7:L12)</f>
        <v>1224.8</v>
      </c>
      <c r="M13" s="363">
        <f>SUM(M7:M12)</f>
        <v>100</v>
      </c>
      <c r="N13" s="360"/>
      <c r="O13" s="489">
        <f>SUM(O7:O12)</f>
        <v>2.5</v>
      </c>
      <c r="P13" s="363">
        <f>SUM(P7:P12)</f>
        <v>100</v>
      </c>
      <c r="Q13" s="360"/>
      <c r="R13" s="489">
        <f>SUM(R7:R12)</f>
        <v>2.9</v>
      </c>
      <c r="S13" s="363">
        <f>SUM(S7:S12)</f>
        <v>100</v>
      </c>
      <c r="T13" s="360"/>
      <c r="U13" s="489">
        <f>SUM(U7:U12)</f>
        <v>42.7</v>
      </c>
      <c r="V13" s="363">
        <f>SUM(V7:V12)</f>
        <v>99.999999999999986</v>
      </c>
      <c r="W13" s="360"/>
      <c r="X13" s="489">
        <f>SUM(X7:X12)</f>
        <v>74.8</v>
      </c>
      <c r="Y13" s="363">
        <f>SUM(Y7:Y12)</f>
        <v>100</v>
      </c>
      <c r="Z13" s="360"/>
      <c r="AA13" s="489">
        <f>SUM(AA7:AA12)</f>
        <v>155.80000000000001</v>
      </c>
      <c r="AB13" s="363">
        <f>SUM(AB7:AB12)</f>
        <v>99.999999999999986</v>
      </c>
      <c r="AC13" s="360"/>
      <c r="AD13" s="489">
        <f>SUM(AD7:AD12)</f>
        <v>225</v>
      </c>
      <c r="AE13" s="363">
        <f>SUM(AE7:AE12)</f>
        <v>100</v>
      </c>
      <c r="AF13" s="360"/>
      <c r="AG13" s="489">
        <f>SUM(AG7:AG12)</f>
        <v>84.9</v>
      </c>
      <c r="AH13" s="363">
        <f>SUM(AH7:AH12)</f>
        <v>99.999999999999986</v>
      </c>
      <c r="AI13" s="360"/>
      <c r="AJ13" s="489">
        <f>SUM(AJ7:AJ12)</f>
        <v>37.300000000000004</v>
      </c>
      <c r="AK13" s="1142">
        <f>SUM(AK7:AK12)</f>
        <v>100</v>
      </c>
      <c r="AO13" s="581"/>
      <c r="AP13" s="999"/>
      <c r="AQ13" s="336"/>
      <c r="AR13" s="581"/>
      <c r="AS13" s="336"/>
      <c r="AT13" s="336"/>
      <c r="AU13" s="581"/>
      <c r="AV13" s="334"/>
    </row>
    <row r="14" spans="1:48">
      <c r="A14" s="490" t="s">
        <v>660</v>
      </c>
      <c r="B14" s="382"/>
      <c r="C14" s="382"/>
      <c r="D14" s="364"/>
      <c r="E14" s="490"/>
      <c r="F14" s="382"/>
      <c r="G14" s="364"/>
      <c r="H14" s="490"/>
      <c r="I14" s="382"/>
      <c r="J14" s="364"/>
      <c r="K14" s="490"/>
      <c r="L14" s="382"/>
      <c r="M14" s="364"/>
      <c r="N14" s="490"/>
      <c r="O14" s="382"/>
      <c r="P14" s="364"/>
      <c r="Q14" s="490"/>
      <c r="R14" s="382"/>
      <c r="S14" s="364"/>
      <c r="T14" s="490"/>
      <c r="U14" s="382"/>
      <c r="V14" s="364"/>
      <c r="W14" s="490"/>
      <c r="X14" s="382"/>
      <c r="Y14" s="364"/>
      <c r="Z14" s="490"/>
      <c r="AA14" s="382"/>
      <c r="AB14" s="364"/>
      <c r="AC14" s="490"/>
      <c r="AD14" s="382"/>
      <c r="AE14" s="364"/>
      <c r="AF14" s="490"/>
      <c r="AG14" s="382"/>
      <c r="AH14" s="364"/>
      <c r="AI14" s="490"/>
      <c r="AJ14" s="382"/>
      <c r="AK14" s="364"/>
      <c r="AO14" s="581"/>
      <c r="AP14" s="999"/>
      <c r="AQ14" s="336"/>
      <c r="AR14" s="581"/>
      <c r="AS14" s="336"/>
      <c r="AT14" s="336"/>
      <c r="AU14" s="581"/>
      <c r="AV14" s="334"/>
    </row>
    <row r="15" spans="1:48">
      <c r="A15" s="1014" t="s">
        <v>1104</v>
      </c>
      <c r="B15" s="336">
        <f t="shared" ref="B15:B37" si="13">C15+F15+I15+L15+O15+R15+U15+X15+AA15+AD15+AG15+AJ15+AD55+C55+F55+I55+L55+O55+R55+U55+X55+AA55+AG55+AJ55</f>
        <v>842.0200000000001</v>
      </c>
      <c r="C15" s="768">
        <v>324.7</v>
      </c>
      <c r="D15" s="364">
        <f t="shared" ref="D15:D23" si="14">C15/$C$37*100</f>
        <v>75.127255900046265</v>
      </c>
      <c r="E15" s="1014" t="s">
        <v>1104</v>
      </c>
      <c r="F15" s="768">
        <v>7.7</v>
      </c>
      <c r="G15" s="364">
        <f t="shared" ref="G15:G25" si="15">F15/$F$37*100</f>
        <v>9.6129837702871406</v>
      </c>
      <c r="H15" s="647" t="s">
        <v>1104</v>
      </c>
      <c r="I15" s="768">
        <v>0.2</v>
      </c>
      <c r="J15" s="364">
        <f>I15/$I$37*100</f>
        <v>8.695652173913043</v>
      </c>
      <c r="K15" s="1014" t="s">
        <v>663</v>
      </c>
      <c r="L15" s="768">
        <v>122.9</v>
      </c>
      <c r="M15" s="364">
        <f t="shared" ref="M15:M34" si="16">L15/$L$37*100</f>
        <v>10.293132328308211</v>
      </c>
      <c r="N15" s="647" t="s">
        <v>1104</v>
      </c>
      <c r="O15" s="768">
        <v>0.1</v>
      </c>
      <c r="P15" s="364">
        <f>O15/$O$37*100</f>
        <v>5</v>
      </c>
      <c r="Q15" s="647" t="s">
        <v>1104</v>
      </c>
      <c r="R15" s="768">
        <v>0.3</v>
      </c>
      <c r="S15" s="364">
        <f>R15/$R$37*100</f>
        <v>10.714285714285715</v>
      </c>
      <c r="T15" s="175" t="s">
        <v>680</v>
      </c>
      <c r="U15" s="335">
        <v>7.6</v>
      </c>
      <c r="V15" s="364">
        <f>U15/$U$35*100</f>
        <v>18.7192118226601</v>
      </c>
      <c r="W15" s="1014" t="s">
        <v>1105</v>
      </c>
      <c r="X15" s="382">
        <v>0</v>
      </c>
      <c r="Y15" s="364">
        <f t="shared" ref="Y15:Y20" si="17">X15/$X$37*100</f>
        <v>0</v>
      </c>
      <c r="Z15" s="1014" t="s">
        <v>1106</v>
      </c>
      <c r="AA15" s="335">
        <v>11.5</v>
      </c>
      <c r="AB15" s="364">
        <f>AA15/$AA$37*100</f>
        <v>9.2592592592592595</v>
      </c>
      <c r="AC15" s="1014" t="s">
        <v>1107</v>
      </c>
      <c r="AD15" s="335">
        <v>51.4</v>
      </c>
      <c r="AE15" s="364">
        <f>AD15/$AD$37*100</f>
        <v>23.416856492027335</v>
      </c>
      <c r="AF15" s="1014" t="s">
        <v>1108</v>
      </c>
      <c r="AG15" s="335">
        <v>5.0999999999999996</v>
      </c>
      <c r="AH15" s="364">
        <f>AG15/$AG$37*100</f>
        <v>6.6841415465268668</v>
      </c>
      <c r="AI15" s="1014" t="s">
        <v>1109</v>
      </c>
      <c r="AJ15" s="335">
        <v>0.02</v>
      </c>
      <c r="AK15" s="364">
        <f t="shared" ref="AK15:AK26" si="18">AJ15/$AJ$37*100</f>
        <v>5.6148231330713089E-2</v>
      </c>
      <c r="AO15" s="581"/>
      <c r="AP15" s="1009"/>
      <c r="AQ15" s="336"/>
      <c r="AR15" s="581"/>
      <c r="AS15" s="1012"/>
      <c r="AT15" s="388"/>
      <c r="AU15" s="581"/>
      <c r="AV15" s="1012"/>
    </row>
    <row r="16" spans="1:48">
      <c r="A16" s="1014" t="s">
        <v>1110</v>
      </c>
      <c r="B16" s="336">
        <f t="shared" si="13"/>
        <v>718.9</v>
      </c>
      <c r="C16" s="768">
        <v>23.5</v>
      </c>
      <c r="D16" s="364">
        <f t="shared" si="14"/>
        <v>5.4372975474317435</v>
      </c>
      <c r="E16" s="1014" t="s">
        <v>1110</v>
      </c>
      <c r="F16" s="768">
        <v>3.9</v>
      </c>
      <c r="G16" s="364">
        <f t="shared" si="15"/>
        <v>4.8689138576779021</v>
      </c>
      <c r="H16" s="647" t="s">
        <v>1110</v>
      </c>
      <c r="I16" s="768">
        <v>0.1</v>
      </c>
      <c r="J16" s="364">
        <f t="shared" ref="J16:J25" si="19">I16/$I$37*100</f>
        <v>4.3478260869565215</v>
      </c>
      <c r="K16" s="1014" t="s">
        <v>1111</v>
      </c>
      <c r="L16" s="768">
        <v>168.2</v>
      </c>
      <c r="M16" s="364">
        <f t="shared" si="16"/>
        <v>14.087102177554442</v>
      </c>
      <c r="N16" s="647" t="s">
        <v>1110</v>
      </c>
      <c r="O16" s="768">
        <v>0.1</v>
      </c>
      <c r="P16" s="364">
        <f t="shared" ref="P16:P25" si="20">O16/$O$37*100</f>
        <v>5</v>
      </c>
      <c r="Q16" s="647" t="s">
        <v>1110</v>
      </c>
      <c r="R16" s="768">
        <v>0.2</v>
      </c>
      <c r="S16" s="364">
        <f t="shared" ref="S16:S25" si="21">R16/$R$37*100</f>
        <v>7.1428571428571441</v>
      </c>
      <c r="T16" s="175" t="s">
        <v>1112</v>
      </c>
      <c r="U16" s="335">
        <v>10.199999999999999</v>
      </c>
      <c r="V16" s="364">
        <f t="shared" ref="V16:V27" si="22">U16/$U$35*100</f>
        <v>25.123152709359609</v>
      </c>
      <c r="W16" s="1014" t="s">
        <v>1113</v>
      </c>
      <c r="X16" s="382">
        <v>17.899999999999999</v>
      </c>
      <c r="Y16" s="364">
        <f t="shared" si="17"/>
        <v>24.792243767313021</v>
      </c>
      <c r="Z16" s="1014" t="s">
        <v>1114</v>
      </c>
      <c r="AA16" s="1052">
        <v>7.8</v>
      </c>
      <c r="AB16" s="364">
        <f t="shared" ref="AB16:AB24" si="23">AA16/$AA$37*100</f>
        <v>6.2801932367149762</v>
      </c>
      <c r="AC16" s="1014" t="s">
        <v>1115</v>
      </c>
      <c r="AD16" s="1052">
        <v>168.1</v>
      </c>
      <c r="AE16" s="364">
        <f>AD16/$AD$37*100</f>
        <v>76.583143507972665</v>
      </c>
      <c r="AF16" s="1014" t="s">
        <v>1116</v>
      </c>
      <c r="AG16" s="335">
        <v>14.3</v>
      </c>
      <c r="AH16" s="364">
        <f>AG16/$AG$37*100</f>
        <v>18.741808650065533</v>
      </c>
      <c r="AI16" s="1014" t="s">
        <v>1117</v>
      </c>
      <c r="AJ16" s="335">
        <v>6.7</v>
      </c>
      <c r="AK16" s="364">
        <f t="shared" si="18"/>
        <v>18.809657495788883</v>
      </c>
      <c r="AO16" s="581"/>
      <c r="AP16" s="1009"/>
      <c r="AQ16" s="336"/>
      <c r="AR16" s="581"/>
      <c r="AS16" s="1012"/>
      <c r="AT16" s="388"/>
      <c r="AU16" s="581"/>
      <c r="AV16" s="1012"/>
    </row>
    <row r="17" spans="1:48">
      <c r="A17" s="1014" t="s">
        <v>1118</v>
      </c>
      <c r="B17" s="336">
        <f t="shared" si="13"/>
        <v>629.4</v>
      </c>
      <c r="C17" s="768"/>
      <c r="D17" s="364">
        <f t="shared" si="14"/>
        <v>0</v>
      </c>
      <c r="E17" s="1014" t="s">
        <v>1118</v>
      </c>
      <c r="F17" s="768">
        <v>18.2</v>
      </c>
      <c r="G17" s="364">
        <f t="shared" si="15"/>
        <v>22.721598002496876</v>
      </c>
      <c r="H17" s="647" t="s">
        <v>1118</v>
      </c>
      <c r="I17" s="768">
        <v>0.6</v>
      </c>
      <c r="J17" s="364">
        <f t="shared" si="19"/>
        <v>26.086956521739125</v>
      </c>
      <c r="K17" s="1014" t="s">
        <v>1119</v>
      </c>
      <c r="L17" s="768">
        <v>34.5</v>
      </c>
      <c r="M17" s="364">
        <f t="shared" si="16"/>
        <v>2.8894472361809052</v>
      </c>
      <c r="N17" s="647" t="s">
        <v>1118</v>
      </c>
      <c r="O17" s="768">
        <v>0.7</v>
      </c>
      <c r="P17" s="364">
        <f t="shared" si="20"/>
        <v>35</v>
      </c>
      <c r="Q17" s="647" t="s">
        <v>1118</v>
      </c>
      <c r="R17" s="768">
        <v>0.4</v>
      </c>
      <c r="S17" s="364">
        <f t="shared" si="21"/>
        <v>14.285714285714288</v>
      </c>
      <c r="T17" s="175" t="s">
        <v>686</v>
      </c>
      <c r="U17" s="335">
        <v>10.1</v>
      </c>
      <c r="V17" s="364">
        <f t="shared" si="22"/>
        <v>24.876847290640399</v>
      </c>
      <c r="W17" s="1014" t="s">
        <v>1120</v>
      </c>
      <c r="X17" s="382">
        <v>33.299999999999997</v>
      </c>
      <c r="Y17" s="364">
        <f t="shared" si="17"/>
        <v>46.121883656509702</v>
      </c>
      <c r="Z17" s="1014" t="s">
        <v>1121</v>
      </c>
      <c r="AA17" s="1052">
        <v>35.299999999999997</v>
      </c>
      <c r="AB17" s="364">
        <f t="shared" si="23"/>
        <v>28.421900161030596</v>
      </c>
      <c r="AC17" s="1014" t="s">
        <v>1122</v>
      </c>
      <c r="AD17" s="1052">
        <v>0</v>
      </c>
      <c r="AE17" s="364">
        <f>AD17/$AD$37*100</f>
        <v>0</v>
      </c>
      <c r="AF17" s="1014" t="s">
        <v>1123</v>
      </c>
      <c r="AG17" s="335">
        <v>56.9</v>
      </c>
      <c r="AH17" s="364">
        <f>AG17/$AG$37*100</f>
        <v>74.574049803407604</v>
      </c>
      <c r="AI17" s="1014" t="s">
        <v>1124</v>
      </c>
      <c r="AJ17" s="335">
        <v>6.3</v>
      </c>
      <c r="AK17" s="364">
        <f t="shared" si="18"/>
        <v>17.686692869174621</v>
      </c>
      <c r="AO17" s="581"/>
      <c r="AP17" s="1009"/>
      <c r="AQ17" s="336"/>
      <c r="AR17" s="581"/>
      <c r="AS17" s="1012"/>
      <c r="AT17" s="388"/>
      <c r="AU17" s="581"/>
      <c r="AV17" s="1012"/>
    </row>
    <row r="18" spans="1:48">
      <c r="A18" s="1014" t="s">
        <v>1125</v>
      </c>
      <c r="B18" s="336">
        <f t="shared" si="13"/>
        <v>377.60000000000008</v>
      </c>
      <c r="C18" s="768">
        <v>5.3</v>
      </c>
      <c r="D18" s="364">
        <f t="shared" si="14"/>
        <v>1.2262841277186485</v>
      </c>
      <c r="E18" s="1014" t="s">
        <v>1125</v>
      </c>
      <c r="F18" s="768">
        <v>5.7</v>
      </c>
      <c r="G18" s="364">
        <f t="shared" si="15"/>
        <v>7.1161048689138573</v>
      </c>
      <c r="H18" s="647" t="s">
        <v>1125</v>
      </c>
      <c r="I18" s="768"/>
      <c r="J18" s="364">
        <f t="shared" si="19"/>
        <v>0</v>
      </c>
      <c r="K18" s="1014" t="s">
        <v>1126</v>
      </c>
      <c r="L18" s="1069">
        <v>53.4</v>
      </c>
      <c r="M18" s="364">
        <f t="shared" si="16"/>
        <v>4.4723618090452266</v>
      </c>
      <c r="N18" s="647" t="s">
        <v>1125</v>
      </c>
      <c r="O18" s="1069"/>
      <c r="P18" s="364">
        <f t="shared" si="20"/>
        <v>0</v>
      </c>
      <c r="Q18" s="647" t="s">
        <v>1125</v>
      </c>
      <c r="R18" s="1069"/>
      <c r="S18" s="364">
        <f t="shared" si="21"/>
        <v>0</v>
      </c>
      <c r="T18" s="175" t="s">
        <v>1127</v>
      </c>
      <c r="U18" s="335">
        <v>6.4</v>
      </c>
      <c r="V18" s="364">
        <f t="shared" si="22"/>
        <v>15.763546798029559</v>
      </c>
      <c r="W18" s="1014" t="s">
        <v>1128</v>
      </c>
      <c r="X18" s="382">
        <v>21</v>
      </c>
      <c r="Y18" s="364">
        <f t="shared" si="17"/>
        <v>29.085872576177291</v>
      </c>
      <c r="Z18" s="1014" t="s">
        <v>1129</v>
      </c>
      <c r="AA18" s="1052">
        <v>23.4</v>
      </c>
      <c r="AB18" s="364">
        <f t="shared" si="23"/>
        <v>18.840579710144926</v>
      </c>
      <c r="AC18" s="1014" t="s">
        <v>1130</v>
      </c>
      <c r="AD18" s="1052">
        <v>0</v>
      </c>
      <c r="AE18" s="364">
        <f>AD18/$AD$37*100</f>
        <v>0</v>
      </c>
      <c r="AF18" s="1014"/>
      <c r="AG18" s="1052"/>
      <c r="AH18" s="364">
        <f>AG18/$AG$37*100</f>
        <v>0</v>
      </c>
      <c r="AI18" s="1014" t="s">
        <v>1114</v>
      </c>
      <c r="AJ18" s="335">
        <v>5.5</v>
      </c>
      <c r="AK18" s="364">
        <f t="shared" si="18"/>
        <v>15.440763615946098</v>
      </c>
      <c r="AO18" s="581"/>
      <c r="AP18" s="1009"/>
      <c r="AQ18" s="336"/>
      <c r="AR18" s="581"/>
      <c r="AS18" s="1012"/>
      <c r="AT18" s="388"/>
      <c r="AU18" s="581"/>
      <c r="AV18" s="1012"/>
    </row>
    <row r="19" spans="1:48">
      <c r="A19" s="1014" t="s">
        <v>1131</v>
      </c>
      <c r="B19" s="336">
        <f t="shared" si="13"/>
        <v>324.20000000000005</v>
      </c>
      <c r="C19" s="768">
        <v>8.3000000000000007</v>
      </c>
      <c r="D19" s="364">
        <f t="shared" si="14"/>
        <v>1.920407218880148</v>
      </c>
      <c r="E19" s="1014" t="s">
        <v>1131</v>
      </c>
      <c r="F19" s="768"/>
      <c r="G19" s="364">
        <f t="shared" si="15"/>
        <v>0</v>
      </c>
      <c r="H19" s="647" t="s">
        <v>1131</v>
      </c>
      <c r="I19" s="768"/>
      <c r="J19" s="364">
        <f t="shared" si="19"/>
        <v>0</v>
      </c>
      <c r="K19" s="1014" t="s">
        <v>1132</v>
      </c>
      <c r="L19" s="1069">
        <v>16.600000000000001</v>
      </c>
      <c r="M19" s="364">
        <f t="shared" si="16"/>
        <v>1.3902847571189283</v>
      </c>
      <c r="N19" s="647" t="s">
        <v>1131</v>
      </c>
      <c r="O19" s="1069"/>
      <c r="P19" s="364">
        <f t="shared" si="20"/>
        <v>0</v>
      </c>
      <c r="Q19" s="647" t="s">
        <v>1131</v>
      </c>
      <c r="R19" s="1069"/>
      <c r="S19" s="364">
        <f t="shared" si="21"/>
        <v>0</v>
      </c>
      <c r="T19" s="175" t="s">
        <v>1133</v>
      </c>
      <c r="U19" s="335">
        <v>6.3</v>
      </c>
      <c r="V19" s="364">
        <f t="shared" si="22"/>
        <v>15.517241379310345</v>
      </c>
      <c r="W19" s="1014"/>
      <c r="X19" s="382"/>
      <c r="Y19" s="364">
        <f t="shared" si="17"/>
        <v>0</v>
      </c>
      <c r="Z19" s="1014" t="s">
        <v>1134</v>
      </c>
      <c r="AA19" s="1052">
        <v>46.2</v>
      </c>
      <c r="AB19" s="364">
        <f t="shared" si="23"/>
        <v>37.198067632850247</v>
      </c>
      <c r="AC19" s="1014"/>
      <c r="AD19" s="1052">
        <v>0</v>
      </c>
      <c r="AE19" s="364">
        <f>AD19/$AD$37*100</f>
        <v>0</v>
      </c>
      <c r="AF19" s="1014"/>
      <c r="AG19" s="1052"/>
      <c r="AH19" s="364">
        <f>AG19/$AG$37*100</f>
        <v>0</v>
      </c>
      <c r="AI19" s="1014" t="s">
        <v>1135</v>
      </c>
      <c r="AJ19" s="335">
        <v>5.6</v>
      </c>
      <c r="AK19" s="364">
        <f t="shared" si="18"/>
        <v>15.721504772599662</v>
      </c>
      <c r="AO19" s="581"/>
      <c r="AP19" s="1009"/>
      <c r="AQ19" s="336"/>
      <c r="AR19" s="581"/>
      <c r="AS19" s="1012"/>
      <c r="AT19" s="388"/>
      <c r="AU19" s="581"/>
      <c r="AV19" s="1012"/>
    </row>
    <row r="20" spans="1:48">
      <c r="A20" s="1014" t="s">
        <v>1136</v>
      </c>
      <c r="B20" s="336">
        <f t="shared" si="13"/>
        <v>270.39999999999998</v>
      </c>
      <c r="C20" s="768">
        <v>50.6</v>
      </c>
      <c r="D20" s="364">
        <f t="shared" si="14"/>
        <v>11.707542804257287</v>
      </c>
      <c r="E20" s="1014" t="s">
        <v>1136</v>
      </c>
      <c r="F20" s="768">
        <v>10.6</v>
      </c>
      <c r="G20" s="364">
        <f t="shared" si="15"/>
        <v>13.233458177278401</v>
      </c>
      <c r="H20" s="647" t="s">
        <v>1136</v>
      </c>
      <c r="I20" s="768">
        <v>0.3</v>
      </c>
      <c r="J20" s="364">
        <f t="shared" si="19"/>
        <v>13.043478260869563</v>
      </c>
      <c r="K20" s="1014" t="s">
        <v>667</v>
      </c>
      <c r="L20" s="1069">
        <v>79</v>
      </c>
      <c r="M20" s="364">
        <f t="shared" si="16"/>
        <v>6.6164154103852608</v>
      </c>
      <c r="N20" s="647" t="s">
        <v>1136</v>
      </c>
      <c r="O20" s="1069">
        <v>0.2</v>
      </c>
      <c r="P20" s="364">
        <f t="shared" si="20"/>
        <v>10</v>
      </c>
      <c r="Q20" s="647" t="s">
        <v>1136</v>
      </c>
      <c r="R20" s="1069">
        <v>0.6</v>
      </c>
      <c r="S20" s="364">
        <f t="shared" si="21"/>
        <v>21.428571428571431</v>
      </c>
      <c r="T20" s="175"/>
      <c r="U20" s="335"/>
      <c r="V20" s="364">
        <f t="shared" si="22"/>
        <v>0</v>
      </c>
      <c r="W20" s="1039"/>
      <c r="X20" s="347"/>
      <c r="Y20" s="364">
        <f t="shared" si="17"/>
        <v>0</v>
      </c>
      <c r="Z20" s="1014"/>
      <c r="AA20" s="1052"/>
      <c r="AB20" s="364">
        <f t="shared" si="23"/>
        <v>0</v>
      </c>
      <c r="AC20" s="1039"/>
      <c r="AD20" s="347"/>
      <c r="AE20" s="364"/>
      <c r="AF20" s="1039"/>
      <c r="AG20" s="347"/>
      <c r="AH20" s="364"/>
      <c r="AI20" s="1014" t="s">
        <v>1137</v>
      </c>
      <c r="AJ20" s="335">
        <v>11.5</v>
      </c>
      <c r="AK20" s="364">
        <f t="shared" si="18"/>
        <v>32.285233015160024</v>
      </c>
      <c r="AO20" s="581"/>
      <c r="AP20" s="1009"/>
      <c r="AQ20" s="336"/>
      <c r="AR20" s="581"/>
      <c r="AS20" s="1012"/>
      <c r="AT20" s="388"/>
      <c r="AU20" s="581"/>
      <c r="AV20" s="1012"/>
    </row>
    <row r="21" spans="1:48">
      <c r="A21" s="1014" t="s">
        <v>1138</v>
      </c>
      <c r="B21" s="336">
        <f t="shared" si="13"/>
        <v>98.2</v>
      </c>
      <c r="C21" s="768">
        <v>8.1999999999999993</v>
      </c>
      <c r="D21" s="364">
        <f t="shared" si="14"/>
        <v>1.8972697825080975</v>
      </c>
      <c r="E21" s="1014" t="s">
        <v>1138</v>
      </c>
      <c r="F21" s="768"/>
      <c r="G21" s="364">
        <f t="shared" si="15"/>
        <v>0</v>
      </c>
      <c r="H21" s="647" t="s">
        <v>1138</v>
      </c>
      <c r="I21" s="768"/>
      <c r="J21" s="364">
        <f t="shared" si="19"/>
        <v>0</v>
      </c>
      <c r="K21" s="1014" t="s">
        <v>1139</v>
      </c>
      <c r="L21" s="1069">
        <v>30.5</v>
      </c>
      <c r="M21" s="364">
        <f t="shared" si="16"/>
        <v>2.5544388609715249</v>
      </c>
      <c r="N21" s="647" t="s">
        <v>1138</v>
      </c>
      <c r="O21" s="1069"/>
      <c r="P21" s="364">
        <f t="shared" si="20"/>
        <v>0</v>
      </c>
      <c r="Q21" s="647" t="s">
        <v>1138</v>
      </c>
      <c r="R21" s="1069"/>
      <c r="S21" s="364">
        <f t="shared" si="21"/>
        <v>0</v>
      </c>
      <c r="T21" s="1014"/>
      <c r="U21" s="335"/>
      <c r="V21" s="364">
        <f t="shared" si="22"/>
        <v>0</v>
      </c>
      <c r="W21" s="1039"/>
      <c r="X21" s="347"/>
      <c r="Y21" s="364"/>
      <c r="Z21" s="1014"/>
      <c r="AA21" s="1052"/>
      <c r="AB21" s="364">
        <f t="shared" si="23"/>
        <v>0</v>
      </c>
      <c r="AC21" s="1039"/>
      <c r="AD21" s="347"/>
      <c r="AE21" s="364"/>
      <c r="AF21" s="1039"/>
      <c r="AG21" s="347"/>
      <c r="AH21" s="364"/>
      <c r="AI21" s="1014"/>
      <c r="AJ21" s="335"/>
      <c r="AK21" s="364">
        <f t="shared" si="18"/>
        <v>0</v>
      </c>
      <c r="AO21" s="581"/>
      <c r="AP21" s="1009"/>
      <c r="AQ21" s="336"/>
      <c r="AR21" s="581"/>
      <c r="AS21" s="1012"/>
      <c r="AT21" s="388"/>
      <c r="AU21" s="581"/>
      <c r="AV21" s="1012"/>
    </row>
    <row r="22" spans="1:48">
      <c r="A22" s="1014" t="s">
        <v>1140</v>
      </c>
      <c r="B22" s="336">
        <f t="shared" si="13"/>
        <v>67.900000000000006</v>
      </c>
      <c r="C22" s="768"/>
      <c r="D22" s="364">
        <f t="shared" si="14"/>
        <v>0</v>
      </c>
      <c r="E22" s="1014" t="s">
        <v>1140</v>
      </c>
      <c r="F22" s="768">
        <v>2.2000000000000002</v>
      </c>
      <c r="G22" s="364">
        <f t="shared" si="15"/>
        <v>2.7465667915106113</v>
      </c>
      <c r="H22" s="647" t="s">
        <v>1140</v>
      </c>
      <c r="I22" s="768">
        <v>0.1</v>
      </c>
      <c r="J22" s="364">
        <f t="shared" si="19"/>
        <v>4.3478260869565215</v>
      </c>
      <c r="K22" s="1014" t="s">
        <v>1141</v>
      </c>
      <c r="L22" s="1069">
        <v>16.8</v>
      </c>
      <c r="M22" s="364">
        <f t="shared" si="16"/>
        <v>1.4070351758793973</v>
      </c>
      <c r="N22" s="647" t="s">
        <v>1140</v>
      </c>
      <c r="O22" s="1069">
        <v>0.1</v>
      </c>
      <c r="P22" s="364">
        <f t="shared" si="20"/>
        <v>5</v>
      </c>
      <c r="Q22" s="647" t="s">
        <v>1140</v>
      </c>
      <c r="R22" s="1069">
        <v>0.1</v>
      </c>
      <c r="S22" s="364">
        <f t="shared" si="21"/>
        <v>3.5714285714285721</v>
      </c>
      <c r="T22" s="1014"/>
      <c r="U22" s="335"/>
      <c r="V22" s="364">
        <f t="shared" si="22"/>
        <v>0</v>
      </c>
      <c r="W22" s="1039"/>
      <c r="X22" s="347"/>
      <c r="Y22" s="364"/>
      <c r="Z22" s="1014"/>
      <c r="AA22" s="1052"/>
      <c r="AB22" s="364">
        <f t="shared" si="23"/>
        <v>0</v>
      </c>
      <c r="AC22" s="1039"/>
      <c r="AD22" s="347"/>
      <c r="AE22" s="364"/>
      <c r="AF22" s="1039"/>
      <c r="AG22" s="347"/>
      <c r="AH22" s="364"/>
      <c r="AI22" s="1014"/>
      <c r="AJ22" s="335"/>
      <c r="AK22" s="364">
        <f t="shared" si="18"/>
        <v>0</v>
      </c>
      <c r="AO22" s="581"/>
      <c r="AP22" s="1009"/>
      <c r="AQ22" s="336"/>
      <c r="AR22" s="581"/>
      <c r="AS22" s="1009"/>
      <c r="AT22" s="336"/>
      <c r="AU22" s="581"/>
      <c r="AV22" s="1012"/>
    </row>
    <row r="23" spans="1:48">
      <c r="A23" s="1014" t="s">
        <v>1142</v>
      </c>
      <c r="B23" s="336">
        <f t="shared" si="13"/>
        <v>149.70000000000002</v>
      </c>
      <c r="C23" s="768">
        <v>11.6</v>
      </c>
      <c r="D23" s="364">
        <f t="shared" si="14"/>
        <v>2.6839426191577966</v>
      </c>
      <c r="E23" s="1014" t="s">
        <v>1142</v>
      </c>
      <c r="F23" s="768">
        <v>5.9</v>
      </c>
      <c r="G23" s="364">
        <f t="shared" si="15"/>
        <v>7.3657927590511862</v>
      </c>
      <c r="H23" s="647" t="s">
        <v>1142</v>
      </c>
      <c r="I23" s="768">
        <v>0.2</v>
      </c>
      <c r="J23" s="364">
        <f t="shared" si="19"/>
        <v>8.695652173913043</v>
      </c>
      <c r="K23" s="1014" t="s">
        <v>1143</v>
      </c>
      <c r="L23" s="1069">
        <v>97.6</v>
      </c>
      <c r="M23" s="364">
        <f t="shared" si="16"/>
        <v>8.1742043551088788</v>
      </c>
      <c r="N23" s="647" t="s">
        <v>1142</v>
      </c>
      <c r="O23" s="1069">
        <v>0.1</v>
      </c>
      <c r="P23" s="364">
        <f t="shared" si="20"/>
        <v>5</v>
      </c>
      <c r="Q23" s="647" t="s">
        <v>1142</v>
      </c>
      <c r="R23" s="1069">
        <v>0.4</v>
      </c>
      <c r="S23" s="364">
        <f t="shared" si="21"/>
        <v>14.285714285714288</v>
      </c>
      <c r="T23" s="1014"/>
      <c r="U23" s="335"/>
      <c r="V23" s="364">
        <f t="shared" si="22"/>
        <v>0</v>
      </c>
      <c r="W23" s="1039"/>
      <c r="X23" s="347"/>
      <c r="Y23" s="364"/>
      <c r="Z23" s="1014"/>
      <c r="AA23" s="1052"/>
      <c r="AB23" s="364">
        <f t="shared" si="23"/>
        <v>0</v>
      </c>
      <c r="AC23" s="1039"/>
      <c r="AD23" s="347"/>
      <c r="AE23" s="364"/>
      <c r="AF23" s="1039"/>
      <c r="AG23" s="347"/>
      <c r="AH23" s="364"/>
      <c r="AI23" s="1014"/>
      <c r="AJ23" s="382"/>
      <c r="AK23" s="364">
        <f t="shared" si="18"/>
        <v>0</v>
      </c>
      <c r="AO23" s="581"/>
      <c r="AP23" s="336"/>
      <c r="AQ23" s="336"/>
      <c r="AR23" s="581"/>
      <c r="AS23" s="336"/>
      <c r="AT23" s="336"/>
      <c r="AU23" s="581"/>
      <c r="AV23" s="1012"/>
    </row>
    <row r="24" spans="1:48">
      <c r="A24" s="1014" t="s">
        <v>1144</v>
      </c>
      <c r="B24" s="336">
        <f t="shared" si="13"/>
        <v>38.700000000000003</v>
      </c>
      <c r="C24" s="382"/>
      <c r="D24" s="364"/>
      <c r="E24" s="1014" t="s">
        <v>1144</v>
      </c>
      <c r="F24" s="768">
        <v>23.5</v>
      </c>
      <c r="G24" s="364">
        <f t="shared" si="15"/>
        <v>29.33832709113608</v>
      </c>
      <c r="H24" s="647" t="s">
        <v>1144</v>
      </c>
      <c r="I24" s="768">
        <v>0.7</v>
      </c>
      <c r="J24" s="364">
        <f t="shared" si="19"/>
        <v>30.434782608695649</v>
      </c>
      <c r="K24" s="1014" t="s">
        <v>1145</v>
      </c>
      <c r="L24" s="1069">
        <v>11</v>
      </c>
      <c r="M24" s="364">
        <f t="shared" si="16"/>
        <v>0.9212730318257959</v>
      </c>
      <c r="N24" s="647" t="s">
        <v>1144</v>
      </c>
      <c r="O24" s="1069">
        <v>0.6</v>
      </c>
      <c r="P24" s="364">
        <f t="shared" si="20"/>
        <v>30</v>
      </c>
      <c r="Q24" s="647" t="s">
        <v>1144</v>
      </c>
      <c r="R24" s="1069">
        <v>0.8</v>
      </c>
      <c r="S24" s="364">
        <f t="shared" si="21"/>
        <v>28.571428571428577</v>
      </c>
      <c r="T24" s="1014"/>
      <c r="U24" s="335"/>
      <c r="V24" s="364">
        <f t="shared" si="22"/>
        <v>0</v>
      </c>
      <c r="W24" s="1039"/>
      <c r="X24" s="347"/>
      <c r="Y24" s="364"/>
      <c r="Z24" s="1014"/>
      <c r="AA24" s="1052"/>
      <c r="AB24" s="364">
        <f t="shared" si="23"/>
        <v>0</v>
      </c>
      <c r="AC24" s="1039"/>
      <c r="AD24" s="347"/>
      <c r="AE24" s="364"/>
      <c r="AF24" s="1039"/>
      <c r="AG24" s="347"/>
      <c r="AH24" s="364"/>
      <c r="AI24" s="1014"/>
      <c r="AJ24" s="382"/>
      <c r="AK24" s="364">
        <f t="shared" si="18"/>
        <v>0</v>
      </c>
      <c r="AO24" s="581"/>
      <c r="AP24" s="336"/>
      <c r="AQ24" s="336"/>
      <c r="AR24" s="581"/>
      <c r="AS24" s="336"/>
      <c r="AT24" s="336"/>
      <c r="AU24" s="581"/>
      <c r="AV24" s="336"/>
    </row>
    <row r="25" spans="1:48">
      <c r="A25" s="1014"/>
      <c r="B25" s="336">
        <f t="shared" si="13"/>
        <v>28.900000000000002</v>
      </c>
      <c r="C25" s="382"/>
      <c r="D25" s="364"/>
      <c r="E25" s="486" t="s">
        <v>1146</v>
      </c>
      <c r="F25" s="382">
        <v>2.4</v>
      </c>
      <c r="G25" s="364">
        <f t="shared" si="15"/>
        <v>2.9962546816479398</v>
      </c>
      <c r="H25" s="486" t="s">
        <v>1146</v>
      </c>
      <c r="I25" s="382">
        <v>0.1</v>
      </c>
      <c r="J25" s="364">
        <f t="shared" si="19"/>
        <v>4.3478260869565215</v>
      </c>
      <c r="K25" s="1014" t="s">
        <v>1147</v>
      </c>
      <c r="L25" s="1069">
        <v>26.3</v>
      </c>
      <c r="M25" s="364">
        <f t="shared" si="16"/>
        <v>2.2026800670016757</v>
      </c>
      <c r="N25" s="486" t="s">
        <v>1146</v>
      </c>
      <c r="O25" s="1069">
        <v>0.1</v>
      </c>
      <c r="P25" s="364">
        <f t="shared" si="20"/>
        <v>5</v>
      </c>
      <c r="Q25" s="486" t="s">
        <v>1146</v>
      </c>
      <c r="R25" s="1069">
        <v>0</v>
      </c>
      <c r="S25" s="364">
        <f t="shared" si="21"/>
        <v>0</v>
      </c>
      <c r="T25" s="1014"/>
      <c r="U25" s="335"/>
      <c r="V25" s="364">
        <f t="shared" si="22"/>
        <v>0</v>
      </c>
      <c r="W25" s="486"/>
      <c r="X25" s="382"/>
      <c r="Y25" s="364"/>
      <c r="Z25" s="486"/>
      <c r="AA25" s="382"/>
      <c r="AB25" s="364"/>
      <c r="AC25" s="486"/>
      <c r="AD25" s="382"/>
      <c r="AE25" s="364"/>
      <c r="AF25" s="486"/>
      <c r="AG25" s="382"/>
      <c r="AH25" s="364"/>
      <c r="AI25" s="1014"/>
      <c r="AJ25" s="382"/>
      <c r="AK25" s="364">
        <f t="shared" si="18"/>
        <v>0</v>
      </c>
      <c r="AO25" s="581"/>
      <c r="AP25" s="336"/>
      <c r="AQ25" s="336"/>
      <c r="AR25" s="581"/>
      <c r="AS25" s="336"/>
      <c r="AT25" s="336"/>
      <c r="AU25" s="581"/>
      <c r="AV25" s="336"/>
    </row>
    <row r="26" spans="1:48">
      <c r="A26" s="1014"/>
      <c r="B26" s="336">
        <f t="shared" si="13"/>
        <v>56.1</v>
      </c>
      <c r="C26" s="382"/>
      <c r="D26" s="364"/>
      <c r="E26" s="486"/>
      <c r="F26" s="382"/>
      <c r="G26" s="364"/>
      <c r="H26" s="486"/>
      <c r="I26" s="382"/>
      <c r="J26" s="364"/>
      <c r="K26" s="1014" t="s">
        <v>1148</v>
      </c>
      <c r="L26" s="1069">
        <v>56.1</v>
      </c>
      <c r="M26" s="364">
        <f t="shared" si="16"/>
        <v>4.6984924623115587</v>
      </c>
      <c r="N26" s="1014"/>
      <c r="O26" s="1069"/>
      <c r="P26" s="364"/>
      <c r="Q26" s="1014"/>
      <c r="R26" s="1069"/>
      <c r="S26" s="364"/>
      <c r="T26" s="1014"/>
      <c r="U26" s="382"/>
      <c r="V26" s="364">
        <f t="shared" si="22"/>
        <v>0</v>
      </c>
      <c r="W26" s="486"/>
      <c r="X26" s="382"/>
      <c r="Y26" s="364"/>
      <c r="Z26" s="486"/>
      <c r="AA26" s="382"/>
      <c r="AB26" s="364"/>
      <c r="AC26" s="486"/>
      <c r="AD26" s="382"/>
      <c r="AE26" s="364"/>
      <c r="AF26" s="486"/>
      <c r="AG26" s="382"/>
      <c r="AH26" s="364"/>
      <c r="AI26" s="1014"/>
      <c r="AJ26" s="382"/>
      <c r="AK26" s="364">
        <f t="shared" si="18"/>
        <v>0</v>
      </c>
      <c r="AO26" s="581"/>
      <c r="AP26" s="336"/>
      <c r="AQ26" s="336"/>
      <c r="AR26" s="581"/>
      <c r="AS26" s="336"/>
      <c r="AT26" s="336"/>
      <c r="AU26" s="581"/>
      <c r="AV26" s="336"/>
    </row>
    <row r="27" spans="1:48">
      <c r="A27" s="486"/>
      <c r="B27" s="336">
        <f t="shared" si="13"/>
        <v>20.8</v>
      </c>
      <c r="C27" s="382"/>
      <c r="D27" s="364"/>
      <c r="E27" s="486" t="s">
        <v>668</v>
      </c>
      <c r="F27" s="382">
        <f>F11</f>
        <v>0</v>
      </c>
      <c r="G27" s="364"/>
      <c r="H27" s="486"/>
      <c r="I27" s="382"/>
      <c r="J27" s="364"/>
      <c r="K27" s="1014" t="s">
        <v>1149</v>
      </c>
      <c r="L27" s="1069">
        <v>20.8</v>
      </c>
      <c r="M27" s="364">
        <f t="shared" si="16"/>
        <v>1.7420435510887775</v>
      </c>
      <c r="N27" s="1014"/>
      <c r="O27" s="768"/>
      <c r="P27" s="364"/>
      <c r="Q27" s="1014"/>
      <c r="R27" s="768"/>
      <c r="S27" s="364"/>
      <c r="T27" s="1014"/>
      <c r="U27" s="382"/>
      <c r="V27" s="364">
        <f t="shared" si="22"/>
        <v>0</v>
      </c>
      <c r="W27" s="486"/>
      <c r="X27" s="382"/>
      <c r="Y27" s="364"/>
      <c r="Z27" s="486"/>
      <c r="AA27" s="382"/>
      <c r="AB27" s="364"/>
      <c r="AC27" s="486"/>
      <c r="AD27" s="382"/>
      <c r="AE27" s="364"/>
      <c r="AF27" s="486"/>
      <c r="AG27" s="382"/>
      <c r="AH27" s="364"/>
      <c r="AI27" s="486"/>
      <c r="AJ27" s="382"/>
      <c r="AK27" s="364"/>
      <c r="AO27" s="581"/>
      <c r="AP27" s="336"/>
      <c r="AQ27" s="336"/>
      <c r="AR27" s="581"/>
      <c r="AS27" s="336"/>
      <c r="AT27" s="336"/>
      <c r="AU27" s="581"/>
      <c r="AV27" s="336"/>
    </row>
    <row r="28" spans="1:48">
      <c r="A28" s="486"/>
      <c r="B28" s="336">
        <f t="shared" si="13"/>
        <v>105.9</v>
      </c>
      <c r="C28" s="382"/>
      <c r="D28" s="364"/>
      <c r="E28" s="486"/>
      <c r="F28" s="382"/>
      <c r="G28" s="364"/>
      <c r="H28" s="486"/>
      <c r="I28" s="382"/>
      <c r="J28" s="364"/>
      <c r="K28" s="1014" t="s">
        <v>1150</v>
      </c>
      <c r="L28" s="1069">
        <v>105.9</v>
      </c>
      <c r="M28" s="364">
        <f t="shared" si="16"/>
        <v>8.869346733668344</v>
      </c>
      <c r="N28" s="1014"/>
      <c r="O28" s="768"/>
      <c r="P28" s="364"/>
      <c r="Q28" s="1014"/>
      <c r="R28" s="768"/>
      <c r="S28" s="364"/>
      <c r="T28" s="486"/>
      <c r="U28" s="382"/>
      <c r="V28" s="364"/>
      <c r="W28" s="486"/>
      <c r="X28" s="382"/>
      <c r="Y28" s="364"/>
      <c r="Z28" s="486"/>
      <c r="AA28" s="382"/>
      <c r="AB28" s="364"/>
      <c r="AC28" s="486"/>
      <c r="AD28" s="382"/>
      <c r="AE28" s="364"/>
      <c r="AF28" s="486"/>
      <c r="AG28" s="382"/>
      <c r="AH28" s="364"/>
      <c r="AI28" s="486"/>
      <c r="AJ28" s="382"/>
      <c r="AK28" s="364"/>
      <c r="AO28" s="581"/>
      <c r="AP28" s="336"/>
      <c r="AQ28" s="336"/>
      <c r="AR28" s="581"/>
      <c r="AS28" s="336"/>
      <c r="AT28" s="336"/>
      <c r="AU28" s="581"/>
      <c r="AV28" s="336"/>
    </row>
    <row r="29" spans="1:48">
      <c r="A29" s="486"/>
      <c r="B29" s="336">
        <f t="shared" si="13"/>
        <v>45.3</v>
      </c>
      <c r="C29" s="382"/>
      <c r="D29" s="364"/>
      <c r="E29" s="486"/>
      <c r="F29" s="382"/>
      <c r="G29" s="364"/>
      <c r="H29" s="486"/>
      <c r="I29" s="382"/>
      <c r="J29" s="364"/>
      <c r="K29" t="s">
        <v>1151</v>
      </c>
      <c r="L29" s="768">
        <v>45.3</v>
      </c>
      <c r="M29" s="364">
        <f t="shared" si="16"/>
        <v>3.7939698492462313</v>
      </c>
      <c r="N29" s="1014"/>
      <c r="O29" s="768"/>
      <c r="P29" s="364"/>
      <c r="Q29" s="1014"/>
      <c r="R29" s="768"/>
      <c r="S29" s="364"/>
      <c r="T29" s="486"/>
      <c r="U29" s="382"/>
      <c r="V29" s="364"/>
      <c r="W29" s="486"/>
      <c r="X29" s="382"/>
      <c r="Y29" s="364"/>
      <c r="Z29" s="486"/>
      <c r="AA29" s="382"/>
      <c r="AB29" s="364"/>
      <c r="AC29" s="486"/>
      <c r="AD29" s="382"/>
      <c r="AE29" s="364"/>
      <c r="AF29" s="486"/>
      <c r="AG29" s="382"/>
      <c r="AH29" s="364"/>
      <c r="AI29" s="486"/>
      <c r="AJ29" s="382"/>
      <c r="AK29" s="364"/>
      <c r="AO29" s="581"/>
      <c r="AP29" s="336"/>
      <c r="AQ29" s="336"/>
      <c r="AR29" s="581"/>
      <c r="AS29" s="336"/>
      <c r="AT29" s="336"/>
      <c r="AU29" s="581"/>
      <c r="AV29" s="336"/>
    </row>
    <row r="30" spans="1:48">
      <c r="A30" s="486"/>
      <c r="B30" s="336">
        <f t="shared" si="13"/>
        <v>162.80000000000001</v>
      </c>
      <c r="C30" s="382"/>
      <c r="D30" s="364"/>
      <c r="E30" s="486"/>
      <c r="F30" s="382"/>
      <c r="G30" s="364"/>
      <c r="H30" s="486"/>
      <c r="I30" s="382"/>
      <c r="J30" s="364"/>
      <c r="K30" t="s">
        <v>1104</v>
      </c>
      <c r="L30" s="768">
        <v>162.80000000000001</v>
      </c>
      <c r="M30" s="364">
        <f t="shared" si="16"/>
        <v>13.634840871021778</v>
      </c>
      <c r="N30" s="1014"/>
      <c r="O30" s="768"/>
      <c r="P30" s="364"/>
      <c r="Q30" s="1014"/>
      <c r="R30" s="768"/>
      <c r="S30" s="364"/>
      <c r="T30" s="486"/>
      <c r="U30" s="382"/>
      <c r="V30" s="364"/>
      <c r="W30" s="486"/>
      <c r="X30" s="382"/>
      <c r="Y30" s="364"/>
      <c r="Z30" s="486"/>
      <c r="AA30" s="382"/>
      <c r="AB30" s="364"/>
      <c r="AC30" s="486"/>
      <c r="AD30" s="382"/>
      <c r="AE30" s="364"/>
      <c r="AF30" s="486"/>
      <c r="AG30" s="382"/>
      <c r="AH30" s="364"/>
      <c r="AI30" s="486"/>
      <c r="AJ30" s="382"/>
      <c r="AK30" s="364"/>
      <c r="AO30" s="581"/>
      <c r="AP30" s="336"/>
      <c r="AQ30" s="336"/>
      <c r="AR30" s="581"/>
      <c r="AS30" s="336"/>
      <c r="AT30" s="336"/>
      <c r="AU30" s="581"/>
      <c r="AV30" s="336"/>
    </row>
    <row r="31" spans="1:48">
      <c r="A31" s="486"/>
      <c r="B31" s="336">
        <f t="shared" si="13"/>
        <v>79</v>
      </c>
      <c r="C31" s="382"/>
      <c r="D31" s="364"/>
      <c r="E31" s="486"/>
      <c r="F31" s="382"/>
      <c r="G31" s="364"/>
      <c r="H31" s="486"/>
      <c r="I31" s="382"/>
      <c r="J31" s="364"/>
      <c r="K31" s="1014" t="s">
        <v>1110</v>
      </c>
      <c r="L31" s="768">
        <v>79</v>
      </c>
      <c r="M31" s="364">
        <f t="shared" si="16"/>
        <v>6.6164154103852608</v>
      </c>
      <c r="N31" s="647"/>
      <c r="O31" s="768"/>
      <c r="P31" s="364"/>
      <c r="Q31" s="647"/>
      <c r="R31" s="768"/>
      <c r="S31" s="364"/>
      <c r="T31" s="486"/>
      <c r="U31" s="382"/>
      <c r="V31" s="364"/>
      <c r="W31" s="486"/>
      <c r="X31" s="382"/>
      <c r="Y31" s="364"/>
      <c r="Z31" s="486"/>
      <c r="AA31" s="382"/>
      <c r="AB31" s="364"/>
      <c r="AC31" s="486"/>
      <c r="AD31" s="382"/>
      <c r="AE31" s="364"/>
      <c r="AF31" s="486"/>
      <c r="AG31" s="382"/>
      <c r="AH31" s="364"/>
      <c r="AI31" s="486"/>
      <c r="AJ31" s="382"/>
      <c r="AK31" s="364"/>
      <c r="AO31" s="581"/>
      <c r="AP31" s="336"/>
      <c r="AQ31" s="336"/>
      <c r="AR31" s="581"/>
      <c r="AS31" s="336"/>
      <c r="AT31" s="336"/>
      <c r="AU31" s="581"/>
      <c r="AV31" s="336"/>
    </row>
    <row r="32" spans="1:48">
      <c r="A32" s="486"/>
      <c r="B32" s="336">
        <f t="shared" si="13"/>
        <v>25.3</v>
      </c>
      <c r="C32" s="382"/>
      <c r="D32" s="364"/>
      <c r="E32" s="486"/>
      <c r="F32" s="382"/>
      <c r="G32" s="364"/>
      <c r="H32" s="486"/>
      <c r="I32" s="382"/>
      <c r="J32" s="364"/>
      <c r="K32" s="1014" t="s">
        <v>1125</v>
      </c>
      <c r="L32" s="768">
        <v>25.3</v>
      </c>
      <c r="M32" s="364">
        <f t="shared" si="16"/>
        <v>2.1189279731993302</v>
      </c>
      <c r="N32" s="647"/>
      <c r="O32" s="768"/>
      <c r="P32" s="364"/>
      <c r="Q32" s="647"/>
      <c r="R32" s="768"/>
      <c r="S32" s="364"/>
      <c r="T32" s="486"/>
      <c r="U32" s="382"/>
      <c r="V32" s="364"/>
      <c r="W32" s="486"/>
      <c r="X32" s="382"/>
      <c r="Y32" s="364"/>
      <c r="Z32" s="486"/>
      <c r="AA32" s="382"/>
      <c r="AB32" s="364"/>
      <c r="AC32" s="486"/>
      <c r="AD32" s="382"/>
      <c r="AE32" s="364"/>
      <c r="AF32" s="486"/>
      <c r="AG32" s="382"/>
      <c r="AH32" s="364"/>
      <c r="AI32" s="486"/>
      <c r="AJ32" s="382"/>
      <c r="AK32" s="364"/>
      <c r="AO32" s="581"/>
      <c r="AP32" s="336"/>
      <c r="AQ32" s="336"/>
      <c r="AR32" s="581"/>
      <c r="AS32" s="336"/>
      <c r="AT32" s="336"/>
      <c r="AU32" s="581"/>
      <c r="AV32" s="336"/>
    </row>
    <row r="33" spans="1:50">
      <c r="A33" s="486"/>
      <c r="B33" s="336">
        <f t="shared" si="13"/>
        <v>30.7</v>
      </c>
      <c r="C33" s="382"/>
      <c r="D33" s="364"/>
      <c r="E33" s="486"/>
      <c r="F33" s="382"/>
      <c r="G33" s="364"/>
      <c r="H33" s="486"/>
      <c r="I33" s="382"/>
      <c r="J33" s="364"/>
      <c r="K33" s="1014" t="s">
        <v>1136</v>
      </c>
      <c r="L33" s="382">
        <v>30.7</v>
      </c>
      <c r="M33" s="364">
        <f t="shared" si="16"/>
        <v>2.5711892797319935</v>
      </c>
      <c r="N33" s="1014"/>
      <c r="O33" s="382"/>
      <c r="P33" s="364"/>
      <c r="Q33" s="1014"/>
      <c r="R33" s="382"/>
      <c r="S33" s="364"/>
      <c r="T33" s="486"/>
      <c r="U33" s="382"/>
      <c r="V33" s="364"/>
      <c r="W33" s="486"/>
      <c r="X33" s="382"/>
      <c r="Y33" s="364"/>
      <c r="Z33" s="486"/>
      <c r="AA33" s="382"/>
      <c r="AB33" s="364"/>
      <c r="AC33" s="486"/>
      <c r="AD33" s="382"/>
      <c r="AE33" s="364"/>
      <c r="AF33" s="486"/>
      <c r="AG33" s="382"/>
      <c r="AH33" s="364"/>
      <c r="AI33" s="486"/>
      <c r="AJ33" s="382"/>
      <c r="AK33" s="364"/>
      <c r="AO33" s="581"/>
      <c r="AP33" s="336"/>
      <c r="AQ33" s="336"/>
      <c r="AR33" s="581"/>
      <c r="AS33" s="336"/>
      <c r="AT33" s="336"/>
      <c r="AU33" s="581"/>
      <c r="AV33" s="336"/>
    </row>
    <row r="34" spans="1:50" ht="13.5" thickBot="1">
      <c r="A34" s="486"/>
      <c r="B34" s="336">
        <f t="shared" si="13"/>
        <v>11.3</v>
      </c>
      <c r="C34" s="382"/>
      <c r="D34" s="364"/>
      <c r="E34" s="486"/>
      <c r="F34" s="382"/>
      <c r="G34" s="364"/>
      <c r="H34" s="486"/>
      <c r="I34" s="382"/>
      <c r="J34" s="364"/>
      <c r="K34" s="486" t="s">
        <v>1138</v>
      </c>
      <c r="L34" s="382">
        <v>11.3</v>
      </c>
      <c r="M34" s="364">
        <f t="shared" si="16"/>
        <v>0.94639865996649941</v>
      </c>
      <c r="N34" s="486"/>
      <c r="O34" s="382"/>
      <c r="P34" s="364"/>
      <c r="Q34" s="486"/>
      <c r="R34" s="382"/>
      <c r="S34" s="364"/>
      <c r="T34" s="486"/>
      <c r="U34" s="382"/>
      <c r="V34" s="364"/>
      <c r="W34" s="486"/>
      <c r="X34" s="382"/>
      <c r="Y34" s="364"/>
      <c r="Z34" s="486"/>
      <c r="AA34" s="382"/>
      <c r="AB34" s="364"/>
      <c r="AC34" s="486"/>
      <c r="AD34" s="382"/>
      <c r="AE34" s="364"/>
      <c r="AF34" s="486"/>
      <c r="AG34" s="382"/>
      <c r="AH34" s="364"/>
      <c r="AI34" s="486"/>
      <c r="AJ34" s="382"/>
      <c r="AK34" s="364"/>
      <c r="AO34" s="581"/>
      <c r="AP34" s="336"/>
      <c r="AQ34" s="336"/>
      <c r="AR34" s="581"/>
      <c r="AS34" s="336"/>
      <c r="AT34" s="336"/>
      <c r="AU34" s="581"/>
      <c r="AV34" s="336"/>
    </row>
    <row r="35" spans="1:50" ht="13.5" thickBot="1">
      <c r="A35" s="360" t="s">
        <v>712</v>
      </c>
      <c r="B35" s="336">
        <f t="shared" si="13"/>
        <v>2798.2200000000003</v>
      </c>
      <c r="C35" s="489">
        <f>SUM(C15:C23)</f>
        <v>432.20000000000005</v>
      </c>
      <c r="D35" s="363">
        <f>C35/$C$37*100</f>
        <v>100</v>
      </c>
      <c r="E35" s="360"/>
      <c r="F35" s="489">
        <f>SUM(F15:F25)</f>
        <v>80.100000000000009</v>
      </c>
      <c r="G35" s="363">
        <f>F35/$F$37*100</f>
        <v>100</v>
      </c>
      <c r="H35" s="360"/>
      <c r="I35" s="489">
        <f>SUM(I15:I25)</f>
        <v>2.3000000000000003</v>
      </c>
      <c r="J35" s="363">
        <f>I35/$I$37*100</f>
        <v>100</v>
      </c>
      <c r="K35" s="360"/>
      <c r="L35" s="489">
        <f>SUM(L15:L34)</f>
        <v>1193.9999999999998</v>
      </c>
      <c r="M35" s="363">
        <f>L35/$L$37*100</f>
        <v>100</v>
      </c>
      <c r="N35" s="360"/>
      <c r="O35" s="489">
        <f>SUM(O15:O34)</f>
        <v>2</v>
      </c>
      <c r="P35" s="363">
        <f>O35/$O$37*100</f>
        <v>100</v>
      </c>
      <c r="Q35" s="360"/>
      <c r="R35" s="489">
        <f>SUM(R15:R34)</f>
        <v>2.8</v>
      </c>
      <c r="S35" s="363">
        <f>R35/$R$37*100</f>
        <v>100</v>
      </c>
      <c r="T35" s="360"/>
      <c r="U35" s="489">
        <f>SUM(U15:U20)</f>
        <v>40.599999999999994</v>
      </c>
      <c r="V35" s="363">
        <f>U35/U37*100</f>
        <v>100</v>
      </c>
      <c r="W35" s="360"/>
      <c r="X35" s="489">
        <v>0</v>
      </c>
      <c r="Y35" s="363">
        <f>X35/X37*100</f>
        <v>0</v>
      </c>
      <c r="Z35" s="360"/>
      <c r="AA35" s="489">
        <f>SUM(AA15:AA20)</f>
        <v>124.2</v>
      </c>
      <c r="AB35" s="363">
        <f>AA35/AA37*100</f>
        <v>100</v>
      </c>
      <c r="AC35" s="360"/>
      <c r="AD35" s="489">
        <v>0</v>
      </c>
      <c r="AE35" s="363">
        <f>AD35/AD37*100</f>
        <v>0</v>
      </c>
      <c r="AF35" s="360"/>
      <c r="AG35" s="489">
        <v>0</v>
      </c>
      <c r="AH35" s="363">
        <f>AG35/AG37*100</f>
        <v>0</v>
      </c>
      <c r="AI35" s="360"/>
      <c r="AJ35" s="489">
        <f>SUM(AJ15:AJ20)</f>
        <v>35.619999999999997</v>
      </c>
      <c r="AK35" s="363">
        <f>AJ35/$AJ$37*100</f>
        <v>100</v>
      </c>
      <c r="AO35" s="581"/>
      <c r="AP35" s="334"/>
      <c r="AQ35" s="336"/>
      <c r="AR35" s="581"/>
      <c r="AS35" s="336"/>
      <c r="AT35" s="336"/>
      <c r="AU35" s="581"/>
      <c r="AV35" s="334"/>
    </row>
    <row r="36" spans="1:50" ht="13.5" thickBot="1">
      <c r="A36" s="360" t="s">
        <v>713</v>
      </c>
      <c r="B36" s="336">
        <f t="shared" si="13"/>
        <v>1282.7999999999995</v>
      </c>
      <c r="C36" s="489">
        <v>0</v>
      </c>
      <c r="D36" s="363">
        <f>C36/$C$37*100</f>
        <v>0</v>
      </c>
      <c r="E36" s="360"/>
      <c r="F36" s="489">
        <f>F27</f>
        <v>0</v>
      </c>
      <c r="G36" s="363">
        <f>F36/$F$37*100</f>
        <v>0</v>
      </c>
      <c r="H36" s="360"/>
      <c r="I36" s="489">
        <v>0</v>
      </c>
      <c r="J36" s="363">
        <f>I36/$I$37*100</f>
        <v>0</v>
      </c>
      <c r="K36" s="360"/>
      <c r="L36" s="489">
        <v>0</v>
      </c>
      <c r="M36" s="363">
        <f>L36/$L$37*100</f>
        <v>0</v>
      </c>
      <c r="N36" s="360"/>
      <c r="O36" s="489">
        <v>0</v>
      </c>
      <c r="P36" s="363">
        <f>O36/$O$37*100</f>
        <v>0</v>
      </c>
      <c r="Q36" s="360"/>
      <c r="R36" s="489">
        <v>0</v>
      </c>
      <c r="S36" s="363">
        <f>R36/$R$37*100</f>
        <v>0</v>
      </c>
      <c r="T36" s="360"/>
      <c r="U36" s="489">
        <f>SUM(U24:U25)</f>
        <v>0</v>
      </c>
      <c r="V36" s="363">
        <f>U36/U37*100</f>
        <v>0</v>
      </c>
      <c r="W36" s="360"/>
      <c r="X36" s="489">
        <f>SUM(X15:X20)</f>
        <v>72.199999999999989</v>
      </c>
      <c r="Y36" s="363">
        <f>X36/$X37*100</f>
        <v>100</v>
      </c>
      <c r="Z36" s="360"/>
      <c r="AA36" s="489">
        <v>0</v>
      </c>
      <c r="AB36" s="363">
        <f>AA36/AA37*100</f>
        <v>0</v>
      </c>
      <c r="AC36" s="360"/>
      <c r="AD36" s="489">
        <f>SUM(AD15:AD19)</f>
        <v>219.5</v>
      </c>
      <c r="AE36" s="363">
        <f>AD36/AD37*100</f>
        <v>100</v>
      </c>
      <c r="AF36" s="360"/>
      <c r="AG36" s="489">
        <f>SUM(AG15:AG19)</f>
        <v>76.3</v>
      </c>
      <c r="AH36" s="363">
        <f>AG36/AG37*100</f>
        <v>100</v>
      </c>
      <c r="AI36" s="360"/>
      <c r="AJ36" s="489">
        <f>AJ21</f>
        <v>0</v>
      </c>
      <c r="AK36" s="363">
        <f>AJ36/$AJ$37*100</f>
        <v>0</v>
      </c>
      <c r="AO36" s="581"/>
      <c r="AP36" s="334"/>
      <c r="AQ36" s="336"/>
      <c r="AR36" s="581"/>
      <c r="AS36" s="336"/>
      <c r="AT36" s="336"/>
      <c r="AU36" s="581"/>
      <c r="AV36" s="334"/>
    </row>
    <row r="37" spans="1:50" ht="13.5" thickBot="1">
      <c r="A37" s="360" t="s">
        <v>714</v>
      </c>
      <c r="B37" s="336">
        <f t="shared" si="13"/>
        <v>4081.02</v>
      </c>
      <c r="C37" s="489">
        <f>SUM(C35:C36)</f>
        <v>432.20000000000005</v>
      </c>
      <c r="D37" s="363">
        <f>SUM(D35:D36)</f>
        <v>100</v>
      </c>
      <c r="E37" s="360"/>
      <c r="F37" s="489">
        <f>SUM(F35:F36)</f>
        <v>80.100000000000009</v>
      </c>
      <c r="G37" s="363">
        <f>SUM(G35:G36)</f>
        <v>100</v>
      </c>
      <c r="H37" s="360"/>
      <c r="I37" s="489">
        <f>SUM(I35:I36)</f>
        <v>2.3000000000000003</v>
      </c>
      <c r="J37" s="363">
        <f>SUM(J35:J36)</f>
        <v>100</v>
      </c>
      <c r="K37" s="360"/>
      <c r="L37" s="489">
        <f>SUM(L35:L36)</f>
        <v>1193.9999999999998</v>
      </c>
      <c r="M37" s="363">
        <f>SUM(M35:M36)</f>
        <v>100</v>
      </c>
      <c r="N37" s="360"/>
      <c r="O37" s="489">
        <f>SUM(O35:O36)</f>
        <v>2</v>
      </c>
      <c r="P37" s="363">
        <f>SUM(P35:P36)</f>
        <v>100</v>
      </c>
      <c r="Q37" s="360"/>
      <c r="R37" s="489">
        <f>SUM(R35:R36)</f>
        <v>2.8</v>
      </c>
      <c r="S37" s="363">
        <f>SUM(S35:S36)</f>
        <v>100</v>
      </c>
      <c r="T37" s="360"/>
      <c r="U37" s="489">
        <f>SUM(U35:U36)</f>
        <v>40.599999999999994</v>
      </c>
      <c r="V37" s="363">
        <f>SUM(V35:V36)</f>
        <v>100</v>
      </c>
      <c r="W37" s="360"/>
      <c r="X37" s="489">
        <f>SUM(X35:X36)</f>
        <v>72.199999999999989</v>
      </c>
      <c r="Y37" s="363">
        <f>SUM(Y35:Y36)</f>
        <v>100</v>
      </c>
      <c r="Z37" s="360"/>
      <c r="AA37" s="489">
        <f>SUM(AA35:AA36)</f>
        <v>124.2</v>
      </c>
      <c r="AB37" s="363">
        <f>SUM(AB35:AB36)</f>
        <v>100</v>
      </c>
      <c r="AC37" s="360"/>
      <c r="AD37" s="489">
        <f>SUM(AD35:AD36)</f>
        <v>219.5</v>
      </c>
      <c r="AE37" s="363">
        <f>SUM(AE35:AE36)</f>
        <v>100</v>
      </c>
      <c r="AF37" s="360"/>
      <c r="AG37" s="489">
        <f>SUM(AG35:AG36)</f>
        <v>76.3</v>
      </c>
      <c r="AH37" s="363">
        <f>SUM(AH35:AH36)</f>
        <v>100</v>
      </c>
      <c r="AI37" s="360"/>
      <c r="AJ37" s="489">
        <f>AJ35+AJ36</f>
        <v>35.619999999999997</v>
      </c>
      <c r="AK37" s="363">
        <f>AJ37/$AJ$37*100</f>
        <v>100</v>
      </c>
      <c r="AO37" s="581"/>
      <c r="AP37" s="334"/>
      <c r="AQ37" s="336"/>
      <c r="AR37" s="581"/>
      <c r="AS37" s="336"/>
      <c r="AT37" s="336"/>
      <c r="AU37" s="581"/>
      <c r="AV37" s="334"/>
    </row>
    <row r="38" spans="1:50" ht="13.5" thickBot="1">
      <c r="A38" s="491"/>
      <c r="B38" s="336"/>
      <c r="C38" s="382"/>
      <c r="D38" s="365"/>
      <c r="E38" s="491"/>
      <c r="F38" s="382"/>
      <c r="G38" s="365"/>
      <c r="H38" s="491"/>
      <c r="I38" s="382"/>
      <c r="J38" s="365"/>
      <c r="K38" s="491"/>
      <c r="L38" s="382"/>
      <c r="M38" s="365"/>
      <c r="N38" s="491"/>
      <c r="O38" s="382"/>
      <c r="P38" s="365"/>
      <c r="Q38" s="491"/>
      <c r="R38" s="382"/>
      <c r="S38" s="365"/>
      <c r="T38" s="491"/>
      <c r="U38" s="382"/>
      <c r="V38" s="365"/>
      <c r="W38" s="491"/>
      <c r="X38" s="382"/>
      <c r="Y38" s="365"/>
      <c r="Z38" s="491"/>
      <c r="AA38" s="382"/>
      <c r="AB38" s="365"/>
      <c r="AC38" s="491"/>
      <c r="AD38" s="382"/>
      <c r="AE38" s="365"/>
      <c r="AF38" s="491"/>
      <c r="AG38" s="382"/>
      <c r="AH38" s="365"/>
      <c r="AI38" s="491"/>
      <c r="AJ38" s="382"/>
      <c r="AK38" s="365"/>
      <c r="AO38" s="581"/>
      <c r="AP38" s="336"/>
      <c r="AQ38" s="336"/>
      <c r="AR38" s="581"/>
      <c r="AS38" s="336"/>
      <c r="AT38" s="336"/>
      <c r="AU38" s="581"/>
      <c r="AV38" s="336"/>
    </row>
    <row r="39" spans="1:50">
      <c r="A39" s="409" t="s">
        <v>182</v>
      </c>
      <c r="B39" s="336">
        <f>C39+F39+I39+L39+O39+R39+U39+X39+AA39+AD39+AG39+AJ39+AD79+C79+F79+I79+L79+O79+R79+U79+X79+AA79+AG79+AJ79</f>
        <v>16298</v>
      </c>
      <c r="C39" s="492">
        <v>1</v>
      </c>
      <c r="D39" s="370"/>
      <c r="E39" s="409"/>
      <c r="F39" s="492">
        <v>3</v>
      </c>
      <c r="G39" s="370"/>
      <c r="H39" s="409"/>
      <c r="I39" s="492">
        <v>57</v>
      </c>
      <c r="J39" s="370"/>
      <c r="K39" s="409"/>
      <c r="L39" s="492">
        <v>156</v>
      </c>
      <c r="M39" s="370"/>
      <c r="N39" s="409"/>
      <c r="O39" s="492">
        <v>81</v>
      </c>
      <c r="P39" s="370"/>
      <c r="Q39" s="409"/>
      <c r="R39" s="492">
        <v>207</v>
      </c>
      <c r="S39" s="370"/>
      <c r="T39" s="409"/>
      <c r="U39" s="492">
        <v>1671</v>
      </c>
      <c r="V39" s="370"/>
      <c r="W39" s="409"/>
      <c r="X39" s="492">
        <v>128</v>
      </c>
      <c r="Y39" s="370"/>
      <c r="Z39" s="409"/>
      <c r="AA39" s="492">
        <v>6323</v>
      </c>
      <c r="AB39" s="370"/>
      <c r="AC39" s="409"/>
      <c r="AD39" s="492">
        <v>3907</v>
      </c>
      <c r="AE39" s="370"/>
      <c r="AF39" s="409"/>
      <c r="AG39" s="492">
        <v>399</v>
      </c>
      <c r="AH39" s="370"/>
      <c r="AI39" s="409"/>
      <c r="AJ39" s="492">
        <v>1231</v>
      </c>
      <c r="AK39" s="370"/>
      <c r="AO39" s="581"/>
      <c r="AP39" s="509"/>
      <c r="AQ39" s="509"/>
      <c r="AR39" s="581"/>
      <c r="AS39" s="509"/>
      <c r="AT39" s="509"/>
      <c r="AU39" s="581"/>
      <c r="AV39" s="509"/>
    </row>
    <row r="40" spans="1:50" ht="13.5" thickBot="1">
      <c r="A40" s="411" t="s">
        <v>183</v>
      </c>
      <c r="B40" s="493">
        <f>B13/B39*1000000</f>
        <v>261645.60074855815</v>
      </c>
      <c r="C40" s="493">
        <f>C13/C39*1000000</f>
        <v>438800000</v>
      </c>
      <c r="D40" s="371"/>
      <c r="E40" s="411"/>
      <c r="F40" s="493">
        <f>F13/F39*1000000</f>
        <v>29433333.333333332</v>
      </c>
      <c r="G40" s="371"/>
      <c r="H40" s="411"/>
      <c r="I40" s="493">
        <f>I13/I39*1000000</f>
        <v>43859.649122807015</v>
      </c>
      <c r="J40" s="371"/>
      <c r="K40" s="411"/>
      <c r="L40" s="493">
        <f>L13/L39*1000000</f>
        <v>7851282.051282051</v>
      </c>
      <c r="M40" s="371"/>
      <c r="N40" s="411"/>
      <c r="O40" s="493">
        <f>O13/O39*1000000</f>
        <v>30864.197530864196</v>
      </c>
      <c r="P40" s="371"/>
      <c r="Q40" s="411"/>
      <c r="R40" s="493">
        <f>R13/R39*1000000</f>
        <v>14009.661835748791</v>
      </c>
      <c r="S40" s="371"/>
      <c r="T40" s="411"/>
      <c r="U40" s="493">
        <f>U13/U39*1000000</f>
        <v>25553.560742070618</v>
      </c>
      <c r="V40" s="371"/>
      <c r="W40" s="411"/>
      <c r="X40" s="493">
        <f>X13/X39*1000000</f>
        <v>584375</v>
      </c>
      <c r="Y40" s="371"/>
      <c r="Z40" s="411"/>
      <c r="AA40" s="493">
        <f>AA13/AA39*1000000</f>
        <v>24640.202435552746</v>
      </c>
      <c r="AB40" s="371"/>
      <c r="AC40" s="411"/>
      <c r="AD40" s="493">
        <f>AD13/AD39*1000000</f>
        <v>57588.942922958791</v>
      </c>
      <c r="AE40" s="371"/>
      <c r="AF40" s="411"/>
      <c r="AG40" s="493">
        <f>AG13/AG39*1000000</f>
        <v>212781.95488721807</v>
      </c>
      <c r="AH40" s="371"/>
      <c r="AI40" s="411"/>
      <c r="AJ40" s="493">
        <f>AJ13/AJ39*1000000</f>
        <v>30300.568643379371</v>
      </c>
      <c r="AK40" s="371"/>
      <c r="AO40" s="581"/>
      <c r="AP40" s="509"/>
      <c r="AQ40" s="509"/>
      <c r="AR40" s="581"/>
      <c r="AS40" s="509"/>
      <c r="AT40" s="509"/>
      <c r="AU40" s="581"/>
      <c r="AV40" s="509"/>
    </row>
    <row r="41" spans="1:50">
      <c r="A41" s="509"/>
      <c r="W41" s="145"/>
      <c r="X41" s="145"/>
      <c r="Y41" s="145"/>
      <c r="Z41" s="145"/>
      <c r="AA41" s="145"/>
      <c r="AB41" s="145"/>
      <c r="AC41" s="145"/>
      <c r="AD41" s="145"/>
    </row>
    <row r="42" spans="1:50" s="145" customFormat="1">
      <c r="A42" s="336"/>
      <c r="B42"/>
      <c r="C42"/>
      <c r="D42"/>
      <c r="E42" s="999"/>
      <c r="F42" s="1131"/>
      <c r="G42" s="999"/>
      <c r="H42" s="1010"/>
      <c r="I42" s="517"/>
      <c r="J42" s="999"/>
      <c r="K42" s="999"/>
      <c r="L42" s="517"/>
      <c r="M42" s="999"/>
      <c r="N42" s="999"/>
      <c r="O42" s="517"/>
      <c r="P42" s="999"/>
      <c r="Q42" s="999"/>
      <c r="R42" s="517"/>
      <c r="S42" s="999"/>
      <c r="T42" s="999"/>
      <c r="U42" s="517"/>
      <c r="V42" s="999"/>
      <c r="W42" s="999"/>
      <c r="X42" s="517"/>
      <c r="Y42" s="999"/>
      <c r="Z42" s="999"/>
      <c r="AA42" s="517"/>
      <c r="AB42" s="999"/>
      <c r="AC42" s="999"/>
      <c r="AO42"/>
    </row>
    <row r="43" spans="1:50" s="145" customFormat="1">
      <c r="A43" s="498"/>
      <c r="B43" s="437"/>
      <c r="C43" s="428" t="s">
        <v>1152</v>
      </c>
      <c r="D43" s="436"/>
      <c r="E43" s="498"/>
      <c r="F43" s="428" t="s">
        <v>1152</v>
      </c>
      <c r="G43" s="436"/>
      <c r="H43" s="498"/>
      <c r="I43" s="428" t="s">
        <v>1153</v>
      </c>
      <c r="J43" s="436"/>
      <c r="K43" s="498"/>
      <c r="L43" s="428" t="s">
        <v>1154</v>
      </c>
      <c r="M43" s="436"/>
      <c r="N43" s="498"/>
      <c r="O43" s="428" t="s">
        <v>1155</v>
      </c>
      <c r="P43" s="436"/>
      <c r="Q43" s="498"/>
      <c r="R43" s="428" t="s">
        <v>1156</v>
      </c>
      <c r="S43" s="436"/>
      <c r="T43" s="498"/>
      <c r="U43" s="428" t="s">
        <v>1157</v>
      </c>
      <c r="V43" s="436"/>
      <c r="W43" s="498"/>
      <c r="X43" s="428" t="s">
        <v>1158</v>
      </c>
      <c r="Y43" s="436"/>
      <c r="Z43" s="498"/>
      <c r="AA43" s="428" t="s">
        <v>513</v>
      </c>
      <c r="AB43" s="436"/>
      <c r="AC43" s="462"/>
      <c r="AD43" s="1509" t="s">
        <v>1159</v>
      </c>
      <c r="AE43" s="1490"/>
      <c r="AF43" s="1510"/>
      <c r="AG43" s="1509" t="s">
        <v>1160</v>
      </c>
      <c r="AH43" s="1490"/>
      <c r="AI43" s="1510"/>
      <c r="AJ43" s="1509" t="s">
        <v>1160</v>
      </c>
      <c r="AK43" s="436"/>
      <c r="AL43"/>
      <c r="AM43" s="999"/>
      <c r="AN43" s="517"/>
      <c r="AO43" s="999"/>
      <c r="AP43" s="999"/>
      <c r="AQ43" s="517"/>
      <c r="AR43" s="999"/>
      <c r="AS43" s="999"/>
      <c r="AT43" s="517"/>
      <c r="AU43" s="999"/>
      <c r="AV43" s="999"/>
      <c r="AW43" s="517"/>
      <c r="AX43" s="999"/>
    </row>
    <row r="44" spans="1:50" s="145" customFormat="1">
      <c r="A44" s="500"/>
      <c r="B44" s="501"/>
      <c r="C44" s="494" t="s">
        <v>746</v>
      </c>
      <c r="D44" s="441"/>
      <c r="E44" s="500"/>
      <c r="F44" s="494" t="s">
        <v>720</v>
      </c>
      <c r="G44" s="441"/>
      <c r="H44" s="500"/>
      <c r="I44" s="494" t="s">
        <v>1161</v>
      </c>
      <c r="J44" s="441"/>
      <c r="K44" s="500"/>
      <c r="L44" s="494" t="s">
        <v>1162</v>
      </c>
      <c r="M44" s="441"/>
      <c r="N44" s="500"/>
      <c r="O44" s="494" t="s">
        <v>1162</v>
      </c>
      <c r="P44" s="441"/>
      <c r="Q44" s="500"/>
      <c r="R44" s="494" t="s">
        <v>1161</v>
      </c>
      <c r="S44" s="441"/>
      <c r="T44" s="500"/>
      <c r="U44" s="494" t="s">
        <v>1163</v>
      </c>
      <c r="V44" s="441"/>
      <c r="W44" s="500"/>
      <c r="X44" s="494" t="s">
        <v>1164</v>
      </c>
      <c r="Y44" s="441"/>
      <c r="Z44" s="500"/>
      <c r="AA44" s="494" t="s">
        <v>1165</v>
      </c>
      <c r="AB44" s="441"/>
      <c r="AC44" s="999"/>
      <c r="AD44" s="1511" t="s">
        <v>1166</v>
      </c>
      <c r="AE44" s="1492"/>
      <c r="AF44" s="1512"/>
      <c r="AG44" s="1511" t="s">
        <v>753</v>
      </c>
      <c r="AH44" s="1492"/>
      <c r="AI44" s="1512"/>
      <c r="AJ44" s="1511" t="s">
        <v>1167</v>
      </c>
      <c r="AK44" s="441"/>
      <c r="AL44"/>
      <c r="AM44" s="336"/>
      <c r="AN44" s="417"/>
      <c r="AO44" s="417"/>
      <c r="AP44" s="336"/>
      <c r="AQ44" s="417"/>
      <c r="AR44" s="417"/>
      <c r="AS44" s="336"/>
      <c r="AT44" s="417"/>
      <c r="AU44" s="417"/>
      <c r="AV44" s="336"/>
      <c r="AW44" s="417"/>
      <c r="AX44" s="417"/>
    </row>
    <row r="45" spans="1:50" s="145" customFormat="1">
      <c r="A45" s="485"/>
      <c r="B45" s="343"/>
      <c r="C45" s="343" t="s">
        <v>117</v>
      </c>
      <c r="D45" s="344" t="s">
        <v>21</v>
      </c>
      <c r="E45" s="1094"/>
      <c r="F45" s="343" t="s">
        <v>117</v>
      </c>
      <c r="G45" s="344" t="s">
        <v>21</v>
      </c>
      <c r="H45" s="1094"/>
      <c r="I45" s="343" t="s">
        <v>117</v>
      </c>
      <c r="J45" s="344" t="s">
        <v>21</v>
      </c>
      <c r="K45" s="1094"/>
      <c r="L45" s="343" t="s">
        <v>117</v>
      </c>
      <c r="M45" s="344" t="s">
        <v>21</v>
      </c>
      <c r="N45" s="1094"/>
      <c r="O45" s="343" t="s">
        <v>117</v>
      </c>
      <c r="P45" s="344" t="s">
        <v>21</v>
      </c>
      <c r="Q45" s="1094"/>
      <c r="R45" s="343" t="s">
        <v>117</v>
      </c>
      <c r="S45" s="344" t="s">
        <v>21</v>
      </c>
      <c r="T45" s="1094"/>
      <c r="U45" s="343" t="s">
        <v>117</v>
      </c>
      <c r="V45" s="344" t="s">
        <v>21</v>
      </c>
      <c r="W45" s="1094"/>
      <c r="X45" s="343" t="s">
        <v>117</v>
      </c>
      <c r="Y45" s="344" t="s">
        <v>21</v>
      </c>
      <c r="Z45" s="1094"/>
      <c r="AA45" s="343" t="s">
        <v>117</v>
      </c>
      <c r="AB45" s="344" t="s">
        <v>21</v>
      </c>
      <c r="AC45" s="344"/>
      <c r="AD45" s="344"/>
      <c r="AE45" s="344"/>
      <c r="AF45" s="344"/>
      <c r="AG45" s="344"/>
      <c r="AH45" s="344"/>
      <c r="AI45" s="344"/>
      <c r="AJ45" s="344"/>
      <c r="AK45" s="344"/>
      <c r="AL45"/>
      <c r="AM45" s="334"/>
      <c r="AN45" s="336"/>
      <c r="AO45" s="336"/>
      <c r="AP45" s="334"/>
      <c r="AQ45" s="336"/>
      <c r="AR45" s="336"/>
      <c r="AS45" s="334"/>
      <c r="AT45" s="336"/>
      <c r="AU45" s="336"/>
      <c r="AV45" s="334"/>
      <c r="AW45" s="336"/>
      <c r="AX45" s="336"/>
    </row>
    <row r="46" spans="1:50" s="145" customFormat="1">
      <c r="A46" s="487" t="s">
        <v>118</v>
      </c>
      <c r="B46" s="382"/>
      <c r="C46" s="382"/>
      <c r="D46" s="347"/>
      <c r="E46" s="487"/>
      <c r="F46" s="382"/>
      <c r="G46" s="347"/>
      <c r="H46" s="487"/>
      <c r="I46" s="382"/>
      <c r="J46" s="347"/>
      <c r="K46" s="487"/>
      <c r="L46" s="382"/>
      <c r="M46" s="347"/>
      <c r="N46" s="487"/>
      <c r="O46" s="382"/>
      <c r="P46" s="347"/>
      <c r="Q46" s="487"/>
      <c r="R46" s="382"/>
      <c r="S46" s="347"/>
      <c r="T46" s="487"/>
      <c r="U46" s="382"/>
      <c r="V46" s="347"/>
      <c r="W46" s="487"/>
      <c r="X46" s="382"/>
      <c r="Y46" s="347"/>
      <c r="Z46" s="487"/>
      <c r="AA46" s="382"/>
      <c r="AB46" s="347"/>
      <c r="AC46" s="382"/>
      <c r="AD46" s="382"/>
      <c r="AE46" s="347"/>
      <c r="AF46" s="382"/>
      <c r="AG46" s="382"/>
      <c r="AH46" s="347"/>
      <c r="AI46" s="382"/>
      <c r="AJ46" s="382"/>
      <c r="AK46" s="347"/>
      <c r="AL46"/>
      <c r="AM46" s="336"/>
      <c r="AN46" s="886"/>
      <c r="AO46" s="581"/>
      <c r="AP46" s="336"/>
      <c r="AQ46" s="886"/>
      <c r="AR46" s="581"/>
      <c r="AS46" s="336"/>
      <c r="AT46" s="886"/>
      <c r="AU46" s="581"/>
      <c r="AV46" s="336"/>
      <c r="AW46" s="886"/>
      <c r="AX46" s="581"/>
    </row>
    <row r="47" spans="1:50" s="145" customFormat="1">
      <c r="A47" s="486" t="s">
        <v>654</v>
      </c>
      <c r="B47" s="382"/>
      <c r="C47" s="382">
        <v>19.5</v>
      </c>
      <c r="D47" s="364">
        <f t="shared" ref="D47:D52" si="24">C47/$C$53*100</f>
        <v>11.258660508083143</v>
      </c>
      <c r="E47" s="486"/>
      <c r="F47" s="382">
        <v>1.9</v>
      </c>
      <c r="G47" s="364">
        <f t="shared" ref="G47:G52" si="25">F47/$O$53*100</f>
        <v>0.56818181818181823</v>
      </c>
      <c r="H47" s="486"/>
      <c r="I47" s="382">
        <v>86.5</v>
      </c>
      <c r="J47" s="364">
        <f t="shared" ref="J47:J52" si="26">I47/$I$53*100</f>
        <v>67.315175097276267</v>
      </c>
      <c r="K47" s="486"/>
      <c r="L47" s="382">
        <v>97.1</v>
      </c>
      <c r="M47" s="364">
        <f t="shared" ref="M47:M52" si="27">L47/$L$53*100</f>
        <v>94.731707317073173</v>
      </c>
      <c r="N47" s="486"/>
      <c r="O47" s="382">
        <v>313.89999999999998</v>
      </c>
      <c r="P47" s="364">
        <f t="shared" ref="P47:P52" si="28">O47/$O$53*100</f>
        <v>93.869617224880386</v>
      </c>
      <c r="Q47" s="486"/>
      <c r="R47" s="382">
        <v>0</v>
      </c>
      <c r="S47" s="364">
        <f t="shared" ref="S47:S52" si="29">R47/$R$53*100</f>
        <v>0</v>
      </c>
      <c r="T47" s="486"/>
      <c r="U47" s="382">
        <v>0</v>
      </c>
      <c r="V47" s="364">
        <v>0</v>
      </c>
      <c r="W47" s="486"/>
      <c r="X47" s="382">
        <v>143.30000000000001</v>
      </c>
      <c r="Y47" s="364">
        <f t="shared" ref="Y47:Y52" si="30">X47/$X$53*100</f>
        <v>99.306999306999316</v>
      </c>
      <c r="Z47" s="486"/>
      <c r="AA47" s="382">
        <v>4.3</v>
      </c>
      <c r="AB47" s="364">
        <f t="shared" ref="AB47:AB52" si="31">AA47/$AA$53*100</f>
        <v>10.023310023310021</v>
      </c>
      <c r="AC47" s="1007"/>
      <c r="AD47" s="382">
        <v>14.4</v>
      </c>
      <c r="AE47" s="364">
        <f t="shared" ref="AE47:AE52" si="32">AD47/$AD$53*100</f>
        <v>2.5021720243266725</v>
      </c>
      <c r="AF47" s="1007"/>
      <c r="AG47" s="382">
        <v>217.7</v>
      </c>
      <c r="AH47" s="364">
        <f t="shared" ref="AH47:AH52" si="33">AG47/$AG$53*100</f>
        <v>74.300341296928323</v>
      </c>
      <c r="AI47" s="1007"/>
      <c r="AJ47" s="382">
        <v>6.3</v>
      </c>
      <c r="AK47" s="364">
        <f t="shared" ref="AK47:AK52" si="34">AJ47/$AJ$53*100</f>
        <v>78.75</v>
      </c>
      <c r="AL47"/>
      <c r="AM47" s="336"/>
      <c r="AN47" s="886"/>
      <c r="AO47" s="581"/>
      <c r="AP47" s="336"/>
      <c r="AQ47" s="886"/>
      <c r="AR47" s="581"/>
      <c r="AS47" s="336"/>
      <c r="AT47" s="886"/>
      <c r="AU47" s="581"/>
      <c r="AV47" s="336"/>
      <c r="AW47" s="886"/>
      <c r="AX47" s="581"/>
    </row>
    <row r="48" spans="1:50" s="145" customFormat="1">
      <c r="A48" s="486" t="s">
        <v>655</v>
      </c>
      <c r="B48" s="382"/>
      <c r="C48" s="382">
        <v>4.2</v>
      </c>
      <c r="D48" s="364">
        <f t="shared" si="24"/>
        <v>2.424942263279446</v>
      </c>
      <c r="E48" s="486"/>
      <c r="F48" s="382">
        <v>0.7</v>
      </c>
      <c r="G48" s="364">
        <f t="shared" si="25"/>
        <v>0.20933014354066987</v>
      </c>
      <c r="H48" s="486"/>
      <c r="I48" s="382">
        <v>2</v>
      </c>
      <c r="J48" s="364">
        <f t="shared" si="26"/>
        <v>1.556420233463035</v>
      </c>
      <c r="K48" s="486"/>
      <c r="L48" s="382">
        <v>2.2999999999999998</v>
      </c>
      <c r="M48" s="364">
        <f t="shared" si="27"/>
        <v>2.2439024390243905</v>
      </c>
      <c r="N48" s="486"/>
      <c r="O48" s="382">
        <v>3.4</v>
      </c>
      <c r="P48" s="364">
        <f t="shared" si="28"/>
        <v>1.0167464114832536</v>
      </c>
      <c r="Q48" s="486"/>
      <c r="R48" s="382">
        <v>-0.6</v>
      </c>
      <c r="S48" s="364">
        <f t="shared" si="29"/>
        <v>-0.86956521739130432</v>
      </c>
      <c r="T48" s="486"/>
      <c r="U48" s="382">
        <v>9.9999999999999995E-7</v>
      </c>
      <c r="V48" s="364">
        <v>0</v>
      </c>
      <c r="W48" s="486"/>
      <c r="X48" s="382">
        <v>1</v>
      </c>
      <c r="Y48" s="364">
        <f t="shared" si="30"/>
        <v>0.693000693000693</v>
      </c>
      <c r="Z48" s="486"/>
      <c r="AA48" s="382">
        <v>0.8</v>
      </c>
      <c r="AB48" s="364">
        <f t="shared" si="31"/>
        <v>1.8648018648018647</v>
      </c>
      <c r="AC48" s="1007"/>
      <c r="AD48" s="382">
        <v>0</v>
      </c>
      <c r="AE48" s="364">
        <f t="shared" si="32"/>
        <v>0</v>
      </c>
      <c r="AF48" s="1007"/>
      <c r="AG48" s="382">
        <v>47.2</v>
      </c>
      <c r="AH48" s="364">
        <f t="shared" si="33"/>
        <v>16.109215017064848</v>
      </c>
      <c r="AI48" s="1007"/>
      <c r="AJ48" s="382">
        <v>1.7</v>
      </c>
      <c r="AK48" s="364">
        <f t="shared" si="34"/>
        <v>21.25</v>
      </c>
      <c r="AL48"/>
      <c r="AM48" s="336"/>
      <c r="AN48" s="336"/>
      <c r="AO48" s="581"/>
      <c r="AP48" s="336"/>
      <c r="AQ48" s="336"/>
      <c r="AR48" s="581"/>
      <c r="AS48" s="336"/>
      <c r="AT48" s="336"/>
      <c r="AU48" s="581"/>
      <c r="AV48" s="336"/>
      <c r="AW48" s="336"/>
      <c r="AX48" s="581"/>
    </row>
    <row r="49" spans="1:50" s="145" customFormat="1">
      <c r="A49" s="486" t="s">
        <v>656</v>
      </c>
      <c r="B49" s="382"/>
      <c r="C49" s="382">
        <v>0</v>
      </c>
      <c r="D49" s="364">
        <f t="shared" si="24"/>
        <v>0</v>
      </c>
      <c r="E49" s="486"/>
      <c r="F49" s="382">
        <v>0</v>
      </c>
      <c r="G49" s="364">
        <f t="shared" si="25"/>
        <v>0</v>
      </c>
      <c r="H49" s="486"/>
      <c r="I49" s="382">
        <v>0</v>
      </c>
      <c r="J49" s="364">
        <f t="shared" si="26"/>
        <v>0</v>
      </c>
      <c r="K49" s="486"/>
      <c r="L49" s="382">
        <v>0</v>
      </c>
      <c r="M49" s="364">
        <f t="shared" si="27"/>
        <v>0</v>
      </c>
      <c r="N49" s="486"/>
      <c r="O49" s="382">
        <v>0</v>
      </c>
      <c r="P49" s="364">
        <f t="shared" si="28"/>
        <v>0</v>
      </c>
      <c r="Q49" s="486"/>
      <c r="R49" s="382">
        <v>0</v>
      </c>
      <c r="S49" s="364">
        <f t="shared" si="29"/>
        <v>0</v>
      </c>
      <c r="T49" s="486"/>
      <c r="U49" s="382">
        <v>0</v>
      </c>
      <c r="V49" s="364">
        <v>0</v>
      </c>
      <c r="W49" s="486"/>
      <c r="X49" s="382">
        <v>0</v>
      </c>
      <c r="Y49" s="364">
        <f t="shared" si="30"/>
        <v>0</v>
      </c>
      <c r="Z49" s="486"/>
      <c r="AA49" s="382">
        <v>0</v>
      </c>
      <c r="AB49" s="364">
        <f t="shared" si="31"/>
        <v>0</v>
      </c>
      <c r="AC49" s="1007"/>
      <c r="AD49" s="382">
        <v>0</v>
      </c>
      <c r="AE49" s="364">
        <f t="shared" si="32"/>
        <v>0</v>
      </c>
      <c r="AF49" s="1007"/>
      <c r="AG49" s="382">
        <v>0</v>
      </c>
      <c r="AH49" s="364">
        <f t="shared" si="33"/>
        <v>0</v>
      </c>
      <c r="AI49" s="1007"/>
      <c r="AJ49" s="382">
        <v>0</v>
      </c>
      <c r="AK49" s="364">
        <f t="shared" si="34"/>
        <v>0</v>
      </c>
      <c r="AL49"/>
      <c r="AM49" s="336"/>
      <c r="AN49" s="336"/>
      <c r="AO49" s="581"/>
      <c r="AP49" s="336"/>
      <c r="AQ49" s="336"/>
      <c r="AR49" s="581"/>
      <c r="AS49" s="336"/>
      <c r="AT49" s="336"/>
      <c r="AU49" s="581"/>
      <c r="AV49" s="336"/>
      <c r="AW49" s="336"/>
      <c r="AX49" s="581"/>
    </row>
    <row r="50" spans="1:50" s="145" customFormat="1">
      <c r="A50" s="486" t="s">
        <v>657</v>
      </c>
      <c r="B50" s="382"/>
      <c r="C50" s="382">
        <v>0</v>
      </c>
      <c r="D50" s="364">
        <f t="shared" si="24"/>
        <v>0</v>
      </c>
      <c r="E50" s="486"/>
      <c r="F50" s="382">
        <v>0</v>
      </c>
      <c r="G50" s="364">
        <f t="shared" si="25"/>
        <v>0</v>
      </c>
      <c r="H50" s="486"/>
      <c r="I50" s="382">
        <v>0</v>
      </c>
      <c r="J50" s="364">
        <f t="shared" si="26"/>
        <v>0</v>
      </c>
      <c r="K50" s="486"/>
      <c r="L50" s="382">
        <v>0</v>
      </c>
      <c r="M50" s="364">
        <f t="shared" si="27"/>
        <v>0</v>
      </c>
      <c r="N50" s="486"/>
      <c r="O50" s="382">
        <v>0</v>
      </c>
      <c r="P50" s="364">
        <f t="shared" si="28"/>
        <v>0</v>
      </c>
      <c r="Q50" s="486"/>
      <c r="R50" s="382">
        <v>0</v>
      </c>
      <c r="S50" s="364">
        <f t="shared" si="29"/>
        <v>0</v>
      </c>
      <c r="T50" s="486"/>
      <c r="U50" s="382">
        <v>0</v>
      </c>
      <c r="V50" s="364">
        <v>0</v>
      </c>
      <c r="W50" s="486"/>
      <c r="X50" s="382">
        <v>0</v>
      </c>
      <c r="Y50" s="364">
        <f t="shared" si="30"/>
        <v>0</v>
      </c>
      <c r="Z50" s="486"/>
      <c r="AA50" s="382">
        <v>0</v>
      </c>
      <c r="AB50" s="364">
        <f t="shared" si="31"/>
        <v>0</v>
      </c>
      <c r="AC50" s="1007"/>
      <c r="AD50" s="382">
        <v>0</v>
      </c>
      <c r="AE50" s="364">
        <f t="shared" si="32"/>
        <v>0</v>
      </c>
      <c r="AF50" s="1007"/>
      <c r="AG50" s="382">
        <v>0</v>
      </c>
      <c r="AH50" s="364">
        <f t="shared" si="33"/>
        <v>0</v>
      </c>
      <c r="AI50" s="1007"/>
      <c r="AJ50" s="382">
        <v>0</v>
      </c>
      <c r="AK50" s="364">
        <f t="shared" si="34"/>
        <v>0</v>
      </c>
      <c r="AL50"/>
      <c r="AM50" s="516"/>
      <c r="AN50" s="336"/>
      <c r="AO50" s="581"/>
      <c r="AP50" s="516"/>
      <c r="AQ50" s="336"/>
      <c r="AR50" s="581"/>
      <c r="AS50" s="516"/>
      <c r="AT50" s="336"/>
      <c r="AU50" s="581"/>
      <c r="AV50" s="516"/>
      <c r="AW50" s="336"/>
      <c r="AX50" s="581"/>
    </row>
    <row r="51" spans="1:50" s="145" customFormat="1">
      <c r="A51" s="488" t="s">
        <v>658</v>
      </c>
      <c r="B51" s="382"/>
      <c r="C51" s="382">
        <v>149.5</v>
      </c>
      <c r="D51" s="364">
        <f t="shared" si="24"/>
        <v>86.316397228637413</v>
      </c>
      <c r="E51" s="488"/>
      <c r="F51" s="382">
        <v>10.1</v>
      </c>
      <c r="G51" s="364">
        <f t="shared" si="25"/>
        <v>3.0203349282296652</v>
      </c>
      <c r="H51" s="488"/>
      <c r="I51" s="382">
        <v>40</v>
      </c>
      <c r="J51" s="364">
        <f t="shared" si="26"/>
        <v>31.1284046692607</v>
      </c>
      <c r="K51" s="488"/>
      <c r="L51" s="382">
        <v>3.1</v>
      </c>
      <c r="M51" s="364">
        <f t="shared" si="27"/>
        <v>3.0243902439024395</v>
      </c>
      <c r="N51" s="488"/>
      <c r="O51" s="382">
        <v>17.100000000000001</v>
      </c>
      <c r="P51" s="364">
        <f t="shared" si="28"/>
        <v>5.1136363636363651</v>
      </c>
      <c r="Q51" s="488"/>
      <c r="R51" s="382">
        <v>69.599999999999994</v>
      </c>
      <c r="S51" s="364">
        <f t="shared" si="29"/>
        <v>100.8695652173913</v>
      </c>
      <c r="T51" s="488"/>
      <c r="U51" s="382">
        <v>0</v>
      </c>
      <c r="V51" s="364">
        <v>0</v>
      </c>
      <c r="W51" s="488"/>
      <c r="X51" s="382">
        <v>0</v>
      </c>
      <c r="Y51" s="364">
        <f t="shared" si="30"/>
        <v>0</v>
      </c>
      <c r="Z51" s="488"/>
      <c r="AA51" s="382">
        <v>36.1</v>
      </c>
      <c r="AB51" s="364">
        <f t="shared" si="31"/>
        <v>84.149184149184137</v>
      </c>
      <c r="AC51" s="1007"/>
      <c r="AD51" s="382">
        <v>561.1</v>
      </c>
      <c r="AE51" s="364">
        <f t="shared" si="32"/>
        <v>97.497827975673331</v>
      </c>
      <c r="AF51" s="1007"/>
      <c r="AG51" s="382">
        <v>28.1</v>
      </c>
      <c r="AH51" s="364">
        <f t="shared" si="33"/>
        <v>9.590443686006827</v>
      </c>
      <c r="AI51" s="1007"/>
      <c r="AJ51" s="382">
        <v>0</v>
      </c>
      <c r="AK51" s="364">
        <f t="shared" si="34"/>
        <v>0</v>
      </c>
      <c r="AL51"/>
      <c r="AM51" s="516"/>
      <c r="AN51" s="336"/>
      <c r="AO51" s="581"/>
      <c r="AP51" s="516"/>
      <c r="AQ51" s="336"/>
      <c r="AR51" s="581"/>
      <c r="AS51" s="516"/>
      <c r="AT51" s="336"/>
      <c r="AU51" s="581"/>
      <c r="AV51" s="516"/>
      <c r="AW51" s="336"/>
      <c r="AX51" s="581"/>
    </row>
    <row r="52" spans="1:50" s="145" customFormat="1" ht="13.5" thickBot="1">
      <c r="A52" s="488" t="s">
        <v>804</v>
      </c>
      <c r="B52" s="382"/>
      <c r="C52" s="382">
        <v>0</v>
      </c>
      <c r="D52" s="364">
        <f t="shared" si="24"/>
        <v>0</v>
      </c>
      <c r="E52" s="1100"/>
      <c r="F52" s="382">
        <v>0</v>
      </c>
      <c r="G52" s="364">
        <f t="shared" si="25"/>
        <v>0</v>
      </c>
      <c r="H52" s="1100"/>
      <c r="I52" s="382">
        <v>0</v>
      </c>
      <c r="J52" s="364">
        <f t="shared" si="26"/>
        <v>0</v>
      </c>
      <c r="K52" s="1100"/>
      <c r="L52" s="382">
        <v>0</v>
      </c>
      <c r="M52" s="364">
        <f t="shared" si="27"/>
        <v>0</v>
      </c>
      <c r="N52" s="1100"/>
      <c r="O52" s="382">
        <v>0</v>
      </c>
      <c r="P52" s="364">
        <f t="shared" si="28"/>
        <v>0</v>
      </c>
      <c r="Q52" s="1100"/>
      <c r="R52" s="382">
        <v>0</v>
      </c>
      <c r="S52" s="364">
        <f t="shared" si="29"/>
        <v>0</v>
      </c>
      <c r="T52" s="1100"/>
      <c r="U52" s="382">
        <v>0</v>
      </c>
      <c r="V52" s="364">
        <v>0</v>
      </c>
      <c r="W52" s="1100"/>
      <c r="X52" s="382">
        <v>0</v>
      </c>
      <c r="Y52" s="364">
        <f t="shared" si="30"/>
        <v>0</v>
      </c>
      <c r="Z52" s="1100"/>
      <c r="AA52" s="382">
        <v>1.7</v>
      </c>
      <c r="AB52" s="364">
        <f t="shared" si="31"/>
        <v>3.9627039627039617</v>
      </c>
      <c r="AC52" s="1007"/>
      <c r="AD52" s="382">
        <v>0</v>
      </c>
      <c r="AE52" s="364">
        <f t="shared" si="32"/>
        <v>0</v>
      </c>
      <c r="AF52" s="1007"/>
      <c r="AG52" s="382">
        <v>0</v>
      </c>
      <c r="AH52" s="364">
        <f t="shared" si="33"/>
        <v>0</v>
      </c>
      <c r="AI52" s="1007"/>
      <c r="AJ52" s="382">
        <v>0</v>
      </c>
      <c r="AK52" s="364">
        <f t="shared" si="34"/>
        <v>0</v>
      </c>
      <c r="AL52"/>
      <c r="AM52" s="334"/>
      <c r="AN52" s="336"/>
      <c r="AO52" s="581"/>
      <c r="AP52" s="334"/>
      <c r="AQ52" s="336"/>
      <c r="AR52" s="581"/>
      <c r="AS52" s="334"/>
      <c r="AT52" s="336"/>
      <c r="AU52" s="581"/>
      <c r="AV52" s="334"/>
      <c r="AW52" s="336"/>
      <c r="AX52" s="581"/>
    </row>
    <row r="53" spans="1:50" s="145" customFormat="1" ht="13.5" thickBot="1">
      <c r="A53" s="360" t="s">
        <v>124</v>
      </c>
      <c r="B53" s="489"/>
      <c r="C53" s="489">
        <f>SUM(C47:C52)</f>
        <v>173.2</v>
      </c>
      <c r="D53" s="363">
        <f>SUM(D47:D52)</f>
        <v>100</v>
      </c>
      <c r="E53" s="360"/>
      <c r="F53" s="489">
        <f>SUM(F47:F52)</f>
        <v>12.7</v>
      </c>
      <c r="G53" s="363">
        <f>SUM(G47:G52)</f>
        <v>3.7978468899521536</v>
      </c>
      <c r="H53" s="360"/>
      <c r="I53" s="489">
        <f>SUM(I47:I52)</f>
        <v>128.5</v>
      </c>
      <c r="J53" s="363">
        <f>SUM(J47:J52)</f>
        <v>100</v>
      </c>
      <c r="K53" s="360"/>
      <c r="L53" s="489">
        <f>SUM(L47:L52)</f>
        <v>102.49999999999999</v>
      </c>
      <c r="M53" s="363">
        <f>SUM(M47:M52)</f>
        <v>100.00000000000001</v>
      </c>
      <c r="N53" s="360"/>
      <c r="O53" s="489">
        <f>SUM(O47:O52)</f>
        <v>334.4</v>
      </c>
      <c r="P53" s="363">
        <f>SUM(P47:P52)</f>
        <v>100</v>
      </c>
      <c r="Q53" s="360"/>
      <c r="R53" s="489">
        <f>SUM(R47:R52)</f>
        <v>69</v>
      </c>
      <c r="S53" s="363">
        <f>SUM(S47:S52)</f>
        <v>100</v>
      </c>
      <c r="T53" s="360"/>
      <c r="U53" s="489">
        <f>SUM(U47:U52)</f>
        <v>9.9999999999999995E-7</v>
      </c>
      <c r="V53" s="363">
        <f>SUM(V47:V52)</f>
        <v>0</v>
      </c>
      <c r="W53" s="360"/>
      <c r="X53" s="489">
        <f>SUM(X47:X52)</f>
        <v>144.30000000000001</v>
      </c>
      <c r="Y53" s="363">
        <f>SUM(Y47:Y52)</f>
        <v>100.00000000000001</v>
      </c>
      <c r="Z53" s="360"/>
      <c r="AA53" s="489">
        <f>SUM(AA47:AA52)</f>
        <v>42.900000000000006</v>
      </c>
      <c r="AB53" s="363">
        <f>SUM(AB47:AB52)</f>
        <v>99.999999999999972</v>
      </c>
      <c r="AC53" s="1142"/>
      <c r="AD53" s="489">
        <f>SUM(AD47:AD52)</f>
        <v>575.5</v>
      </c>
      <c r="AE53" s="363">
        <f>SUM(AE47:AE52)</f>
        <v>100</v>
      </c>
      <c r="AF53" s="1142"/>
      <c r="AG53" s="489">
        <f>SUM(AG47:AG52)</f>
        <v>293</v>
      </c>
      <c r="AH53" s="363">
        <f>SUM(AH47:AH52)</f>
        <v>99.999999999999986</v>
      </c>
      <c r="AI53" s="1142"/>
      <c r="AJ53" s="489">
        <f>SUM(AJ47:AJ52)</f>
        <v>8</v>
      </c>
      <c r="AK53" s="363">
        <f>SUM(AK47:AK52)</f>
        <v>100</v>
      </c>
      <c r="AL53"/>
      <c r="AM53" s="334"/>
      <c r="AN53" s="336"/>
      <c r="AO53" s="581"/>
      <c r="AP53" s="334"/>
      <c r="AQ53" s="336"/>
      <c r="AR53" s="581"/>
      <c r="AS53" s="334"/>
      <c r="AT53" s="336"/>
      <c r="AU53" s="581"/>
      <c r="AV53" s="334"/>
      <c r="AW53" s="336"/>
      <c r="AX53" s="581"/>
    </row>
    <row r="54" spans="1:50" s="145" customFormat="1">
      <c r="A54" s="490" t="s">
        <v>660</v>
      </c>
      <c r="B54" s="382"/>
      <c r="C54" s="1384"/>
      <c r="D54" s="364">
        <f t="shared" ref="D54:D66" si="35">C54/$C$77*100</f>
        <v>0</v>
      </c>
      <c r="E54" s="175"/>
      <c r="F54" s="1384"/>
      <c r="G54" s="364">
        <f t="shared" ref="G54:G66" si="36">F54/$O$77*100</f>
        <v>0</v>
      </c>
      <c r="H54" s="175"/>
      <c r="I54" s="335"/>
      <c r="J54" s="364"/>
      <c r="K54" s="1014"/>
      <c r="L54" s="335"/>
      <c r="M54" s="364">
        <f>L54/$L$77*100</f>
        <v>0</v>
      </c>
      <c r="N54" s="175"/>
      <c r="O54" s="335"/>
      <c r="P54" s="364">
        <f>O54/O77*100</f>
        <v>0</v>
      </c>
      <c r="Q54" s="175"/>
      <c r="R54" s="335"/>
      <c r="S54" s="364"/>
      <c r="T54" s="175"/>
      <c r="U54" s="335"/>
      <c r="V54" s="364"/>
      <c r="W54" s="175"/>
      <c r="X54" s="335"/>
      <c r="Y54" s="364"/>
      <c r="Z54" s="175"/>
      <c r="AA54" s="1384"/>
      <c r="AB54" s="364"/>
      <c r="AC54" s="1007"/>
      <c r="AD54" s="382"/>
      <c r="AE54" s="364"/>
      <c r="AF54" s="1007"/>
      <c r="AG54" s="382"/>
      <c r="AH54" s="364"/>
      <c r="AI54" s="1007"/>
      <c r="AJ54" s="382"/>
      <c r="AK54" s="364"/>
      <c r="AL54"/>
      <c r="AM54" s="1012"/>
      <c r="AN54" s="336"/>
      <c r="AO54" s="581"/>
      <c r="AP54" s="1012"/>
      <c r="AQ54" s="336"/>
      <c r="AR54" s="581"/>
      <c r="AS54" s="1012"/>
      <c r="AT54" s="336"/>
      <c r="AU54" s="581"/>
      <c r="AV54" s="1012"/>
      <c r="AW54" s="336"/>
      <c r="AX54" s="581"/>
    </row>
    <row r="55" spans="1:50" s="145" customFormat="1">
      <c r="A55" s="486" t="s">
        <v>661</v>
      </c>
      <c r="B55" s="382"/>
      <c r="C55" s="1384"/>
      <c r="D55" s="364">
        <f t="shared" si="35"/>
        <v>0</v>
      </c>
      <c r="E55" s="175"/>
      <c r="F55" s="1384"/>
      <c r="G55" s="364">
        <f t="shared" si="36"/>
        <v>0</v>
      </c>
      <c r="H55" s="175"/>
      <c r="I55" s="335"/>
      <c r="J55" s="364"/>
      <c r="K55" s="1014"/>
      <c r="L55" s="335"/>
      <c r="M55" s="364">
        <f t="shared" ref="M55:M70" si="37">L55/$L$77*100</f>
        <v>0</v>
      </c>
      <c r="N55" s="175"/>
      <c r="O55" s="335"/>
      <c r="P55" s="364">
        <f>O55/$O$77*100</f>
        <v>0</v>
      </c>
      <c r="Q55" s="175"/>
      <c r="R55" s="335"/>
      <c r="S55" s="364"/>
      <c r="T55" s="175"/>
      <c r="U55" s="335"/>
      <c r="V55" s="364"/>
      <c r="W55" s="175"/>
      <c r="X55" s="335"/>
      <c r="Y55" s="364"/>
      <c r="Z55" s="175" t="s">
        <v>668</v>
      </c>
      <c r="AA55" s="1384">
        <f>AA51</f>
        <v>36.1</v>
      </c>
      <c r="AB55" s="364">
        <f>AA55/$AA$77*100</f>
        <v>89.356435643564353</v>
      </c>
      <c r="AC55" s="364" t="s">
        <v>1168</v>
      </c>
      <c r="AD55" s="335">
        <v>220.2</v>
      </c>
      <c r="AE55" s="364">
        <f>AD55/$AD$77*100</f>
        <v>39.24434147210836</v>
      </c>
      <c r="AF55" s="364" t="s">
        <v>1169</v>
      </c>
      <c r="AG55" s="335">
        <v>53.7</v>
      </c>
      <c r="AH55" s="364">
        <f>AG55/$AG$77*100</f>
        <v>22.393661384487075</v>
      </c>
      <c r="AI55" s="364" t="s">
        <v>1170</v>
      </c>
      <c r="AJ55" s="335">
        <v>0.5</v>
      </c>
      <c r="AK55" s="364">
        <f>AJ55/$AJ$77*100</f>
        <v>7.9365079365079358</v>
      </c>
      <c r="AL55"/>
      <c r="AM55" s="1012"/>
      <c r="AN55" s="336"/>
      <c r="AO55" s="581"/>
      <c r="AP55" s="1012"/>
      <c r="AQ55" s="336"/>
      <c r="AR55" s="581"/>
      <c r="AS55" s="1012"/>
      <c r="AT55" s="336"/>
      <c r="AU55" s="581"/>
      <c r="AV55" s="1012"/>
      <c r="AW55" s="336"/>
      <c r="AX55" s="581"/>
    </row>
    <row r="56" spans="1:50" s="145" customFormat="1">
      <c r="A56" s="142" t="s">
        <v>1171</v>
      </c>
      <c r="B56" s="1014" t="s">
        <v>1172</v>
      </c>
      <c r="C56" s="335">
        <v>17.399999999999999</v>
      </c>
      <c r="D56" s="364">
        <f t="shared" si="35"/>
        <v>10.295857988165679</v>
      </c>
      <c r="E56" s="175" t="s">
        <v>1171</v>
      </c>
      <c r="F56" s="335">
        <v>1.7</v>
      </c>
      <c r="G56" s="364">
        <f t="shared" si="36"/>
        <v>0.51359516616314194</v>
      </c>
      <c r="H56" s="175" t="s">
        <v>1173</v>
      </c>
      <c r="I56" s="335">
        <v>6.6</v>
      </c>
      <c r="J56" s="364">
        <f t="shared" ref="J56:J66" si="38">I56/$I$77*100</f>
        <v>5.2173913043478262</v>
      </c>
      <c r="K56" s="1014" t="s">
        <v>1173</v>
      </c>
      <c r="L56" s="335">
        <v>57.5</v>
      </c>
      <c r="M56" s="364">
        <f t="shared" si="37"/>
        <v>57.385229540918168</v>
      </c>
      <c r="N56" s="175" t="s">
        <v>1173</v>
      </c>
      <c r="O56" s="335">
        <v>72.900000000000006</v>
      </c>
      <c r="P56" s="364">
        <f t="shared" ref="P56:P70" si="39">O56/$O$77*100</f>
        <v>22.024169184290031</v>
      </c>
      <c r="Q56" s="175" t="s">
        <v>1174</v>
      </c>
      <c r="R56" s="335">
        <v>8.5</v>
      </c>
      <c r="S56" s="364">
        <f t="shared" ref="S56:S62" si="40">R56/$R$77*100</f>
        <v>12.212643678160919</v>
      </c>
      <c r="T56" s="175" t="s">
        <v>709</v>
      </c>
      <c r="U56" s="335">
        <v>0</v>
      </c>
      <c r="V56" s="364">
        <v>0</v>
      </c>
      <c r="W56" s="175" t="s">
        <v>1134</v>
      </c>
      <c r="X56" s="335">
        <v>42.5</v>
      </c>
      <c r="Y56" s="364">
        <f>X56/$X$77*100</f>
        <v>29.658060013956732</v>
      </c>
      <c r="Z56" s="175"/>
      <c r="AA56" s="1384"/>
      <c r="AB56" s="364">
        <f>AA56/$AA$77*100</f>
        <v>0</v>
      </c>
      <c r="AC56" s="364" t="s">
        <v>1175</v>
      </c>
      <c r="AD56" s="1052">
        <v>61.9</v>
      </c>
      <c r="AE56" s="364">
        <f>AD56/$AD$77*100</f>
        <v>11.031901621814296</v>
      </c>
      <c r="AF56" s="364" t="s">
        <v>1109</v>
      </c>
      <c r="AG56" s="1052">
        <v>28.2</v>
      </c>
      <c r="AH56" s="364">
        <f t="shared" ref="AH56:AH66" si="41">AG56/$AG$77*100</f>
        <v>11.759799833194329</v>
      </c>
      <c r="AI56" s="364" t="s">
        <v>1176</v>
      </c>
      <c r="AJ56" s="1052">
        <v>0.7</v>
      </c>
      <c r="AK56" s="364">
        <f t="shared" ref="AK56:AK66" si="42">AJ56/$AJ$77*100</f>
        <v>11.111111111111111</v>
      </c>
      <c r="AL56"/>
      <c r="AM56" s="1012"/>
      <c r="AN56" s="336"/>
      <c r="AO56" s="581"/>
      <c r="AP56" s="1012"/>
      <c r="AQ56" s="336"/>
      <c r="AR56" s="581"/>
      <c r="AS56" s="1012"/>
      <c r="AT56" s="336"/>
      <c r="AU56" s="581"/>
      <c r="AV56" s="1012"/>
      <c r="AW56" s="336"/>
      <c r="AX56" s="581"/>
    </row>
    <row r="57" spans="1:50" s="145" customFormat="1">
      <c r="A57" s="142" t="s">
        <v>1177</v>
      </c>
      <c r="B57" s="382"/>
      <c r="C57" s="1052">
        <v>12.6</v>
      </c>
      <c r="D57" s="364">
        <f t="shared" si="35"/>
        <v>7.4556213017751478</v>
      </c>
      <c r="E57" s="175" t="s">
        <v>1178</v>
      </c>
      <c r="F57" s="335">
        <v>3</v>
      </c>
      <c r="G57" s="364">
        <f t="shared" si="36"/>
        <v>0.90634441087613304</v>
      </c>
      <c r="H57" s="175" t="s">
        <v>680</v>
      </c>
      <c r="I57" s="335">
        <v>23.4</v>
      </c>
      <c r="J57" s="364">
        <f t="shared" si="38"/>
        <v>18.49802371541502</v>
      </c>
      <c r="K57" s="1014" t="s">
        <v>680</v>
      </c>
      <c r="L57" s="335">
        <v>11.1</v>
      </c>
      <c r="M57" s="364">
        <f t="shared" si="37"/>
        <v>11.077844311377246</v>
      </c>
      <c r="N57" s="175" t="s">
        <v>680</v>
      </c>
      <c r="O57" s="335">
        <v>70</v>
      </c>
      <c r="P57" s="364">
        <f t="shared" si="39"/>
        <v>21.148036253776432</v>
      </c>
      <c r="Q57" s="175" t="s">
        <v>1179</v>
      </c>
      <c r="R57" s="335">
        <v>45.5</v>
      </c>
      <c r="S57" s="364">
        <f t="shared" si="40"/>
        <v>65.373563218390814</v>
      </c>
      <c r="T57" s="175" t="s">
        <v>1180</v>
      </c>
      <c r="U57" s="1052">
        <v>0</v>
      </c>
      <c r="V57" s="364">
        <v>0</v>
      </c>
      <c r="W57" s="175" t="s">
        <v>1173</v>
      </c>
      <c r="X57" s="1052">
        <v>16.5</v>
      </c>
      <c r="Y57" s="364">
        <f t="shared" ref="Y57:Y62" si="43">X57/$X$77*100</f>
        <v>11.514305652477319</v>
      </c>
      <c r="Z57" s="1014" t="s">
        <v>1142</v>
      </c>
      <c r="AA57" s="1385">
        <f>AA47</f>
        <v>4.3</v>
      </c>
      <c r="AB57" s="364">
        <f>AA57/$AA$77*100</f>
        <v>10.643564356435643</v>
      </c>
      <c r="AC57" s="364" t="s">
        <v>665</v>
      </c>
      <c r="AD57" s="1052">
        <v>186.1</v>
      </c>
      <c r="AE57" s="364">
        <f>AD57/$AD$77*100</f>
        <v>33.166993405810018</v>
      </c>
      <c r="AF57" s="364" t="s">
        <v>1181</v>
      </c>
      <c r="AG57" s="1052">
        <v>58.1</v>
      </c>
      <c r="AH57" s="364">
        <f t="shared" si="41"/>
        <v>24.228523769808174</v>
      </c>
      <c r="AI57" s="364" t="s">
        <v>1182</v>
      </c>
      <c r="AJ57" s="1052">
        <v>2.5</v>
      </c>
      <c r="AK57" s="364">
        <f t="shared" si="42"/>
        <v>39.682539682539684</v>
      </c>
      <c r="AL57"/>
      <c r="AM57" s="1012"/>
      <c r="AN57" s="336"/>
      <c r="AO57" s="581"/>
      <c r="AP57" s="1012"/>
      <c r="AQ57" s="336"/>
      <c r="AR57" s="581"/>
      <c r="AS57" s="1012"/>
      <c r="AT57" s="336"/>
      <c r="AU57" s="581"/>
      <c r="AV57" s="1012"/>
      <c r="AW57" s="336"/>
      <c r="AX57" s="581"/>
    </row>
    <row r="58" spans="1:50" s="145" customFormat="1">
      <c r="A58" s="142" t="s">
        <v>1183</v>
      </c>
      <c r="B58" s="382"/>
      <c r="C58" s="1052">
        <v>45</v>
      </c>
      <c r="D58" s="364">
        <f t="shared" si="35"/>
        <v>26.627218934911244</v>
      </c>
      <c r="E58" s="175" t="s">
        <v>1184</v>
      </c>
      <c r="F58" s="335">
        <v>0.6</v>
      </c>
      <c r="G58" s="364">
        <f t="shared" si="36"/>
        <v>0.18126888217522658</v>
      </c>
      <c r="H58" s="175" t="s">
        <v>1185</v>
      </c>
      <c r="I58" s="335">
        <v>11.3</v>
      </c>
      <c r="J58" s="364">
        <f t="shared" si="38"/>
        <v>8.9328063241106737</v>
      </c>
      <c r="K58" s="1014" t="s">
        <v>1185</v>
      </c>
      <c r="L58" s="335">
        <v>5.6</v>
      </c>
      <c r="M58" s="364">
        <f t="shared" si="37"/>
        <v>5.5888223552894214</v>
      </c>
      <c r="N58" s="175" t="s">
        <v>1185</v>
      </c>
      <c r="O58" s="335">
        <v>35.200000000000003</v>
      </c>
      <c r="P58" s="364">
        <f t="shared" si="39"/>
        <v>10.634441087613295</v>
      </c>
      <c r="Q58" s="175" t="s">
        <v>1186</v>
      </c>
      <c r="R58" s="335">
        <v>15.6</v>
      </c>
      <c r="S58" s="364">
        <f t="shared" si="40"/>
        <v>22.413793103448278</v>
      </c>
      <c r="T58" s="1014" t="s">
        <v>1173</v>
      </c>
      <c r="U58" s="382">
        <v>0</v>
      </c>
      <c r="V58" s="364">
        <v>0</v>
      </c>
      <c r="W58" s="1014" t="s">
        <v>1187</v>
      </c>
      <c r="X58" s="382">
        <v>22.4</v>
      </c>
      <c r="Y58" s="364">
        <f t="shared" si="43"/>
        <v>15.631542219120723</v>
      </c>
      <c r="Z58" s="1014"/>
      <c r="AA58" s="382"/>
      <c r="AB58" s="364">
        <f>AA58/$AA$77*100</f>
        <v>0</v>
      </c>
      <c r="AC58" s="364" t="s">
        <v>1188</v>
      </c>
      <c r="AD58" s="1052">
        <v>92.9</v>
      </c>
      <c r="AE58" s="364">
        <f>AD58/$AD$77*100</f>
        <v>16.556763500267337</v>
      </c>
      <c r="AF58" s="364" t="s">
        <v>1189</v>
      </c>
      <c r="AG58" s="1052">
        <v>26</v>
      </c>
      <c r="AH58" s="364">
        <f t="shared" si="41"/>
        <v>10.842368640533778</v>
      </c>
      <c r="AI58" s="364" t="s">
        <v>1190</v>
      </c>
      <c r="AJ58" s="1052">
        <v>2.2999999999999998</v>
      </c>
      <c r="AK58" s="364">
        <f t="shared" si="42"/>
        <v>36.507936507936506</v>
      </c>
      <c r="AL58"/>
      <c r="AM58" s="1012"/>
      <c r="AN58" s="336"/>
      <c r="AO58" s="581"/>
      <c r="AP58" s="1012"/>
      <c r="AQ58" s="336"/>
      <c r="AR58" s="581"/>
      <c r="AS58" s="1012"/>
      <c r="AT58" s="336"/>
      <c r="AU58" s="581"/>
      <c r="AV58" s="1012"/>
      <c r="AW58" s="336"/>
      <c r="AX58" s="581"/>
    </row>
    <row r="59" spans="1:50" s="145" customFormat="1">
      <c r="A59" s="142" t="s">
        <v>1184</v>
      </c>
      <c r="B59" s="382"/>
      <c r="C59" s="1052">
        <v>14.4</v>
      </c>
      <c r="D59" s="364">
        <f t="shared" si="35"/>
        <v>8.5207100591715967</v>
      </c>
      <c r="E59" s="175" t="s">
        <v>1191</v>
      </c>
      <c r="F59" s="335">
        <v>1.3</v>
      </c>
      <c r="G59" s="364">
        <f t="shared" si="36"/>
        <v>0.392749244712991</v>
      </c>
      <c r="H59" s="175" t="s">
        <v>1192</v>
      </c>
      <c r="I59" s="335">
        <v>35.5</v>
      </c>
      <c r="J59" s="364">
        <f t="shared" si="38"/>
        <v>28.063241106719367</v>
      </c>
      <c r="K59" s="1014" t="s">
        <v>1192</v>
      </c>
      <c r="L59" s="335">
        <v>17.2</v>
      </c>
      <c r="M59" s="364">
        <f t="shared" si="37"/>
        <v>17.165668662674651</v>
      </c>
      <c r="N59" s="175" t="s">
        <v>1192</v>
      </c>
      <c r="O59" s="335">
        <v>105.6</v>
      </c>
      <c r="P59" s="364">
        <f t="shared" si="39"/>
        <v>31.903323262839876</v>
      </c>
      <c r="Q59" s="175"/>
      <c r="R59" s="1384"/>
      <c r="S59" s="364">
        <f t="shared" si="40"/>
        <v>0</v>
      </c>
      <c r="T59" s="1014"/>
      <c r="U59" s="1038"/>
      <c r="V59" s="364"/>
      <c r="W59" s="1014" t="s">
        <v>1193</v>
      </c>
      <c r="X59" s="336">
        <v>21</v>
      </c>
      <c r="Y59" s="364">
        <f t="shared" si="43"/>
        <v>14.654570830425678</v>
      </c>
      <c r="Z59" s="1014"/>
      <c r="AA59" s="1038"/>
      <c r="AB59" s="364"/>
      <c r="AC59" s="1007"/>
      <c r="AD59" s="382"/>
      <c r="AE59" s="364">
        <f t="shared" ref="AE59:AE66" si="44">AD59/$AJ$37*100</f>
        <v>0</v>
      </c>
      <c r="AF59" s="1007" t="s">
        <v>1194</v>
      </c>
      <c r="AG59" s="382">
        <v>45.6</v>
      </c>
      <c r="AH59" s="364">
        <f t="shared" si="41"/>
        <v>19.01584653878232</v>
      </c>
      <c r="AI59" s="1007" t="s">
        <v>1195</v>
      </c>
      <c r="AJ59" s="382">
        <v>0.6</v>
      </c>
      <c r="AK59" s="364">
        <f t="shared" si="42"/>
        <v>9.5238095238095237</v>
      </c>
      <c r="AL59"/>
      <c r="AM59" s="1009"/>
      <c r="AN59" s="336"/>
      <c r="AO59" s="581"/>
      <c r="AP59" s="1009"/>
      <c r="AQ59" s="336"/>
      <c r="AR59" s="581"/>
      <c r="AS59" s="1009"/>
      <c r="AT59" s="336"/>
      <c r="AU59" s="581"/>
      <c r="AV59" s="1009"/>
      <c r="AW59" s="336"/>
      <c r="AX59" s="581"/>
    </row>
    <row r="60" spans="1:50" s="145" customFormat="1">
      <c r="A60" s="175" t="s">
        <v>1191</v>
      </c>
      <c r="B60" s="382"/>
      <c r="C60" s="335">
        <v>17.7</v>
      </c>
      <c r="D60" s="364">
        <f t="shared" si="35"/>
        <v>10.473372781065088</v>
      </c>
      <c r="E60" s="175" t="s">
        <v>1196</v>
      </c>
      <c r="F60" s="335">
        <v>4.7</v>
      </c>
      <c r="G60" s="364">
        <f t="shared" si="36"/>
        <v>1.4199395770392749</v>
      </c>
      <c r="H60" s="175" t="s">
        <v>1112</v>
      </c>
      <c r="I60" s="335">
        <v>9.6</v>
      </c>
      <c r="J60" s="364">
        <f t="shared" si="38"/>
        <v>7.5889328063241095</v>
      </c>
      <c r="K60" s="175" t="s">
        <v>1112</v>
      </c>
      <c r="L60" s="335">
        <v>5.6</v>
      </c>
      <c r="M60" s="364">
        <f t="shared" si="37"/>
        <v>5.5888223552894214</v>
      </c>
      <c r="N60" s="175" t="s">
        <v>1112</v>
      </c>
      <c r="O60" s="335">
        <v>30.3</v>
      </c>
      <c r="P60" s="364">
        <f t="shared" si="39"/>
        <v>9.1540785498489434</v>
      </c>
      <c r="Q60" s="175"/>
      <c r="R60" s="1384"/>
      <c r="S60" s="364">
        <f t="shared" si="40"/>
        <v>0</v>
      </c>
      <c r="T60" s="1014"/>
      <c r="U60" s="1038"/>
      <c r="V60" s="364"/>
      <c r="W60" s="1014" t="s">
        <v>1197</v>
      </c>
      <c r="X60" s="1038">
        <v>21</v>
      </c>
      <c r="Y60" s="364">
        <f t="shared" si="43"/>
        <v>14.654570830425678</v>
      </c>
      <c r="Z60" s="1014"/>
      <c r="AA60" s="1038"/>
      <c r="AB60" s="364"/>
      <c r="AC60" s="1007"/>
      <c r="AD60" s="382"/>
      <c r="AE60" s="364">
        <f t="shared" si="44"/>
        <v>0</v>
      </c>
      <c r="AF60" s="1007" t="s">
        <v>1198</v>
      </c>
      <c r="AG60" s="382">
        <v>28.2</v>
      </c>
      <c r="AH60" s="364">
        <f t="shared" si="41"/>
        <v>11.759799833194329</v>
      </c>
      <c r="AI60" s="1007" t="s">
        <v>1199</v>
      </c>
      <c r="AJ60" s="382">
        <v>0.5</v>
      </c>
      <c r="AK60" s="364">
        <f t="shared" si="42"/>
        <v>7.9365079365079358</v>
      </c>
      <c r="AL60"/>
      <c r="AM60" s="1009"/>
      <c r="AN60" s="336"/>
      <c r="AO60" s="581"/>
      <c r="AP60" s="1009"/>
      <c r="AQ60" s="336"/>
      <c r="AR60" s="581"/>
      <c r="AS60" s="1009"/>
      <c r="AT60" s="336"/>
      <c r="AU60" s="581"/>
      <c r="AV60" s="1009"/>
      <c r="AW60" s="336"/>
      <c r="AX60" s="581"/>
    </row>
    <row r="61" spans="1:50" s="145" customFormat="1">
      <c r="A61" s="175" t="s">
        <v>1199</v>
      </c>
      <c r="B61" s="382"/>
      <c r="C61" s="335">
        <v>2.1</v>
      </c>
      <c r="D61" s="364">
        <f t="shared" si="35"/>
        <v>1.2426035502958581</v>
      </c>
      <c r="E61" s="175" t="s">
        <v>1183</v>
      </c>
      <c r="F61" s="335">
        <v>0.5</v>
      </c>
      <c r="G61" s="364">
        <f t="shared" si="36"/>
        <v>0.15105740181268881</v>
      </c>
      <c r="H61" s="175" t="s">
        <v>1179</v>
      </c>
      <c r="I61" s="335">
        <v>25.4</v>
      </c>
      <c r="J61" s="364">
        <f t="shared" si="38"/>
        <v>20.079051383399207</v>
      </c>
      <c r="K61" s="175" t="s">
        <v>1200</v>
      </c>
      <c r="L61" s="335">
        <v>3.2</v>
      </c>
      <c r="M61" s="364">
        <f t="shared" si="37"/>
        <v>3.1936127744510983</v>
      </c>
      <c r="N61" s="175" t="s">
        <v>1200</v>
      </c>
      <c r="O61" s="335">
        <v>17.100000000000001</v>
      </c>
      <c r="P61" s="364">
        <f t="shared" si="39"/>
        <v>5.166163141993958</v>
      </c>
      <c r="Q61" s="175"/>
      <c r="R61" s="1384"/>
      <c r="S61" s="364">
        <f t="shared" si="40"/>
        <v>0</v>
      </c>
      <c r="T61" s="1014"/>
      <c r="U61" s="1038"/>
      <c r="V61" s="364"/>
      <c r="W61" s="1014" t="s">
        <v>1201</v>
      </c>
      <c r="X61" s="1038">
        <v>10</v>
      </c>
      <c r="Y61" s="364">
        <f t="shared" si="43"/>
        <v>6.9783670621074672</v>
      </c>
      <c r="Z61" s="1014"/>
      <c r="AA61" s="1038"/>
      <c r="AB61" s="364"/>
      <c r="AC61" s="1007"/>
      <c r="AD61" s="382"/>
      <c r="AE61" s="364">
        <f t="shared" si="44"/>
        <v>0</v>
      </c>
      <c r="AF61" s="1007"/>
      <c r="AG61" s="382"/>
      <c r="AH61" s="364">
        <f t="shared" si="41"/>
        <v>0</v>
      </c>
      <c r="AI61" s="1007" t="s">
        <v>1202</v>
      </c>
      <c r="AJ61" s="382">
        <v>1.2</v>
      </c>
      <c r="AK61" s="364">
        <f t="shared" si="42"/>
        <v>19.047619047619047</v>
      </c>
      <c r="AL61"/>
      <c r="AM61" s="1009"/>
      <c r="AN61" s="336"/>
      <c r="AO61" s="581"/>
      <c r="AP61" s="1009"/>
      <c r="AQ61" s="336"/>
      <c r="AR61" s="581"/>
      <c r="AS61" s="1009"/>
      <c r="AT61" s="336"/>
      <c r="AU61" s="581"/>
      <c r="AV61" s="1009"/>
      <c r="AW61" s="336"/>
      <c r="AX61" s="581"/>
    </row>
    <row r="62" spans="1:50" s="145" customFormat="1">
      <c r="A62" s="175" t="s">
        <v>1203</v>
      </c>
      <c r="B62" s="382"/>
      <c r="C62" s="335">
        <v>33.200000000000003</v>
      </c>
      <c r="D62" s="364">
        <f t="shared" si="35"/>
        <v>19.644970414201186</v>
      </c>
      <c r="E62" s="175" t="s">
        <v>936</v>
      </c>
      <c r="F62" s="335">
        <v>0.2</v>
      </c>
      <c r="G62" s="364">
        <f t="shared" si="36"/>
        <v>6.0422960725075525E-2</v>
      </c>
      <c r="H62" s="175" t="s">
        <v>1200</v>
      </c>
      <c r="I62" s="335">
        <v>5.3</v>
      </c>
      <c r="J62" s="364">
        <f t="shared" si="38"/>
        <v>4.1897233201581026</v>
      </c>
      <c r="K62" s="175"/>
      <c r="L62" s="335"/>
      <c r="M62" s="364">
        <f t="shared" si="37"/>
        <v>0</v>
      </c>
      <c r="N62" s="175"/>
      <c r="O62" s="335"/>
      <c r="P62" s="364">
        <f t="shared" si="39"/>
        <v>0</v>
      </c>
      <c r="Q62" s="1014"/>
      <c r="R62" s="347"/>
      <c r="S62" s="364">
        <f t="shared" si="40"/>
        <v>0</v>
      </c>
      <c r="T62" s="1014"/>
      <c r="U62" s="1038"/>
      <c r="V62" s="364"/>
      <c r="W62" s="1014" t="s">
        <v>1204</v>
      </c>
      <c r="X62" s="1038">
        <v>9.9</v>
      </c>
      <c r="Y62" s="364">
        <f t="shared" si="43"/>
        <v>6.9085833914863919</v>
      </c>
      <c r="Z62" s="1014"/>
      <c r="AA62" s="1038"/>
      <c r="AB62" s="364"/>
      <c r="AC62" s="1007"/>
      <c r="AD62" s="382"/>
      <c r="AE62" s="364">
        <f t="shared" si="44"/>
        <v>0</v>
      </c>
      <c r="AF62" s="1007"/>
      <c r="AG62" s="382"/>
      <c r="AH62" s="364">
        <f t="shared" si="41"/>
        <v>0</v>
      </c>
      <c r="AI62" s="1007"/>
      <c r="AJ62" s="382"/>
      <c r="AK62" s="364">
        <f t="shared" si="42"/>
        <v>0</v>
      </c>
      <c r="AL62"/>
      <c r="AM62" s="336"/>
      <c r="AN62" s="336"/>
      <c r="AO62" s="581"/>
      <c r="AP62" s="336"/>
      <c r="AQ62" s="336"/>
      <c r="AR62" s="581"/>
      <c r="AS62" s="336"/>
      <c r="AT62" s="336"/>
      <c r="AU62" s="581"/>
      <c r="AV62" s="336"/>
      <c r="AW62" s="336"/>
      <c r="AX62" s="581"/>
    </row>
    <row r="63" spans="1:50" s="145" customFormat="1">
      <c r="A63" s="175" t="s">
        <v>1202</v>
      </c>
      <c r="B63" s="382"/>
      <c r="C63" s="335">
        <v>24.5</v>
      </c>
      <c r="D63" s="364">
        <f t="shared" si="35"/>
        <v>14.497041420118343</v>
      </c>
      <c r="E63" s="175"/>
      <c r="F63" s="335">
        <v>0</v>
      </c>
      <c r="G63" s="364">
        <f t="shared" si="36"/>
        <v>0</v>
      </c>
      <c r="H63" s="175" t="s">
        <v>1205</v>
      </c>
      <c r="I63" s="335">
        <v>9.4</v>
      </c>
      <c r="J63" s="364">
        <f t="shared" si="38"/>
        <v>7.4308300395256914</v>
      </c>
      <c r="K63" s="1014"/>
      <c r="L63" s="335"/>
      <c r="M63" s="364">
        <f t="shared" si="37"/>
        <v>0</v>
      </c>
      <c r="N63" s="1014"/>
      <c r="O63" s="335"/>
      <c r="P63" s="364">
        <f t="shared" si="39"/>
        <v>0</v>
      </c>
      <c r="Q63" s="1014"/>
      <c r="R63" s="1038"/>
      <c r="S63" s="364"/>
      <c r="T63" s="1014"/>
      <c r="U63" s="1038"/>
      <c r="V63" s="364"/>
      <c r="W63" s="1014"/>
      <c r="X63" s="1038"/>
      <c r="Y63" s="364"/>
      <c r="Z63" s="1014"/>
      <c r="AA63" s="1038"/>
      <c r="AB63" s="364"/>
      <c r="AC63" s="1007"/>
      <c r="AD63" s="382"/>
      <c r="AE63" s="364">
        <f t="shared" si="44"/>
        <v>0</v>
      </c>
      <c r="AF63" s="1007"/>
      <c r="AG63" s="382"/>
      <c r="AH63" s="364">
        <f t="shared" si="41"/>
        <v>0</v>
      </c>
      <c r="AI63" s="1007"/>
      <c r="AJ63" s="382"/>
      <c r="AK63" s="364">
        <f t="shared" si="42"/>
        <v>0</v>
      </c>
      <c r="AL63"/>
      <c r="AM63" s="336"/>
      <c r="AN63" s="336"/>
      <c r="AO63" s="581"/>
      <c r="AP63" s="336"/>
      <c r="AQ63" s="336"/>
      <c r="AR63" s="581"/>
      <c r="AS63" s="336"/>
      <c r="AT63" s="336"/>
      <c r="AU63" s="581"/>
      <c r="AV63" s="336"/>
      <c r="AW63" s="336"/>
      <c r="AX63" s="581"/>
    </row>
    <row r="64" spans="1:50" s="145" customFormat="1">
      <c r="A64" s="1014" t="s">
        <v>936</v>
      </c>
      <c r="B64" s="382"/>
      <c r="C64" s="335">
        <v>2.1</v>
      </c>
      <c r="D64" s="364">
        <f t="shared" si="35"/>
        <v>1.2426035502958581</v>
      </c>
      <c r="E64" s="1299"/>
      <c r="F64" s="1384"/>
      <c r="G64" s="364">
        <f t="shared" si="36"/>
        <v>0</v>
      </c>
      <c r="H64" s="1299"/>
      <c r="I64" s="335"/>
      <c r="J64" s="364">
        <f t="shared" si="38"/>
        <v>0</v>
      </c>
      <c r="K64" s="1014"/>
      <c r="L64" s="1384"/>
      <c r="M64" s="364">
        <f t="shared" si="37"/>
        <v>0</v>
      </c>
      <c r="N64" s="1014"/>
      <c r="O64" s="1384"/>
      <c r="P64" s="364">
        <f t="shared" si="39"/>
        <v>0</v>
      </c>
      <c r="Q64" s="491"/>
      <c r="R64" s="382"/>
      <c r="S64" s="364"/>
      <c r="T64" s="491"/>
      <c r="U64" s="382"/>
      <c r="V64" s="364"/>
      <c r="W64" s="491"/>
      <c r="X64" s="382"/>
      <c r="Y64" s="364"/>
      <c r="Z64" s="491"/>
      <c r="AA64" s="382"/>
      <c r="AB64" s="364"/>
      <c r="AC64" s="1007"/>
      <c r="AD64" s="382"/>
      <c r="AE64" s="364">
        <f t="shared" si="44"/>
        <v>0</v>
      </c>
      <c r="AF64" s="1007"/>
      <c r="AG64" s="382"/>
      <c r="AH64" s="364">
        <f t="shared" si="41"/>
        <v>0</v>
      </c>
      <c r="AI64" s="1007"/>
      <c r="AJ64" s="382"/>
      <c r="AK64" s="364">
        <f t="shared" si="42"/>
        <v>0</v>
      </c>
      <c r="AL64"/>
      <c r="AM64" s="336"/>
      <c r="AN64" s="336"/>
      <c r="AO64" s="581"/>
      <c r="AP64" s="336"/>
      <c r="AQ64" s="336"/>
      <c r="AR64" s="581"/>
      <c r="AS64" s="336"/>
      <c r="AT64" s="336"/>
      <c r="AU64" s="581"/>
      <c r="AV64" s="336"/>
      <c r="AW64" s="336"/>
      <c r="AX64" s="581"/>
    </row>
    <row r="65" spans="1:50" s="145" customFormat="1">
      <c r="A65" s="486"/>
      <c r="B65" s="382"/>
      <c r="C65" s="1384"/>
      <c r="D65" s="364">
        <f t="shared" si="35"/>
        <v>0</v>
      </c>
      <c r="E65" s="1014"/>
      <c r="F65" s="1384"/>
      <c r="G65" s="364">
        <f t="shared" si="36"/>
        <v>0</v>
      </c>
      <c r="H65" s="1014"/>
      <c r="I65" s="335"/>
      <c r="J65" s="364">
        <f t="shared" si="38"/>
        <v>0</v>
      </c>
      <c r="K65" s="1014"/>
      <c r="L65" s="1384"/>
      <c r="M65" s="364">
        <f t="shared" si="37"/>
        <v>0</v>
      </c>
      <c r="N65" s="1014"/>
      <c r="O65" s="1384"/>
      <c r="P65" s="364">
        <f t="shared" si="39"/>
        <v>0</v>
      </c>
      <c r="Q65" s="486"/>
      <c r="R65" s="382"/>
      <c r="S65" s="364"/>
      <c r="T65" s="486"/>
      <c r="U65" s="382"/>
      <c r="V65" s="364"/>
      <c r="W65" s="486"/>
      <c r="X65" s="382"/>
      <c r="Y65" s="364"/>
      <c r="Z65" s="486"/>
      <c r="AA65" s="382"/>
      <c r="AB65" s="364"/>
      <c r="AC65" s="1007"/>
      <c r="AD65" s="382"/>
      <c r="AE65" s="364">
        <f t="shared" si="44"/>
        <v>0</v>
      </c>
      <c r="AF65" s="1007"/>
      <c r="AG65" s="382"/>
      <c r="AH65" s="364">
        <f t="shared" si="41"/>
        <v>0</v>
      </c>
      <c r="AI65" s="1007"/>
      <c r="AJ65" s="382"/>
      <c r="AK65" s="364">
        <f t="shared" si="42"/>
        <v>0</v>
      </c>
      <c r="AL65"/>
      <c r="AM65" s="336"/>
      <c r="AN65" s="336"/>
      <c r="AO65" s="581"/>
      <c r="AP65" s="336"/>
      <c r="AQ65" s="336"/>
      <c r="AR65" s="581"/>
      <c r="AS65" s="336"/>
      <c r="AT65" s="336"/>
      <c r="AU65" s="581"/>
      <c r="AV65" s="336"/>
      <c r="AW65" s="336"/>
      <c r="AX65" s="581"/>
    </row>
    <row r="66" spans="1:50" s="145" customFormat="1">
      <c r="A66" s="486"/>
      <c r="B66" s="382"/>
      <c r="C66" s="1384"/>
      <c r="D66" s="364">
        <f t="shared" si="35"/>
        <v>0</v>
      </c>
      <c r="E66" s="1014"/>
      <c r="F66" s="1384"/>
      <c r="G66" s="364">
        <f t="shared" si="36"/>
        <v>0</v>
      </c>
      <c r="H66" s="1014"/>
      <c r="I66" s="1384"/>
      <c r="J66" s="364">
        <f t="shared" si="38"/>
        <v>0</v>
      </c>
      <c r="K66" s="1014"/>
      <c r="L66" s="1384"/>
      <c r="M66" s="364">
        <f t="shared" si="37"/>
        <v>0</v>
      </c>
      <c r="N66" s="1014"/>
      <c r="O66" s="1384"/>
      <c r="P66" s="364">
        <f t="shared" si="39"/>
        <v>0</v>
      </c>
      <c r="Q66" s="486"/>
      <c r="R66" s="382"/>
      <c r="S66" s="364"/>
      <c r="T66" s="486"/>
      <c r="U66" s="382"/>
      <c r="V66" s="364"/>
      <c r="W66" s="486"/>
      <c r="X66" s="382"/>
      <c r="Y66" s="364"/>
      <c r="Z66" s="486"/>
      <c r="AA66" s="382"/>
      <c r="AB66" s="364"/>
      <c r="AC66" s="1007"/>
      <c r="AD66" s="382"/>
      <c r="AE66" s="364">
        <f t="shared" si="44"/>
        <v>0</v>
      </c>
      <c r="AF66" s="1007"/>
      <c r="AG66" s="382"/>
      <c r="AH66" s="364">
        <f t="shared" si="41"/>
        <v>0</v>
      </c>
      <c r="AI66" s="1007"/>
      <c r="AJ66" s="382"/>
      <c r="AK66" s="364">
        <f t="shared" si="42"/>
        <v>0</v>
      </c>
      <c r="AL66"/>
      <c r="AM66" s="336"/>
      <c r="AN66" s="336"/>
      <c r="AO66" s="581"/>
      <c r="AP66" s="336"/>
      <c r="AQ66" s="336"/>
      <c r="AR66" s="581"/>
      <c r="AS66" s="336"/>
      <c r="AT66" s="336"/>
      <c r="AU66" s="581"/>
      <c r="AV66" s="336"/>
      <c r="AW66" s="336"/>
      <c r="AX66" s="581"/>
    </row>
    <row r="67" spans="1:50" s="145" customFormat="1">
      <c r="A67" s="486"/>
      <c r="B67" s="382"/>
      <c r="C67" s="347"/>
      <c r="D67" s="364"/>
      <c r="E67" s="486"/>
      <c r="F67" s="347"/>
      <c r="G67" s="364"/>
      <c r="H67" s="486"/>
      <c r="I67" s="347"/>
      <c r="J67" s="364"/>
      <c r="K67" s="1014"/>
      <c r="L67" s="335"/>
      <c r="M67" s="364">
        <f t="shared" si="37"/>
        <v>0</v>
      </c>
      <c r="N67" s="1014"/>
      <c r="O67" s="1384"/>
      <c r="P67" s="364">
        <f t="shared" si="39"/>
        <v>0</v>
      </c>
      <c r="Q67" s="486"/>
      <c r="R67" s="382"/>
      <c r="S67" s="364"/>
      <c r="T67" s="486"/>
      <c r="U67" s="382"/>
      <c r="V67" s="364"/>
      <c r="W67" s="486"/>
      <c r="X67" s="382"/>
      <c r="Y67" s="364"/>
      <c r="Z67" s="486"/>
      <c r="AA67" s="382"/>
      <c r="AB67" s="364"/>
      <c r="AC67" s="1007"/>
      <c r="AD67" s="382"/>
      <c r="AE67" s="364"/>
      <c r="AF67" s="1007"/>
      <c r="AG67" s="382"/>
      <c r="AH67" s="364"/>
      <c r="AI67" s="1007"/>
      <c r="AJ67" s="382"/>
      <c r="AK67" s="364"/>
      <c r="AL67"/>
      <c r="AM67" s="336"/>
      <c r="AN67" s="336"/>
      <c r="AO67" s="581"/>
      <c r="AP67" s="336"/>
      <c r="AQ67" s="336"/>
      <c r="AR67" s="581"/>
      <c r="AS67" s="336"/>
      <c r="AT67" s="336"/>
      <c r="AU67" s="581"/>
      <c r="AV67" s="336"/>
      <c r="AW67" s="336"/>
      <c r="AX67" s="581"/>
    </row>
    <row r="68" spans="1:50" s="145" customFormat="1">
      <c r="A68" s="486"/>
      <c r="B68" s="382"/>
      <c r="C68" s="382"/>
      <c r="D68" s="364"/>
      <c r="E68" s="486"/>
      <c r="F68" s="382"/>
      <c r="G68" s="364"/>
      <c r="H68" s="486"/>
      <c r="I68" s="382"/>
      <c r="J68" s="364"/>
      <c r="K68" s="1014"/>
      <c r="L68" s="335"/>
      <c r="M68" s="364">
        <f t="shared" si="37"/>
        <v>0</v>
      </c>
      <c r="N68" s="1014"/>
      <c r="O68" s="1384"/>
      <c r="P68" s="364">
        <f t="shared" si="39"/>
        <v>0</v>
      </c>
      <c r="Q68" s="486"/>
      <c r="R68" s="382"/>
      <c r="S68" s="364"/>
      <c r="T68" s="486"/>
      <c r="U68" s="382"/>
      <c r="V68" s="364"/>
      <c r="W68" s="486"/>
      <c r="X68" s="382"/>
      <c r="Y68" s="364"/>
      <c r="Z68" s="486"/>
      <c r="AA68" s="382"/>
      <c r="AB68" s="364"/>
      <c r="AC68" s="1007"/>
      <c r="AD68" s="382"/>
      <c r="AE68" s="364"/>
      <c r="AF68" s="1007"/>
      <c r="AG68" s="382"/>
      <c r="AH68" s="364"/>
      <c r="AI68" s="1007"/>
      <c r="AJ68" s="382"/>
      <c r="AK68" s="364"/>
      <c r="AL68"/>
      <c r="AM68" s="336"/>
      <c r="AN68" s="336"/>
      <c r="AO68" s="581"/>
      <c r="AP68" s="336"/>
      <c r="AQ68" s="336"/>
      <c r="AR68" s="581"/>
      <c r="AS68" s="336"/>
      <c r="AT68" s="336"/>
      <c r="AU68" s="581"/>
      <c r="AV68" s="336"/>
      <c r="AW68" s="336"/>
      <c r="AX68" s="581"/>
    </row>
    <row r="69" spans="1:50" s="145" customFormat="1">
      <c r="A69" s="486"/>
      <c r="B69" s="382"/>
      <c r="C69" s="382">
        <v>0</v>
      </c>
      <c r="D69" s="364"/>
      <c r="E69" s="486"/>
      <c r="F69" s="382">
        <v>0</v>
      </c>
      <c r="G69" s="364"/>
      <c r="H69" s="486"/>
      <c r="I69" s="382">
        <v>0</v>
      </c>
      <c r="J69" s="364"/>
      <c r="K69" s="1014"/>
      <c r="L69" s="347">
        <v>0</v>
      </c>
      <c r="M69" s="364">
        <f t="shared" si="37"/>
        <v>0</v>
      </c>
      <c r="N69" s="1014"/>
      <c r="O69" s="347">
        <v>0</v>
      </c>
      <c r="P69" s="364">
        <f t="shared" si="39"/>
        <v>0</v>
      </c>
      <c r="Q69" s="486"/>
      <c r="R69" s="382">
        <v>0</v>
      </c>
      <c r="S69" s="364"/>
      <c r="T69" s="486"/>
      <c r="U69" s="382">
        <v>0</v>
      </c>
      <c r="V69" s="364"/>
      <c r="W69" s="486"/>
      <c r="X69" s="382">
        <v>0</v>
      </c>
      <c r="Y69" s="364"/>
      <c r="Z69" s="486"/>
      <c r="AA69" s="382">
        <v>0</v>
      </c>
      <c r="AB69" s="364"/>
      <c r="AC69" s="1007"/>
      <c r="AD69" s="382"/>
      <c r="AE69" s="364"/>
      <c r="AF69" s="1007"/>
      <c r="AG69" s="382"/>
      <c r="AH69" s="364"/>
      <c r="AI69" s="1007"/>
      <c r="AJ69" s="382"/>
      <c r="AK69" s="364"/>
      <c r="AL69"/>
      <c r="AM69" s="336"/>
      <c r="AN69" s="336"/>
      <c r="AO69" s="581"/>
      <c r="AP69" s="336"/>
      <c r="AQ69" s="336"/>
      <c r="AR69" s="581"/>
      <c r="AS69" s="336"/>
      <c r="AT69" s="336"/>
      <c r="AU69" s="581"/>
      <c r="AV69" s="336"/>
      <c r="AW69" s="336"/>
      <c r="AX69" s="581"/>
    </row>
    <row r="70" spans="1:50" s="145" customFormat="1">
      <c r="A70" s="486"/>
      <c r="B70" s="382"/>
      <c r="C70" s="382"/>
      <c r="D70" s="364"/>
      <c r="E70" s="486"/>
      <c r="F70" s="382"/>
      <c r="G70" s="364"/>
      <c r="H70" s="486"/>
      <c r="I70" s="382"/>
      <c r="J70" s="364"/>
      <c r="K70" s="1014"/>
      <c r="L70" s="347"/>
      <c r="M70" s="364">
        <f t="shared" si="37"/>
        <v>0</v>
      </c>
      <c r="N70" s="1299"/>
      <c r="O70" s="347"/>
      <c r="P70" s="364">
        <f t="shared" si="39"/>
        <v>0</v>
      </c>
      <c r="Q70" s="486"/>
      <c r="R70" s="382"/>
      <c r="S70" s="364"/>
      <c r="T70" s="486"/>
      <c r="U70" s="382"/>
      <c r="V70" s="364"/>
      <c r="W70" s="486"/>
      <c r="X70" s="382"/>
      <c r="Y70" s="364"/>
      <c r="Z70" s="486"/>
      <c r="AA70" s="382"/>
      <c r="AB70" s="364"/>
      <c r="AC70" s="1007"/>
      <c r="AD70" s="382"/>
      <c r="AE70" s="364"/>
      <c r="AF70" s="1007"/>
      <c r="AG70" s="382"/>
      <c r="AH70" s="364"/>
      <c r="AI70" s="1007"/>
      <c r="AJ70" s="382"/>
      <c r="AK70" s="364"/>
      <c r="AL70"/>
      <c r="AM70" s="336"/>
      <c r="AN70" s="336"/>
      <c r="AO70" s="581"/>
      <c r="AP70" s="336"/>
      <c r="AQ70" s="336"/>
      <c r="AR70" s="581"/>
      <c r="AS70" s="336"/>
      <c r="AT70" s="336"/>
      <c r="AU70" s="581"/>
      <c r="AV70" s="336"/>
      <c r="AW70" s="336"/>
      <c r="AX70" s="581"/>
    </row>
    <row r="71" spans="1:50" s="145" customFormat="1">
      <c r="A71" s="486"/>
      <c r="B71" s="382"/>
      <c r="C71" s="382"/>
      <c r="D71" s="364"/>
      <c r="E71" s="486"/>
      <c r="F71" s="382"/>
      <c r="G71" s="364"/>
      <c r="H71" s="486"/>
      <c r="I71" s="382"/>
      <c r="J71" s="364"/>
      <c r="K71" s="486"/>
      <c r="L71" s="382"/>
      <c r="M71" s="364"/>
      <c r="N71" s="486"/>
      <c r="O71" s="382"/>
      <c r="P71" s="364"/>
      <c r="Q71" s="486"/>
      <c r="R71" s="382"/>
      <c r="S71" s="364"/>
      <c r="T71" s="486"/>
      <c r="U71" s="382"/>
      <c r="V71" s="364"/>
      <c r="W71" s="486"/>
      <c r="X71" s="382"/>
      <c r="Y71" s="364"/>
      <c r="Z71" s="486"/>
      <c r="AA71" s="382"/>
      <c r="AB71" s="364"/>
      <c r="AC71" s="1007"/>
      <c r="AD71" s="382"/>
      <c r="AE71" s="364"/>
      <c r="AF71" s="1007"/>
      <c r="AG71" s="382"/>
      <c r="AH71" s="364"/>
      <c r="AI71" s="1007"/>
      <c r="AJ71" s="382"/>
      <c r="AK71" s="364"/>
      <c r="AL71"/>
      <c r="AM71" s="336"/>
      <c r="AN71" s="336"/>
      <c r="AO71" s="581"/>
      <c r="AP71" s="336"/>
      <c r="AQ71" s="336"/>
      <c r="AR71" s="581"/>
      <c r="AS71" s="336"/>
      <c r="AT71" s="336"/>
      <c r="AU71" s="581"/>
      <c r="AV71" s="336"/>
      <c r="AW71" s="336"/>
      <c r="AX71" s="581"/>
    </row>
    <row r="72" spans="1:50" s="145" customFormat="1">
      <c r="A72" s="486"/>
      <c r="B72" s="382"/>
      <c r="C72" s="382"/>
      <c r="D72" s="364"/>
      <c r="E72" s="486"/>
      <c r="F72" s="382"/>
      <c r="G72" s="364"/>
      <c r="H72" s="486"/>
      <c r="I72" s="382"/>
      <c r="J72" s="364"/>
      <c r="K72" s="486"/>
      <c r="L72" s="382"/>
      <c r="M72" s="364"/>
      <c r="N72" s="486"/>
      <c r="O72" s="382"/>
      <c r="P72" s="364"/>
      <c r="Q72" s="486"/>
      <c r="R72" s="382"/>
      <c r="S72" s="364"/>
      <c r="T72" s="486"/>
      <c r="U72" s="382"/>
      <c r="V72" s="364"/>
      <c r="W72" s="486"/>
      <c r="X72" s="382"/>
      <c r="Y72" s="364"/>
      <c r="Z72" s="486"/>
      <c r="AA72" s="382"/>
      <c r="AB72" s="364"/>
      <c r="AC72" s="1007"/>
      <c r="AD72" s="382"/>
      <c r="AE72" s="364"/>
      <c r="AF72" s="1007"/>
      <c r="AG72" s="382"/>
      <c r="AH72" s="364"/>
      <c r="AI72" s="1007"/>
      <c r="AJ72" s="382"/>
      <c r="AK72" s="364"/>
      <c r="AL72"/>
      <c r="AM72" s="336"/>
      <c r="AN72" s="336"/>
      <c r="AO72" s="581"/>
      <c r="AP72" s="336"/>
      <c r="AQ72" s="336"/>
      <c r="AR72" s="581"/>
      <c r="AS72" s="336"/>
      <c r="AT72" s="336"/>
      <c r="AU72" s="581"/>
      <c r="AV72" s="336"/>
      <c r="AW72" s="336"/>
      <c r="AX72" s="581"/>
    </row>
    <row r="73" spans="1:50" s="145" customFormat="1">
      <c r="A73" s="486"/>
      <c r="B73" s="382"/>
      <c r="C73" s="382"/>
      <c r="D73" s="364"/>
      <c r="E73" s="486"/>
      <c r="F73" s="382"/>
      <c r="G73" s="364"/>
      <c r="H73" s="486"/>
      <c r="I73" s="382"/>
      <c r="J73" s="364"/>
      <c r="K73" s="486"/>
      <c r="L73" s="382"/>
      <c r="M73" s="364"/>
      <c r="N73" s="486"/>
      <c r="O73" s="382"/>
      <c r="P73" s="364"/>
      <c r="Q73" s="486"/>
      <c r="R73" s="382"/>
      <c r="S73" s="364"/>
      <c r="T73" s="486"/>
      <c r="U73" s="382"/>
      <c r="V73" s="364"/>
      <c r="W73" s="486"/>
      <c r="X73" s="382"/>
      <c r="Y73" s="364"/>
      <c r="Z73" s="486"/>
      <c r="AA73" s="382"/>
      <c r="AB73" s="364"/>
      <c r="AC73" s="1007"/>
      <c r="AD73" s="382"/>
      <c r="AE73" s="364"/>
      <c r="AF73" s="1007"/>
      <c r="AG73" s="382"/>
      <c r="AH73" s="364"/>
      <c r="AI73" s="1007"/>
      <c r="AJ73" s="382"/>
      <c r="AK73" s="364"/>
      <c r="AL73"/>
      <c r="AM73" s="336"/>
      <c r="AN73" s="336"/>
      <c r="AO73" s="581"/>
      <c r="AP73" s="336"/>
      <c r="AQ73" s="336"/>
      <c r="AR73" s="581"/>
      <c r="AS73" s="336"/>
      <c r="AT73" s="336"/>
      <c r="AU73" s="581"/>
      <c r="AV73" s="336"/>
      <c r="AW73" s="336"/>
      <c r="AX73" s="581"/>
    </row>
    <row r="74" spans="1:50" s="145" customFormat="1" ht="13.5" thickBot="1">
      <c r="A74" s="486"/>
      <c r="B74" s="382"/>
      <c r="C74" s="382"/>
      <c r="D74" s="364"/>
      <c r="E74" s="486"/>
      <c r="F74" s="382"/>
      <c r="G74" s="364"/>
      <c r="H74" s="486"/>
      <c r="I74" s="382"/>
      <c r="J74" s="364"/>
      <c r="K74" s="486"/>
      <c r="L74" s="382"/>
      <c r="M74" s="364"/>
      <c r="N74" s="486"/>
      <c r="O74" s="382"/>
      <c r="P74" s="364"/>
      <c r="Q74" s="486"/>
      <c r="R74" s="382"/>
      <c r="S74" s="364"/>
      <c r="T74" s="486"/>
      <c r="U74" s="382"/>
      <c r="V74" s="364"/>
      <c r="W74" s="486"/>
      <c r="X74" s="382"/>
      <c r="Y74" s="364"/>
      <c r="Z74" s="486"/>
      <c r="AA74" s="382"/>
      <c r="AB74" s="364"/>
      <c r="AC74" s="1007"/>
      <c r="AD74" s="382"/>
      <c r="AE74" s="364"/>
      <c r="AF74" s="1007"/>
      <c r="AG74" s="382"/>
      <c r="AH74" s="364"/>
      <c r="AI74" s="1007"/>
      <c r="AJ74" s="382"/>
      <c r="AK74" s="364"/>
      <c r="AL74"/>
      <c r="AM74" s="334"/>
      <c r="AN74" s="336"/>
      <c r="AO74" s="581"/>
      <c r="AP74" s="334"/>
      <c r="AQ74" s="336"/>
      <c r="AR74" s="581"/>
      <c r="AS74" s="334"/>
      <c r="AT74" s="336"/>
      <c r="AU74" s="581"/>
      <c r="AV74" s="334"/>
      <c r="AW74" s="336"/>
      <c r="AX74" s="581"/>
    </row>
    <row r="75" spans="1:50" s="145" customFormat="1" ht="13.5" thickBot="1">
      <c r="A75" s="360" t="s">
        <v>712</v>
      </c>
      <c r="B75" s="382"/>
      <c r="C75" s="489">
        <v>19.5</v>
      </c>
      <c r="D75" s="363">
        <f>C75/C77*100</f>
        <v>11.538461538461538</v>
      </c>
      <c r="E75" s="360"/>
      <c r="F75" s="489">
        <v>1.9</v>
      </c>
      <c r="G75" s="363">
        <f>F75/F77*100</f>
        <v>15.833333333333332</v>
      </c>
      <c r="H75" s="360"/>
      <c r="I75" s="489">
        <v>86.5</v>
      </c>
      <c r="J75" s="363">
        <f>I75/I77*100</f>
        <v>68.379446640316218</v>
      </c>
      <c r="K75" s="360"/>
      <c r="L75" s="489">
        <v>97.1</v>
      </c>
      <c r="M75" s="363">
        <f>L75/L77*100</f>
        <v>96.906187624750501</v>
      </c>
      <c r="N75" s="360"/>
      <c r="O75" s="489">
        <v>313.89999999999998</v>
      </c>
      <c r="P75" s="363">
        <f>O75/$O$77*100</f>
        <v>94.833836858006038</v>
      </c>
      <c r="Q75" s="360"/>
      <c r="R75" s="489">
        <v>0</v>
      </c>
      <c r="S75" s="363">
        <f>R75/$R$77*100</f>
        <v>0</v>
      </c>
      <c r="T75" s="360"/>
      <c r="U75" s="489">
        <f>SUM(U54:U58)</f>
        <v>0</v>
      </c>
      <c r="V75" s="363">
        <v>0</v>
      </c>
      <c r="W75" s="360"/>
      <c r="X75" s="489">
        <f>SUM(X56:X62)</f>
        <v>143.30000000000001</v>
      </c>
      <c r="Y75" s="363">
        <v>0</v>
      </c>
      <c r="Z75" s="360"/>
      <c r="AA75" s="489">
        <f>AA57</f>
        <v>4.3</v>
      </c>
      <c r="AB75" s="363">
        <f>AA75/$AA$77*100</f>
        <v>10.643564356435643</v>
      </c>
      <c r="AC75" s="1142"/>
      <c r="AD75" s="489">
        <v>0</v>
      </c>
      <c r="AE75" s="363">
        <f>AD75/$AD$77*100</f>
        <v>0</v>
      </c>
      <c r="AF75" s="1142"/>
      <c r="AG75" s="489">
        <f>SUM(AG55:AG59)</f>
        <v>211.6</v>
      </c>
      <c r="AH75" s="363">
        <f>AG75/$AG$77*100</f>
        <v>88.240200166805664</v>
      </c>
      <c r="AI75" s="1142"/>
      <c r="AJ75" s="489">
        <v>6.3</v>
      </c>
      <c r="AK75" s="363">
        <f>AJ75/$AG$77*100</f>
        <v>2.627189324437031</v>
      </c>
      <c r="AL75"/>
      <c r="AM75" s="334"/>
      <c r="AN75" s="336"/>
      <c r="AO75" s="581"/>
      <c r="AP75" s="334"/>
      <c r="AQ75" s="336"/>
      <c r="AR75" s="581"/>
      <c r="AS75" s="334"/>
      <c r="AT75" s="336"/>
      <c r="AU75" s="581"/>
      <c r="AV75" s="334"/>
      <c r="AW75" s="336"/>
      <c r="AX75" s="581"/>
    </row>
    <row r="76" spans="1:50" s="145" customFormat="1" ht="13.5" thickBot="1">
      <c r="A76" s="360" t="s">
        <v>713</v>
      </c>
      <c r="B76" s="382"/>
      <c r="C76" s="489">
        <v>149.5</v>
      </c>
      <c r="D76" s="363">
        <f>C76/C77*100</f>
        <v>88.461538461538453</v>
      </c>
      <c r="E76" s="360"/>
      <c r="F76" s="489">
        <v>10.1</v>
      </c>
      <c r="G76" s="363">
        <f>F76/F77*100</f>
        <v>84.166666666666671</v>
      </c>
      <c r="H76" s="360"/>
      <c r="I76" s="489">
        <v>40</v>
      </c>
      <c r="J76" s="363">
        <f>I76/I77*100</f>
        <v>31.620553359683797</v>
      </c>
      <c r="K76" s="360"/>
      <c r="L76" s="489">
        <v>3.1</v>
      </c>
      <c r="M76" s="363">
        <f>L76/L77*100</f>
        <v>3.0938123752495015</v>
      </c>
      <c r="N76" s="360"/>
      <c r="O76" s="489">
        <v>17.100000000000001</v>
      </c>
      <c r="P76" s="363">
        <f>O76/$O$77*100</f>
        <v>5.166163141993958</v>
      </c>
      <c r="Q76" s="360"/>
      <c r="R76" s="489">
        <f>SUM(R56:R58)</f>
        <v>69.599999999999994</v>
      </c>
      <c r="S76" s="363">
        <f>R76/$R$77*100</f>
        <v>100</v>
      </c>
      <c r="T76" s="360"/>
      <c r="U76" s="489">
        <v>0</v>
      </c>
      <c r="V76" s="363">
        <v>0</v>
      </c>
      <c r="W76" s="360"/>
      <c r="X76" s="489">
        <v>0</v>
      </c>
      <c r="Y76" s="363">
        <v>0</v>
      </c>
      <c r="Z76" s="360"/>
      <c r="AA76" s="489">
        <f>AA55</f>
        <v>36.1</v>
      </c>
      <c r="AB76" s="363">
        <f>AA76/$AA$77*100</f>
        <v>89.356435643564353</v>
      </c>
      <c r="AC76" s="1142"/>
      <c r="AD76" s="489">
        <f>SUM(AD55:AD58)</f>
        <v>561.09999999999991</v>
      </c>
      <c r="AE76" s="363">
        <f>AD76/$AD$77*100</f>
        <v>100</v>
      </c>
      <c r="AF76" s="1142"/>
      <c r="AG76" s="489">
        <f>AG60</f>
        <v>28.2</v>
      </c>
      <c r="AH76" s="363">
        <f>AG76/$AG$77*100</f>
        <v>11.759799833194329</v>
      </c>
      <c r="AI76" s="1142"/>
      <c r="AJ76" s="489">
        <v>0</v>
      </c>
      <c r="AK76" s="363">
        <f>AJ76/$AG$77*100</f>
        <v>0</v>
      </c>
      <c r="AL76"/>
      <c r="AM76" s="334"/>
      <c r="AN76" s="336"/>
      <c r="AO76" s="581"/>
      <c r="AP76" s="334"/>
      <c r="AQ76" s="336"/>
      <c r="AR76" s="581"/>
      <c r="AS76" s="334"/>
      <c r="AT76" s="336"/>
      <c r="AU76" s="581"/>
      <c r="AV76" s="334"/>
      <c r="AW76" s="336"/>
      <c r="AX76" s="581"/>
    </row>
    <row r="77" spans="1:50" s="145" customFormat="1" ht="13.5" thickBot="1">
      <c r="A77" s="360" t="s">
        <v>714</v>
      </c>
      <c r="B77" s="382"/>
      <c r="C77" s="489">
        <f>SUM(C75:C76)</f>
        <v>169</v>
      </c>
      <c r="D77" s="363">
        <f>SUM(D75:D76)</f>
        <v>99.999999999999986</v>
      </c>
      <c r="E77" s="360"/>
      <c r="F77" s="489">
        <f>SUM(F75:F76)</f>
        <v>12</v>
      </c>
      <c r="G77" s="363">
        <f>SUM(G75:G76)</f>
        <v>100</v>
      </c>
      <c r="H77" s="360"/>
      <c r="I77" s="489">
        <f>SUM(I75:I76)</f>
        <v>126.5</v>
      </c>
      <c r="J77" s="363">
        <f>SUM(J75:J76)</f>
        <v>100.00000000000001</v>
      </c>
      <c r="K77" s="360"/>
      <c r="L77" s="489">
        <f>SUM(L75:L76)</f>
        <v>100.19999999999999</v>
      </c>
      <c r="M77" s="363">
        <f>SUM(M75:M76)</f>
        <v>100</v>
      </c>
      <c r="N77" s="360"/>
      <c r="O77" s="489">
        <f>SUM(O75:O76)</f>
        <v>331</v>
      </c>
      <c r="P77" s="363">
        <f>SUM(P75:P76)</f>
        <v>100</v>
      </c>
      <c r="Q77" s="360"/>
      <c r="R77" s="489">
        <f>SUM(R75:R76)</f>
        <v>69.599999999999994</v>
      </c>
      <c r="S77" s="363">
        <f>SUM(S75:S76)</f>
        <v>100</v>
      </c>
      <c r="T77" s="360"/>
      <c r="U77" s="489">
        <f>SUM(U75:U76)</f>
        <v>0</v>
      </c>
      <c r="V77" s="363">
        <v>0</v>
      </c>
      <c r="W77" s="360"/>
      <c r="X77" s="489">
        <f>SUM(X75:X76)</f>
        <v>143.30000000000001</v>
      </c>
      <c r="Y77" s="363">
        <v>0</v>
      </c>
      <c r="Z77" s="360"/>
      <c r="AA77" s="489">
        <f>SUM(AA75:AA76)</f>
        <v>40.4</v>
      </c>
      <c r="AB77" s="363">
        <f>SUM(AB75:AB76)</f>
        <v>100</v>
      </c>
      <c r="AC77" s="1142"/>
      <c r="AD77" s="489">
        <f>AD75+AD76</f>
        <v>561.09999999999991</v>
      </c>
      <c r="AE77" s="363">
        <f>AD77/$AD$77*100</f>
        <v>100</v>
      </c>
      <c r="AF77" s="1142"/>
      <c r="AG77" s="489">
        <f>AG75+AG76</f>
        <v>239.79999999999998</v>
      </c>
      <c r="AH77" s="363">
        <f>AG77/$AD$77*100</f>
        <v>42.73747995009802</v>
      </c>
      <c r="AI77" s="1142"/>
      <c r="AJ77" s="489">
        <f>AJ75+AJ76</f>
        <v>6.3</v>
      </c>
      <c r="AK77" s="363">
        <f>AJ77/$AD$77*100</f>
        <v>1.122794510782392</v>
      </c>
      <c r="AL77"/>
      <c r="AM77" s="336"/>
      <c r="AN77" s="336"/>
      <c r="AO77" s="581"/>
      <c r="AP77" s="336"/>
      <c r="AQ77" s="336"/>
      <c r="AR77" s="581"/>
      <c r="AS77" s="336"/>
      <c r="AT77" s="336"/>
      <c r="AU77" s="581"/>
      <c r="AV77" s="336"/>
      <c r="AW77" s="336"/>
      <c r="AX77" s="581"/>
    </row>
    <row r="78" spans="1:50" s="145" customFormat="1" ht="13.5" thickBot="1">
      <c r="A78" s="491"/>
      <c r="B78" s="382"/>
      <c r="C78" s="382"/>
      <c r="D78" s="365"/>
      <c r="E78" s="491"/>
      <c r="F78" s="382"/>
      <c r="G78" s="365"/>
      <c r="H78" s="491"/>
      <c r="I78" s="382"/>
      <c r="J78" s="365"/>
      <c r="K78" s="491"/>
      <c r="L78" s="382"/>
      <c r="M78" s="365"/>
      <c r="N78" s="491"/>
      <c r="O78" s="382"/>
      <c r="P78" s="365"/>
      <c r="Q78" s="491"/>
      <c r="R78" s="382"/>
      <c r="S78" s="365"/>
      <c r="T78" s="491"/>
      <c r="U78" s="382"/>
      <c r="V78" s="365"/>
      <c r="W78" s="491"/>
      <c r="X78" s="382"/>
      <c r="Y78" s="365"/>
      <c r="Z78" s="491"/>
      <c r="AA78" s="382"/>
      <c r="AB78" s="365"/>
      <c r="AC78" s="365"/>
      <c r="AD78" s="382"/>
      <c r="AE78" s="365"/>
      <c r="AF78" s="365"/>
      <c r="AG78" s="382"/>
      <c r="AH78" s="365"/>
      <c r="AI78" s="365"/>
      <c r="AJ78" s="382"/>
      <c r="AK78" s="365"/>
      <c r="AL78"/>
      <c r="AM78" s="509"/>
      <c r="AN78" s="509"/>
      <c r="AO78" s="581"/>
      <c r="AP78" s="509"/>
      <c r="AQ78" s="509"/>
      <c r="AR78" s="581"/>
      <c r="AS78" s="509"/>
      <c r="AT78" s="509"/>
      <c r="AU78" s="581"/>
      <c r="AV78" s="509"/>
      <c r="AW78" s="509"/>
      <c r="AX78" s="581"/>
    </row>
    <row r="79" spans="1:50" s="145" customFormat="1">
      <c r="A79" s="409" t="s">
        <v>182</v>
      </c>
      <c r="B79" s="382"/>
      <c r="C79" s="492">
        <v>10</v>
      </c>
      <c r="D79" s="370"/>
      <c r="E79" s="409"/>
      <c r="F79" s="492">
        <v>41</v>
      </c>
      <c r="G79" s="370"/>
      <c r="H79" s="409"/>
      <c r="I79" s="492">
        <v>15</v>
      </c>
      <c r="J79" s="370"/>
      <c r="K79" s="409"/>
      <c r="L79" s="492">
        <v>22</v>
      </c>
      <c r="M79" s="370"/>
      <c r="N79" s="409"/>
      <c r="O79" s="492">
        <v>37</v>
      </c>
      <c r="P79" s="370"/>
      <c r="Q79" s="409"/>
      <c r="R79" s="492">
        <v>20</v>
      </c>
      <c r="S79" s="370"/>
      <c r="T79" s="409"/>
      <c r="U79" s="492">
        <v>0</v>
      </c>
      <c r="V79" s="370"/>
      <c r="W79" s="409"/>
      <c r="X79" s="492">
        <v>16</v>
      </c>
      <c r="Y79" s="370"/>
      <c r="Z79" s="409"/>
      <c r="AA79" s="492">
        <v>1949</v>
      </c>
      <c r="AB79" s="370"/>
      <c r="AC79" s="1006"/>
      <c r="AD79" s="492">
        <v>21</v>
      </c>
      <c r="AE79" s="370"/>
      <c r="AF79" s="1006"/>
      <c r="AG79" s="492">
        <v>1</v>
      </c>
      <c r="AH79" s="370"/>
      <c r="AI79" s="1006"/>
      <c r="AJ79" s="492">
        <v>2</v>
      </c>
      <c r="AK79" s="370"/>
      <c r="AL79"/>
      <c r="AM79" s="509"/>
      <c r="AN79" s="509"/>
      <c r="AO79" s="581"/>
      <c r="AP79" s="509"/>
      <c r="AQ79" s="509"/>
      <c r="AR79" s="581"/>
      <c r="AS79" s="509"/>
      <c r="AT79" s="509"/>
      <c r="AU79" s="581"/>
      <c r="AV79" s="509"/>
      <c r="AW79" s="509"/>
      <c r="AX79" s="581"/>
    </row>
    <row r="80" spans="1:50" s="145" customFormat="1" ht="13.5" thickBot="1">
      <c r="A80" s="411" t="s">
        <v>183</v>
      </c>
      <c r="B80" s="493"/>
      <c r="C80" s="493">
        <f>C53/C79*1000000</f>
        <v>17320000</v>
      </c>
      <c r="D80" s="371"/>
      <c r="E80" s="411"/>
      <c r="F80" s="493">
        <f>F53/F79*1000000</f>
        <v>309756.09756097558</v>
      </c>
      <c r="G80" s="371"/>
      <c r="H80" s="411"/>
      <c r="I80" s="493">
        <f>I53/I79*1000000</f>
        <v>8566666.666666666</v>
      </c>
      <c r="J80" s="371"/>
      <c r="K80" s="411"/>
      <c r="L80" s="493">
        <f>L53/L79*1000000</f>
        <v>4659090.9090909082</v>
      </c>
      <c r="M80" s="371"/>
      <c r="N80" s="411"/>
      <c r="O80" s="493">
        <f>O53/O79*1000000</f>
        <v>9037837.8378378376</v>
      </c>
      <c r="P80" s="371"/>
      <c r="Q80" s="411"/>
      <c r="R80" s="493">
        <f>R53/R79*1000000</f>
        <v>3450000</v>
      </c>
      <c r="S80" s="371"/>
      <c r="T80" s="411"/>
      <c r="U80" s="493" t="e">
        <f>U53/U79*1000000</f>
        <v>#DIV/0!</v>
      </c>
      <c r="V80" s="371"/>
      <c r="W80" s="411"/>
      <c r="X80" s="493">
        <f>X53/X79*1000000</f>
        <v>9018750</v>
      </c>
      <c r="Y80" s="371"/>
      <c r="Z80" s="411"/>
      <c r="AA80" s="493">
        <f>AA53/AA79*1000000</f>
        <v>22011.28783991791</v>
      </c>
      <c r="AB80" s="371"/>
      <c r="AC80" s="362"/>
      <c r="AD80" s="493">
        <f>AD53/AD79*1000000</f>
        <v>27404761.904761907</v>
      </c>
      <c r="AE80" s="371"/>
      <c r="AF80" s="362"/>
      <c r="AG80" s="493">
        <f>AG53/AG79*1000000</f>
        <v>293000000</v>
      </c>
      <c r="AH80" s="371"/>
      <c r="AI80" s="362"/>
      <c r="AJ80" s="493">
        <f>AJ53/AJ79*1000000</f>
        <v>4000000</v>
      </c>
      <c r="AK80" s="371"/>
      <c r="AL80"/>
    </row>
    <row r="81" spans="1:1">
      <c r="A81" s="336"/>
    </row>
    <row r="82" spans="1:1">
      <c r="A82" s="336"/>
    </row>
    <row r="83" spans="1:1">
      <c r="A83" s="336"/>
    </row>
  </sheetData>
  <sheetProtection password="DEEA" sheet="1" objects="1" scenarios="1"/>
  <phoneticPr fontId="37" type="noConversion"/>
  <pageMargins left="0.75" right="0.75" top="1" bottom="1" header="0.5" footer="0.5"/>
  <pageSetup paperSize="9" scale="31" orientation="landscape" horizontalDpi="4294967292" verticalDpi="300" r:id="rId1"/>
  <headerFooter alignWithMargins="0">
    <oddHeader xml:space="preserve">&amp;CASSOCIATION OF COLLECTIVE INVESTMENTS
QUARTERLY REPORT
</oddHeader>
    <oddFooter>&amp;RPage 36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BL121"/>
  <sheetViews>
    <sheetView workbookViewId="0" xr3:uid="{FA9D0CF8-F9BB-5117-B023-E36B10EBCA76}"/>
  </sheetViews>
  <sheetFormatPr defaultRowHeight="12.75"/>
  <cols>
    <col min="1" max="1" width="30.5703125" style="335" customWidth="1"/>
    <col min="2" max="2" width="9.140625" hidden="1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4" t="s">
        <v>641</v>
      </c>
      <c r="AI1" s="145" t="str">
        <f>Summary!V1</f>
        <v>QUARTER ENDED 30 SEPTEMBER 2005</v>
      </c>
    </row>
    <row r="2" spans="1:50">
      <c r="A2" s="336"/>
    </row>
    <row r="3" spans="1:50">
      <c r="A3" s="498"/>
      <c r="B3" s="437" t="s">
        <v>61</v>
      </c>
      <c r="C3" s="437" t="s">
        <v>517</v>
      </c>
      <c r="D3" s="436"/>
      <c r="E3" s="498"/>
      <c r="F3" s="437" t="s">
        <v>517</v>
      </c>
      <c r="G3" s="436"/>
      <c r="H3" s="498"/>
      <c r="I3" s="428" t="s">
        <v>517</v>
      </c>
      <c r="J3" s="436"/>
      <c r="K3" s="498"/>
      <c r="L3" s="428" t="s">
        <v>517</v>
      </c>
      <c r="M3" s="436"/>
      <c r="N3" s="498"/>
      <c r="O3" s="428" t="s">
        <v>1206</v>
      </c>
      <c r="P3" s="436"/>
      <c r="Q3" s="498"/>
      <c r="R3" s="428" t="s">
        <v>1206</v>
      </c>
      <c r="S3" s="436"/>
      <c r="T3" s="498"/>
      <c r="U3" s="428" t="s">
        <v>517</v>
      </c>
      <c r="V3" s="436"/>
      <c r="W3" s="498"/>
      <c r="X3" s="1209" t="s">
        <v>519</v>
      </c>
      <c r="Y3" s="436"/>
      <c r="Z3" s="498"/>
      <c r="AA3" s="1209" t="s">
        <v>519</v>
      </c>
      <c r="AB3" s="436"/>
      <c r="AC3" s="498"/>
      <c r="AD3" s="1318" t="s">
        <v>1207</v>
      </c>
      <c r="AE3" s="436"/>
      <c r="AF3" s="498"/>
      <c r="AG3" s="1318" t="s">
        <v>1206</v>
      </c>
      <c r="AH3" s="436"/>
      <c r="AI3" s="498"/>
      <c r="AJ3" s="1318" t="s">
        <v>1206</v>
      </c>
      <c r="AK3" s="436"/>
      <c r="AL3" s="999"/>
      <c r="AM3" s="517"/>
      <c r="AN3" s="999"/>
      <c r="AO3" s="999"/>
      <c r="AP3" s="517"/>
      <c r="AQ3" s="999"/>
      <c r="AR3" s="999"/>
      <c r="AS3" s="517"/>
      <c r="AT3" s="999"/>
      <c r="AU3" s="1010"/>
      <c r="AV3" s="517"/>
      <c r="AW3" s="999"/>
      <c r="AX3" s="999"/>
    </row>
    <row r="4" spans="1:50">
      <c r="A4" s="500"/>
      <c r="B4" s="501"/>
      <c r="C4" s="501" t="s">
        <v>1208</v>
      </c>
      <c r="D4" s="441"/>
      <c r="E4" s="500"/>
      <c r="F4" s="494" t="s">
        <v>1209</v>
      </c>
      <c r="G4" s="441"/>
      <c r="H4" s="500"/>
      <c r="I4" s="494" t="s">
        <v>1210</v>
      </c>
      <c r="J4" s="441"/>
      <c r="K4" s="500"/>
      <c r="L4" s="494" t="s">
        <v>908</v>
      </c>
      <c r="M4" s="441"/>
      <c r="N4" s="500"/>
      <c r="O4" s="494" t="s">
        <v>1211</v>
      </c>
      <c r="P4" s="441"/>
      <c r="Q4" s="500"/>
      <c r="R4" s="494" t="s">
        <v>1212</v>
      </c>
      <c r="S4" s="441"/>
      <c r="T4" s="500"/>
      <c r="U4" s="494" t="s">
        <v>1213</v>
      </c>
      <c r="V4" s="441"/>
      <c r="W4" s="500"/>
      <c r="X4" s="1211" t="s">
        <v>1214</v>
      </c>
      <c r="Y4" s="441"/>
      <c r="Z4" s="500"/>
      <c r="AA4" s="1211" t="s">
        <v>1215</v>
      </c>
      <c r="AB4" s="441"/>
      <c r="AC4" s="500"/>
      <c r="AD4" s="1319" t="s">
        <v>1216</v>
      </c>
      <c r="AE4" s="441"/>
      <c r="AF4" s="500"/>
      <c r="AG4" s="1319" t="s">
        <v>1217</v>
      </c>
      <c r="AH4" s="441"/>
      <c r="AI4" s="500"/>
      <c r="AJ4" s="1319" t="s">
        <v>1218</v>
      </c>
      <c r="AK4" s="441"/>
      <c r="AL4" s="999"/>
      <c r="AM4" s="517"/>
      <c r="AN4" s="999"/>
      <c r="AO4" s="999"/>
      <c r="AP4" s="517"/>
      <c r="AQ4" s="999"/>
      <c r="AR4" s="999"/>
      <c r="AS4" s="517"/>
      <c r="AT4" s="999"/>
      <c r="AU4" s="517"/>
      <c r="AV4" s="517"/>
      <c r="AW4" s="999"/>
      <c r="AX4" s="999"/>
    </row>
    <row r="5" spans="1:50">
      <c r="A5" s="485"/>
      <c r="B5" s="343" t="s">
        <v>117</v>
      </c>
      <c r="C5" s="343" t="s">
        <v>117</v>
      </c>
      <c r="D5" s="344" t="s">
        <v>21</v>
      </c>
      <c r="E5" s="1094"/>
      <c r="F5" s="343" t="s">
        <v>117</v>
      </c>
      <c r="G5" s="344" t="s">
        <v>21</v>
      </c>
      <c r="H5" s="1094"/>
      <c r="I5" s="343" t="s">
        <v>117</v>
      </c>
      <c r="J5" s="344" t="s">
        <v>21</v>
      </c>
      <c r="K5" s="1094"/>
      <c r="L5" s="343" t="s">
        <v>117</v>
      </c>
      <c r="M5" s="344" t="s">
        <v>21</v>
      </c>
      <c r="N5" s="1094"/>
      <c r="O5" s="343" t="s">
        <v>117</v>
      </c>
      <c r="P5" s="344" t="s">
        <v>21</v>
      </c>
      <c r="Q5" s="1094"/>
      <c r="R5" s="343" t="s">
        <v>117</v>
      </c>
      <c r="S5" s="344" t="s">
        <v>21</v>
      </c>
      <c r="T5" s="1094"/>
      <c r="U5" s="343" t="s">
        <v>117</v>
      </c>
      <c r="V5" s="344" t="s">
        <v>21</v>
      </c>
      <c r="W5" s="1094"/>
      <c r="X5" s="343" t="s">
        <v>117</v>
      </c>
      <c r="Y5" s="344" t="s">
        <v>21</v>
      </c>
      <c r="Z5" s="1094"/>
      <c r="AA5" s="343" t="s">
        <v>117</v>
      </c>
      <c r="AB5" s="344" t="s">
        <v>21</v>
      </c>
      <c r="AC5" s="1094"/>
      <c r="AD5" s="1447" t="s">
        <v>117</v>
      </c>
      <c r="AE5" s="344" t="s">
        <v>21</v>
      </c>
      <c r="AF5" s="1094"/>
      <c r="AG5" s="1447" t="s">
        <v>117</v>
      </c>
      <c r="AH5" s="344" t="s">
        <v>21</v>
      </c>
      <c r="AI5" s="1094"/>
      <c r="AJ5" s="1447" t="s">
        <v>117</v>
      </c>
      <c r="AK5" s="344" t="s">
        <v>21</v>
      </c>
      <c r="AL5" s="336"/>
      <c r="AM5" s="417"/>
      <c r="AN5" s="417"/>
      <c r="AO5" s="336"/>
      <c r="AP5" s="417"/>
      <c r="AQ5" s="417"/>
      <c r="AR5" s="336"/>
      <c r="AS5" s="417"/>
      <c r="AT5" s="417"/>
      <c r="AU5" s="417"/>
      <c r="AV5" s="417"/>
      <c r="AW5" s="417"/>
      <c r="AX5" s="336"/>
    </row>
    <row r="6" spans="1:50">
      <c r="A6" s="487" t="s">
        <v>118</v>
      </c>
      <c r="B6" s="1145"/>
      <c r="C6" s="382"/>
      <c r="D6" s="347"/>
      <c r="E6" s="487"/>
      <c r="F6" s="382"/>
      <c r="G6" s="347"/>
      <c r="H6" s="487"/>
      <c r="I6" s="382"/>
      <c r="J6" s="347"/>
      <c r="K6" s="487"/>
      <c r="L6" s="382"/>
      <c r="M6" s="347"/>
      <c r="N6" s="487"/>
      <c r="O6" s="382"/>
      <c r="P6" s="347"/>
      <c r="Q6" s="487"/>
      <c r="R6" s="382"/>
      <c r="S6" s="347"/>
      <c r="T6" s="487"/>
      <c r="U6" s="382"/>
      <c r="V6" s="347"/>
      <c r="W6" s="487"/>
      <c r="X6" s="382"/>
      <c r="Y6" s="347"/>
      <c r="Z6" s="487"/>
      <c r="AA6" s="382"/>
      <c r="AB6" s="347"/>
      <c r="AC6" s="487"/>
      <c r="AD6" s="382"/>
      <c r="AE6" s="347"/>
      <c r="AF6" s="487"/>
      <c r="AG6" s="382"/>
      <c r="AH6" s="347"/>
      <c r="AI6" s="487"/>
      <c r="AJ6" s="382"/>
      <c r="AK6" s="347"/>
      <c r="AL6" s="334"/>
      <c r="AM6" s="336"/>
      <c r="AN6" s="336"/>
      <c r="AO6" s="334"/>
      <c r="AP6" s="336"/>
      <c r="AQ6" s="336"/>
      <c r="AR6" s="334"/>
      <c r="AS6" s="336"/>
      <c r="AT6" s="336"/>
      <c r="AU6" s="336"/>
      <c r="AV6" s="336"/>
      <c r="AW6" s="336"/>
      <c r="AX6" s="334"/>
    </row>
    <row r="7" spans="1:50">
      <c r="A7" s="486" t="s">
        <v>654</v>
      </c>
      <c r="B7" s="1146">
        <f t="shared" ref="B7:B12" si="0">C7+F7+I7+L7+O7+R7+U7+AD7+C46+F46+I46+L46+O46+R46+X7+AA7+U46+X46+AA46+AG7+AJ7+AD46+AG46</f>
        <v>2827.6408622299996</v>
      </c>
      <c r="C7" s="382">
        <v>5.0999999999999996</v>
      </c>
      <c r="D7" s="364">
        <f t="shared" ref="D7:D12" si="1">C7/$C$13*100</f>
        <v>3.774981495188749</v>
      </c>
      <c r="E7" s="486"/>
      <c r="F7" s="382">
        <v>0.6</v>
      </c>
      <c r="G7" s="364">
        <f t="shared" ref="G7:G12" si="2">F7/$F$13*100</f>
        <v>1.3921113689095126</v>
      </c>
      <c r="H7" s="486"/>
      <c r="I7" s="382">
        <v>44.12</v>
      </c>
      <c r="J7" s="364">
        <f t="shared" ref="J7:J12" si="3">I7/$I$13*100</f>
        <v>15.600028286542678</v>
      </c>
      <c r="K7" s="486"/>
      <c r="L7" s="382">
        <v>0</v>
      </c>
      <c r="M7" s="364">
        <f t="shared" ref="M7:M12" si="4">L7/$L$13*100</f>
        <v>0</v>
      </c>
      <c r="N7" s="486"/>
      <c r="O7" s="382">
        <v>72.599999999999994</v>
      </c>
      <c r="P7" s="364">
        <f t="shared" ref="P7:P12" si="5">O7/$O$13*100</f>
        <v>99.452054794520535</v>
      </c>
      <c r="Q7" s="486"/>
      <c r="R7" s="382">
        <v>387.6</v>
      </c>
      <c r="S7" s="364">
        <f t="shared" ref="S7:S12" si="6">R7/$R$13*100</f>
        <v>99.155794320798151</v>
      </c>
      <c r="T7" s="486"/>
      <c r="U7" s="382">
        <v>0</v>
      </c>
      <c r="V7" s="364">
        <f t="shared" ref="V7:V12" si="7">U7/$U$13*100</f>
        <v>0</v>
      </c>
      <c r="W7" s="486"/>
      <c r="X7" s="1571">
        <v>1.9050830000000001E-2</v>
      </c>
      <c r="Y7" s="364">
        <f t="shared" ref="Y7:Y12" si="8">X7/$X$13*100</f>
        <v>113.70385048326509</v>
      </c>
      <c r="Z7" s="486"/>
      <c r="AA7" s="1571">
        <v>1.9406349999999999E-2</v>
      </c>
      <c r="AB7" s="364">
        <f t="shared" ref="AB7:AB12" si="9">AA7/$AA$13*100</f>
        <v>114.65936631842897</v>
      </c>
      <c r="AC7" s="486"/>
      <c r="AD7" s="382">
        <v>224.5</v>
      </c>
      <c r="AE7" s="364">
        <f t="shared" ref="AE7:AE12" si="10">AD7/$AD$13*100</f>
        <v>94.526315789473685</v>
      </c>
      <c r="AF7" s="486"/>
      <c r="AG7" s="382">
        <v>45</v>
      </c>
      <c r="AH7" s="364">
        <f t="shared" ref="AH7:AH12" si="11">AG7/$AG$13*100</f>
        <v>99.337748344370866</v>
      </c>
      <c r="AI7" s="486"/>
      <c r="AJ7" s="382">
        <v>45.5</v>
      </c>
      <c r="AK7" s="364">
        <f t="shared" ref="AK7:AK12" si="12">AJ7/$AJ$13*100</f>
        <v>99.999978021982855</v>
      </c>
      <c r="AL7" s="336"/>
      <c r="AM7" s="336"/>
      <c r="AN7" s="581"/>
      <c r="AO7" s="336"/>
      <c r="AP7" s="336"/>
      <c r="AQ7" s="581"/>
      <c r="AR7" s="336"/>
      <c r="AS7" s="336"/>
      <c r="AT7" s="581"/>
      <c r="AU7" s="336"/>
      <c r="AV7" s="336"/>
      <c r="AW7" s="581"/>
      <c r="AX7" s="336"/>
    </row>
    <row r="8" spans="1:50">
      <c r="A8" s="486" t="s">
        <v>655</v>
      </c>
      <c r="B8" s="1146">
        <f t="shared" si="0"/>
        <v>56.967203940000005</v>
      </c>
      <c r="C8" s="382">
        <v>3.6</v>
      </c>
      <c r="D8" s="364">
        <f t="shared" si="1"/>
        <v>2.6646928201332347</v>
      </c>
      <c r="E8" s="486"/>
      <c r="F8" s="382">
        <v>1</v>
      </c>
      <c r="G8" s="364">
        <f t="shared" si="2"/>
        <v>2.3201856148491879</v>
      </c>
      <c r="H8" s="486"/>
      <c r="I8" s="382">
        <v>0.9</v>
      </c>
      <c r="J8" s="364">
        <f t="shared" si="3"/>
        <v>0.31822360511986425</v>
      </c>
      <c r="K8" s="486"/>
      <c r="L8" s="382">
        <v>21.4</v>
      </c>
      <c r="M8" s="364">
        <f t="shared" si="4"/>
        <v>2.0192489148896016</v>
      </c>
      <c r="N8" s="486"/>
      <c r="O8" s="382">
        <v>0.4</v>
      </c>
      <c r="P8" s="364">
        <f t="shared" si="5"/>
        <v>0.54794520547945202</v>
      </c>
      <c r="Q8" s="486"/>
      <c r="R8" s="382">
        <v>3.3</v>
      </c>
      <c r="S8" s="364">
        <f t="shared" si="6"/>
        <v>0.84420567920184175</v>
      </c>
      <c r="T8" s="486"/>
      <c r="U8" s="382">
        <v>-1.4</v>
      </c>
      <c r="V8" s="364">
        <f t="shared" si="7"/>
        <v>-1.3282732447817838</v>
      </c>
      <c r="W8" s="486"/>
      <c r="X8" s="1571">
        <v>-2.29605E-3</v>
      </c>
      <c r="Y8" s="364">
        <f t="shared" si="8"/>
        <v>-13.703850483265073</v>
      </c>
      <c r="Z8" s="486"/>
      <c r="AA8" s="1571">
        <v>-2.4811300000000002E-3</v>
      </c>
      <c r="AB8" s="364">
        <f t="shared" si="9"/>
        <v>-14.659366318428951</v>
      </c>
      <c r="AC8" s="486"/>
      <c r="AD8" s="382">
        <v>13</v>
      </c>
      <c r="AE8" s="364">
        <f t="shared" si="10"/>
        <v>5.4736842105263159</v>
      </c>
      <c r="AF8" s="486"/>
      <c r="AG8" s="382">
        <v>0.3</v>
      </c>
      <c r="AH8" s="364">
        <f t="shared" si="11"/>
        <v>0.66225165562913912</v>
      </c>
      <c r="AI8" s="486"/>
      <c r="AJ8" s="382">
        <v>1.0000000000000001E-5</v>
      </c>
      <c r="AK8" s="364">
        <f t="shared" si="12"/>
        <v>2.1978017147688538E-5</v>
      </c>
      <c r="AL8" s="336"/>
      <c r="AM8" s="336"/>
      <c r="AN8" s="581"/>
      <c r="AO8" s="336"/>
      <c r="AP8" s="336"/>
      <c r="AQ8" s="581"/>
      <c r="AR8" s="336"/>
      <c r="AS8" s="336"/>
      <c r="AT8" s="581"/>
      <c r="AU8" s="336"/>
      <c r="AV8" s="336"/>
      <c r="AW8" s="581"/>
      <c r="AX8" s="336"/>
    </row>
    <row r="9" spans="1:50">
      <c r="A9" s="486" t="s">
        <v>656</v>
      </c>
      <c r="B9" s="1146">
        <f t="shared" si="0"/>
        <v>0</v>
      </c>
      <c r="C9" s="382">
        <v>0</v>
      </c>
      <c r="D9" s="364">
        <f t="shared" si="1"/>
        <v>0</v>
      </c>
      <c r="E9" s="486"/>
      <c r="F9" s="382">
        <v>0</v>
      </c>
      <c r="G9" s="364">
        <f t="shared" si="2"/>
        <v>0</v>
      </c>
      <c r="H9" s="486"/>
      <c r="I9" s="382">
        <v>0</v>
      </c>
      <c r="J9" s="364">
        <f t="shared" si="3"/>
        <v>0</v>
      </c>
      <c r="K9" s="486"/>
      <c r="L9" s="382">
        <v>0</v>
      </c>
      <c r="M9" s="364">
        <f t="shared" si="4"/>
        <v>0</v>
      </c>
      <c r="N9" s="486"/>
      <c r="O9" s="382">
        <v>0</v>
      </c>
      <c r="P9" s="364">
        <f t="shared" si="5"/>
        <v>0</v>
      </c>
      <c r="Q9" s="486"/>
      <c r="R9" s="382">
        <v>0</v>
      </c>
      <c r="S9" s="364">
        <f t="shared" si="6"/>
        <v>0</v>
      </c>
      <c r="T9" s="486"/>
      <c r="U9" s="382">
        <v>0</v>
      </c>
      <c r="V9" s="364">
        <f t="shared" si="7"/>
        <v>0</v>
      </c>
      <c r="W9" s="486"/>
      <c r="X9" s="382">
        <v>0</v>
      </c>
      <c r="Y9" s="364">
        <f t="shared" si="8"/>
        <v>0</v>
      </c>
      <c r="Z9" s="486"/>
      <c r="AA9" s="382"/>
      <c r="AB9" s="364">
        <f t="shared" si="9"/>
        <v>0</v>
      </c>
      <c r="AC9" s="486"/>
      <c r="AD9" s="382"/>
      <c r="AE9" s="364">
        <f t="shared" si="10"/>
        <v>0</v>
      </c>
      <c r="AF9" s="486"/>
      <c r="AG9" s="382">
        <v>0</v>
      </c>
      <c r="AH9" s="364">
        <f t="shared" si="11"/>
        <v>0</v>
      </c>
      <c r="AI9" s="486"/>
      <c r="AJ9" s="382">
        <v>0</v>
      </c>
      <c r="AK9" s="364">
        <f t="shared" si="12"/>
        <v>0</v>
      </c>
      <c r="AL9" s="336"/>
      <c r="AM9" s="336"/>
      <c r="AN9" s="581"/>
      <c r="AO9" s="336"/>
      <c r="AP9" s="336"/>
      <c r="AQ9" s="581"/>
      <c r="AR9" s="336"/>
      <c r="AS9" s="336"/>
      <c r="AT9" s="581"/>
      <c r="AU9" s="336"/>
      <c r="AV9" s="336"/>
      <c r="AW9" s="581"/>
      <c r="AX9" s="336"/>
    </row>
    <row r="10" spans="1:50">
      <c r="A10" s="486" t="s">
        <v>657</v>
      </c>
      <c r="B10" s="1146">
        <f t="shared" si="0"/>
        <v>0</v>
      </c>
      <c r="C10" s="382">
        <v>0</v>
      </c>
      <c r="D10" s="364">
        <f t="shared" si="1"/>
        <v>0</v>
      </c>
      <c r="E10" s="486"/>
      <c r="F10" s="382">
        <v>0</v>
      </c>
      <c r="G10" s="364">
        <f t="shared" si="2"/>
        <v>0</v>
      </c>
      <c r="H10" s="486"/>
      <c r="I10" s="382">
        <v>0</v>
      </c>
      <c r="J10" s="364">
        <f t="shared" si="3"/>
        <v>0</v>
      </c>
      <c r="K10" s="486"/>
      <c r="L10" s="382">
        <v>0</v>
      </c>
      <c r="M10" s="364">
        <f t="shared" si="4"/>
        <v>0</v>
      </c>
      <c r="N10" s="486"/>
      <c r="O10" s="382">
        <v>0</v>
      </c>
      <c r="P10" s="364">
        <f t="shared" si="5"/>
        <v>0</v>
      </c>
      <c r="Q10" s="486"/>
      <c r="R10" s="382">
        <v>0</v>
      </c>
      <c r="S10" s="364">
        <f t="shared" si="6"/>
        <v>0</v>
      </c>
      <c r="T10" s="486"/>
      <c r="U10" s="382">
        <v>0</v>
      </c>
      <c r="V10" s="364">
        <f t="shared" si="7"/>
        <v>0</v>
      </c>
      <c r="W10" s="486"/>
      <c r="X10" s="382">
        <v>0</v>
      </c>
      <c r="Y10" s="364">
        <f t="shared" si="8"/>
        <v>0</v>
      </c>
      <c r="Z10" s="486"/>
      <c r="AA10" s="382"/>
      <c r="AB10" s="364">
        <f t="shared" si="9"/>
        <v>0</v>
      </c>
      <c r="AC10" s="486"/>
      <c r="AD10" s="382"/>
      <c r="AE10" s="364">
        <f t="shared" si="10"/>
        <v>0</v>
      </c>
      <c r="AF10" s="486"/>
      <c r="AG10" s="382">
        <v>0</v>
      </c>
      <c r="AH10" s="364">
        <f t="shared" si="11"/>
        <v>0</v>
      </c>
      <c r="AI10" s="486"/>
      <c r="AJ10" s="382">
        <v>0</v>
      </c>
      <c r="AK10" s="364">
        <f t="shared" si="12"/>
        <v>0</v>
      </c>
      <c r="AL10" s="336"/>
      <c r="AM10" s="336"/>
      <c r="AN10" s="581"/>
      <c r="AO10" s="336"/>
      <c r="AP10" s="336"/>
      <c r="AQ10" s="581"/>
      <c r="AR10" s="336"/>
      <c r="AS10" s="336"/>
      <c r="AT10" s="581"/>
      <c r="AU10" s="336"/>
      <c r="AV10" s="336"/>
      <c r="AW10" s="581"/>
      <c r="AX10" s="336"/>
    </row>
    <row r="11" spans="1:50">
      <c r="A11" s="488" t="s">
        <v>658</v>
      </c>
      <c r="B11" s="1146">
        <f t="shared" si="0"/>
        <v>2280.1867864999999</v>
      </c>
      <c r="C11" s="382">
        <v>126.4</v>
      </c>
      <c r="D11" s="364">
        <f t="shared" si="1"/>
        <v>93.56032568467802</v>
      </c>
      <c r="E11" s="488"/>
      <c r="F11" s="382">
        <v>41.5</v>
      </c>
      <c r="G11" s="364">
        <f t="shared" si="2"/>
        <v>96.287703016241295</v>
      </c>
      <c r="H11" s="488"/>
      <c r="I11" s="382">
        <v>237.8</v>
      </c>
      <c r="J11" s="364">
        <f t="shared" si="3"/>
        <v>84.081748108337464</v>
      </c>
      <c r="K11" s="488"/>
      <c r="L11" s="382">
        <v>1037.4000000000001</v>
      </c>
      <c r="M11" s="364">
        <f t="shared" si="4"/>
        <v>97.886393659180968</v>
      </c>
      <c r="N11" s="488"/>
      <c r="O11" s="382">
        <v>0</v>
      </c>
      <c r="P11" s="364">
        <f t="shared" si="5"/>
        <v>0</v>
      </c>
      <c r="Q11" s="488"/>
      <c r="R11" s="382">
        <v>0</v>
      </c>
      <c r="S11" s="364">
        <f t="shared" si="6"/>
        <v>0</v>
      </c>
      <c r="T11" s="488"/>
      <c r="U11" s="382">
        <v>106.8</v>
      </c>
      <c r="V11" s="364">
        <f t="shared" si="7"/>
        <v>101.3282732447818</v>
      </c>
      <c r="W11" s="488"/>
      <c r="X11" s="382">
        <v>0</v>
      </c>
      <c r="Y11" s="364">
        <f t="shared" si="8"/>
        <v>0</v>
      </c>
      <c r="Z11" s="488"/>
      <c r="AA11" s="382">
        <v>0</v>
      </c>
      <c r="AB11" s="364">
        <f t="shared" si="9"/>
        <v>0</v>
      </c>
      <c r="AC11" s="488"/>
      <c r="AD11" s="382">
        <v>0</v>
      </c>
      <c r="AE11" s="364">
        <f t="shared" si="10"/>
        <v>0</v>
      </c>
      <c r="AF11" s="488"/>
      <c r="AG11" s="382">
        <v>0</v>
      </c>
      <c r="AH11" s="364">
        <f t="shared" si="11"/>
        <v>0</v>
      </c>
      <c r="AI11" s="488"/>
      <c r="AJ11" s="382">
        <v>0</v>
      </c>
      <c r="AK11" s="364">
        <f t="shared" si="12"/>
        <v>0</v>
      </c>
      <c r="AL11" s="516"/>
      <c r="AM11" s="336"/>
      <c r="AN11" s="581"/>
      <c r="AO11" s="516"/>
      <c r="AP11" s="336"/>
      <c r="AQ11" s="581"/>
      <c r="AR11" s="516"/>
      <c r="AS11" s="336"/>
      <c r="AT11" s="581"/>
      <c r="AU11" s="336"/>
      <c r="AV11" s="336"/>
      <c r="AW11" s="581"/>
      <c r="AX11" s="516"/>
    </row>
    <row r="12" spans="1:50" ht="13.5" thickBot="1">
      <c r="A12" s="488" t="s">
        <v>804</v>
      </c>
      <c r="B12" s="1146">
        <f t="shared" si="0"/>
        <v>1</v>
      </c>
      <c r="C12" s="382">
        <v>0</v>
      </c>
      <c r="D12" s="364">
        <f t="shared" si="1"/>
        <v>0</v>
      </c>
      <c r="E12" s="1100"/>
      <c r="F12" s="382">
        <v>0</v>
      </c>
      <c r="G12" s="364">
        <f t="shared" si="2"/>
        <v>0</v>
      </c>
      <c r="H12" s="1100"/>
      <c r="I12" s="382">
        <v>0</v>
      </c>
      <c r="J12" s="364">
        <f t="shared" si="3"/>
        <v>0</v>
      </c>
      <c r="K12" s="1100"/>
      <c r="L12" s="382">
        <v>1</v>
      </c>
      <c r="M12" s="364">
        <f t="shared" si="4"/>
        <v>9.4357425929420632E-2</v>
      </c>
      <c r="N12" s="1100"/>
      <c r="O12" s="382">
        <v>0</v>
      </c>
      <c r="P12" s="364">
        <f t="shared" si="5"/>
        <v>0</v>
      </c>
      <c r="Q12" s="1100"/>
      <c r="R12" s="382">
        <v>0</v>
      </c>
      <c r="S12" s="364">
        <f t="shared" si="6"/>
        <v>0</v>
      </c>
      <c r="T12" s="1100"/>
      <c r="U12" s="382">
        <v>0</v>
      </c>
      <c r="V12" s="364">
        <f t="shared" si="7"/>
        <v>0</v>
      </c>
      <c r="W12" s="1100"/>
      <c r="X12" s="382">
        <v>0</v>
      </c>
      <c r="Y12" s="364">
        <f t="shared" si="8"/>
        <v>0</v>
      </c>
      <c r="Z12" s="1100"/>
      <c r="AA12" s="382">
        <v>0</v>
      </c>
      <c r="AB12" s="364">
        <f t="shared" si="9"/>
        <v>0</v>
      </c>
      <c r="AC12" s="1100"/>
      <c r="AD12" s="382"/>
      <c r="AE12" s="364">
        <f t="shared" si="10"/>
        <v>0</v>
      </c>
      <c r="AF12" s="1100"/>
      <c r="AG12" s="382">
        <v>0</v>
      </c>
      <c r="AH12" s="364">
        <f t="shared" si="11"/>
        <v>0</v>
      </c>
      <c r="AI12" s="1100"/>
      <c r="AJ12" s="382">
        <v>0</v>
      </c>
      <c r="AK12" s="364">
        <f t="shared" si="12"/>
        <v>0</v>
      </c>
      <c r="AL12" s="516"/>
      <c r="AM12" s="336"/>
      <c r="AN12" s="581"/>
      <c r="AO12" s="516"/>
      <c r="AP12" s="336"/>
      <c r="AQ12" s="581"/>
      <c r="AR12" s="516"/>
      <c r="AS12" s="336"/>
      <c r="AT12" s="581"/>
      <c r="AU12" s="336"/>
      <c r="AV12" s="336"/>
      <c r="AW12" s="581"/>
      <c r="AX12" s="516"/>
    </row>
    <row r="13" spans="1:50" ht="13.5" thickBot="1">
      <c r="A13" s="360" t="s">
        <v>124</v>
      </c>
      <c r="B13" s="489">
        <f>SUM(B7:B12)</f>
        <v>5165.7948526700002</v>
      </c>
      <c r="C13" s="489">
        <f>SUM(C7:C12)</f>
        <v>135.1</v>
      </c>
      <c r="D13" s="363">
        <f>SUM(D7:D12)</f>
        <v>100</v>
      </c>
      <c r="E13" s="360"/>
      <c r="F13" s="489">
        <f>SUM(F7:F12)</f>
        <v>43.1</v>
      </c>
      <c r="G13" s="363">
        <f>SUM(G7:G12)</f>
        <v>100</v>
      </c>
      <c r="H13" s="360"/>
      <c r="I13" s="489">
        <f>SUM(I7:I12)</f>
        <v>282.82</v>
      </c>
      <c r="J13" s="363">
        <f>SUM(J7:J12)</f>
        <v>100</v>
      </c>
      <c r="K13" s="360"/>
      <c r="L13" s="489">
        <f>SUM(L7:L12)</f>
        <v>1059.8000000000002</v>
      </c>
      <c r="M13" s="363">
        <f>SUM(M7:M12)</f>
        <v>99.999999999999986</v>
      </c>
      <c r="N13" s="360"/>
      <c r="O13" s="489">
        <f>SUM(O7:O12)</f>
        <v>73</v>
      </c>
      <c r="P13" s="363">
        <f>SUM(P7:P12)</f>
        <v>99.999999999999986</v>
      </c>
      <c r="Q13" s="360"/>
      <c r="R13" s="489">
        <f>SUM(R7:R12)</f>
        <v>390.90000000000003</v>
      </c>
      <c r="S13" s="363">
        <f>SUM(S7:S12)</f>
        <v>99.999999999999986</v>
      </c>
      <c r="T13" s="360"/>
      <c r="U13" s="489">
        <f>SUM(U7:U12)</f>
        <v>105.39999999999999</v>
      </c>
      <c r="V13" s="363">
        <f>SUM(V7:V12)</f>
        <v>100.00000000000001</v>
      </c>
      <c r="W13" s="360"/>
      <c r="X13" s="489">
        <f>SUM(X7:X12)</f>
        <v>1.675478E-2</v>
      </c>
      <c r="Y13" s="363">
        <f>SUM(Y7:Y12)</f>
        <v>100.00000000000001</v>
      </c>
      <c r="Z13" s="360"/>
      <c r="AA13" s="489">
        <f>SUM(AA7:AA12)</f>
        <v>1.6925219999999998E-2</v>
      </c>
      <c r="AB13" s="363">
        <f>SUM(AB7:AB12)</f>
        <v>100.00000000000001</v>
      </c>
      <c r="AC13" s="360"/>
      <c r="AD13" s="489">
        <f>SUM(AD7:AD12)</f>
        <v>237.5</v>
      </c>
      <c r="AE13" s="363">
        <f>SUM(AE7:AE12)</f>
        <v>100</v>
      </c>
      <c r="AF13" s="360"/>
      <c r="AG13" s="489">
        <f>SUM(AG7:AG12)</f>
        <v>45.3</v>
      </c>
      <c r="AH13" s="363">
        <f>SUM(AH7:AH12)</f>
        <v>100</v>
      </c>
      <c r="AI13" s="360"/>
      <c r="AJ13" s="489">
        <f>SUM(AJ7:AJ12)</f>
        <v>45.500010000000003</v>
      </c>
      <c r="AK13" s="363">
        <f>SUM(AK7:AK12)</f>
        <v>100</v>
      </c>
      <c r="AL13" s="334"/>
      <c r="AM13" s="336"/>
      <c r="AN13" s="581"/>
      <c r="AO13" s="334"/>
      <c r="AP13" s="336"/>
      <c r="AQ13" s="581"/>
      <c r="AR13" s="334"/>
      <c r="AS13" s="336"/>
      <c r="AT13" s="581"/>
      <c r="AU13" s="336"/>
      <c r="AV13" s="336"/>
      <c r="AW13" s="581"/>
      <c r="AX13" s="334"/>
    </row>
    <row r="14" spans="1:50">
      <c r="A14" s="490" t="s">
        <v>660</v>
      </c>
      <c r="B14" s="382"/>
      <c r="C14" s="382"/>
      <c r="D14" s="364"/>
      <c r="E14" s="490"/>
      <c r="F14" s="382"/>
      <c r="G14" s="364"/>
      <c r="H14" s="490"/>
      <c r="I14" s="382"/>
      <c r="J14" s="364"/>
      <c r="K14" s="490"/>
      <c r="L14" s="382"/>
      <c r="M14" s="364"/>
      <c r="N14" s="490"/>
      <c r="O14" s="382"/>
      <c r="P14" s="364"/>
      <c r="Q14" s="490"/>
      <c r="R14" s="382"/>
      <c r="S14" s="364"/>
      <c r="T14" s="490"/>
      <c r="U14" s="382"/>
      <c r="V14" s="364"/>
      <c r="W14" s="490"/>
      <c r="X14" s="382"/>
      <c r="Y14" s="364"/>
      <c r="Z14" s="490"/>
      <c r="AA14" s="382"/>
      <c r="AB14" s="364"/>
      <c r="AC14" s="490"/>
      <c r="AD14" s="382"/>
      <c r="AE14" s="364"/>
      <c r="AF14" s="490"/>
      <c r="AG14" s="382"/>
      <c r="AH14" s="364"/>
      <c r="AI14" s="490"/>
      <c r="AJ14" s="382"/>
      <c r="AK14" s="364"/>
      <c r="AL14" s="334"/>
      <c r="AM14" s="336"/>
      <c r="AN14" s="581"/>
      <c r="AO14" s="334"/>
      <c r="AP14" s="336"/>
      <c r="AQ14" s="581"/>
      <c r="AR14" s="334"/>
      <c r="AS14" s="336"/>
      <c r="AT14" s="581"/>
      <c r="AU14" s="336"/>
      <c r="AV14" s="336"/>
      <c r="AW14" s="581"/>
      <c r="AX14" s="334"/>
    </row>
    <row r="15" spans="1:50">
      <c r="A15" s="486" t="s">
        <v>661</v>
      </c>
      <c r="B15" s="1146">
        <f t="shared" ref="B15:B31" si="13">C15+F15+I15+L15+O15+R15+U15+AD15+C54+F54+I54+L54+O54+R54+X15+AA15+U54+X54+AA54+AG15+AJ15+AD54+AG54</f>
        <v>0</v>
      </c>
      <c r="C15" s="382"/>
      <c r="D15" s="364"/>
      <c r="E15" s="1014"/>
      <c r="F15" s="382"/>
      <c r="G15" s="364"/>
      <c r="H15" s="1039"/>
      <c r="I15" s="382"/>
      <c r="J15" s="364"/>
      <c r="K15" s="1039"/>
      <c r="L15" s="382"/>
      <c r="M15" s="364"/>
      <c r="N15" s="1039"/>
      <c r="O15" s="382"/>
      <c r="P15" s="364"/>
      <c r="Q15" s="1039"/>
      <c r="R15" s="382"/>
      <c r="S15" s="364"/>
      <c r="T15" s="1039"/>
      <c r="U15" s="382"/>
      <c r="V15" s="364"/>
      <c r="W15" s="1039"/>
      <c r="X15" s="382"/>
      <c r="Y15" s="364"/>
      <c r="Z15" s="1039"/>
      <c r="AA15" s="382"/>
      <c r="AB15" s="364"/>
      <c r="AC15" s="1039"/>
      <c r="AD15" s="382"/>
      <c r="AE15" s="364"/>
      <c r="AF15" s="1039"/>
      <c r="AG15" s="382"/>
      <c r="AH15" s="364"/>
      <c r="AI15" s="1039"/>
      <c r="AJ15" s="382"/>
      <c r="AK15" s="364"/>
      <c r="AL15" s="1012"/>
      <c r="AM15" s="336"/>
      <c r="AN15" s="581"/>
      <c r="AO15" s="1012"/>
      <c r="AP15" s="336"/>
      <c r="AQ15" s="581"/>
      <c r="AR15" s="1009"/>
      <c r="AS15" s="336"/>
      <c r="AT15" s="581"/>
      <c r="AU15" s="1012"/>
      <c r="AV15" s="388"/>
      <c r="AW15" s="581"/>
      <c r="AX15" s="1012"/>
    </row>
    <row r="16" spans="1:50">
      <c r="A16" s="695" t="s">
        <v>1219</v>
      </c>
      <c r="B16" s="1146">
        <f t="shared" si="13"/>
        <v>1023.42503741</v>
      </c>
      <c r="C16" s="382">
        <f>C11</f>
        <v>126.4</v>
      </c>
      <c r="D16" s="364">
        <f>C16/C37*100</f>
        <v>100</v>
      </c>
      <c r="E16" s="1014" t="s">
        <v>1220</v>
      </c>
      <c r="F16" s="382">
        <v>0.6</v>
      </c>
      <c r="G16" s="364">
        <f>F16/$F$37*100</f>
        <v>1.4251781472684084</v>
      </c>
      <c r="H16" s="695" t="s">
        <v>1221</v>
      </c>
      <c r="I16" s="382">
        <f>I11</f>
        <v>237.8</v>
      </c>
      <c r="J16" s="364">
        <v>100</v>
      </c>
      <c r="K16" s="1014" t="s">
        <v>785</v>
      </c>
      <c r="L16" s="382">
        <v>0</v>
      </c>
      <c r="M16" s="364">
        <v>100</v>
      </c>
      <c r="N16" s="1014" t="s">
        <v>1222</v>
      </c>
      <c r="O16" s="382">
        <v>2.5723247800000002</v>
      </c>
      <c r="P16" s="364">
        <v>80</v>
      </c>
      <c r="Q16" s="1014"/>
      <c r="R16" s="387"/>
      <c r="S16" s="364"/>
      <c r="T16" s="1014"/>
      <c r="U16" s="387"/>
      <c r="V16" s="364"/>
      <c r="W16" s="1014"/>
      <c r="X16" s="387"/>
      <c r="Y16" s="364"/>
      <c r="Z16" s="1014"/>
      <c r="AA16" s="387"/>
      <c r="AB16" s="364"/>
      <c r="AC16" s="1014"/>
      <c r="AD16" s="387"/>
      <c r="AE16" s="364"/>
      <c r="AF16" s="1014"/>
      <c r="AG16" s="387"/>
      <c r="AH16" s="364"/>
      <c r="AI16" s="1014"/>
      <c r="AJ16" s="387"/>
      <c r="AK16" s="364"/>
      <c r="AL16" s="1012"/>
      <c r="AM16" s="336"/>
      <c r="AN16" s="581"/>
      <c r="AO16" s="1012"/>
      <c r="AP16" s="336"/>
      <c r="AQ16" s="581"/>
      <c r="AR16" s="1009"/>
      <c r="AS16" s="336"/>
      <c r="AT16" s="581"/>
      <c r="AU16" s="1012"/>
      <c r="AV16" s="388"/>
      <c r="AW16" s="581"/>
      <c r="AX16" s="1012"/>
    </row>
    <row r="17" spans="1:50">
      <c r="A17" s="1014"/>
      <c r="B17" s="1146">
        <f t="shared" si="13"/>
        <v>2411.2785163899998</v>
      </c>
      <c r="C17" s="382"/>
      <c r="D17" s="364"/>
      <c r="E17" s="1014" t="s">
        <v>1219</v>
      </c>
      <c r="F17" s="382">
        <f>F11</f>
        <v>41.5</v>
      </c>
      <c r="G17" s="364">
        <f>F17/$F$37*100</f>
        <v>98.574821852731588</v>
      </c>
      <c r="H17" s="695"/>
      <c r="I17" s="382"/>
      <c r="J17" s="364"/>
      <c r="K17" s="1014" t="s">
        <v>668</v>
      </c>
      <c r="L17" s="387">
        <f>L11</f>
        <v>1037.4000000000001</v>
      </c>
      <c r="M17" s="364">
        <v>100</v>
      </c>
      <c r="N17" s="1014" t="s">
        <v>1223</v>
      </c>
      <c r="O17" s="382">
        <v>54.494108420000003</v>
      </c>
      <c r="P17" s="364">
        <v>20</v>
      </c>
      <c r="Q17" s="1014" t="s">
        <v>1224</v>
      </c>
      <c r="R17" s="382">
        <v>29.352350449999999</v>
      </c>
      <c r="S17" s="364">
        <f t="shared" ref="S17:S25" si="14">R17/$R$37*100</f>
        <v>7.5717824241573641</v>
      </c>
      <c r="T17" s="1014" t="s">
        <v>1225</v>
      </c>
      <c r="U17" s="382">
        <v>0</v>
      </c>
      <c r="V17" s="364">
        <f>U17/$U$37*100</f>
        <v>0</v>
      </c>
      <c r="W17" s="1014" t="s">
        <v>1224</v>
      </c>
      <c r="X17" s="382">
        <v>0</v>
      </c>
      <c r="Y17" s="364">
        <f>X17/$X$37*100</f>
        <v>0</v>
      </c>
      <c r="Z17" s="1014" t="s">
        <v>1226</v>
      </c>
      <c r="AA17" s="382">
        <v>0</v>
      </c>
      <c r="AB17" s="364">
        <v>69</v>
      </c>
      <c r="AC17" s="1014" t="s">
        <v>1227</v>
      </c>
      <c r="AD17" s="382">
        <v>28.226061560000002</v>
      </c>
      <c r="AE17" s="364">
        <f>AD17/$AD$37*100</f>
        <v>12.57218879519224</v>
      </c>
      <c r="AF17" s="1014" t="s">
        <v>1228</v>
      </c>
      <c r="AG17" s="382">
        <v>45</v>
      </c>
      <c r="AH17" s="364">
        <f>AG17/$AG$37*100</f>
        <v>100</v>
      </c>
      <c r="AI17" s="1039" t="s">
        <v>1229</v>
      </c>
      <c r="AJ17" s="382">
        <v>45.5</v>
      </c>
      <c r="AK17" s="364">
        <f>AJ17/$AJ$37*100</f>
        <v>100</v>
      </c>
      <c r="AL17" s="1012"/>
      <c r="AM17" s="336"/>
      <c r="AN17" s="581"/>
      <c r="AO17" s="1012"/>
      <c r="AP17" s="336"/>
      <c r="AQ17" s="581"/>
      <c r="AR17" s="1009"/>
      <c r="AS17" s="336"/>
      <c r="AT17" s="581"/>
      <c r="AU17" s="1012"/>
      <c r="AV17" s="388"/>
      <c r="AW17" s="581"/>
      <c r="AX17" s="1012"/>
    </row>
    <row r="18" spans="1:50">
      <c r="A18" s="1014" t="s">
        <v>1225</v>
      </c>
      <c r="B18" s="1146">
        <f t="shared" si="13"/>
        <v>242.04648121</v>
      </c>
      <c r="C18" s="382">
        <v>0</v>
      </c>
      <c r="D18" s="364">
        <f>C18/C37*100</f>
        <v>0</v>
      </c>
      <c r="E18" s="1014"/>
      <c r="F18" s="382"/>
      <c r="G18" s="364"/>
      <c r="H18" s="1014" t="s">
        <v>1220</v>
      </c>
      <c r="I18" s="382">
        <f>I7</f>
        <v>44.12</v>
      </c>
      <c r="J18" s="364">
        <v>0</v>
      </c>
      <c r="K18" s="695"/>
      <c r="L18" s="382"/>
      <c r="M18" s="364"/>
      <c r="N18" s="1039" t="s">
        <v>1230</v>
      </c>
      <c r="O18" s="382">
        <v>0</v>
      </c>
      <c r="P18" s="364">
        <v>20</v>
      </c>
      <c r="Q18" s="695" t="s">
        <v>1231</v>
      </c>
      <c r="R18" s="382">
        <v>0</v>
      </c>
      <c r="S18" s="364">
        <f t="shared" si="14"/>
        <v>0</v>
      </c>
      <c r="T18" s="695" t="s">
        <v>1232</v>
      </c>
      <c r="U18" s="382">
        <v>0</v>
      </c>
      <c r="V18" s="364">
        <f>U18/$U$37*100</f>
        <v>0</v>
      </c>
      <c r="W18" s="1014" t="s">
        <v>1231</v>
      </c>
      <c r="X18" s="382">
        <v>1.60972E-3</v>
      </c>
      <c r="Y18" s="364">
        <f>X18/$X$37*100</f>
        <v>6.0986832508983868</v>
      </c>
      <c r="Z18" s="1014" t="s">
        <v>1222</v>
      </c>
      <c r="AA18" s="382">
        <v>1.427845E-2</v>
      </c>
      <c r="AB18" s="364">
        <f>AA18/$U$37*100</f>
        <v>1.3369335205992511E-2</v>
      </c>
      <c r="AC18" s="1014" t="s">
        <v>1233</v>
      </c>
      <c r="AD18" s="382">
        <v>9.4158899999999997E-3</v>
      </c>
      <c r="AE18" s="364">
        <f>AD18/$AD$37*100</f>
        <v>4.1939378082601559E-3</v>
      </c>
      <c r="AF18" s="1014"/>
      <c r="AG18" s="382"/>
      <c r="AH18" s="364"/>
      <c r="AI18" s="1014"/>
      <c r="AJ18" s="382"/>
      <c r="AK18" s="364"/>
      <c r="AL18" s="1012"/>
      <c r="AM18" s="336"/>
      <c r="AN18" s="581"/>
      <c r="AO18" s="1012"/>
      <c r="AP18" s="336"/>
      <c r="AQ18" s="581"/>
      <c r="AR18" s="1009"/>
      <c r="AS18" s="336"/>
      <c r="AT18" s="581"/>
      <c r="AU18" s="1012"/>
      <c r="AV18" s="388"/>
      <c r="AW18" s="581"/>
      <c r="AX18" s="1012"/>
    </row>
    <row r="19" spans="1:50">
      <c r="A19" s="1014"/>
      <c r="B19" s="1146">
        <f t="shared" si="13"/>
        <v>334.06036385999994</v>
      </c>
      <c r="C19" s="382"/>
      <c r="D19" s="364"/>
      <c r="E19" s="1014"/>
      <c r="F19" s="382"/>
      <c r="G19" s="364"/>
      <c r="H19" s="1039"/>
      <c r="I19" s="382"/>
      <c r="J19" s="364"/>
      <c r="K19" s="1039"/>
      <c r="L19" s="382"/>
      <c r="M19" s="364"/>
      <c r="N19" s="1039" t="s">
        <v>1234</v>
      </c>
      <c r="O19" s="382">
        <v>7.7609079200000002</v>
      </c>
      <c r="P19" s="364">
        <v>20</v>
      </c>
      <c r="Q19" s="1039" t="s">
        <v>1223</v>
      </c>
      <c r="R19" s="382">
        <v>208.43253781999999</v>
      </c>
      <c r="S19" s="364">
        <f t="shared" si="14"/>
        <v>53.767613233440095</v>
      </c>
      <c r="T19" s="1039" t="s">
        <v>1235</v>
      </c>
      <c r="U19" s="382">
        <v>0</v>
      </c>
      <c r="V19" s="364">
        <f>U19/$U$37*100</f>
        <v>0</v>
      </c>
      <c r="W19" s="1014" t="s">
        <v>1223</v>
      </c>
      <c r="X19" s="382">
        <v>7.3856599999999996E-3</v>
      </c>
      <c r="Y19" s="364">
        <f>X19/$X$37*100</f>
        <v>27.981761386346804</v>
      </c>
      <c r="Z19" s="1014" t="s">
        <v>1223</v>
      </c>
      <c r="AA19" s="382">
        <v>0</v>
      </c>
      <c r="AB19" s="364">
        <f>AA19/$U$37*100</f>
        <v>0</v>
      </c>
      <c r="AC19" s="1014" t="s">
        <v>1236</v>
      </c>
      <c r="AD19" s="382">
        <v>87.955632690000002</v>
      </c>
      <c r="AE19" s="364">
        <f>AD19/$AD$37*100</f>
        <v>39.17637667687643</v>
      </c>
      <c r="AF19" s="1014"/>
      <c r="AG19" s="382"/>
      <c r="AH19" s="364"/>
      <c r="AI19" s="1014"/>
      <c r="AJ19" s="382"/>
      <c r="AK19" s="364"/>
      <c r="AL19" s="1012"/>
      <c r="AM19" s="336"/>
      <c r="AN19" s="581"/>
      <c r="AO19" s="1012"/>
      <c r="AP19" s="336"/>
      <c r="AQ19" s="581"/>
      <c r="AR19" s="1009"/>
      <c r="AS19" s="336"/>
      <c r="AT19" s="581"/>
      <c r="AU19" s="1012"/>
      <c r="AV19" s="388"/>
      <c r="AW19" s="581"/>
      <c r="AX19" s="1012"/>
    </row>
    <row r="20" spans="1:50">
      <c r="A20" s="1014"/>
      <c r="B20" s="1146">
        <f t="shared" si="13"/>
        <v>205.38318364999998</v>
      </c>
      <c r="C20" s="382"/>
      <c r="D20" s="364"/>
      <c r="E20" s="1014"/>
      <c r="F20" s="382"/>
      <c r="G20" s="364"/>
      <c r="H20" s="1039"/>
      <c r="I20" s="1022"/>
      <c r="J20" s="364"/>
      <c r="K20" s="1039"/>
      <c r="L20" s="1022"/>
      <c r="M20" s="364"/>
      <c r="N20" s="1039" t="s">
        <v>1237</v>
      </c>
      <c r="O20" s="1022">
        <v>1.8810901200000001</v>
      </c>
      <c r="P20" s="364">
        <v>20</v>
      </c>
      <c r="Q20" s="1039" t="s">
        <v>1230</v>
      </c>
      <c r="R20" s="1022">
        <v>0</v>
      </c>
      <c r="S20" s="364">
        <f t="shared" si="14"/>
        <v>0</v>
      </c>
      <c r="T20" s="1039" t="s">
        <v>668</v>
      </c>
      <c r="U20" s="1022">
        <f>U11</f>
        <v>106.8</v>
      </c>
      <c r="V20" s="364">
        <f>U20/$U$37*100</f>
        <v>100</v>
      </c>
      <c r="W20" s="1014" t="s">
        <v>1230</v>
      </c>
      <c r="X20" s="1022">
        <v>4.9736700000000003E-3</v>
      </c>
      <c r="Y20" s="364">
        <f t="shared" ref="Y20:Y25" si="15">X20/$X$37*100</f>
        <v>18.84354914177359</v>
      </c>
      <c r="Z20" s="1014" t="s">
        <v>1230</v>
      </c>
      <c r="AA20" s="1022">
        <v>5.1279000000000003E-3</v>
      </c>
      <c r="AB20" s="364">
        <v>31</v>
      </c>
      <c r="AC20" s="1014" t="s">
        <v>1238</v>
      </c>
      <c r="AD20" s="1022">
        <v>0</v>
      </c>
      <c r="AE20" s="364">
        <f t="shared" ref="AE20:AE33" si="16">AD20/$AD$37*100</f>
        <v>0</v>
      </c>
      <c r="AF20" s="1014"/>
      <c r="AG20" s="1022"/>
      <c r="AH20" s="364"/>
      <c r="AI20" s="1014"/>
      <c r="AJ20" s="1022"/>
      <c r="AK20" s="364"/>
      <c r="AL20" s="1012"/>
      <c r="AM20" s="336"/>
      <c r="AN20" s="581"/>
      <c r="AO20" s="1012"/>
      <c r="AP20" s="336"/>
      <c r="AQ20" s="581"/>
      <c r="AR20" s="1009"/>
      <c r="AS20" s="336"/>
      <c r="AT20" s="581"/>
      <c r="AU20" s="1012"/>
      <c r="AV20" s="388"/>
      <c r="AW20" s="581"/>
      <c r="AX20" s="1012"/>
    </row>
    <row r="21" spans="1:50">
      <c r="A21" s="1014"/>
      <c r="B21" s="1146">
        <f t="shared" si="13"/>
        <v>373.81485778999996</v>
      </c>
      <c r="C21" s="382"/>
      <c r="D21" s="364"/>
      <c r="E21" s="1014"/>
      <c r="F21" s="382"/>
      <c r="G21" s="364"/>
      <c r="H21" s="1039"/>
      <c r="I21" s="1022"/>
      <c r="J21" s="364"/>
      <c r="K21" s="1039"/>
      <c r="L21" s="1022"/>
      <c r="M21" s="364"/>
      <c r="N21" s="1039"/>
      <c r="O21" s="1022">
        <v>5.8457718500000002</v>
      </c>
      <c r="P21" s="364">
        <v>20</v>
      </c>
      <c r="Q21" s="1039" t="s">
        <v>1228</v>
      </c>
      <c r="R21" s="1022">
        <v>77.874685600000007</v>
      </c>
      <c r="S21" s="364">
        <f t="shared" si="14"/>
        <v>20.088686823131763</v>
      </c>
      <c r="T21" s="1039"/>
      <c r="U21" s="1022"/>
      <c r="V21" s="364"/>
      <c r="W21" s="1039" t="s">
        <v>1228</v>
      </c>
      <c r="X21" s="1022">
        <v>0</v>
      </c>
      <c r="Y21" s="364">
        <f t="shared" si="15"/>
        <v>0</v>
      </c>
      <c r="Z21" s="1039"/>
      <c r="AA21" s="1022"/>
      <c r="AB21" s="364"/>
      <c r="AC21" s="1039" t="s">
        <v>1239</v>
      </c>
      <c r="AD21" s="1022">
        <v>0</v>
      </c>
      <c r="AE21" s="364">
        <f t="shared" si="16"/>
        <v>0</v>
      </c>
      <c r="AF21" s="1039"/>
      <c r="AG21" s="1022"/>
      <c r="AH21" s="364"/>
      <c r="AI21" s="1039"/>
      <c r="AJ21" s="1022"/>
      <c r="AK21" s="364"/>
      <c r="AL21" s="1012"/>
      <c r="AM21" s="336"/>
      <c r="AN21" s="581"/>
      <c r="AO21" s="1012"/>
      <c r="AP21" s="336"/>
      <c r="AQ21" s="581"/>
      <c r="AR21" s="1009"/>
      <c r="AS21" s="336"/>
      <c r="AT21" s="581"/>
      <c r="AU21" s="1012"/>
      <c r="AV21" s="388"/>
      <c r="AW21" s="581"/>
      <c r="AX21" s="1012"/>
    </row>
    <row r="22" spans="1:50">
      <c r="A22" s="1014"/>
      <c r="B22" s="1146">
        <f t="shared" si="13"/>
        <v>325.61870528999998</v>
      </c>
      <c r="C22" s="382"/>
      <c r="D22" s="364"/>
      <c r="E22" s="1014"/>
      <c r="F22" s="382"/>
      <c r="G22" s="364"/>
      <c r="H22" s="1039"/>
      <c r="I22" s="1022"/>
      <c r="J22" s="364"/>
      <c r="K22" s="1039"/>
      <c r="L22" s="1022"/>
      <c r="M22" s="364"/>
      <c r="N22" s="1039"/>
      <c r="O22" s="1022"/>
      <c r="P22" s="364"/>
      <c r="Q22" s="1039" t="s">
        <v>1229</v>
      </c>
      <c r="R22" s="1022">
        <v>1.90346E-3</v>
      </c>
      <c r="S22" s="364">
        <f t="shared" si="14"/>
        <v>4.910197906514358E-4</v>
      </c>
      <c r="T22" s="1039"/>
      <c r="U22" s="1022"/>
      <c r="V22" s="364"/>
      <c r="W22" s="1039" t="s">
        <v>1229</v>
      </c>
      <c r="X22" s="1022">
        <v>0</v>
      </c>
      <c r="Y22" s="364">
        <f t="shared" si="15"/>
        <v>0</v>
      </c>
      <c r="Z22" s="1039"/>
      <c r="AA22" s="1022"/>
      <c r="AB22" s="364"/>
      <c r="AC22" s="1039" t="s">
        <v>1240</v>
      </c>
      <c r="AD22" s="1022">
        <v>20.416801830000001</v>
      </c>
      <c r="AE22" s="364">
        <f t="shared" si="16"/>
        <v>9.0938612407953112</v>
      </c>
      <c r="AF22" s="1039"/>
      <c r="AG22" s="1022"/>
      <c r="AH22" s="364"/>
      <c r="AI22" s="1039"/>
      <c r="AJ22" s="1022"/>
      <c r="AK22" s="364"/>
      <c r="AL22" s="1012"/>
      <c r="AM22" s="336"/>
      <c r="AN22" s="581"/>
      <c r="AO22" s="1009"/>
      <c r="AP22" s="336"/>
      <c r="AQ22" s="581"/>
      <c r="AR22" s="1009"/>
      <c r="AS22" s="336"/>
      <c r="AT22" s="581"/>
      <c r="AU22" s="1009"/>
      <c r="AV22" s="336"/>
      <c r="AW22" s="581"/>
      <c r="AX22" s="1012"/>
    </row>
    <row r="23" spans="1:50">
      <c r="A23" s="1014"/>
      <c r="B23" s="1146">
        <f t="shared" si="13"/>
        <v>48.601105009999998</v>
      </c>
      <c r="C23" s="382"/>
      <c r="D23" s="364"/>
      <c r="E23" s="1014"/>
      <c r="F23" s="382"/>
      <c r="G23" s="364"/>
      <c r="H23" s="1039"/>
      <c r="I23" s="1022"/>
      <c r="J23" s="364"/>
      <c r="K23" s="1039"/>
      <c r="L23" s="1022"/>
      <c r="M23" s="364"/>
      <c r="N23" s="1039"/>
      <c r="O23" s="1022"/>
      <c r="P23" s="364"/>
      <c r="Q23" s="1039" t="s">
        <v>1234</v>
      </c>
      <c r="R23" s="1022">
        <v>48.59295865</v>
      </c>
      <c r="S23" s="364">
        <f t="shared" si="14"/>
        <v>12.535122557582968</v>
      </c>
      <c r="T23" s="1039"/>
      <c r="U23" s="1022"/>
      <c r="V23" s="364"/>
      <c r="W23" s="1039" t="s">
        <v>1234</v>
      </c>
      <c r="X23" s="1022">
        <v>4.9736700000000003E-3</v>
      </c>
      <c r="Y23" s="364">
        <f t="shared" si="15"/>
        <v>18.84354914177359</v>
      </c>
      <c r="Z23" s="1039"/>
      <c r="AA23" s="1022"/>
      <c r="AB23" s="364"/>
      <c r="AC23" s="1039" t="s">
        <v>1241</v>
      </c>
      <c r="AD23" s="1022">
        <v>0</v>
      </c>
      <c r="AE23" s="364">
        <f t="shared" si="16"/>
        <v>0</v>
      </c>
      <c r="AF23" s="1039"/>
      <c r="AG23" s="1022"/>
      <c r="AH23" s="364"/>
      <c r="AI23" s="1039"/>
      <c r="AJ23" s="1022"/>
      <c r="AK23" s="364"/>
      <c r="AL23" s="1012"/>
      <c r="AM23" s="336"/>
      <c r="AN23" s="581"/>
      <c r="AO23" s="336"/>
      <c r="AP23" s="336"/>
      <c r="AQ23" s="581"/>
      <c r="AR23" s="336"/>
      <c r="AS23" s="336"/>
      <c r="AT23" s="581"/>
      <c r="AU23" s="336"/>
      <c r="AV23" s="336"/>
      <c r="AW23" s="581"/>
      <c r="AX23" s="1012"/>
    </row>
    <row r="24" spans="1:50">
      <c r="A24" s="1014"/>
      <c r="B24" s="1146">
        <f t="shared" si="13"/>
        <v>49.355528150000005</v>
      </c>
      <c r="C24" s="382"/>
      <c r="D24" s="364"/>
      <c r="E24" s="1014"/>
      <c r="F24" s="382"/>
      <c r="G24" s="364"/>
      <c r="H24" s="1039"/>
      <c r="I24" s="1022"/>
      <c r="J24" s="364"/>
      <c r="K24" s="1039"/>
      <c r="L24" s="1022"/>
      <c r="M24" s="364"/>
      <c r="N24" s="1039"/>
      <c r="O24" s="1022"/>
      <c r="P24" s="364"/>
      <c r="Q24" s="1039" t="s">
        <v>1242</v>
      </c>
      <c r="R24" s="1022">
        <v>0</v>
      </c>
      <c r="S24" s="364">
        <f t="shared" si="14"/>
        <v>0</v>
      </c>
      <c r="T24" s="1039"/>
      <c r="U24" s="1022"/>
      <c r="V24" s="364"/>
      <c r="W24" s="1039" t="s">
        <v>1242</v>
      </c>
      <c r="X24" s="1022">
        <v>4.9736700000000003E-3</v>
      </c>
      <c r="Y24" s="364">
        <f t="shared" si="15"/>
        <v>18.84354914177359</v>
      </c>
      <c r="Z24" s="1039"/>
      <c r="AA24" s="1022"/>
      <c r="AB24" s="364"/>
      <c r="AC24" s="1039" t="s">
        <v>1243</v>
      </c>
      <c r="AD24" s="1022">
        <v>22.145010970000001</v>
      </c>
      <c r="AE24" s="364">
        <f t="shared" si="16"/>
        <v>9.8636240197601008</v>
      </c>
      <c r="AF24" s="1039"/>
      <c r="AG24" s="1022"/>
      <c r="AH24" s="364"/>
      <c r="AI24" s="1039"/>
      <c r="AJ24" s="1022"/>
      <c r="AK24" s="364"/>
      <c r="AL24" s="1012"/>
      <c r="AM24" s="336"/>
      <c r="AN24" s="581"/>
      <c r="AO24" s="336"/>
      <c r="AP24" s="336"/>
      <c r="AQ24" s="581"/>
      <c r="AR24" s="336"/>
      <c r="AS24" s="336"/>
      <c r="AT24" s="581"/>
      <c r="AU24" s="336"/>
      <c r="AV24" s="336"/>
      <c r="AW24" s="581"/>
      <c r="AX24" s="336"/>
    </row>
    <row r="25" spans="1:50">
      <c r="A25" s="486"/>
      <c r="B25" s="1146">
        <f t="shared" si="13"/>
        <v>34.325430439999998</v>
      </c>
      <c r="C25" s="382"/>
      <c r="D25" s="364"/>
      <c r="E25" s="1014"/>
      <c r="F25" s="382"/>
      <c r="G25" s="364"/>
      <c r="H25" s="1039"/>
      <c r="I25" s="1022"/>
      <c r="J25" s="364"/>
      <c r="K25" s="1039"/>
      <c r="L25" s="1022"/>
      <c r="M25" s="364"/>
      <c r="N25" s="1039"/>
      <c r="O25" s="1022"/>
      <c r="P25" s="364"/>
      <c r="Q25" s="1039" t="s">
        <v>1237</v>
      </c>
      <c r="R25" s="1022">
        <v>23.4</v>
      </c>
      <c r="S25" s="364">
        <f t="shared" si="14"/>
        <v>6.0363039418971756</v>
      </c>
      <c r="T25" s="1039"/>
      <c r="U25" s="1022"/>
      <c r="V25" s="364"/>
      <c r="W25" s="1039" t="s">
        <v>1237</v>
      </c>
      <c r="X25" s="1022">
        <v>2.4781600000000001E-3</v>
      </c>
      <c r="Y25" s="364">
        <f t="shared" si="15"/>
        <v>9.3889079374340554</v>
      </c>
      <c r="Z25" s="1039"/>
      <c r="AA25" s="1022"/>
      <c r="AB25" s="364"/>
      <c r="AC25" s="1039" t="s">
        <v>1244</v>
      </c>
      <c r="AD25" s="1022">
        <v>10.922952280000001</v>
      </c>
      <c r="AE25" s="364">
        <f t="shared" si="16"/>
        <v>4.8651994176772968</v>
      </c>
      <c r="AF25" s="1039"/>
      <c r="AG25" s="1022"/>
      <c r="AH25" s="364"/>
      <c r="AI25" s="1039"/>
      <c r="AJ25" s="1022"/>
      <c r="AK25" s="364"/>
      <c r="AL25" s="336"/>
      <c r="AM25" s="336"/>
      <c r="AN25" s="581"/>
      <c r="AO25" s="336"/>
      <c r="AP25" s="336"/>
      <c r="AQ25" s="581"/>
      <c r="AR25" s="336"/>
      <c r="AS25" s="336"/>
      <c r="AT25" s="581"/>
      <c r="AU25" s="336"/>
      <c r="AV25" s="336"/>
      <c r="AW25" s="581"/>
      <c r="AX25" s="336"/>
    </row>
    <row r="26" spans="1:50">
      <c r="A26" s="486"/>
      <c r="B26" s="1146">
        <f t="shared" si="13"/>
        <v>0</v>
      </c>
      <c r="C26" s="382"/>
      <c r="D26" s="364"/>
      <c r="E26" s="1014"/>
      <c r="F26" s="382"/>
      <c r="G26" s="364"/>
      <c r="H26" s="1039"/>
      <c r="I26" s="1022"/>
      <c r="J26" s="364"/>
      <c r="K26" s="1039"/>
      <c r="L26" s="1022"/>
      <c r="M26" s="364"/>
      <c r="N26" s="1039"/>
      <c r="O26" s="1022"/>
      <c r="P26" s="364"/>
      <c r="Q26" s="1039"/>
      <c r="R26" s="1022"/>
      <c r="S26" s="364"/>
      <c r="T26" s="1039"/>
      <c r="U26" s="1022"/>
      <c r="V26" s="364"/>
      <c r="W26" s="1039"/>
      <c r="X26" s="1022"/>
      <c r="Y26" s="364"/>
      <c r="Z26" s="1039"/>
      <c r="AA26" s="1022"/>
      <c r="AB26" s="364"/>
      <c r="AC26" s="1039" t="s">
        <v>1245</v>
      </c>
      <c r="AD26" s="1022">
        <v>0</v>
      </c>
      <c r="AE26" s="364">
        <f t="shared" si="16"/>
        <v>0</v>
      </c>
      <c r="AF26" s="1039"/>
      <c r="AG26" s="1022"/>
      <c r="AH26" s="364"/>
      <c r="AI26" s="1039"/>
      <c r="AJ26" s="1022"/>
      <c r="AK26" s="364"/>
      <c r="AL26" s="336"/>
      <c r="AM26" s="336"/>
      <c r="AN26" s="581"/>
      <c r="AO26" s="336"/>
      <c r="AP26" s="336"/>
      <c r="AQ26" s="581"/>
      <c r="AR26" s="336"/>
      <c r="AS26" s="336"/>
      <c r="AT26" s="581"/>
      <c r="AU26" s="336"/>
      <c r="AV26" s="336"/>
      <c r="AW26" s="581"/>
      <c r="AX26" s="336"/>
    </row>
    <row r="27" spans="1:50">
      <c r="A27" s="486"/>
      <c r="B27" s="1146">
        <f t="shared" si="13"/>
        <v>0</v>
      </c>
      <c r="C27" s="382"/>
      <c r="D27" s="364"/>
      <c r="E27" s="1014"/>
      <c r="F27" s="382"/>
      <c r="G27" s="364"/>
      <c r="H27" s="1039"/>
      <c r="I27" s="1022"/>
      <c r="J27" s="364"/>
      <c r="K27" s="1039"/>
      <c r="L27" s="1022"/>
      <c r="M27" s="364"/>
      <c r="N27" s="1039"/>
      <c r="O27" s="1022"/>
      <c r="P27" s="364"/>
      <c r="Q27" s="1039"/>
      <c r="R27" s="1022"/>
      <c r="S27" s="364"/>
      <c r="T27" s="1039"/>
      <c r="U27" s="1022"/>
      <c r="V27" s="364"/>
      <c r="W27" s="1039"/>
      <c r="X27" s="1022"/>
      <c r="Y27" s="364"/>
      <c r="Z27" s="1039"/>
      <c r="AA27" s="1022"/>
      <c r="AB27" s="364"/>
      <c r="AC27" s="1039" t="s">
        <v>1246</v>
      </c>
      <c r="AD27" s="1022">
        <v>0</v>
      </c>
      <c r="AE27" s="364">
        <f t="shared" si="16"/>
        <v>0</v>
      </c>
      <c r="AF27" s="1039"/>
      <c r="AG27" s="1022"/>
      <c r="AH27" s="364"/>
      <c r="AI27" s="1039"/>
      <c r="AJ27" s="1022"/>
      <c r="AK27" s="364"/>
      <c r="AL27" s="336"/>
      <c r="AM27" s="336"/>
      <c r="AN27" s="581"/>
      <c r="AO27" s="336"/>
      <c r="AP27" s="336"/>
      <c r="AQ27" s="581"/>
      <c r="AR27" s="336"/>
      <c r="AS27" s="336"/>
      <c r="AT27" s="581"/>
      <c r="AU27" s="336"/>
      <c r="AV27" s="336"/>
      <c r="AW27" s="581"/>
      <c r="AX27" s="336"/>
    </row>
    <row r="28" spans="1:50">
      <c r="A28" s="486"/>
      <c r="B28" s="1146">
        <f t="shared" si="13"/>
        <v>0</v>
      </c>
      <c r="C28" s="382"/>
      <c r="D28" s="364"/>
      <c r="E28" s="1014"/>
      <c r="F28" s="382"/>
      <c r="G28" s="364"/>
      <c r="H28" s="1039"/>
      <c r="I28" s="1022"/>
      <c r="J28" s="364"/>
      <c r="K28" s="1039"/>
      <c r="L28" s="1022"/>
      <c r="M28" s="364"/>
      <c r="N28" s="1039"/>
      <c r="O28" s="1022"/>
      <c r="P28" s="364"/>
      <c r="Q28" s="1039"/>
      <c r="R28" s="1022"/>
      <c r="S28" s="364"/>
      <c r="T28" s="1039"/>
      <c r="U28" s="1022"/>
      <c r="V28" s="364"/>
      <c r="W28" s="1039"/>
      <c r="X28" s="1022"/>
      <c r="Y28" s="364"/>
      <c r="Z28" s="1039"/>
      <c r="AA28" s="1022"/>
      <c r="AB28" s="364"/>
      <c r="AC28" s="1039" t="s">
        <v>1247</v>
      </c>
      <c r="AD28" s="1022">
        <v>0</v>
      </c>
      <c r="AE28" s="364">
        <f t="shared" si="16"/>
        <v>0</v>
      </c>
      <c r="AF28" s="1039"/>
      <c r="AG28" s="1022"/>
      <c r="AH28" s="364"/>
      <c r="AI28" s="1039"/>
      <c r="AJ28" s="1022"/>
      <c r="AK28" s="364"/>
      <c r="AL28" s="336"/>
      <c r="AM28" s="336"/>
      <c r="AN28" s="581"/>
      <c r="AO28" s="336"/>
      <c r="AP28" s="336"/>
      <c r="AQ28" s="581"/>
      <c r="AR28" s="336"/>
      <c r="AS28" s="336"/>
      <c r="AT28" s="581"/>
      <c r="AU28" s="336"/>
      <c r="AV28" s="336"/>
      <c r="AW28" s="581"/>
      <c r="AX28" s="336"/>
    </row>
    <row r="29" spans="1:50">
      <c r="A29" s="486"/>
      <c r="B29" s="1146">
        <v>0</v>
      </c>
      <c r="C29" s="382"/>
      <c r="D29" s="364"/>
      <c r="E29" s="1014"/>
      <c r="F29" s="382"/>
      <c r="G29" s="364"/>
      <c r="H29" s="486"/>
      <c r="I29" s="382" t="s">
        <v>2</v>
      </c>
      <c r="J29" s="364"/>
      <c r="K29" s="486"/>
      <c r="L29" s="382" t="s">
        <v>2</v>
      </c>
      <c r="M29" s="364"/>
      <c r="N29" s="486"/>
      <c r="O29" s="382" t="s">
        <v>2</v>
      </c>
      <c r="P29" s="364"/>
      <c r="Q29" s="486"/>
      <c r="R29" s="382" t="s">
        <v>2</v>
      </c>
      <c r="S29" s="364"/>
      <c r="T29" s="486"/>
      <c r="U29" s="382" t="s">
        <v>2</v>
      </c>
      <c r="V29" s="364"/>
      <c r="W29" s="486"/>
      <c r="X29" s="382" t="s">
        <v>2</v>
      </c>
      <c r="Y29" s="364"/>
      <c r="Z29" s="486"/>
      <c r="AA29" s="382" t="s">
        <v>2</v>
      </c>
      <c r="AB29" s="364"/>
      <c r="AC29" s="486" t="s">
        <v>1248</v>
      </c>
      <c r="AD29" s="382">
        <v>11.247210920000001</v>
      </c>
      <c r="AE29" s="364">
        <f t="shared" si="16"/>
        <v>5.0096276735247018</v>
      </c>
      <c r="AF29" s="486"/>
      <c r="AG29" s="382" t="s">
        <v>2</v>
      </c>
      <c r="AH29" s="364"/>
      <c r="AI29" s="486"/>
      <c r="AJ29" s="382" t="s">
        <v>2</v>
      </c>
      <c r="AK29" s="364"/>
      <c r="AL29" s="336"/>
      <c r="AM29" s="336"/>
      <c r="AN29" s="581"/>
      <c r="AO29" s="336"/>
      <c r="AP29" s="336"/>
      <c r="AQ29" s="581"/>
      <c r="AR29" s="336"/>
      <c r="AS29" s="336"/>
      <c r="AT29" s="581"/>
      <c r="AU29" s="336"/>
      <c r="AV29" s="336"/>
      <c r="AW29" s="581"/>
      <c r="AX29" s="336"/>
    </row>
    <row r="30" spans="1:50">
      <c r="A30" s="486"/>
      <c r="B30" s="1146">
        <f t="shared" si="13"/>
        <v>22.616226560000001</v>
      </c>
      <c r="C30" s="382"/>
      <c r="D30" s="364"/>
      <c r="E30" s="486"/>
      <c r="F30" s="382"/>
      <c r="G30" s="364"/>
      <c r="H30" s="486"/>
      <c r="I30" s="382"/>
      <c r="J30" s="364"/>
      <c r="K30" s="486"/>
      <c r="L30" s="382"/>
      <c r="M30" s="364"/>
      <c r="N30" s="486"/>
      <c r="O30" s="382"/>
      <c r="P30" s="364"/>
      <c r="Q30" s="486"/>
      <c r="R30" s="382"/>
      <c r="S30" s="364"/>
      <c r="T30" s="486"/>
      <c r="U30" s="382"/>
      <c r="V30" s="364"/>
      <c r="W30" s="486"/>
      <c r="X30" s="382"/>
      <c r="Y30" s="364"/>
      <c r="Z30" s="486"/>
      <c r="AA30" s="382"/>
      <c r="AB30" s="364"/>
      <c r="AC30" s="486" t="s">
        <v>1249</v>
      </c>
      <c r="AD30" s="382">
        <v>22.616226560000001</v>
      </c>
      <c r="AE30" s="364">
        <f t="shared" si="16"/>
        <v>10.073508468149219</v>
      </c>
      <c r="AF30" s="486"/>
      <c r="AG30" s="382"/>
      <c r="AH30" s="364"/>
      <c r="AI30" s="486"/>
      <c r="AJ30" s="382"/>
      <c r="AK30" s="364"/>
      <c r="AL30" s="336"/>
      <c r="AM30" s="336"/>
      <c r="AN30" s="581"/>
      <c r="AO30" s="336"/>
      <c r="AP30" s="336"/>
      <c r="AQ30" s="581"/>
      <c r="AR30" s="336"/>
      <c r="AS30" s="336"/>
      <c r="AT30" s="581"/>
      <c r="AU30" s="336"/>
      <c r="AV30" s="336"/>
      <c r="AW30" s="581"/>
      <c r="AX30" s="336"/>
    </row>
    <row r="31" spans="1:50">
      <c r="A31" s="486"/>
      <c r="B31" s="1146">
        <f t="shared" si="13"/>
        <v>0</v>
      </c>
      <c r="C31" s="382"/>
      <c r="D31" s="364"/>
      <c r="E31" s="486"/>
      <c r="F31" s="382"/>
      <c r="G31" s="364"/>
      <c r="H31" s="486"/>
      <c r="I31" s="382"/>
      <c r="J31" s="364"/>
      <c r="K31" s="486"/>
      <c r="L31" s="382"/>
      <c r="M31" s="364"/>
      <c r="N31" s="486"/>
      <c r="O31" s="382"/>
      <c r="P31" s="364"/>
      <c r="Q31" s="486"/>
      <c r="R31" s="382"/>
      <c r="S31" s="364"/>
      <c r="T31" s="486"/>
      <c r="U31" s="382"/>
      <c r="V31" s="364"/>
      <c r="W31" s="486"/>
      <c r="X31" s="382"/>
      <c r="Y31" s="364"/>
      <c r="Z31" s="486"/>
      <c r="AA31" s="382"/>
      <c r="AB31" s="364"/>
      <c r="AC31" s="486" t="s">
        <v>1250</v>
      </c>
      <c r="AD31" s="382">
        <v>0</v>
      </c>
      <c r="AE31" s="364">
        <f t="shared" si="16"/>
        <v>0</v>
      </c>
      <c r="AF31" s="486"/>
      <c r="AG31" s="382"/>
      <c r="AH31" s="364"/>
      <c r="AI31" s="486"/>
      <c r="AJ31" s="382"/>
      <c r="AK31" s="364"/>
      <c r="AL31" s="336"/>
      <c r="AM31" s="336"/>
      <c r="AN31" s="581"/>
      <c r="AO31" s="336"/>
      <c r="AP31" s="336"/>
      <c r="AQ31" s="581"/>
      <c r="AR31" s="336"/>
      <c r="AS31" s="336"/>
      <c r="AT31" s="581"/>
      <c r="AU31" s="336"/>
      <c r="AV31" s="336"/>
      <c r="AW31" s="581"/>
      <c r="AX31" s="336"/>
    </row>
    <row r="32" spans="1:50">
      <c r="A32" s="486"/>
      <c r="B32" s="382"/>
      <c r="C32" s="382"/>
      <c r="D32" s="364"/>
      <c r="E32" s="486"/>
      <c r="F32" s="382"/>
      <c r="G32" s="364"/>
      <c r="H32" s="486"/>
      <c r="I32" s="382"/>
      <c r="J32" s="364"/>
      <c r="K32" s="486"/>
      <c r="L32" s="382"/>
      <c r="M32" s="364"/>
      <c r="N32" s="486"/>
      <c r="O32" s="382"/>
      <c r="P32" s="364"/>
      <c r="Q32" s="486"/>
      <c r="R32" s="382"/>
      <c r="S32" s="364"/>
      <c r="T32" s="486"/>
      <c r="U32" s="382"/>
      <c r="V32" s="364"/>
      <c r="W32" s="486"/>
      <c r="X32" s="382"/>
      <c r="Y32" s="364"/>
      <c r="Z32" s="486"/>
      <c r="AA32" s="382"/>
      <c r="AB32" s="364"/>
      <c r="AC32" s="486" t="s">
        <v>1251</v>
      </c>
      <c r="AD32" s="382">
        <v>0</v>
      </c>
      <c r="AE32" s="364">
        <f t="shared" si="16"/>
        <v>0</v>
      </c>
      <c r="AF32" s="486"/>
      <c r="AG32" s="382"/>
      <c r="AH32" s="364"/>
      <c r="AI32" s="486"/>
      <c r="AJ32" s="382"/>
      <c r="AK32" s="364"/>
      <c r="AL32" s="336"/>
      <c r="AM32" s="336"/>
      <c r="AN32" s="581"/>
      <c r="AO32" s="336"/>
      <c r="AP32" s="336"/>
      <c r="AQ32" s="581"/>
      <c r="AR32" s="336"/>
      <c r="AS32" s="336"/>
      <c r="AT32" s="581"/>
      <c r="AU32" s="336"/>
      <c r="AV32" s="336"/>
      <c r="AW32" s="581"/>
      <c r="AX32" s="336"/>
    </row>
    <row r="33" spans="1:50">
      <c r="A33" s="486"/>
      <c r="B33" s="382"/>
      <c r="C33" s="382"/>
      <c r="D33" s="364"/>
      <c r="E33" s="486"/>
      <c r="F33" s="382"/>
      <c r="G33" s="364"/>
      <c r="H33" s="486"/>
      <c r="I33" s="382"/>
      <c r="J33" s="364"/>
      <c r="K33" s="486"/>
      <c r="L33" s="382"/>
      <c r="M33" s="364"/>
      <c r="N33" s="486"/>
      <c r="O33" s="382"/>
      <c r="P33" s="364"/>
      <c r="Q33" s="486"/>
      <c r="R33" s="382"/>
      <c r="S33" s="364"/>
      <c r="T33" s="486"/>
      <c r="U33" s="382"/>
      <c r="V33" s="364"/>
      <c r="W33" s="486"/>
      <c r="X33" s="382"/>
      <c r="Y33" s="364"/>
      <c r="Z33" s="486"/>
      <c r="AA33" s="382"/>
      <c r="AB33" s="364"/>
      <c r="AC33" s="486" t="s">
        <v>1252</v>
      </c>
      <c r="AD33" s="382">
        <v>20.97260022</v>
      </c>
      <c r="AE33" s="364">
        <f t="shared" si="16"/>
        <v>9.3414197702164401</v>
      </c>
      <c r="AF33" s="486"/>
      <c r="AG33" s="382"/>
      <c r="AH33" s="364"/>
      <c r="AI33" s="486"/>
      <c r="AJ33" s="382"/>
      <c r="AK33" s="364"/>
      <c r="AL33" s="336"/>
      <c r="AM33" s="336"/>
      <c r="AN33" s="581"/>
      <c r="AO33" s="336"/>
      <c r="AP33" s="336"/>
      <c r="AQ33" s="581"/>
      <c r="AR33" s="336"/>
      <c r="AS33" s="336"/>
      <c r="AT33" s="581"/>
      <c r="AU33" s="336"/>
      <c r="AV33" s="336"/>
      <c r="AW33" s="581"/>
      <c r="AX33" s="336"/>
    </row>
    <row r="34" spans="1:50" ht="13.5" thickBot="1">
      <c r="A34" s="486"/>
      <c r="B34" s="382"/>
      <c r="C34" s="382"/>
      <c r="D34" s="364"/>
      <c r="E34" s="486"/>
      <c r="F34" s="382"/>
      <c r="G34" s="364"/>
      <c r="H34" s="486"/>
      <c r="I34" s="382"/>
      <c r="J34" s="364"/>
      <c r="K34" s="486"/>
      <c r="L34" s="382"/>
      <c r="M34" s="364"/>
      <c r="N34" s="486"/>
      <c r="O34" s="382"/>
      <c r="P34" s="364"/>
      <c r="Q34" s="486"/>
      <c r="R34" s="382"/>
      <c r="S34" s="364"/>
      <c r="T34" s="486"/>
      <c r="U34" s="382"/>
      <c r="V34" s="364"/>
      <c r="W34" s="486"/>
      <c r="X34" s="382"/>
      <c r="Y34" s="364"/>
      <c r="Z34" s="486"/>
      <c r="AA34" s="382"/>
      <c r="AB34" s="364"/>
      <c r="AC34" s="486"/>
      <c r="AD34" s="382"/>
      <c r="AE34" s="364"/>
      <c r="AF34" s="486"/>
      <c r="AG34" s="382"/>
      <c r="AH34" s="364"/>
      <c r="AI34" s="486"/>
      <c r="AJ34" s="382"/>
      <c r="AK34" s="364"/>
      <c r="AL34" s="336"/>
      <c r="AM34" s="336"/>
      <c r="AN34" s="581"/>
      <c r="AO34" s="336"/>
      <c r="AP34" s="336"/>
      <c r="AQ34" s="581"/>
      <c r="AR34" s="336"/>
      <c r="AS34" s="336"/>
      <c r="AT34" s="581"/>
      <c r="AU34" s="336"/>
      <c r="AV34" s="336"/>
      <c r="AW34" s="581"/>
      <c r="AX34" s="336"/>
    </row>
    <row r="35" spans="1:50" ht="13.5" thickBot="1">
      <c r="A35" s="360" t="s">
        <v>712</v>
      </c>
      <c r="B35" s="1146">
        <f>C35+F35+I35+L35+O35+R35+U35+AD35+C74+F74+I74+L74+O74+R74+X35+AA35+U74+X74+AA74+AG35+AJ35+AD74+AG74</f>
        <v>2822.5584603999996</v>
      </c>
      <c r="C35" s="489">
        <f>C18</f>
        <v>0</v>
      </c>
      <c r="D35" s="363">
        <f>C35/$C$37*100</f>
        <v>0</v>
      </c>
      <c r="E35" s="360"/>
      <c r="F35" s="489">
        <f>F16</f>
        <v>0.6</v>
      </c>
      <c r="G35" s="363">
        <f>F35/$F$37*100</f>
        <v>1.4251781472684084</v>
      </c>
      <c r="H35" s="360"/>
      <c r="I35" s="489">
        <f>I18</f>
        <v>44.12</v>
      </c>
      <c r="J35" s="363">
        <f>I35/$I$37*100</f>
        <v>15.649829738933029</v>
      </c>
      <c r="K35" s="360"/>
      <c r="L35" s="489">
        <f>L16</f>
        <v>0</v>
      </c>
      <c r="M35" s="363">
        <f>L35/L37*100</f>
        <v>0</v>
      </c>
      <c r="N35" s="360"/>
      <c r="O35" s="489">
        <f>SUM(O16:O34)</f>
        <v>72.554203090000001</v>
      </c>
      <c r="P35" s="363">
        <f>O35/O37*100</f>
        <v>100</v>
      </c>
      <c r="Q35" s="360"/>
      <c r="R35" s="489">
        <f>SUM(R15:R34)</f>
        <v>387.65443597999996</v>
      </c>
      <c r="S35" s="363">
        <f>R35/R37*100</f>
        <v>100</v>
      </c>
      <c r="T35" s="360"/>
      <c r="U35" s="489">
        <f>SUM(U15:U19)</f>
        <v>0</v>
      </c>
      <c r="V35" s="363">
        <f>U35/U37*100</f>
        <v>0</v>
      </c>
      <c r="W35" s="360"/>
      <c r="X35" s="489">
        <f>SUM(X17:X34)</f>
        <v>2.6394549999999999E-2</v>
      </c>
      <c r="Y35" s="363">
        <f>X35/X37*100</f>
        <v>100</v>
      </c>
      <c r="Z35" s="360"/>
      <c r="AA35" s="489">
        <f>SUM(AA15:AA20)</f>
        <v>1.9406349999999999E-2</v>
      </c>
      <c r="AB35" s="363">
        <f>AA35/AA37*100</f>
        <v>100</v>
      </c>
      <c r="AC35" s="360"/>
      <c r="AD35" s="489">
        <f>SUM(AD17:AD34)</f>
        <v>224.51191292000001</v>
      </c>
      <c r="AE35" s="363">
        <f>AD35/AD37*100</f>
        <v>100</v>
      </c>
      <c r="AF35" s="360"/>
      <c r="AG35" s="489">
        <f>SUM(AG17:AG25)</f>
        <v>45</v>
      </c>
      <c r="AH35" s="363">
        <f>AG35/AG37*100</f>
        <v>100</v>
      </c>
      <c r="AI35" s="360"/>
      <c r="AJ35" s="489">
        <f>SUM(AJ17:AJ25)</f>
        <v>45.5</v>
      </c>
      <c r="AK35" s="363">
        <f>AJ35/AJ37*100</f>
        <v>100</v>
      </c>
      <c r="AL35" s="334"/>
      <c r="AM35" s="336"/>
      <c r="AN35" s="581"/>
      <c r="AO35" s="334"/>
      <c r="AP35" s="336"/>
      <c r="AQ35" s="581"/>
      <c r="AR35" s="334"/>
      <c r="AS35" s="336"/>
      <c r="AT35" s="581"/>
      <c r="AU35" s="336"/>
      <c r="AV35" s="336"/>
      <c r="AW35" s="581"/>
      <c r="AX35" s="334"/>
    </row>
    <row r="36" spans="1:50" ht="13.5" thickBot="1">
      <c r="A36" s="360" t="s">
        <v>713</v>
      </c>
      <c r="B36" s="1146">
        <f>C36+F36+I36+L36+O36+R36+U36+AD36+C75+F75+I75+L75+O75+R75+X36+AA36+U75+X75+AA75+AG36+AJ36+AD75+AG75</f>
        <v>2280.1867864999999</v>
      </c>
      <c r="C36" s="489">
        <f>C16</f>
        <v>126.4</v>
      </c>
      <c r="D36" s="363">
        <f>C36/C37*100</f>
        <v>100</v>
      </c>
      <c r="E36" s="360"/>
      <c r="F36" s="489">
        <f>F17</f>
        <v>41.5</v>
      </c>
      <c r="G36" s="363">
        <f>F36/F37*100</f>
        <v>98.574821852731588</v>
      </c>
      <c r="H36" s="360"/>
      <c r="I36" s="489">
        <f>I16</f>
        <v>237.8</v>
      </c>
      <c r="J36" s="363">
        <f>I36/I37*100</f>
        <v>84.350170261066964</v>
      </c>
      <c r="K36" s="360"/>
      <c r="L36" s="489">
        <f>L17</f>
        <v>1037.4000000000001</v>
      </c>
      <c r="M36" s="363">
        <f>L36/L37*100</f>
        <v>100</v>
      </c>
      <c r="N36" s="360"/>
      <c r="O36" s="489">
        <v>0</v>
      </c>
      <c r="P36" s="363">
        <f>O36/O37*100</f>
        <v>0</v>
      </c>
      <c r="Q36" s="360"/>
      <c r="R36" s="489">
        <v>0</v>
      </c>
      <c r="S36" s="363">
        <f>R36/R37*100</f>
        <v>0</v>
      </c>
      <c r="T36" s="360"/>
      <c r="U36" s="489">
        <f>U20</f>
        <v>106.8</v>
      </c>
      <c r="V36" s="363">
        <f>U36/U37*100</f>
        <v>100</v>
      </c>
      <c r="W36" s="360"/>
      <c r="X36" s="489">
        <v>0</v>
      </c>
      <c r="Y36" s="363">
        <f>X36/X37*100</f>
        <v>0</v>
      </c>
      <c r="Z36" s="360"/>
      <c r="AA36" s="489">
        <v>0</v>
      </c>
      <c r="AB36" s="363">
        <f>AA36/AA37*100</f>
        <v>0</v>
      </c>
      <c r="AC36" s="360"/>
      <c r="AD36" s="489">
        <v>0</v>
      </c>
      <c r="AE36" s="363">
        <f>AD36/AD37*100</f>
        <v>0</v>
      </c>
      <c r="AF36" s="360"/>
      <c r="AG36" s="489">
        <v>0</v>
      </c>
      <c r="AH36" s="363">
        <f>AG36/AG37*100</f>
        <v>0</v>
      </c>
      <c r="AI36" s="360"/>
      <c r="AJ36" s="489">
        <v>0</v>
      </c>
      <c r="AK36" s="363">
        <f>AJ36/AJ37*100</f>
        <v>0</v>
      </c>
      <c r="AL36" s="334"/>
      <c r="AM36" s="336"/>
      <c r="AN36" s="581"/>
      <c r="AO36" s="334"/>
      <c r="AP36" s="336"/>
      <c r="AQ36" s="581"/>
      <c r="AR36" s="334"/>
      <c r="AS36" s="336"/>
      <c r="AT36" s="581"/>
      <c r="AU36" s="336"/>
      <c r="AV36" s="336"/>
      <c r="AW36" s="581"/>
      <c r="AX36" s="334"/>
    </row>
    <row r="37" spans="1:50" ht="13.5" thickBot="1">
      <c r="A37" s="360" t="s">
        <v>714</v>
      </c>
      <c r="B37" s="1146">
        <f>C37+F37+I37+L37+O37+R37+U37+AD37+C76+F76+I76+L76+O76+R76+X37+AA37+U76+X76+AA76+AG37+AJ37+AD76+AG76</f>
        <v>5102.7452469</v>
      </c>
      <c r="C37" s="489">
        <f>SUM(C35:C36)</f>
        <v>126.4</v>
      </c>
      <c r="D37" s="363">
        <f>SUM(D35:D36)</f>
        <v>100</v>
      </c>
      <c r="E37" s="360"/>
      <c r="F37" s="489">
        <f>SUM(F35:F36)</f>
        <v>42.1</v>
      </c>
      <c r="G37" s="363">
        <f>SUM(G35:G36)</f>
        <v>100</v>
      </c>
      <c r="H37" s="360"/>
      <c r="I37" s="489">
        <f>SUM(I35:I36)</f>
        <v>281.92</v>
      </c>
      <c r="J37" s="363">
        <f>SUM(J35:J36)</f>
        <v>100</v>
      </c>
      <c r="K37" s="360"/>
      <c r="L37" s="489">
        <f>SUM(L35:L36)</f>
        <v>1037.4000000000001</v>
      </c>
      <c r="M37" s="363">
        <f>SUM(M35:M36)</f>
        <v>100</v>
      </c>
      <c r="N37" s="360"/>
      <c r="O37" s="489">
        <f>SUM(O35:O36)</f>
        <v>72.554203090000001</v>
      </c>
      <c r="P37" s="363">
        <f>SUM(P35:P36)</f>
        <v>100</v>
      </c>
      <c r="Q37" s="360"/>
      <c r="R37" s="489">
        <f>SUM(R35:R36)</f>
        <v>387.65443597999996</v>
      </c>
      <c r="S37" s="363">
        <f>SUM(S35:S36)</f>
        <v>100</v>
      </c>
      <c r="T37" s="360"/>
      <c r="U37" s="489">
        <f>SUM(U35:U36)</f>
        <v>106.8</v>
      </c>
      <c r="V37" s="363">
        <f>SUM(V35:V36)</f>
        <v>100</v>
      </c>
      <c r="W37" s="360"/>
      <c r="X37" s="489">
        <f>SUM(X35:X36)</f>
        <v>2.6394549999999999E-2</v>
      </c>
      <c r="Y37" s="363">
        <f>SUM(Y35:Y36)</f>
        <v>100</v>
      </c>
      <c r="Z37" s="360"/>
      <c r="AA37" s="489">
        <f>SUM(AA35:AA36)</f>
        <v>1.9406349999999999E-2</v>
      </c>
      <c r="AB37" s="363">
        <f>SUM(AB35:AB36)</f>
        <v>100</v>
      </c>
      <c r="AC37" s="360"/>
      <c r="AD37" s="489">
        <f>SUM(AD35:AD36)</f>
        <v>224.51191292000001</v>
      </c>
      <c r="AE37" s="363">
        <f>SUM(AE35:AE36)</f>
        <v>100</v>
      </c>
      <c r="AF37" s="360"/>
      <c r="AG37" s="489">
        <f>SUM(AG35:AG36)</f>
        <v>45</v>
      </c>
      <c r="AH37" s="363">
        <f>SUM(AH35:AH36)</f>
        <v>100</v>
      </c>
      <c r="AI37" s="360"/>
      <c r="AJ37" s="489">
        <f>SUM(AJ35:AJ36)</f>
        <v>45.5</v>
      </c>
      <c r="AK37" s="363">
        <f>SUM(AK35:AK36)</f>
        <v>100</v>
      </c>
      <c r="AL37" s="334"/>
      <c r="AM37" s="336"/>
      <c r="AN37" s="581"/>
      <c r="AO37" s="334"/>
      <c r="AP37" s="336"/>
      <c r="AQ37" s="581"/>
      <c r="AR37" s="334"/>
      <c r="AS37" s="336"/>
      <c r="AT37" s="581"/>
      <c r="AU37" s="336"/>
      <c r="AV37" s="336"/>
      <c r="AW37" s="581"/>
      <c r="AX37" s="334"/>
    </row>
    <row r="38" spans="1:50" ht="13.5" thickBot="1">
      <c r="A38" s="491"/>
      <c r="B38" s="1146"/>
      <c r="C38" s="382"/>
      <c r="D38" s="365"/>
      <c r="E38" s="491"/>
      <c r="F38" s="382"/>
      <c r="G38" s="365"/>
      <c r="H38" s="491"/>
      <c r="I38" s="382"/>
      <c r="J38" s="365"/>
      <c r="K38" s="491"/>
      <c r="L38" s="382"/>
      <c r="M38" s="365"/>
      <c r="N38" s="491"/>
      <c r="O38" s="382"/>
      <c r="P38" s="365"/>
      <c r="Q38" s="491"/>
      <c r="R38" s="382"/>
      <c r="S38" s="365"/>
      <c r="T38" s="491"/>
      <c r="U38" s="382"/>
      <c r="V38" s="365"/>
      <c r="W38" s="491"/>
      <c r="X38" s="382"/>
      <c r="Y38" s="365"/>
      <c r="Z38" s="491"/>
      <c r="AA38" s="382"/>
      <c r="AB38" s="365"/>
      <c r="AC38" s="491"/>
      <c r="AD38" s="382"/>
      <c r="AE38" s="365"/>
      <c r="AF38" s="491"/>
      <c r="AG38" s="382"/>
      <c r="AH38" s="365"/>
      <c r="AI38" s="491"/>
      <c r="AJ38" s="382"/>
      <c r="AK38" s="365"/>
      <c r="AL38" s="336"/>
      <c r="AM38" s="336"/>
      <c r="AN38" s="581"/>
      <c r="AO38" s="336"/>
      <c r="AP38" s="336"/>
      <c r="AQ38" s="581"/>
      <c r="AR38" s="336"/>
      <c r="AS38" s="336"/>
      <c r="AT38" s="581"/>
      <c r="AU38" s="336"/>
      <c r="AV38" s="336"/>
      <c r="AW38" s="581"/>
      <c r="AX38" s="336"/>
    </row>
    <row r="39" spans="1:50">
      <c r="A39" s="409" t="s">
        <v>182</v>
      </c>
      <c r="B39" s="1146">
        <f>C39+F39+I39+L39+O39+R39+U39+AD39+C78+F78+I78+L78+O78+R78+X39+AA39+U78+X78+AA78+AG39+AJ39+AD78+AG78</f>
        <v>42433</v>
      </c>
      <c r="C39" s="492">
        <v>665</v>
      </c>
      <c r="D39" s="370"/>
      <c r="E39" s="409"/>
      <c r="F39" s="492">
        <v>387</v>
      </c>
      <c r="G39" s="370"/>
      <c r="H39" s="409"/>
      <c r="I39" s="492">
        <v>684</v>
      </c>
      <c r="J39" s="370"/>
      <c r="K39" s="409"/>
      <c r="L39" s="492">
        <v>23037</v>
      </c>
      <c r="M39" s="370"/>
      <c r="N39" s="409"/>
      <c r="O39" s="492">
        <v>406</v>
      </c>
      <c r="P39" s="370"/>
      <c r="Q39" s="409"/>
      <c r="R39" s="492">
        <v>2194</v>
      </c>
      <c r="S39" s="370"/>
      <c r="T39" s="409"/>
      <c r="U39" s="492">
        <v>262</v>
      </c>
      <c r="V39" s="370"/>
      <c r="W39" s="409"/>
      <c r="X39" s="492">
        <v>1</v>
      </c>
      <c r="Y39" s="370"/>
      <c r="Z39" s="409"/>
      <c r="AA39" s="492">
        <v>1</v>
      </c>
      <c r="AB39" s="370"/>
      <c r="AC39" s="409"/>
      <c r="AD39" s="492">
        <v>1151</v>
      </c>
      <c r="AE39" s="370"/>
      <c r="AF39" s="409"/>
      <c r="AG39" s="492">
        <v>125</v>
      </c>
      <c r="AH39" s="370"/>
      <c r="AI39" s="409"/>
      <c r="AJ39" s="492">
        <v>161</v>
      </c>
      <c r="AK39" s="370"/>
      <c r="AL39" s="509"/>
      <c r="AM39" s="509"/>
      <c r="AN39" s="581"/>
      <c r="AO39" s="509"/>
      <c r="AP39" s="509"/>
      <c r="AQ39" s="581"/>
      <c r="AR39" s="509"/>
      <c r="AS39" s="509"/>
      <c r="AT39" s="581"/>
      <c r="AU39" s="509"/>
      <c r="AV39" s="509"/>
      <c r="AW39" s="581"/>
      <c r="AX39" s="509"/>
    </row>
    <row r="40" spans="1:50" ht="13.5" thickBot="1">
      <c r="A40" s="411" t="s">
        <v>183</v>
      </c>
      <c r="B40" s="493">
        <f>B13/B39*1000000</f>
        <v>121740.03376310891</v>
      </c>
      <c r="C40" s="493">
        <f>C13/C39*1000000</f>
        <v>203157.89473684211</v>
      </c>
      <c r="D40" s="371"/>
      <c r="E40" s="411"/>
      <c r="F40" s="493">
        <f>F13/F39*1000000</f>
        <v>111369.50904392765</v>
      </c>
      <c r="G40" s="371"/>
      <c r="H40" s="411"/>
      <c r="I40" s="493">
        <f>I13/I39*1000000</f>
        <v>413479.5321637427</v>
      </c>
      <c r="J40" s="371"/>
      <c r="K40" s="411"/>
      <c r="L40" s="493">
        <f>L13/L39*1000000</f>
        <v>46004.254026131886</v>
      </c>
      <c r="M40" s="371"/>
      <c r="N40" s="411"/>
      <c r="O40" s="493">
        <f>O13/O39*1000000</f>
        <v>179802.95566502464</v>
      </c>
      <c r="P40" s="371"/>
      <c r="Q40" s="411"/>
      <c r="R40" s="493">
        <f>R13/R39*1000000</f>
        <v>178167.73017319964</v>
      </c>
      <c r="S40" s="371"/>
      <c r="T40" s="411"/>
      <c r="U40" s="493">
        <f>U13/U39*1000000</f>
        <v>402290.07633587782</v>
      </c>
      <c r="V40" s="371"/>
      <c r="W40" s="411"/>
      <c r="X40" s="493">
        <f>X13/X39*1000000</f>
        <v>16754.78</v>
      </c>
      <c r="Y40" s="371"/>
      <c r="Z40" s="411"/>
      <c r="AA40" s="493">
        <f>AA13/AA39*1000000</f>
        <v>16925.219999999998</v>
      </c>
      <c r="AB40" s="371"/>
      <c r="AC40" s="411"/>
      <c r="AD40" s="493">
        <f>AD13/AD39*1000000</f>
        <v>206342.3110338836</v>
      </c>
      <c r="AE40" s="371"/>
      <c r="AF40" s="411"/>
      <c r="AG40" s="493">
        <f>AG13/AG39*1000000</f>
        <v>362400</v>
      </c>
      <c r="AH40" s="371"/>
      <c r="AI40" s="411"/>
      <c r="AJ40" s="493">
        <f>AJ13/AJ39*1000000</f>
        <v>282608.75776397513</v>
      </c>
      <c r="AK40" s="371"/>
      <c r="AL40" s="509"/>
      <c r="AM40" s="509"/>
      <c r="AN40" s="581"/>
      <c r="AO40" s="509"/>
      <c r="AP40" s="509"/>
      <c r="AQ40" s="581"/>
      <c r="AR40" s="509"/>
      <c r="AS40" s="509"/>
      <c r="AT40" s="581"/>
      <c r="AU40" s="509"/>
      <c r="AV40" s="509"/>
      <c r="AW40" s="581"/>
      <c r="AX40" s="509"/>
    </row>
    <row r="41" spans="1:50">
      <c r="A41" s="509"/>
    </row>
    <row r="42" spans="1:50">
      <c r="A42" s="498"/>
      <c r="B42" s="437"/>
      <c r="C42" s="437" t="s">
        <v>1206</v>
      </c>
      <c r="D42" s="436"/>
      <c r="E42" s="498"/>
      <c r="F42" s="428" t="s">
        <v>1206</v>
      </c>
      <c r="G42" s="436"/>
      <c r="H42" s="498"/>
      <c r="I42" s="428" t="s">
        <v>1206</v>
      </c>
      <c r="J42" s="436"/>
      <c r="K42" s="498"/>
      <c r="L42" s="428" t="s">
        <v>1206</v>
      </c>
      <c r="M42" s="436"/>
      <c r="N42" s="498"/>
      <c r="O42" s="428" t="s">
        <v>517</v>
      </c>
      <c r="P42" s="436"/>
      <c r="Q42" s="498"/>
      <c r="R42" s="428" t="s">
        <v>517</v>
      </c>
      <c r="S42" s="436"/>
      <c r="T42" s="498"/>
      <c r="U42" s="1209" t="s">
        <v>519</v>
      </c>
      <c r="V42" s="436"/>
      <c r="W42" s="498"/>
      <c r="X42" s="1209" t="s">
        <v>519</v>
      </c>
      <c r="Y42" s="436"/>
      <c r="Z42" s="498"/>
      <c r="AA42" s="1209" t="s">
        <v>519</v>
      </c>
      <c r="AB42" s="436"/>
      <c r="AC42" s="498"/>
      <c r="AD42" s="1318" t="s">
        <v>519</v>
      </c>
      <c r="AE42" s="1490"/>
      <c r="AF42" s="1491"/>
      <c r="AG42" s="1318" t="s">
        <v>519</v>
      </c>
      <c r="AH42" s="1490"/>
      <c r="AI42" s="999"/>
      <c r="AJ42" s="517"/>
      <c r="AK42" s="999"/>
      <c r="AL42" s="999"/>
      <c r="AM42" s="517"/>
      <c r="AN42" s="999"/>
      <c r="AO42" s="999"/>
      <c r="AP42" s="517"/>
      <c r="AQ42" s="999"/>
      <c r="AR42" s="999"/>
      <c r="AS42" s="517"/>
      <c r="AT42" s="999"/>
      <c r="AU42" s="1010"/>
      <c r="AV42" s="517"/>
      <c r="AW42" s="999"/>
      <c r="AX42" s="999"/>
    </row>
    <row r="43" spans="1:50">
      <c r="A43" s="500"/>
      <c r="B43" s="501"/>
      <c r="C43" s="501" t="s">
        <v>1253</v>
      </c>
      <c r="D43" s="441"/>
      <c r="E43" s="500"/>
      <c r="F43" s="494" t="s">
        <v>1254</v>
      </c>
      <c r="G43" s="441"/>
      <c r="H43" s="500"/>
      <c r="I43" s="494" t="s">
        <v>1255</v>
      </c>
      <c r="J43" s="441"/>
      <c r="K43" s="500"/>
      <c r="L43" s="494" t="s">
        <v>646</v>
      </c>
      <c r="M43" s="441"/>
      <c r="N43" s="500"/>
      <c r="O43" s="494" t="s">
        <v>1256</v>
      </c>
      <c r="P43" s="441"/>
      <c r="Q43" s="500"/>
      <c r="R43" s="494" t="s">
        <v>1257</v>
      </c>
      <c r="S43" s="441"/>
      <c r="T43" s="500"/>
      <c r="U43" s="1211" t="s">
        <v>1258</v>
      </c>
      <c r="V43" s="441"/>
      <c r="W43" s="500"/>
      <c r="X43" s="1211" t="s">
        <v>1259</v>
      </c>
      <c r="Y43" s="441"/>
      <c r="Z43" s="500"/>
      <c r="AA43" s="1211" t="s">
        <v>532</v>
      </c>
      <c r="AB43" s="441"/>
      <c r="AC43" s="500"/>
      <c r="AD43" s="1319" t="s">
        <v>1260</v>
      </c>
      <c r="AE43" s="1492"/>
      <c r="AF43" s="1493"/>
      <c r="AG43" s="1319" t="s">
        <v>1261</v>
      </c>
      <c r="AH43" s="1492"/>
      <c r="AI43" s="999"/>
      <c r="AJ43" s="517"/>
      <c r="AK43" s="999"/>
      <c r="AL43" s="999"/>
      <c r="AM43" s="517"/>
      <c r="AN43" s="999"/>
      <c r="AO43" s="999"/>
      <c r="AP43" s="517"/>
      <c r="AQ43" s="999"/>
      <c r="AR43" s="999"/>
      <c r="AS43" s="517"/>
      <c r="AT43" s="999"/>
      <c r="AU43" s="517"/>
      <c r="AV43" s="517"/>
      <c r="AW43" s="999"/>
      <c r="AX43" s="999"/>
    </row>
    <row r="44" spans="1:50">
      <c r="A44" s="485"/>
      <c r="B44" s="343"/>
      <c r="C44" s="343" t="s">
        <v>117</v>
      </c>
      <c r="D44" s="344" t="s">
        <v>21</v>
      </c>
      <c r="E44" s="1094"/>
      <c r="F44" s="343" t="s">
        <v>117</v>
      </c>
      <c r="G44" s="344" t="s">
        <v>21</v>
      </c>
      <c r="H44" s="1094"/>
      <c r="I44" s="343" t="s">
        <v>117</v>
      </c>
      <c r="J44" s="344" t="s">
        <v>21</v>
      </c>
      <c r="K44" s="1094"/>
      <c r="L44" s="343" t="s">
        <v>117</v>
      </c>
      <c r="M44" s="344" t="s">
        <v>21</v>
      </c>
      <c r="N44" s="1094"/>
      <c r="O44" s="343" t="s">
        <v>117</v>
      </c>
      <c r="P44" s="344" t="s">
        <v>21</v>
      </c>
      <c r="Q44" s="1094"/>
      <c r="R44" s="343" t="s">
        <v>117</v>
      </c>
      <c r="S44" s="344" t="s">
        <v>21</v>
      </c>
      <c r="T44" s="1094"/>
      <c r="U44" s="343" t="s">
        <v>117</v>
      </c>
      <c r="V44" s="344" t="s">
        <v>21</v>
      </c>
      <c r="W44" s="1094"/>
      <c r="X44" s="343" t="s">
        <v>117</v>
      </c>
      <c r="Y44" s="344" t="s">
        <v>21</v>
      </c>
      <c r="Z44" s="1094"/>
      <c r="AA44" s="343" t="s">
        <v>117</v>
      </c>
      <c r="AB44" s="344" t="s">
        <v>21</v>
      </c>
      <c r="AC44" s="1094"/>
      <c r="AD44" s="343" t="s">
        <v>117</v>
      </c>
      <c r="AE44" s="344" t="s">
        <v>21</v>
      </c>
      <c r="AF44" s="1094"/>
      <c r="AG44" s="343" t="s">
        <v>117</v>
      </c>
      <c r="AH44" s="344" t="s">
        <v>21</v>
      </c>
      <c r="AI44" s="336"/>
      <c r="AJ44" s="417"/>
      <c r="AK44" s="417"/>
      <c r="AL44" s="336"/>
      <c r="AM44" s="417"/>
      <c r="AN44" s="417"/>
      <c r="AO44" s="336"/>
      <c r="AP44" s="417"/>
      <c r="AQ44" s="417"/>
      <c r="AR44" s="336"/>
      <c r="AS44" s="417"/>
      <c r="AT44" s="417"/>
      <c r="AU44" s="417"/>
      <c r="AV44" s="417"/>
      <c r="AW44" s="417"/>
      <c r="AX44" s="336"/>
    </row>
    <row r="45" spans="1:50">
      <c r="A45" s="487" t="s">
        <v>118</v>
      </c>
      <c r="B45" s="1145"/>
      <c r="C45" s="382"/>
      <c r="D45" s="347"/>
      <c r="E45" s="487"/>
      <c r="F45" s="382"/>
      <c r="G45" s="347"/>
      <c r="H45" s="487"/>
      <c r="I45" s="382"/>
      <c r="J45" s="347"/>
      <c r="K45" s="487"/>
      <c r="L45" s="382"/>
      <c r="M45" s="347"/>
      <c r="N45" s="487"/>
      <c r="O45" s="382"/>
      <c r="P45" s="347"/>
      <c r="Q45" s="487"/>
      <c r="R45" s="382"/>
      <c r="S45" s="347"/>
      <c r="T45" s="487"/>
      <c r="U45" s="382"/>
      <c r="V45" s="347"/>
      <c r="W45" s="487"/>
      <c r="X45" s="382"/>
      <c r="Y45" s="347"/>
      <c r="Z45" s="487"/>
      <c r="AA45" s="382"/>
      <c r="AB45" s="347"/>
      <c r="AC45" s="487"/>
      <c r="AD45" s="382"/>
      <c r="AE45" s="347"/>
      <c r="AF45" s="487"/>
      <c r="AG45" s="382"/>
      <c r="AH45" s="347"/>
      <c r="AI45" s="334"/>
      <c r="AJ45" s="336"/>
      <c r="AK45" s="336"/>
      <c r="AL45" s="334"/>
      <c r="AM45" s="336"/>
      <c r="AN45" s="336"/>
      <c r="AO45" s="334"/>
      <c r="AP45" s="336"/>
      <c r="AQ45" s="336"/>
      <c r="AR45" s="334"/>
      <c r="AS45" s="336"/>
      <c r="AT45" s="336"/>
      <c r="AU45" s="336"/>
      <c r="AV45" s="336"/>
      <c r="AW45" s="336"/>
      <c r="AX45" s="334"/>
    </row>
    <row r="46" spans="1:50">
      <c r="A46" s="486" t="s">
        <v>654</v>
      </c>
      <c r="B46" s="1146"/>
      <c r="C46" s="382">
        <v>715.5</v>
      </c>
      <c r="D46" s="364">
        <f t="shared" ref="D46:D51" si="17">C46/$C$52*100</f>
        <v>99.610190728108037</v>
      </c>
      <c r="E46" s="486"/>
      <c r="F46" s="382">
        <v>15.702188599999999</v>
      </c>
      <c r="G46" s="364">
        <f t="shared" ref="G46:G51" si="18">F46/$F$52*100</f>
        <v>35.744621627589694</v>
      </c>
      <c r="H46" s="486"/>
      <c r="I46" s="382">
        <v>109.02398806000001</v>
      </c>
      <c r="J46" s="364">
        <f t="shared" ref="J46:J51" si="19">I46/$I$52*100</f>
        <v>29.200657452156737</v>
      </c>
      <c r="K46" s="486"/>
      <c r="L46" s="382">
        <v>0</v>
      </c>
      <c r="M46" s="364">
        <f t="shared" ref="M46:M51" si="20">L46/$L$52*100</f>
        <v>0</v>
      </c>
      <c r="N46" s="486"/>
      <c r="O46" s="382">
        <v>0</v>
      </c>
      <c r="P46" s="364">
        <f t="shared" ref="P46:P51" si="21">O46/$O$52*100</f>
        <v>0</v>
      </c>
      <c r="Q46" s="486"/>
      <c r="R46" s="382">
        <v>0</v>
      </c>
      <c r="S46" s="364">
        <f t="shared" ref="S46:S51" si="22">R46/$R$52*100</f>
        <v>0</v>
      </c>
      <c r="T46" s="486"/>
      <c r="U46" s="1571">
        <v>1.6082050000000001E-2</v>
      </c>
      <c r="V46" s="364">
        <f t="shared" ref="V46:V51" si="23">U46/$U$52*100</f>
        <v>116.94335369400815</v>
      </c>
      <c r="W46" s="486"/>
      <c r="X46" s="1571">
        <v>1.9050830000000001E-2</v>
      </c>
      <c r="Y46" s="364">
        <f t="shared" ref="Y46:Y51" si="24">X46/$X$52*100</f>
        <v>113.70385048326509</v>
      </c>
      <c r="Z46" s="486"/>
      <c r="AA46" s="1571">
        <v>2.1095509999999998E-2</v>
      </c>
      <c r="AB46" s="364">
        <f t="shared" ref="AB46:AB51" si="25">AA46/$AA$52*100</f>
        <v>103.280363545924</v>
      </c>
      <c r="AC46" s="486"/>
      <c r="AD46" s="382">
        <v>194.3</v>
      </c>
      <c r="AE46" s="364">
        <f t="shared" ref="AE46:AE51" si="26">AD46/$AD$52*100</f>
        <v>99.743326488706359</v>
      </c>
      <c r="AF46" s="486"/>
      <c r="AG46" s="382">
        <v>968</v>
      </c>
      <c r="AH46" s="364">
        <f t="shared" ref="AH46:AH51" si="27">AG46/$AG$52*100</f>
        <v>99.948373773877137</v>
      </c>
      <c r="AI46" s="336"/>
      <c r="AJ46" s="336"/>
      <c r="AK46" s="581"/>
      <c r="AL46" s="336"/>
      <c r="AM46" s="336"/>
      <c r="AN46" s="581"/>
      <c r="AO46" s="336"/>
      <c r="AP46" s="336"/>
      <c r="AQ46" s="581"/>
      <c r="AR46" s="336"/>
      <c r="AS46" s="336"/>
      <c r="AT46" s="581"/>
      <c r="AU46" s="336"/>
      <c r="AV46" s="336"/>
      <c r="AW46" s="581"/>
      <c r="AX46" s="336"/>
    </row>
    <row r="47" spans="1:50">
      <c r="A47" s="486" t="s">
        <v>655</v>
      </c>
      <c r="B47" s="1146"/>
      <c r="C47" s="382">
        <v>2.8</v>
      </c>
      <c r="D47" s="364">
        <f t="shared" si="17"/>
        <v>0.38980927189196712</v>
      </c>
      <c r="E47" s="486"/>
      <c r="F47" s="382">
        <v>9.121689999999999E-2</v>
      </c>
      <c r="G47" s="364">
        <f t="shared" si="18"/>
        <v>0.20764707771639465</v>
      </c>
      <c r="H47" s="486"/>
      <c r="I47" s="382">
        <v>2.3860503500000001</v>
      </c>
      <c r="J47" s="364">
        <f t="shared" si="19"/>
        <v>0.63907255800993379</v>
      </c>
      <c r="K47" s="486"/>
      <c r="L47" s="382">
        <v>0.1</v>
      </c>
      <c r="M47" s="364">
        <f t="shared" si="20"/>
        <v>4.3725404459991263E-2</v>
      </c>
      <c r="N47" s="486"/>
      <c r="O47" s="382">
        <v>4</v>
      </c>
      <c r="P47" s="364">
        <f t="shared" si="21"/>
        <v>4.8250904704463204</v>
      </c>
      <c r="Q47" s="486"/>
      <c r="R47" s="382">
        <v>4.0999999999999996</v>
      </c>
      <c r="S47" s="364">
        <f t="shared" si="22"/>
        <v>2.9970760233918132</v>
      </c>
      <c r="T47" s="486"/>
      <c r="U47" s="1571">
        <v>-2.3300500000000002E-3</v>
      </c>
      <c r="V47" s="364">
        <f t="shared" si="23"/>
        <v>-16.943353694008145</v>
      </c>
      <c r="W47" s="486"/>
      <c r="X47" s="1571">
        <v>-2.29605E-3</v>
      </c>
      <c r="Y47" s="364">
        <f t="shared" si="24"/>
        <v>-13.703850483265073</v>
      </c>
      <c r="Z47" s="486"/>
      <c r="AA47" s="1571">
        <v>-6.7002999999999995E-4</v>
      </c>
      <c r="AB47" s="364">
        <f t="shared" si="25"/>
        <v>-3.2803635459240121</v>
      </c>
      <c r="AC47" s="486"/>
      <c r="AD47" s="382">
        <v>0.5</v>
      </c>
      <c r="AE47" s="364">
        <f t="shared" si="26"/>
        <v>0.25667351129363447</v>
      </c>
      <c r="AF47" s="486"/>
      <c r="AG47" s="382">
        <v>0.5</v>
      </c>
      <c r="AH47" s="364">
        <f t="shared" si="27"/>
        <v>5.1626226122870419E-2</v>
      </c>
      <c r="AI47" s="336"/>
      <c r="AJ47" s="336"/>
      <c r="AK47" s="581"/>
      <c r="AL47" s="336"/>
      <c r="AM47" s="336"/>
      <c r="AN47" s="581"/>
      <c r="AO47" s="336"/>
      <c r="AP47" s="336"/>
      <c r="AQ47" s="581"/>
      <c r="AR47" s="336"/>
      <c r="AS47" s="336"/>
      <c r="AT47" s="581"/>
      <c r="AU47" s="336"/>
      <c r="AV47" s="336"/>
      <c r="AW47" s="581"/>
      <c r="AX47" s="336"/>
    </row>
    <row r="48" spans="1:50">
      <c r="A48" s="486" t="s">
        <v>656</v>
      </c>
      <c r="B48" s="1146"/>
      <c r="C48" s="382"/>
      <c r="D48" s="364">
        <f t="shared" si="17"/>
        <v>0</v>
      </c>
      <c r="E48" s="486"/>
      <c r="F48" s="382"/>
      <c r="G48" s="364">
        <f t="shared" si="18"/>
        <v>0</v>
      </c>
      <c r="H48" s="486"/>
      <c r="I48" s="382"/>
      <c r="J48" s="364">
        <f t="shared" si="19"/>
        <v>0</v>
      </c>
      <c r="K48" s="486"/>
      <c r="L48" s="382">
        <v>0</v>
      </c>
      <c r="M48" s="364">
        <f t="shared" si="20"/>
        <v>0</v>
      </c>
      <c r="N48" s="486"/>
      <c r="O48" s="382">
        <v>0</v>
      </c>
      <c r="P48" s="364">
        <f t="shared" si="21"/>
        <v>0</v>
      </c>
      <c r="Q48" s="486"/>
      <c r="R48" s="382">
        <v>0</v>
      </c>
      <c r="S48" s="364">
        <f t="shared" si="22"/>
        <v>0</v>
      </c>
      <c r="T48" s="486"/>
      <c r="U48" s="382">
        <v>0</v>
      </c>
      <c r="V48" s="364">
        <f t="shared" si="23"/>
        <v>0</v>
      </c>
      <c r="W48" s="486"/>
      <c r="X48" s="382"/>
      <c r="Y48" s="364">
        <f t="shared" si="24"/>
        <v>0</v>
      </c>
      <c r="Z48" s="486"/>
      <c r="AA48" s="382">
        <v>0</v>
      </c>
      <c r="AB48" s="364">
        <f t="shared" si="25"/>
        <v>0</v>
      </c>
      <c r="AC48" s="486"/>
      <c r="AD48" s="382">
        <v>0</v>
      </c>
      <c r="AE48" s="364">
        <f t="shared" si="26"/>
        <v>0</v>
      </c>
      <c r="AF48" s="486"/>
      <c r="AG48" s="382">
        <v>0</v>
      </c>
      <c r="AH48" s="364">
        <f t="shared" si="27"/>
        <v>0</v>
      </c>
      <c r="AI48" s="336"/>
      <c r="AJ48" s="336"/>
      <c r="AK48" s="581"/>
      <c r="AL48" s="336"/>
      <c r="AM48" s="336"/>
      <c r="AN48" s="581"/>
      <c r="AO48" s="336"/>
      <c r="AP48" s="336"/>
      <c r="AQ48" s="581"/>
      <c r="AR48" s="336"/>
      <c r="AS48" s="336"/>
      <c r="AT48" s="581"/>
      <c r="AU48" s="336"/>
      <c r="AV48" s="336"/>
      <c r="AW48" s="581"/>
      <c r="AX48" s="336"/>
    </row>
    <row r="49" spans="1:50">
      <c r="A49" s="486" t="s">
        <v>657</v>
      </c>
      <c r="B49" s="1146"/>
      <c r="C49" s="382"/>
      <c r="D49" s="364">
        <f t="shared" si="17"/>
        <v>0</v>
      </c>
      <c r="E49" s="486"/>
      <c r="F49" s="382"/>
      <c r="G49" s="364">
        <f t="shared" si="18"/>
        <v>0</v>
      </c>
      <c r="H49" s="486"/>
      <c r="I49" s="382"/>
      <c r="J49" s="364">
        <f t="shared" si="19"/>
        <v>0</v>
      </c>
      <c r="K49" s="486"/>
      <c r="L49" s="382">
        <v>0</v>
      </c>
      <c r="M49" s="364">
        <f t="shared" si="20"/>
        <v>0</v>
      </c>
      <c r="N49" s="486"/>
      <c r="O49" s="382">
        <v>0</v>
      </c>
      <c r="P49" s="364">
        <f t="shared" si="21"/>
        <v>0</v>
      </c>
      <c r="Q49" s="486"/>
      <c r="R49" s="382">
        <v>0</v>
      </c>
      <c r="S49" s="364">
        <f t="shared" si="22"/>
        <v>0</v>
      </c>
      <c r="T49" s="486"/>
      <c r="U49" s="382">
        <v>0</v>
      </c>
      <c r="V49" s="364">
        <f t="shared" si="23"/>
        <v>0</v>
      </c>
      <c r="W49" s="486"/>
      <c r="X49" s="382"/>
      <c r="Y49" s="364">
        <f t="shared" si="24"/>
        <v>0</v>
      </c>
      <c r="Z49" s="486"/>
      <c r="AA49" s="382">
        <v>0</v>
      </c>
      <c r="AB49" s="364">
        <f t="shared" si="25"/>
        <v>0</v>
      </c>
      <c r="AC49" s="486"/>
      <c r="AD49" s="382">
        <v>0</v>
      </c>
      <c r="AE49" s="364">
        <f t="shared" si="26"/>
        <v>0</v>
      </c>
      <c r="AF49" s="486"/>
      <c r="AG49" s="382">
        <v>0</v>
      </c>
      <c r="AH49" s="364">
        <f t="shared" si="27"/>
        <v>0</v>
      </c>
      <c r="AI49" s="336"/>
      <c r="AJ49" s="336"/>
      <c r="AK49" s="581"/>
      <c r="AL49" s="336"/>
      <c r="AM49" s="336"/>
      <c r="AN49" s="581"/>
      <c r="AO49" s="336"/>
      <c r="AP49" s="336"/>
      <c r="AQ49" s="581"/>
      <c r="AR49" s="336"/>
      <c r="AS49" s="336"/>
      <c r="AT49" s="581"/>
      <c r="AU49" s="336"/>
      <c r="AV49" s="336"/>
      <c r="AW49" s="581"/>
      <c r="AX49" s="336"/>
    </row>
    <row r="50" spans="1:50">
      <c r="A50" s="488" t="s">
        <v>658</v>
      </c>
      <c r="B50" s="1146"/>
      <c r="C50" s="382">
        <v>0</v>
      </c>
      <c r="D50" s="364">
        <f t="shared" si="17"/>
        <v>0</v>
      </c>
      <c r="E50" s="488"/>
      <c r="F50" s="382">
        <v>28.135409199999998</v>
      </c>
      <c r="G50" s="364">
        <f t="shared" si="18"/>
        <v>64.047731294693904</v>
      </c>
      <c r="H50" s="488"/>
      <c r="I50" s="382">
        <v>261.95137729999999</v>
      </c>
      <c r="J50" s="364">
        <f t="shared" si="19"/>
        <v>70.160269989833324</v>
      </c>
      <c r="K50" s="488"/>
      <c r="L50" s="382">
        <v>228.6</v>
      </c>
      <c r="M50" s="364">
        <f t="shared" si="20"/>
        <v>99.956274595540009</v>
      </c>
      <c r="N50" s="488"/>
      <c r="O50" s="382">
        <v>78.900000000000006</v>
      </c>
      <c r="P50" s="364">
        <f t="shared" si="21"/>
        <v>95.174909529553673</v>
      </c>
      <c r="Q50" s="488"/>
      <c r="R50" s="382">
        <v>132.69999999999999</v>
      </c>
      <c r="S50" s="364">
        <f t="shared" si="22"/>
        <v>97.002923976608187</v>
      </c>
      <c r="T50" s="488"/>
      <c r="U50" s="382">
        <v>0</v>
      </c>
      <c r="V50" s="364">
        <f t="shared" si="23"/>
        <v>0</v>
      </c>
      <c r="W50" s="488"/>
      <c r="X50" s="382">
        <v>0</v>
      </c>
      <c r="Y50" s="364">
        <f t="shared" si="24"/>
        <v>0</v>
      </c>
      <c r="Z50" s="488"/>
      <c r="AA50" s="382">
        <v>0</v>
      </c>
      <c r="AB50" s="364">
        <f t="shared" si="25"/>
        <v>0</v>
      </c>
      <c r="AC50" s="488"/>
      <c r="AD50" s="382">
        <v>0</v>
      </c>
      <c r="AE50" s="364">
        <f t="shared" si="26"/>
        <v>0</v>
      </c>
      <c r="AF50" s="488"/>
      <c r="AG50" s="382">
        <v>0</v>
      </c>
      <c r="AH50" s="364">
        <f t="shared" si="27"/>
        <v>0</v>
      </c>
      <c r="AI50" s="516"/>
      <c r="AJ50" s="336"/>
      <c r="AK50" s="581"/>
      <c r="AL50" s="516"/>
      <c r="AM50" s="336"/>
      <c r="AN50" s="581"/>
      <c r="AO50" s="516"/>
      <c r="AP50" s="336"/>
      <c r="AQ50" s="581"/>
      <c r="AR50" s="516"/>
      <c r="AS50" s="336"/>
      <c r="AT50" s="581"/>
      <c r="AU50" s="336"/>
      <c r="AV50" s="336"/>
      <c r="AW50" s="581"/>
      <c r="AX50" s="516"/>
    </row>
    <row r="51" spans="1:50" ht="13.5" thickBot="1">
      <c r="A51" s="488" t="s">
        <v>804</v>
      </c>
      <c r="B51" s="1146"/>
      <c r="C51" s="382"/>
      <c r="D51" s="364">
        <f t="shared" si="17"/>
        <v>0</v>
      </c>
      <c r="E51" s="1100"/>
      <c r="F51" s="382"/>
      <c r="G51" s="364">
        <f t="shared" si="18"/>
        <v>0</v>
      </c>
      <c r="H51" s="1100"/>
      <c r="I51" s="382"/>
      <c r="J51" s="364">
        <f t="shared" si="19"/>
        <v>0</v>
      </c>
      <c r="K51" s="1100"/>
      <c r="L51" s="382">
        <v>0</v>
      </c>
      <c r="M51" s="364">
        <f t="shared" si="20"/>
        <v>0</v>
      </c>
      <c r="N51" s="1100"/>
      <c r="O51" s="382">
        <v>0</v>
      </c>
      <c r="P51" s="364">
        <f t="shared" si="21"/>
        <v>0</v>
      </c>
      <c r="Q51" s="1100"/>
      <c r="R51" s="382">
        <v>0</v>
      </c>
      <c r="S51" s="364">
        <f t="shared" si="22"/>
        <v>0</v>
      </c>
      <c r="T51" s="1100"/>
      <c r="U51" s="382">
        <v>0</v>
      </c>
      <c r="V51" s="364">
        <f t="shared" si="23"/>
        <v>0</v>
      </c>
      <c r="W51" s="1100"/>
      <c r="X51" s="382"/>
      <c r="Y51" s="364">
        <f t="shared" si="24"/>
        <v>0</v>
      </c>
      <c r="Z51" s="1100"/>
      <c r="AA51" s="382">
        <v>0</v>
      </c>
      <c r="AB51" s="364">
        <f t="shared" si="25"/>
        <v>0</v>
      </c>
      <c r="AC51" s="1100"/>
      <c r="AD51" s="382">
        <v>0</v>
      </c>
      <c r="AE51" s="364">
        <f t="shared" si="26"/>
        <v>0</v>
      </c>
      <c r="AF51" s="1100"/>
      <c r="AG51" s="382">
        <v>0</v>
      </c>
      <c r="AH51" s="364">
        <f t="shared" si="27"/>
        <v>0</v>
      </c>
      <c r="AI51" s="516"/>
      <c r="AJ51" s="336"/>
      <c r="AK51" s="581"/>
      <c r="AL51" s="516"/>
      <c r="AM51" s="336"/>
      <c r="AN51" s="581"/>
      <c r="AO51" s="516"/>
      <c r="AP51" s="336"/>
      <c r="AQ51" s="581"/>
      <c r="AR51" s="516"/>
      <c r="AS51" s="336"/>
      <c r="AT51" s="581"/>
      <c r="AU51" s="336"/>
      <c r="AV51" s="336"/>
      <c r="AW51" s="581"/>
      <c r="AX51" s="516"/>
    </row>
    <row r="52" spans="1:50" ht="13.5" thickBot="1">
      <c r="A52" s="360" t="s">
        <v>124</v>
      </c>
      <c r="B52" s="489"/>
      <c r="C52" s="489">
        <f>SUM(C46:C51)</f>
        <v>718.3</v>
      </c>
      <c r="D52" s="363">
        <f>SUM(D46:D51)</f>
        <v>100</v>
      </c>
      <c r="E52" s="360"/>
      <c r="F52" s="489">
        <f>SUM(F46:F51)</f>
        <v>43.928814699999997</v>
      </c>
      <c r="G52" s="363">
        <f>SUM(G46:G51)</f>
        <v>100</v>
      </c>
      <c r="H52" s="360"/>
      <c r="I52" s="489">
        <f>SUM(I46:I51)</f>
        <v>373.36141571000002</v>
      </c>
      <c r="J52" s="363">
        <f>SUM(J46:J51)</f>
        <v>100</v>
      </c>
      <c r="K52" s="360"/>
      <c r="L52" s="489">
        <f>SUM(L46:L51)</f>
        <v>228.7</v>
      </c>
      <c r="M52" s="363">
        <f>SUM(M46:M51)</f>
        <v>100</v>
      </c>
      <c r="N52" s="360"/>
      <c r="O52" s="489">
        <f>SUM(O46:O51)</f>
        <v>82.9</v>
      </c>
      <c r="P52" s="363">
        <f>SUM(P46:P51)</f>
        <v>100</v>
      </c>
      <c r="Q52" s="360"/>
      <c r="R52" s="489">
        <f>SUM(R46:R51)</f>
        <v>136.79999999999998</v>
      </c>
      <c r="S52" s="363">
        <f>SUM(S46:S51)</f>
        <v>100</v>
      </c>
      <c r="T52" s="360"/>
      <c r="U52" s="489">
        <f>SUM(U46:U51)</f>
        <v>1.3752E-2</v>
      </c>
      <c r="V52" s="363">
        <f>SUM(V46:V51)</f>
        <v>100</v>
      </c>
      <c r="W52" s="360"/>
      <c r="X52" s="489">
        <f>SUM(X46:X51)</f>
        <v>1.675478E-2</v>
      </c>
      <c r="Y52" s="363">
        <f>SUM(Y46:Y51)</f>
        <v>100.00000000000001</v>
      </c>
      <c r="Z52" s="360"/>
      <c r="AA52" s="489">
        <f>SUM(AA46:AA51)</f>
        <v>2.0425479999999999E-2</v>
      </c>
      <c r="AB52" s="363">
        <f>SUM(AB46:AB51)</f>
        <v>99.999999999999986</v>
      </c>
      <c r="AC52" s="360"/>
      <c r="AD52" s="489">
        <f>SUM(AD46:AD51)</f>
        <v>194.8</v>
      </c>
      <c r="AE52" s="363">
        <f>SUM(AE46:AE51)</f>
        <v>100</v>
      </c>
      <c r="AF52" s="360"/>
      <c r="AG52" s="489">
        <f>SUM(AG46:AG51)</f>
        <v>968.5</v>
      </c>
      <c r="AH52" s="363">
        <f>SUM(AH46:AH51)</f>
        <v>100.00000000000001</v>
      </c>
      <c r="AI52" s="334"/>
      <c r="AJ52" s="336"/>
      <c r="AK52" s="581"/>
      <c r="AL52" s="334"/>
      <c r="AM52" s="336"/>
      <c r="AN52" s="581"/>
      <c r="AO52" s="334"/>
      <c r="AP52" s="336"/>
      <c r="AQ52" s="581"/>
      <c r="AR52" s="334"/>
      <c r="AS52" s="336"/>
      <c r="AT52" s="581"/>
      <c r="AU52" s="336"/>
      <c r="AV52" s="336"/>
      <c r="AW52" s="581"/>
      <c r="AX52" s="334"/>
    </row>
    <row r="53" spans="1:50">
      <c r="A53" s="490" t="s">
        <v>660</v>
      </c>
      <c r="B53" s="382"/>
      <c r="C53" s="382"/>
      <c r="D53" s="364"/>
      <c r="E53" s="490"/>
      <c r="F53" s="382"/>
      <c r="G53" s="364"/>
      <c r="H53" s="490"/>
      <c r="I53" s="382"/>
      <c r="J53" s="364"/>
      <c r="K53" s="490"/>
      <c r="L53" s="382"/>
      <c r="M53" s="364"/>
      <c r="N53" s="490"/>
      <c r="O53" s="382"/>
      <c r="P53" s="364"/>
      <c r="Q53" s="490"/>
      <c r="R53" s="382"/>
      <c r="S53" s="364"/>
      <c r="T53" s="490"/>
      <c r="U53" s="382"/>
      <c r="V53" s="364"/>
      <c r="W53" s="490"/>
      <c r="X53" s="382"/>
      <c r="Y53" s="364"/>
      <c r="Z53" s="490"/>
      <c r="AA53" s="382"/>
      <c r="AB53" s="364"/>
      <c r="AC53" s="490"/>
      <c r="AD53" s="382"/>
      <c r="AE53" s="364"/>
      <c r="AF53" s="490"/>
      <c r="AG53" s="382"/>
      <c r="AH53" s="364"/>
      <c r="AI53" s="334"/>
      <c r="AJ53" s="336"/>
      <c r="AK53" s="581"/>
      <c r="AL53" s="334"/>
      <c r="AM53" s="336"/>
      <c r="AN53" s="581"/>
      <c r="AO53" s="334"/>
      <c r="AP53" s="336"/>
      <c r="AQ53" s="581"/>
      <c r="AR53" s="334"/>
      <c r="AS53" s="336"/>
      <c r="AT53" s="581"/>
      <c r="AU53" s="336"/>
      <c r="AV53" s="336"/>
      <c r="AW53" s="581"/>
      <c r="AX53" s="334"/>
    </row>
    <row r="54" spans="1:50">
      <c r="A54" s="486" t="s">
        <v>661</v>
      </c>
      <c r="B54" s="382"/>
      <c r="C54" s="382"/>
      <c r="D54" s="364"/>
      <c r="E54" s="1014"/>
      <c r="F54" s="382"/>
      <c r="G54" s="364"/>
      <c r="H54" s="1014"/>
      <c r="I54" s="382"/>
      <c r="J54" s="364">
        <f>I54/$I$76*100</f>
        <v>0</v>
      </c>
      <c r="K54" s="1014" t="s">
        <v>1262</v>
      </c>
      <c r="L54" s="382">
        <v>0</v>
      </c>
      <c r="M54" s="364">
        <f>L54/$L$76*100</f>
        <v>0</v>
      </c>
      <c r="N54" s="1039"/>
      <c r="O54" s="382"/>
      <c r="P54" s="364"/>
      <c r="Q54" s="1039"/>
      <c r="R54" s="382"/>
      <c r="S54" s="364"/>
      <c r="T54" s="1039"/>
      <c r="U54" s="382"/>
      <c r="V54" s="364"/>
      <c r="W54" s="1039"/>
      <c r="X54" s="382"/>
      <c r="Y54" s="364"/>
      <c r="Z54" s="1039"/>
      <c r="AA54" s="382"/>
      <c r="AB54" s="364"/>
      <c r="AC54" s="1039"/>
      <c r="AD54" s="382"/>
      <c r="AE54" s="364"/>
      <c r="AF54" s="1039"/>
      <c r="AG54" s="382"/>
      <c r="AH54" s="364"/>
      <c r="AI54" s="1012"/>
      <c r="AJ54" s="336"/>
      <c r="AK54" s="581"/>
      <c r="AL54" s="1012"/>
      <c r="AM54" s="336"/>
      <c r="AN54" s="581"/>
      <c r="AO54" s="1012"/>
      <c r="AP54" s="336"/>
      <c r="AQ54" s="581"/>
      <c r="AR54" s="1009"/>
      <c r="AS54" s="336"/>
      <c r="AT54" s="581"/>
      <c r="AU54" s="1012"/>
      <c r="AV54" s="388"/>
      <c r="AW54" s="581"/>
      <c r="AX54" s="1012"/>
    </row>
    <row r="55" spans="1:50">
      <c r="A55" s="1014" t="s">
        <v>1224</v>
      </c>
      <c r="B55" s="382"/>
      <c r="C55" s="382">
        <v>88.486990309999996</v>
      </c>
      <c r="D55" s="364">
        <f>C55/$C$76*100</f>
        <v>12.368208469949238</v>
      </c>
      <c r="E55" s="1014" t="s">
        <v>1222</v>
      </c>
      <c r="F55" s="335">
        <v>0</v>
      </c>
      <c r="G55" s="364">
        <f>F55/$F$76*100</f>
        <v>0</v>
      </c>
      <c r="H55" s="1014" t="s">
        <v>1222</v>
      </c>
      <c r="I55" s="335">
        <v>11.961246210000001</v>
      </c>
      <c r="J55" s="364">
        <f t="shared" ref="J55:J66" si="28">I55/$I$76*100</f>
        <v>3.2238789150360505</v>
      </c>
      <c r="K55" s="1014" t="s">
        <v>668</v>
      </c>
      <c r="L55" s="382">
        <f>L50</f>
        <v>228.6</v>
      </c>
      <c r="M55" s="364">
        <f>L55/$L$76*100</f>
        <v>100</v>
      </c>
      <c r="N55" s="1014" t="s">
        <v>1220</v>
      </c>
      <c r="O55" s="382">
        <v>0</v>
      </c>
      <c r="P55" s="364">
        <f>O55/$O$76*100</f>
        <v>0</v>
      </c>
      <c r="Q55" s="1014" t="s">
        <v>668</v>
      </c>
      <c r="R55" s="382">
        <f>R50</f>
        <v>132.69999999999999</v>
      </c>
      <c r="S55" s="364">
        <f>R55/$R$76*100</f>
        <v>100</v>
      </c>
      <c r="T55" s="1014" t="s">
        <v>1224</v>
      </c>
      <c r="U55" s="1571">
        <v>4.4761100000000002E-3</v>
      </c>
      <c r="V55" s="364">
        <f t="shared" ref="V55:V63" si="29">U55/$U$76*100</f>
        <v>24.887312063989288</v>
      </c>
      <c r="W55" s="1014" t="s">
        <v>1224</v>
      </c>
      <c r="X55" s="1571">
        <v>0</v>
      </c>
      <c r="Y55" s="364">
        <f t="shared" ref="Y55:Y63" si="30">X55/$X$76*100</f>
        <v>0</v>
      </c>
      <c r="Z55" s="1014" t="s">
        <v>1224</v>
      </c>
      <c r="AA55" s="382">
        <v>0</v>
      </c>
      <c r="AB55" s="364">
        <f t="shared" ref="AB55:AB63" si="31">AA55/$AA$76*100</f>
        <v>0</v>
      </c>
      <c r="AC55" s="1014" t="s">
        <v>1224</v>
      </c>
      <c r="AD55" s="382">
        <v>194.3</v>
      </c>
      <c r="AE55" s="364">
        <f t="shared" ref="AE55:AE60" si="32">AD55/$AD$76*100</f>
        <v>100</v>
      </c>
      <c r="AF55" s="1014"/>
      <c r="AG55" s="382"/>
      <c r="AH55" s="364">
        <f t="shared" ref="AH55:AH60" si="33">AG55/$AA$76*100</f>
        <v>0</v>
      </c>
      <c r="AI55" s="1012"/>
      <c r="AJ55" s="336"/>
      <c r="AK55" s="581"/>
      <c r="AL55" s="1012"/>
      <c r="AM55" s="336"/>
      <c r="AN55" s="581"/>
      <c r="AO55" s="1012"/>
      <c r="AP55" s="336"/>
      <c r="AQ55" s="581"/>
      <c r="AR55" s="1009"/>
      <c r="AS55" s="336"/>
      <c r="AT55" s="581"/>
      <c r="AU55" s="1012"/>
      <c r="AV55" s="388"/>
      <c r="AW55" s="581"/>
      <c r="AX55" s="1012"/>
    </row>
    <row r="56" spans="1:50">
      <c r="A56" s="695" t="s">
        <v>1231</v>
      </c>
      <c r="B56" s="382"/>
      <c r="C56" s="382">
        <v>0</v>
      </c>
      <c r="D56" s="364">
        <f>C56/$C$76*100</f>
        <v>0</v>
      </c>
      <c r="E56" s="1014" t="s">
        <v>1223</v>
      </c>
      <c r="F56" s="335">
        <v>5.1982888300000001</v>
      </c>
      <c r="G56" s="364">
        <f t="shared" ref="G56:G66" si="34">F56/$F$76*100</f>
        <v>11.858060411330296</v>
      </c>
      <c r="H56" s="1014" t="s">
        <v>1223</v>
      </c>
      <c r="I56" s="335">
        <v>77.707707130000003</v>
      </c>
      <c r="J56" s="364">
        <f t="shared" si="28"/>
        <v>20.944325879920466</v>
      </c>
      <c r="K56" s="1014" t="s">
        <v>1263</v>
      </c>
      <c r="L56" s="387"/>
      <c r="M56" s="364">
        <f t="shared" ref="M56:M61" si="35">L56/$L$76*100</f>
        <v>0</v>
      </c>
      <c r="N56" s="1014" t="s">
        <v>1219</v>
      </c>
      <c r="O56" s="382">
        <f>O50</f>
        <v>78.900000000000006</v>
      </c>
      <c r="P56" s="364">
        <f>O56/$O$76*100</f>
        <v>100</v>
      </c>
      <c r="Q56" s="1014"/>
      <c r="R56" s="387"/>
      <c r="S56" s="364">
        <f>R56/$R$76*100</f>
        <v>0</v>
      </c>
      <c r="T56" s="1014" t="s">
        <v>1231</v>
      </c>
      <c r="U56" s="372">
        <v>0</v>
      </c>
      <c r="V56" s="364">
        <f t="shared" si="29"/>
        <v>0</v>
      </c>
      <c r="W56" s="1014" t="s">
        <v>1231</v>
      </c>
      <c r="X56" s="372">
        <v>0</v>
      </c>
      <c r="Y56" s="364">
        <f t="shared" si="30"/>
        <v>0</v>
      </c>
      <c r="Z56" s="1014" t="s">
        <v>1231</v>
      </c>
      <c r="AA56" s="387">
        <v>0</v>
      </c>
      <c r="AB56" s="364">
        <f t="shared" si="31"/>
        <v>0</v>
      </c>
      <c r="AC56" s="1014"/>
      <c r="AD56" s="387"/>
      <c r="AE56" s="364">
        <f t="shared" si="32"/>
        <v>0</v>
      </c>
      <c r="AF56" s="1014" t="s">
        <v>1223</v>
      </c>
      <c r="AG56" s="387">
        <v>968</v>
      </c>
      <c r="AH56" s="364">
        <f>AG56/$AG$76*100</f>
        <v>100</v>
      </c>
      <c r="AI56" s="1012"/>
      <c r="AJ56" s="336"/>
      <c r="AK56" s="581"/>
      <c r="AL56" s="1012"/>
      <c r="AM56" s="336"/>
      <c r="AN56" s="581"/>
      <c r="AO56" s="1012"/>
      <c r="AP56" s="336"/>
      <c r="AQ56" s="581"/>
      <c r="AR56" s="1009"/>
      <c r="AS56" s="336"/>
      <c r="AT56" s="581"/>
      <c r="AU56" s="1012"/>
      <c r="AV56" s="388"/>
      <c r="AW56" s="581"/>
      <c r="AX56" s="1012"/>
    </row>
    <row r="57" spans="1:50">
      <c r="A57" s="1039" t="s">
        <v>1223</v>
      </c>
      <c r="B57" s="382"/>
      <c r="C57" s="382">
        <v>197.8696875</v>
      </c>
      <c r="D57" s="364">
        <f>C57/$C$76*100</f>
        <v>27.65710005855107</v>
      </c>
      <c r="E57" s="1014" t="s">
        <v>1230</v>
      </c>
      <c r="F57" s="335">
        <v>0</v>
      </c>
      <c r="G57" s="364">
        <f t="shared" si="34"/>
        <v>0</v>
      </c>
      <c r="H57" s="1014" t="s">
        <v>1230</v>
      </c>
      <c r="I57" s="335">
        <v>0</v>
      </c>
      <c r="J57" s="364">
        <f t="shared" si="28"/>
        <v>0</v>
      </c>
      <c r="K57" s="1014" t="s">
        <v>1264</v>
      </c>
      <c r="L57" s="382"/>
      <c r="M57" s="364">
        <f t="shared" si="35"/>
        <v>0</v>
      </c>
      <c r="N57" s="695"/>
      <c r="O57" s="382"/>
      <c r="P57" s="364"/>
      <c r="Q57" s="695"/>
      <c r="R57" s="382"/>
      <c r="S57" s="364"/>
      <c r="T57" s="1014" t="s">
        <v>1223</v>
      </c>
      <c r="U57" s="1571">
        <v>3.5587499999999998E-3</v>
      </c>
      <c r="V57" s="364">
        <f t="shared" si="29"/>
        <v>19.7867616764829</v>
      </c>
      <c r="W57" s="1014" t="s">
        <v>1223</v>
      </c>
      <c r="X57" s="1571">
        <v>1.191154E-2</v>
      </c>
      <c r="Y57" s="364">
        <f t="shared" si="30"/>
        <v>56.84535243141142</v>
      </c>
      <c r="Z57" s="1014" t="s">
        <v>1223</v>
      </c>
      <c r="AA57" s="382">
        <v>1.601936E-2</v>
      </c>
      <c r="AB57" s="364">
        <f t="shared" si="31"/>
        <v>69.652510525471371</v>
      </c>
      <c r="AC57" s="1014"/>
      <c r="AD57" s="382"/>
      <c r="AE57" s="364">
        <f t="shared" si="32"/>
        <v>0</v>
      </c>
      <c r="AF57" s="1014"/>
      <c r="AG57" s="382"/>
      <c r="AH57" s="364">
        <f t="shared" si="33"/>
        <v>0</v>
      </c>
      <c r="AI57" s="1012"/>
      <c r="AJ57" s="336"/>
      <c r="AK57" s="581"/>
      <c r="AL57" s="1012"/>
      <c r="AM57" s="336"/>
      <c r="AN57" s="581"/>
      <c r="AO57" s="1012"/>
      <c r="AP57" s="336"/>
      <c r="AQ57" s="581"/>
      <c r="AR57" s="1009"/>
      <c r="AS57" s="336"/>
      <c r="AT57" s="581"/>
      <c r="AU57" s="1012"/>
      <c r="AV57" s="388"/>
      <c r="AW57" s="581"/>
      <c r="AX57" s="1012"/>
    </row>
    <row r="58" spans="1:50">
      <c r="A58" s="1039" t="s">
        <v>1230</v>
      </c>
      <c r="B58" s="382"/>
      <c r="C58" s="382">
        <v>0</v>
      </c>
      <c r="D58" s="364">
        <f>C58/$C$76*100</f>
        <v>0</v>
      </c>
      <c r="E58" s="1014" t="s">
        <v>1237</v>
      </c>
      <c r="F58" s="335">
        <v>10.50389977</v>
      </c>
      <c r="G58" s="364">
        <f t="shared" si="34"/>
        <v>23.960938320393097</v>
      </c>
      <c r="H58" s="1014" t="s">
        <v>1237</v>
      </c>
      <c r="I58" s="335">
        <v>19.399999999999999</v>
      </c>
      <c r="J58" s="364">
        <f t="shared" si="28"/>
        <v>5.2288239748305774</v>
      </c>
      <c r="K58" s="1014" t="s">
        <v>1265</v>
      </c>
      <c r="L58" s="382"/>
      <c r="M58" s="364">
        <f t="shared" si="35"/>
        <v>0</v>
      </c>
      <c r="N58" s="1039"/>
      <c r="O58" s="382"/>
      <c r="P58" s="364"/>
      <c r="Q58" s="1039"/>
      <c r="R58" s="382"/>
      <c r="S58" s="364"/>
      <c r="T58" s="1014" t="s">
        <v>1230</v>
      </c>
      <c r="U58" s="1571">
        <v>0</v>
      </c>
      <c r="V58" s="364">
        <f t="shared" si="29"/>
        <v>0</v>
      </c>
      <c r="W58" s="1014" t="s">
        <v>1230</v>
      </c>
      <c r="X58" s="1571">
        <v>0</v>
      </c>
      <c r="Y58" s="364">
        <f t="shared" si="30"/>
        <v>0</v>
      </c>
      <c r="Z58" s="1014" t="s">
        <v>1230</v>
      </c>
      <c r="AA58" s="382">
        <v>0</v>
      </c>
      <c r="AB58" s="364">
        <f t="shared" si="31"/>
        <v>0</v>
      </c>
      <c r="AC58" s="1014"/>
      <c r="AD58" s="382"/>
      <c r="AE58" s="364">
        <f t="shared" si="32"/>
        <v>0</v>
      </c>
      <c r="AF58" s="1014"/>
      <c r="AG58" s="382"/>
      <c r="AH58" s="364">
        <f t="shared" si="33"/>
        <v>0</v>
      </c>
      <c r="AI58" s="1012"/>
      <c r="AJ58" s="336"/>
      <c r="AK58" s="581"/>
      <c r="AL58" s="1012"/>
      <c r="AM58" s="336"/>
      <c r="AN58" s="581"/>
      <c r="AO58" s="1012"/>
      <c r="AP58" s="336"/>
      <c r="AQ58" s="581"/>
      <c r="AR58" s="1009"/>
      <c r="AS58" s="336"/>
      <c r="AT58" s="581"/>
      <c r="AU58" s="1012"/>
      <c r="AV58" s="388"/>
      <c r="AW58" s="581"/>
      <c r="AX58" s="1012"/>
    </row>
    <row r="59" spans="1:50">
      <c r="A59" s="1039" t="s">
        <v>1228</v>
      </c>
      <c r="B59" s="382"/>
      <c r="C59" s="382">
        <v>96.68044553</v>
      </c>
      <c r="D59" s="364">
        <f>C59/$C$76*100</f>
        <v>13.513443062007699</v>
      </c>
      <c r="E59" s="1014"/>
      <c r="F59" s="1445">
        <v>0</v>
      </c>
      <c r="G59" s="364">
        <f t="shared" si="34"/>
        <v>0</v>
      </c>
      <c r="H59" s="1014"/>
      <c r="I59" s="335"/>
      <c r="J59" s="364">
        <f t="shared" si="28"/>
        <v>0</v>
      </c>
      <c r="K59" s="1014" t="s">
        <v>1266</v>
      </c>
      <c r="L59" s="1022"/>
      <c r="M59" s="364">
        <f t="shared" si="35"/>
        <v>0</v>
      </c>
      <c r="N59" s="1039"/>
      <c r="O59" s="1022"/>
      <c r="P59" s="364"/>
      <c r="Q59" s="1039"/>
      <c r="R59" s="1022"/>
      <c r="S59" s="364"/>
      <c r="T59" s="1039" t="s">
        <v>1228</v>
      </c>
      <c r="U59" s="1572">
        <v>4.5150700000000004E-3</v>
      </c>
      <c r="V59" s="364">
        <f t="shared" si="29"/>
        <v>25.103930886585928</v>
      </c>
      <c r="W59" s="1039" t="s">
        <v>1228</v>
      </c>
      <c r="X59" s="1572">
        <v>5.1279000000000003E-3</v>
      </c>
      <c r="Y59" s="364">
        <f t="shared" si="30"/>
        <v>24.471838463627257</v>
      </c>
      <c r="Z59" s="1039" t="s">
        <v>1228</v>
      </c>
      <c r="AA59" s="1022">
        <v>1.90346E-3</v>
      </c>
      <c r="AB59" s="364">
        <f t="shared" si="31"/>
        <v>8.2762836770516248</v>
      </c>
      <c r="AC59" s="1039"/>
      <c r="AD59" s="1022"/>
      <c r="AE59" s="364">
        <f t="shared" si="32"/>
        <v>0</v>
      </c>
      <c r="AF59" s="1039"/>
      <c r="AG59" s="1022"/>
      <c r="AH59" s="364">
        <f t="shared" si="33"/>
        <v>0</v>
      </c>
      <c r="AI59" s="1012"/>
      <c r="AJ59" s="336"/>
      <c r="AK59" s="581"/>
      <c r="AL59" s="1012"/>
      <c r="AM59" s="336"/>
      <c r="AN59" s="581"/>
      <c r="AO59" s="1012"/>
      <c r="AP59" s="336"/>
      <c r="AQ59" s="581"/>
      <c r="AR59" s="1009"/>
      <c r="AS59" s="336"/>
      <c r="AT59" s="581"/>
      <c r="AU59" s="1012"/>
      <c r="AV59" s="388"/>
      <c r="AW59" s="581"/>
      <c r="AX59" s="1012"/>
    </row>
    <row r="60" spans="1:50">
      <c r="A60" s="1039" t="s">
        <v>1229</v>
      </c>
      <c r="B60" s="382"/>
      <c r="C60" s="382">
        <v>1.90346E-3</v>
      </c>
      <c r="D60" s="364"/>
      <c r="E60" s="1014" t="s">
        <v>1267</v>
      </c>
      <c r="F60" s="1445">
        <f>F50</f>
        <v>28.135409199999998</v>
      </c>
      <c r="G60" s="364">
        <f t="shared" si="34"/>
        <v>64.181001268276617</v>
      </c>
      <c r="H60" s="1014" t="s">
        <v>668</v>
      </c>
      <c r="I60" s="335">
        <f>I50</f>
        <v>261.95137729999999</v>
      </c>
      <c r="J60" s="364">
        <f t="shared" si="28"/>
        <v>70.602971230212901</v>
      </c>
      <c r="K60" s="1014" t="s">
        <v>1268</v>
      </c>
      <c r="L60" s="1022"/>
      <c r="M60" s="364">
        <f t="shared" si="35"/>
        <v>0</v>
      </c>
      <c r="N60" s="1039"/>
      <c r="O60" s="1022"/>
      <c r="P60" s="364"/>
      <c r="Q60" s="1039"/>
      <c r="R60" s="1022"/>
      <c r="S60" s="364"/>
      <c r="T60" s="1039" t="s">
        <v>1229</v>
      </c>
      <c r="U60" s="1572">
        <v>1.90346E-3</v>
      </c>
      <c r="V60" s="364">
        <f t="shared" si="29"/>
        <v>10.583297332130142</v>
      </c>
      <c r="W60" s="1039" t="s">
        <v>1229</v>
      </c>
      <c r="X60" s="1572">
        <v>1.90346E-3</v>
      </c>
      <c r="Y60" s="364">
        <f t="shared" si="30"/>
        <v>9.0838677903188323</v>
      </c>
      <c r="Z60" s="1039" t="s">
        <v>1229</v>
      </c>
      <c r="AA60" s="1022">
        <v>1.90346E-3</v>
      </c>
      <c r="AB60" s="364">
        <f t="shared" si="31"/>
        <v>8.2762836770516248</v>
      </c>
      <c r="AC60" s="1039"/>
      <c r="AD60" s="1022"/>
      <c r="AE60" s="364">
        <f t="shared" si="32"/>
        <v>0</v>
      </c>
      <c r="AF60" s="1039"/>
      <c r="AG60" s="1022"/>
      <c r="AH60" s="364">
        <f t="shared" si="33"/>
        <v>0</v>
      </c>
      <c r="AI60" s="1012"/>
      <c r="AJ60" s="336"/>
      <c r="AK60" s="581"/>
      <c r="AL60" s="1012"/>
      <c r="AM60" s="336"/>
      <c r="AN60" s="581"/>
      <c r="AO60" s="1012"/>
      <c r="AP60" s="336"/>
      <c r="AQ60" s="581"/>
      <c r="AR60" s="1009"/>
      <c r="AS60" s="336"/>
      <c r="AT60" s="581"/>
      <c r="AU60" s="1012"/>
      <c r="AV60" s="388"/>
      <c r="AW60" s="581"/>
      <c r="AX60" s="1012"/>
    </row>
    <row r="61" spans="1:50">
      <c r="A61" s="1039" t="s">
        <v>1234</v>
      </c>
      <c r="B61" s="382"/>
      <c r="C61" s="382">
        <v>305.2</v>
      </c>
      <c r="D61" s="364"/>
      <c r="E61" s="1014"/>
      <c r="F61" s="1445"/>
      <c r="G61" s="364">
        <f t="shared" si="34"/>
        <v>0</v>
      </c>
      <c r="H61" s="1014"/>
      <c r="I61" s="335"/>
      <c r="J61" s="364">
        <f t="shared" si="28"/>
        <v>0</v>
      </c>
      <c r="K61" s="1039" t="s">
        <v>1269</v>
      </c>
      <c r="L61" s="1022"/>
      <c r="M61" s="364">
        <f t="shared" si="35"/>
        <v>0</v>
      </c>
      <c r="N61" s="1039"/>
      <c r="O61" s="1022"/>
      <c r="P61" s="364"/>
      <c r="Q61" s="1039"/>
      <c r="R61" s="1022"/>
      <c r="S61" s="364"/>
      <c r="T61" s="1039" t="s">
        <v>1234</v>
      </c>
      <c r="U61" s="1572">
        <v>0</v>
      </c>
      <c r="V61" s="364">
        <f t="shared" si="29"/>
        <v>0</v>
      </c>
      <c r="W61" s="1039" t="s">
        <v>1234</v>
      </c>
      <c r="X61" s="1572">
        <v>0</v>
      </c>
      <c r="Y61" s="364">
        <f t="shared" si="30"/>
        <v>0</v>
      </c>
      <c r="Z61" s="1039" t="s">
        <v>1234</v>
      </c>
      <c r="AA61" s="1022">
        <v>0</v>
      </c>
      <c r="AB61" s="364">
        <f t="shared" si="31"/>
        <v>0</v>
      </c>
      <c r="AC61" s="1039"/>
      <c r="AD61" s="1022"/>
      <c r="AE61" s="364"/>
      <c r="AF61" s="1039"/>
      <c r="AG61" s="1022"/>
      <c r="AH61" s="364"/>
      <c r="AI61" s="1012"/>
      <c r="AJ61" s="336"/>
      <c r="AK61" s="581"/>
      <c r="AL61" s="1012"/>
      <c r="AM61" s="336"/>
      <c r="AN61" s="581"/>
      <c r="AO61" s="1009"/>
      <c r="AP61" s="336"/>
      <c r="AQ61" s="581"/>
      <c r="AR61" s="1009"/>
      <c r="AS61" s="336"/>
      <c r="AT61" s="581"/>
      <c r="AU61" s="1009"/>
      <c r="AV61" s="336"/>
      <c r="AW61" s="581"/>
      <c r="AX61" s="1012"/>
    </row>
    <row r="62" spans="1:50">
      <c r="A62" s="1039" t="s">
        <v>1242</v>
      </c>
      <c r="B62" s="382"/>
      <c r="C62" s="382">
        <v>0</v>
      </c>
      <c r="D62" s="364"/>
      <c r="E62" s="1014"/>
      <c r="F62" s="1445"/>
      <c r="G62" s="364">
        <f t="shared" si="34"/>
        <v>0</v>
      </c>
      <c r="H62" s="1014"/>
      <c r="I62" s="335"/>
      <c r="J62" s="364">
        <f t="shared" si="28"/>
        <v>0</v>
      </c>
      <c r="K62" s="1039"/>
      <c r="L62" s="1022"/>
      <c r="M62" s="364"/>
      <c r="N62" s="1039"/>
      <c r="O62" s="1022"/>
      <c r="P62" s="364"/>
      <c r="Q62" s="1039"/>
      <c r="R62" s="1022"/>
      <c r="S62" s="364"/>
      <c r="T62" s="1039" t="s">
        <v>1242</v>
      </c>
      <c r="U62" s="1572">
        <v>0</v>
      </c>
      <c r="V62" s="364">
        <f t="shared" si="29"/>
        <v>0</v>
      </c>
      <c r="W62" s="1039" t="s">
        <v>1242</v>
      </c>
      <c r="X62" s="1572">
        <v>0</v>
      </c>
      <c r="Y62" s="364">
        <f t="shared" si="30"/>
        <v>0</v>
      </c>
      <c r="Z62" s="1039" t="s">
        <v>1242</v>
      </c>
      <c r="AA62" s="1022">
        <v>3.1726900000000001E-3</v>
      </c>
      <c r="AB62" s="364">
        <f t="shared" si="31"/>
        <v>13.794922120425396</v>
      </c>
      <c r="AC62" s="1039"/>
      <c r="AD62" s="1022"/>
      <c r="AE62" s="364"/>
      <c r="AF62" s="1039"/>
      <c r="AG62" s="1022"/>
      <c r="AH62" s="364"/>
      <c r="AI62" s="1012"/>
      <c r="AJ62" s="336"/>
      <c r="AK62" s="581"/>
      <c r="AL62" s="1012"/>
      <c r="AM62" s="336"/>
      <c r="AN62" s="581"/>
      <c r="AO62" s="336"/>
      <c r="AP62" s="336"/>
      <c r="AQ62" s="581"/>
      <c r="AR62" s="336"/>
      <c r="AS62" s="336"/>
      <c r="AT62" s="581"/>
      <c r="AU62" s="336"/>
      <c r="AV62" s="336"/>
      <c r="AW62" s="581"/>
      <c r="AX62" s="1012"/>
    </row>
    <row r="63" spans="1:50">
      <c r="A63" s="1039" t="s">
        <v>1237</v>
      </c>
      <c r="B63" s="382"/>
      <c r="C63" s="382">
        <v>27.2</v>
      </c>
      <c r="D63" s="364"/>
      <c r="E63" s="1014"/>
      <c r="F63" s="1445"/>
      <c r="G63" s="364">
        <f t="shared" si="34"/>
        <v>0</v>
      </c>
      <c r="H63" s="1014"/>
      <c r="I63" s="335"/>
      <c r="J63" s="364">
        <f t="shared" si="28"/>
        <v>0</v>
      </c>
      <c r="K63" s="1039"/>
      <c r="L63" s="1022"/>
      <c r="M63" s="364"/>
      <c r="N63" s="1039"/>
      <c r="O63" s="1022"/>
      <c r="P63" s="364"/>
      <c r="Q63" s="1039"/>
      <c r="R63" s="1022"/>
      <c r="S63" s="364"/>
      <c r="T63" s="1039" t="s">
        <v>1237</v>
      </c>
      <c r="U63" s="1572">
        <v>3.5321200000000001E-3</v>
      </c>
      <c r="V63" s="364">
        <f t="shared" si="29"/>
        <v>19.638698040811743</v>
      </c>
      <c r="W63" s="1039" t="s">
        <v>1237</v>
      </c>
      <c r="X63" s="1572">
        <v>2.0113900000000001E-3</v>
      </c>
      <c r="Y63" s="364">
        <f t="shared" si="30"/>
        <v>9.5989413146424916</v>
      </c>
      <c r="Z63" s="1039" t="s">
        <v>1237</v>
      </c>
      <c r="AA63" s="1022">
        <v>0</v>
      </c>
      <c r="AB63" s="364">
        <f t="shared" si="31"/>
        <v>0</v>
      </c>
      <c r="AC63" s="1039"/>
      <c r="AD63" s="1022"/>
      <c r="AE63" s="364"/>
      <c r="AF63" s="1039"/>
      <c r="AG63" s="1022"/>
      <c r="AH63" s="364"/>
      <c r="AI63" s="1012"/>
      <c r="AJ63" s="336"/>
      <c r="AK63" s="581"/>
      <c r="AL63" s="1012"/>
      <c r="AM63" s="336"/>
      <c r="AN63" s="581"/>
      <c r="AO63" s="336"/>
      <c r="AP63" s="336"/>
      <c r="AQ63" s="581"/>
      <c r="AR63" s="336"/>
      <c r="AS63" s="336"/>
      <c r="AT63" s="581"/>
      <c r="AU63" s="336"/>
      <c r="AV63" s="336"/>
      <c r="AW63" s="581"/>
      <c r="AX63" s="336"/>
    </row>
    <row r="64" spans="1:50">
      <c r="A64" s="486"/>
      <c r="B64" s="382"/>
      <c r="C64" s="382"/>
      <c r="D64" s="364"/>
      <c r="E64" s="1014"/>
      <c r="F64" s="1445"/>
      <c r="G64" s="364">
        <f t="shared" si="34"/>
        <v>0</v>
      </c>
      <c r="H64" s="1014"/>
      <c r="I64" s="335"/>
      <c r="J64" s="364">
        <f t="shared" si="28"/>
        <v>0</v>
      </c>
      <c r="K64" s="1039"/>
      <c r="L64" s="1022"/>
      <c r="M64" s="364"/>
      <c r="N64" s="1039"/>
      <c r="O64" s="1022"/>
      <c r="P64" s="364"/>
      <c r="Q64" s="1039"/>
      <c r="R64" s="1022"/>
      <c r="S64" s="364"/>
      <c r="T64" s="1039"/>
      <c r="U64" s="1022"/>
      <c r="V64" s="364"/>
      <c r="W64" s="1039"/>
      <c r="X64" s="1022"/>
      <c r="Y64" s="364"/>
      <c r="Z64" s="1039"/>
      <c r="AA64" s="1022"/>
      <c r="AB64" s="364"/>
      <c r="AC64" s="1039"/>
      <c r="AD64" s="1022"/>
      <c r="AE64" s="364"/>
      <c r="AF64" s="1039"/>
      <c r="AG64" s="1022"/>
      <c r="AH64" s="364"/>
      <c r="AI64" s="336"/>
      <c r="AJ64" s="336"/>
      <c r="AK64" s="581"/>
      <c r="AL64" s="336"/>
      <c r="AM64" s="336"/>
      <c r="AN64" s="581"/>
      <c r="AO64" s="336"/>
      <c r="AP64" s="336"/>
      <c r="AQ64" s="581"/>
      <c r="AR64" s="336"/>
      <c r="AS64" s="336"/>
      <c r="AT64" s="581"/>
      <c r="AU64" s="336"/>
      <c r="AV64" s="336"/>
      <c r="AW64" s="581"/>
      <c r="AX64" s="336"/>
    </row>
    <row r="65" spans="1:50">
      <c r="A65" s="486"/>
      <c r="B65" s="382"/>
      <c r="C65" s="382"/>
      <c r="D65" s="364"/>
      <c r="E65" s="1014"/>
      <c r="G65" s="364">
        <f t="shared" si="34"/>
        <v>0</v>
      </c>
      <c r="H65" s="1014"/>
      <c r="I65" s="335"/>
      <c r="J65" s="364">
        <f t="shared" si="28"/>
        <v>0</v>
      </c>
      <c r="K65" s="1039"/>
      <c r="L65" s="1022"/>
      <c r="M65" s="364"/>
      <c r="N65" s="1039"/>
      <c r="O65" s="1022"/>
      <c r="P65" s="364"/>
      <c r="Q65" s="1039"/>
      <c r="R65" s="1022"/>
      <c r="S65" s="364"/>
      <c r="T65" s="1039"/>
      <c r="U65" s="1022"/>
      <c r="V65" s="364"/>
      <c r="W65" s="1039"/>
      <c r="X65" s="1022"/>
      <c r="Y65" s="364"/>
      <c r="Z65" s="1039"/>
      <c r="AA65" s="1022"/>
      <c r="AB65" s="364"/>
      <c r="AC65" s="1039"/>
      <c r="AD65" s="1022"/>
      <c r="AE65" s="364"/>
      <c r="AF65" s="1039"/>
      <c r="AG65" s="1022"/>
      <c r="AH65" s="364"/>
      <c r="AI65" s="336"/>
      <c r="AJ65" s="336"/>
      <c r="AK65" s="581"/>
      <c r="AL65" s="336"/>
      <c r="AM65" s="336"/>
      <c r="AN65" s="581"/>
      <c r="AO65" s="336"/>
      <c r="AP65" s="336"/>
      <c r="AQ65" s="581"/>
      <c r="AR65" s="336"/>
      <c r="AS65" s="336"/>
      <c r="AT65" s="581"/>
      <c r="AU65" s="336"/>
      <c r="AV65" s="336"/>
      <c r="AW65" s="581"/>
      <c r="AX65" s="336"/>
    </row>
    <row r="66" spans="1:50">
      <c r="A66" s="486"/>
      <c r="B66" s="382"/>
      <c r="C66" s="382"/>
      <c r="D66" s="364"/>
      <c r="E66" s="1014"/>
      <c r="G66" s="364">
        <f t="shared" si="34"/>
        <v>0</v>
      </c>
      <c r="H66" s="1014"/>
      <c r="I66" s="335"/>
      <c r="J66" s="364">
        <f t="shared" si="28"/>
        <v>0</v>
      </c>
      <c r="K66" s="1039"/>
      <c r="L66" s="1022"/>
      <c r="M66" s="364"/>
      <c r="N66" s="1039"/>
      <c r="O66" s="1022"/>
      <c r="P66" s="364"/>
      <c r="Q66" s="1039"/>
      <c r="R66" s="1022"/>
      <c r="S66" s="364"/>
      <c r="T66" s="1039"/>
      <c r="U66" s="1022"/>
      <c r="V66" s="364"/>
      <c r="W66" s="1039"/>
      <c r="X66" s="1022"/>
      <c r="Y66" s="364"/>
      <c r="Z66" s="1039"/>
      <c r="AA66" s="1022"/>
      <c r="AB66" s="364"/>
      <c r="AC66" s="1039"/>
      <c r="AD66" s="1022"/>
      <c r="AE66" s="364"/>
      <c r="AF66" s="1039"/>
      <c r="AG66" s="1022"/>
      <c r="AH66" s="364"/>
      <c r="AI66" s="336"/>
      <c r="AJ66" s="336"/>
      <c r="AK66" s="581"/>
      <c r="AL66" s="336"/>
      <c r="AM66" s="336"/>
      <c r="AN66" s="581"/>
      <c r="AO66" s="336"/>
      <c r="AP66" s="336"/>
      <c r="AQ66" s="581"/>
      <c r="AR66" s="336"/>
      <c r="AS66" s="336"/>
      <c r="AT66" s="581"/>
      <c r="AU66" s="336"/>
      <c r="AV66" s="336"/>
      <c r="AW66" s="581"/>
      <c r="AX66" s="336"/>
    </row>
    <row r="67" spans="1:50">
      <c r="A67" s="486"/>
      <c r="B67" s="382"/>
      <c r="C67" s="382"/>
      <c r="D67" s="364"/>
      <c r="E67" s="486"/>
      <c r="F67" s="382"/>
      <c r="G67" s="364"/>
      <c r="H67" s="1039"/>
      <c r="I67" s="1022"/>
      <c r="J67" s="364"/>
      <c r="K67" s="1039"/>
      <c r="L67" s="1022"/>
      <c r="M67" s="364"/>
      <c r="N67" s="1039"/>
      <c r="O67" s="1022"/>
      <c r="P67" s="364"/>
      <c r="Q67" s="1039"/>
      <c r="R67" s="1022"/>
      <c r="S67" s="364"/>
      <c r="T67" s="1039"/>
      <c r="U67" s="1022"/>
      <c r="V67" s="364"/>
      <c r="W67" s="1039"/>
      <c r="X67" s="1022"/>
      <c r="Y67" s="364"/>
      <c r="Z67" s="1039"/>
      <c r="AA67" s="1022"/>
      <c r="AB67" s="364"/>
      <c r="AC67" s="1039"/>
      <c r="AD67" s="1022"/>
      <c r="AE67" s="364"/>
      <c r="AF67" s="1039"/>
      <c r="AG67" s="1022"/>
      <c r="AH67" s="364"/>
      <c r="AI67" s="336"/>
      <c r="AJ67" s="336"/>
      <c r="AK67" s="581"/>
      <c r="AL67" s="336"/>
      <c r="AM67" s="336"/>
      <c r="AN67" s="581"/>
      <c r="AO67" s="336"/>
      <c r="AP67" s="336"/>
      <c r="AQ67" s="581"/>
      <c r="AR67" s="336"/>
      <c r="AS67" s="336"/>
      <c r="AT67" s="581"/>
      <c r="AU67" s="336"/>
      <c r="AV67" s="336"/>
      <c r="AW67" s="581"/>
      <c r="AX67" s="336"/>
    </row>
    <row r="68" spans="1:50">
      <c r="A68" s="486"/>
      <c r="B68" s="382"/>
      <c r="C68" s="382"/>
      <c r="D68" s="364"/>
      <c r="E68" s="486"/>
      <c r="F68" s="382" t="s">
        <v>2</v>
      </c>
      <c r="G68" s="364"/>
      <c r="H68" s="486"/>
      <c r="I68" s="382" t="s">
        <v>2</v>
      </c>
      <c r="J68" s="364"/>
      <c r="K68" s="486"/>
      <c r="L68" s="382" t="s">
        <v>2</v>
      </c>
      <c r="M68" s="364"/>
      <c r="N68" s="486"/>
      <c r="O68" s="382" t="s">
        <v>2</v>
      </c>
      <c r="P68" s="364"/>
      <c r="Q68" s="486"/>
      <c r="R68" s="382" t="s">
        <v>2</v>
      </c>
      <c r="S68" s="364"/>
      <c r="T68" s="486"/>
      <c r="U68" s="382" t="s">
        <v>2</v>
      </c>
      <c r="V68" s="364"/>
      <c r="W68" s="486"/>
      <c r="X68" s="382" t="s">
        <v>2</v>
      </c>
      <c r="Y68" s="364"/>
      <c r="Z68" s="486"/>
      <c r="AA68" s="382" t="s">
        <v>2</v>
      </c>
      <c r="AB68" s="364"/>
      <c r="AC68" s="486"/>
      <c r="AD68" s="382" t="s">
        <v>2</v>
      </c>
      <c r="AE68" s="364"/>
      <c r="AF68" s="486"/>
      <c r="AG68" s="382" t="s">
        <v>2</v>
      </c>
      <c r="AH68" s="364"/>
      <c r="AI68" s="336"/>
      <c r="AJ68" s="336"/>
      <c r="AK68" s="581"/>
      <c r="AL68" s="336"/>
      <c r="AM68" s="336"/>
      <c r="AN68" s="581"/>
      <c r="AO68" s="336"/>
      <c r="AP68" s="336"/>
      <c r="AQ68" s="581"/>
      <c r="AR68" s="336"/>
      <c r="AS68" s="336"/>
      <c r="AT68" s="581"/>
      <c r="AU68" s="336"/>
      <c r="AV68" s="336"/>
      <c r="AW68" s="581"/>
      <c r="AX68" s="336"/>
    </row>
    <row r="69" spans="1:50">
      <c r="A69" s="486"/>
      <c r="B69" s="382"/>
      <c r="C69" s="382"/>
      <c r="D69" s="364"/>
      <c r="E69" s="486"/>
      <c r="F69" s="382"/>
      <c r="G69" s="364"/>
      <c r="H69" s="486"/>
      <c r="I69" s="382"/>
      <c r="J69" s="364"/>
      <c r="K69" s="486"/>
      <c r="L69" s="382"/>
      <c r="M69" s="364"/>
      <c r="N69" s="486"/>
      <c r="O69" s="382"/>
      <c r="P69" s="364"/>
      <c r="Q69" s="486"/>
      <c r="R69" s="382"/>
      <c r="S69" s="364"/>
      <c r="T69" s="486"/>
      <c r="U69" s="382"/>
      <c r="V69" s="364"/>
      <c r="W69" s="486"/>
      <c r="X69" s="382"/>
      <c r="Y69" s="364"/>
      <c r="Z69" s="486"/>
      <c r="AA69" s="382"/>
      <c r="AB69" s="364"/>
      <c r="AC69" s="486"/>
      <c r="AD69" s="382"/>
      <c r="AE69" s="364"/>
      <c r="AF69" s="486"/>
      <c r="AG69" s="382"/>
      <c r="AH69" s="364"/>
      <c r="AI69" s="336"/>
      <c r="AJ69" s="336"/>
      <c r="AK69" s="581"/>
      <c r="AL69" s="336"/>
      <c r="AM69" s="336"/>
      <c r="AN69" s="581"/>
      <c r="AO69" s="336"/>
      <c r="AP69" s="336"/>
      <c r="AQ69" s="581"/>
      <c r="AR69" s="336"/>
      <c r="AS69" s="336"/>
      <c r="AT69" s="581"/>
      <c r="AU69" s="336"/>
      <c r="AV69" s="336"/>
      <c r="AW69" s="581"/>
      <c r="AX69" s="336"/>
    </row>
    <row r="70" spans="1:50">
      <c r="A70" s="486"/>
      <c r="B70" s="382"/>
      <c r="C70" s="382"/>
      <c r="D70" s="364"/>
      <c r="E70" s="486"/>
      <c r="F70" s="382"/>
      <c r="G70" s="364"/>
      <c r="H70" s="486"/>
      <c r="I70" s="382"/>
      <c r="J70" s="364"/>
      <c r="K70" s="486"/>
      <c r="L70" s="382"/>
      <c r="M70" s="364"/>
      <c r="N70" s="486"/>
      <c r="O70" s="382"/>
      <c r="P70" s="364"/>
      <c r="Q70" s="486"/>
      <c r="R70" s="382"/>
      <c r="S70" s="364"/>
      <c r="T70" s="486"/>
      <c r="U70" s="382"/>
      <c r="V70" s="364"/>
      <c r="W70" s="486"/>
      <c r="X70" s="382"/>
      <c r="Y70" s="364"/>
      <c r="Z70" s="486"/>
      <c r="AA70" s="382"/>
      <c r="AB70" s="364"/>
      <c r="AC70" s="486"/>
      <c r="AD70" s="382"/>
      <c r="AE70" s="364"/>
      <c r="AF70" s="486"/>
      <c r="AG70" s="382"/>
      <c r="AH70" s="364"/>
      <c r="AI70" s="336"/>
      <c r="AJ70" s="336"/>
      <c r="AK70" s="581"/>
      <c r="AL70" s="336"/>
      <c r="AM70" s="336"/>
      <c r="AN70" s="581"/>
      <c r="AO70" s="336"/>
      <c r="AP70" s="336"/>
      <c r="AQ70" s="581"/>
      <c r="AR70" s="336"/>
      <c r="AS70" s="336"/>
      <c r="AT70" s="581"/>
      <c r="AU70" s="336"/>
      <c r="AV70" s="336"/>
      <c r="AW70" s="581"/>
      <c r="AX70" s="336"/>
    </row>
    <row r="71" spans="1:50">
      <c r="A71" s="486"/>
      <c r="B71" s="382"/>
      <c r="C71" s="382"/>
      <c r="D71" s="364"/>
      <c r="E71" s="486"/>
      <c r="F71" s="382"/>
      <c r="G71" s="364"/>
      <c r="H71" s="486"/>
      <c r="I71" s="382"/>
      <c r="J71" s="364"/>
      <c r="K71" s="486"/>
      <c r="L71" s="382"/>
      <c r="M71" s="364"/>
      <c r="N71" s="486"/>
      <c r="O71" s="382"/>
      <c r="P71" s="364"/>
      <c r="Q71" s="486"/>
      <c r="R71" s="382"/>
      <c r="S71" s="364"/>
      <c r="T71" s="486"/>
      <c r="U71" s="382"/>
      <c r="V71" s="364"/>
      <c r="W71" s="486"/>
      <c r="X71" s="382"/>
      <c r="Y71" s="364"/>
      <c r="Z71" s="486"/>
      <c r="AA71" s="382"/>
      <c r="AB71" s="364"/>
      <c r="AC71" s="486"/>
      <c r="AD71" s="382"/>
      <c r="AE71" s="364"/>
      <c r="AF71" s="486"/>
      <c r="AG71" s="382"/>
      <c r="AH71" s="364"/>
      <c r="AI71" s="336"/>
      <c r="AJ71" s="336"/>
      <c r="AK71" s="581"/>
      <c r="AL71" s="336"/>
      <c r="AM71" s="336"/>
      <c r="AN71" s="581"/>
      <c r="AO71" s="336"/>
      <c r="AP71" s="336"/>
      <c r="AQ71" s="581"/>
      <c r="AR71" s="336"/>
      <c r="AS71" s="336"/>
      <c r="AT71" s="581"/>
      <c r="AU71" s="336"/>
      <c r="AV71" s="336"/>
      <c r="AW71" s="581"/>
      <c r="AX71" s="336"/>
    </row>
    <row r="72" spans="1:50">
      <c r="A72" s="486"/>
      <c r="B72" s="382"/>
      <c r="C72" s="382"/>
      <c r="D72" s="364"/>
      <c r="E72" s="486"/>
      <c r="F72" s="382"/>
      <c r="G72" s="364"/>
      <c r="H72" s="486"/>
      <c r="I72" s="382"/>
      <c r="J72" s="364"/>
      <c r="K72" s="486"/>
      <c r="L72" s="382"/>
      <c r="M72" s="364"/>
      <c r="N72" s="486"/>
      <c r="O72" s="382"/>
      <c r="P72" s="364"/>
      <c r="Q72" s="486"/>
      <c r="R72" s="382"/>
      <c r="S72" s="364"/>
      <c r="T72" s="486"/>
      <c r="U72" s="382"/>
      <c r="V72" s="364"/>
      <c r="W72" s="486"/>
      <c r="X72" s="382"/>
      <c r="Y72" s="364"/>
      <c r="Z72" s="486"/>
      <c r="AA72" s="382"/>
      <c r="AB72" s="364"/>
      <c r="AC72" s="486"/>
      <c r="AD72" s="382"/>
      <c r="AE72" s="364"/>
      <c r="AF72" s="486"/>
      <c r="AG72" s="382"/>
      <c r="AH72" s="364"/>
      <c r="AI72" s="336"/>
      <c r="AJ72" s="336"/>
      <c r="AK72" s="581"/>
      <c r="AL72" s="336"/>
      <c r="AM72" s="336"/>
      <c r="AN72" s="581"/>
      <c r="AO72" s="336"/>
      <c r="AP72" s="336"/>
      <c r="AQ72" s="581"/>
      <c r="AR72" s="336"/>
      <c r="AS72" s="336"/>
      <c r="AT72" s="581"/>
      <c r="AU72" s="336"/>
      <c r="AV72" s="336"/>
      <c r="AW72" s="581"/>
      <c r="AX72" s="336"/>
    </row>
    <row r="73" spans="1:50" ht="13.5" thickBot="1">
      <c r="A73" s="486"/>
      <c r="B73" s="382"/>
      <c r="C73" s="382"/>
      <c r="D73" s="364"/>
      <c r="E73" s="486"/>
      <c r="F73" s="382"/>
      <c r="G73" s="364"/>
      <c r="H73" s="486"/>
      <c r="I73" s="382"/>
      <c r="J73" s="364"/>
      <c r="K73" s="486"/>
      <c r="L73" s="382"/>
      <c r="M73" s="364"/>
      <c r="N73" s="486"/>
      <c r="O73" s="382"/>
      <c r="P73" s="364"/>
      <c r="Q73" s="486"/>
      <c r="R73" s="382"/>
      <c r="S73" s="364"/>
      <c r="T73" s="486"/>
      <c r="U73" s="382"/>
      <c r="V73" s="364"/>
      <c r="W73" s="486"/>
      <c r="X73" s="382"/>
      <c r="Y73" s="364"/>
      <c r="Z73" s="486"/>
      <c r="AA73" s="382"/>
      <c r="AB73" s="364"/>
      <c r="AC73" s="486"/>
      <c r="AD73" s="382"/>
      <c r="AE73" s="364"/>
      <c r="AF73" s="486"/>
      <c r="AG73" s="382"/>
      <c r="AH73" s="364"/>
      <c r="AI73" s="336"/>
      <c r="AJ73" s="336"/>
      <c r="AK73" s="581"/>
      <c r="AL73" s="336"/>
      <c r="AM73" s="336"/>
      <c r="AN73" s="581"/>
      <c r="AO73" s="336"/>
      <c r="AP73" s="336"/>
      <c r="AQ73" s="581"/>
      <c r="AR73" s="336"/>
      <c r="AS73" s="336"/>
      <c r="AT73" s="581"/>
      <c r="AU73" s="336"/>
      <c r="AV73" s="336"/>
      <c r="AW73" s="581"/>
      <c r="AX73" s="336"/>
    </row>
    <row r="74" spans="1:50" ht="13.5" thickBot="1">
      <c r="A74" s="360" t="s">
        <v>712</v>
      </c>
      <c r="B74" s="1146"/>
      <c r="C74" s="489">
        <f>SUM(C55:C73)</f>
        <v>715.43902679999997</v>
      </c>
      <c r="D74" s="363">
        <f>SUM(D55:D73)</f>
        <v>53.538751590507999</v>
      </c>
      <c r="E74" s="360"/>
      <c r="F74" s="489">
        <f>SUM(F55:F58)</f>
        <v>15.702188599999999</v>
      </c>
      <c r="G74" s="363">
        <f>SUM(G55:G73)</f>
        <v>100.00000000000001</v>
      </c>
      <c r="H74" s="360"/>
      <c r="I74" s="489">
        <f>SUM(I55:I58)</f>
        <v>109.06895334000001</v>
      </c>
      <c r="J74" s="363">
        <f>I74/I76*100</f>
        <v>29.397028769787099</v>
      </c>
      <c r="K74" s="360"/>
      <c r="L74" s="489">
        <f>L54</f>
        <v>0</v>
      </c>
      <c r="M74" s="363">
        <f>L74/$L$76*100</f>
        <v>0</v>
      </c>
      <c r="N74" s="360"/>
      <c r="O74" s="489">
        <f>O55</f>
        <v>0</v>
      </c>
      <c r="P74" s="363">
        <f>O74/O76*100</f>
        <v>0</v>
      </c>
      <c r="Q74" s="360"/>
      <c r="R74" s="489">
        <v>0</v>
      </c>
      <c r="S74" s="363">
        <f>R74/R76*100</f>
        <v>0</v>
      </c>
      <c r="T74" s="360"/>
      <c r="U74" s="489">
        <f>SUM(U55:U73)</f>
        <v>1.798551E-2</v>
      </c>
      <c r="V74" s="363">
        <f>U74/U76*100</f>
        <v>100</v>
      </c>
      <c r="W74" s="360"/>
      <c r="X74" s="489">
        <f>SUM(X55:X73)</f>
        <v>2.095429E-2</v>
      </c>
      <c r="Y74" s="363">
        <f>X74/X76*100</f>
        <v>100</v>
      </c>
      <c r="Z74" s="360"/>
      <c r="AA74" s="489">
        <f>SUM(AA55:AA73)</f>
        <v>2.2998969999999997E-2</v>
      </c>
      <c r="AB74" s="363">
        <f>AA74/AA76*100</f>
        <v>100</v>
      </c>
      <c r="AC74" s="360"/>
      <c r="AD74" s="489">
        <f>SUM(AD55:AD73)</f>
        <v>194.3</v>
      </c>
      <c r="AE74" s="363">
        <f>AD74/AD76*100</f>
        <v>100</v>
      </c>
      <c r="AF74" s="360"/>
      <c r="AG74" s="489">
        <f>SUM(AG55:AG73)</f>
        <v>968</v>
      </c>
      <c r="AH74" s="363">
        <f>AG74/AG76*100</f>
        <v>100</v>
      </c>
      <c r="AI74" s="334"/>
      <c r="AJ74" s="336"/>
      <c r="AK74" s="581"/>
      <c r="AL74" s="334"/>
      <c r="AM74" s="336"/>
      <c r="AN74" s="581"/>
      <c r="AO74" s="334"/>
      <c r="AP74" s="336"/>
      <c r="AQ74" s="581"/>
      <c r="AR74" s="334"/>
      <c r="AS74" s="336"/>
      <c r="AT74" s="581"/>
      <c r="AU74" s="336"/>
      <c r="AV74" s="336"/>
      <c r="AW74" s="581"/>
      <c r="AX74" s="334"/>
    </row>
    <row r="75" spans="1:50" ht="13.5" thickBot="1">
      <c r="A75" s="360" t="s">
        <v>713</v>
      </c>
      <c r="B75" s="1146"/>
      <c r="C75" s="489">
        <v>0</v>
      </c>
      <c r="D75" s="363">
        <f>C75/C76*100</f>
        <v>0</v>
      </c>
      <c r="E75" s="360"/>
      <c r="F75" s="489">
        <f>F60</f>
        <v>28.135409199999998</v>
      </c>
      <c r="G75" s="363">
        <f>F75/F76*100</f>
        <v>64.181001268276617</v>
      </c>
      <c r="H75" s="360"/>
      <c r="I75" s="489">
        <f>SUM(I59:I64)</f>
        <v>261.95137729999999</v>
      </c>
      <c r="J75" s="363">
        <f>I75/I76*100</f>
        <v>70.602971230212901</v>
      </c>
      <c r="K75" s="360"/>
      <c r="L75" s="489">
        <f>SUM(L55:L61)</f>
        <v>228.6</v>
      </c>
      <c r="M75" s="363">
        <f>L75/$L$76*100</f>
        <v>100</v>
      </c>
      <c r="N75" s="360"/>
      <c r="O75" s="489">
        <f>O56</f>
        <v>78.900000000000006</v>
      </c>
      <c r="P75" s="363">
        <f>O75/O76*100</f>
        <v>100</v>
      </c>
      <c r="Q75" s="360"/>
      <c r="R75" s="489">
        <f>SUM(R55:R56)</f>
        <v>132.69999999999999</v>
      </c>
      <c r="S75" s="363">
        <f>R75/R76*100</f>
        <v>100</v>
      </c>
      <c r="T75" s="360"/>
      <c r="U75" s="489">
        <v>0</v>
      </c>
      <c r="V75" s="363">
        <f>U75/U76*100</f>
        <v>0</v>
      </c>
      <c r="W75" s="360"/>
      <c r="X75" s="489">
        <v>0</v>
      </c>
      <c r="Y75" s="363">
        <f>X75/X76*100</f>
        <v>0</v>
      </c>
      <c r="Z75" s="360"/>
      <c r="AA75" s="489">
        <v>0</v>
      </c>
      <c r="AB75" s="363">
        <f>AA75/AA76*100</f>
        <v>0</v>
      </c>
      <c r="AC75" s="360"/>
      <c r="AD75" s="489">
        <v>0</v>
      </c>
      <c r="AE75" s="363">
        <f>AD75/AD76*100</f>
        <v>0</v>
      </c>
      <c r="AF75" s="360"/>
      <c r="AG75" s="489">
        <v>0</v>
      </c>
      <c r="AH75" s="363">
        <f>AG75/AG76*100</f>
        <v>0</v>
      </c>
      <c r="AI75" s="334"/>
      <c r="AJ75" s="336"/>
      <c r="AK75" s="581"/>
      <c r="AL75" s="334"/>
      <c r="AM75" s="336"/>
      <c r="AN75" s="581"/>
      <c r="AO75" s="334"/>
      <c r="AP75" s="336"/>
      <c r="AQ75" s="581"/>
      <c r="AR75" s="334"/>
      <c r="AS75" s="336"/>
      <c r="AT75" s="581"/>
      <c r="AU75" s="336"/>
      <c r="AV75" s="336"/>
      <c r="AW75" s="581"/>
      <c r="AX75" s="334"/>
    </row>
    <row r="76" spans="1:50" ht="13.5" thickBot="1">
      <c r="A76" s="360" t="s">
        <v>714</v>
      </c>
      <c r="B76" s="1146"/>
      <c r="C76" s="489">
        <f>SUM(C74:C75)</f>
        <v>715.43902679999997</v>
      </c>
      <c r="D76" s="363">
        <f>SUM(D74:D75)</f>
        <v>53.538751590507999</v>
      </c>
      <c r="E76" s="360"/>
      <c r="F76" s="489">
        <f>SUM(F74:F75)</f>
        <v>43.837597799999998</v>
      </c>
      <c r="G76" s="363">
        <f>SUM(G74:G75)</f>
        <v>164.18100126827665</v>
      </c>
      <c r="H76" s="360"/>
      <c r="I76" s="489">
        <f>SUM(I74:I75)</f>
        <v>371.02033064</v>
      </c>
      <c r="J76" s="363">
        <f>SUM(J74:J75)</f>
        <v>100</v>
      </c>
      <c r="K76" s="360"/>
      <c r="L76" s="489">
        <f>SUM(L74:L75)</f>
        <v>228.6</v>
      </c>
      <c r="M76" s="363">
        <f>SUM(M74:M75)</f>
        <v>100</v>
      </c>
      <c r="N76" s="360"/>
      <c r="O76" s="489">
        <f>SUM(O74:O75)</f>
        <v>78.900000000000006</v>
      </c>
      <c r="P76" s="363">
        <f>SUM(P74:P75)</f>
        <v>100</v>
      </c>
      <c r="Q76" s="360"/>
      <c r="R76" s="489">
        <f>SUM(R74:R75)</f>
        <v>132.69999999999999</v>
      </c>
      <c r="S76" s="363">
        <f>SUM(S74:S75)</f>
        <v>100</v>
      </c>
      <c r="T76" s="360"/>
      <c r="U76" s="489">
        <f>SUM(U74:U75)</f>
        <v>1.798551E-2</v>
      </c>
      <c r="V76" s="363">
        <f>SUM(V74:V75)</f>
        <v>100</v>
      </c>
      <c r="W76" s="360"/>
      <c r="X76" s="489">
        <f>SUM(X74:X75)</f>
        <v>2.095429E-2</v>
      </c>
      <c r="Y76" s="363">
        <f>SUM(Y74:Y75)</f>
        <v>100</v>
      </c>
      <c r="Z76" s="360"/>
      <c r="AA76" s="489">
        <f>SUM(AA74:AA75)</f>
        <v>2.2998969999999997E-2</v>
      </c>
      <c r="AB76" s="363">
        <f>SUM(AB74:AB75)</f>
        <v>100</v>
      </c>
      <c r="AC76" s="360"/>
      <c r="AD76" s="489">
        <f>SUM(AD74:AD75)</f>
        <v>194.3</v>
      </c>
      <c r="AE76" s="363">
        <f>SUM(AE74:AE75)</f>
        <v>100</v>
      </c>
      <c r="AF76" s="360"/>
      <c r="AG76" s="489">
        <f>SUM(AG74:AG75)</f>
        <v>968</v>
      </c>
      <c r="AH76" s="363">
        <f>SUM(AH74:AH75)</f>
        <v>100</v>
      </c>
      <c r="AI76" s="334"/>
      <c r="AJ76" s="336"/>
      <c r="AK76" s="581"/>
      <c r="AL76" s="334"/>
      <c r="AM76" s="336"/>
      <c r="AN76" s="581"/>
      <c r="AO76" s="334"/>
      <c r="AP76" s="336"/>
      <c r="AQ76" s="581"/>
      <c r="AR76" s="334"/>
      <c r="AS76" s="336"/>
      <c r="AT76" s="581"/>
      <c r="AU76" s="336"/>
      <c r="AV76" s="336"/>
      <c r="AW76" s="581"/>
      <c r="AX76" s="334"/>
    </row>
    <row r="77" spans="1:50" ht="13.5" thickBot="1">
      <c r="A77" s="491"/>
      <c r="B77" s="1146"/>
      <c r="C77" s="382"/>
      <c r="D77" s="365"/>
      <c r="E77" s="491"/>
      <c r="F77" s="382"/>
      <c r="G77" s="365"/>
      <c r="H77" s="491"/>
      <c r="I77" s="382"/>
      <c r="J77" s="365"/>
      <c r="K77" s="491"/>
      <c r="L77" s="382"/>
      <c r="M77" s="365"/>
      <c r="N77" s="491"/>
      <c r="O77" s="382"/>
      <c r="P77" s="365"/>
      <c r="Q77" s="491"/>
      <c r="R77" s="382"/>
      <c r="S77" s="365"/>
      <c r="T77" s="491"/>
      <c r="U77" s="382"/>
      <c r="V77" s="365"/>
      <c r="W77" s="491"/>
      <c r="X77" s="382"/>
      <c r="Y77" s="365"/>
      <c r="Z77" s="491"/>
      <c r="AA77" s="382"/>
      <c r="AB77" s="365"/>
      <c r="AC77" s="491"/>
      <c r="AD77" s="382"/>
      <c r="AE77" s="365"/>
      <c r="AF77" s="491"/>
      <c r="AG77" s="382"/>
      <c r="AH77" s="365"/>
      <c r="AI77" s="336"/>
      <c r="AJ77" s="336"/>
      <c r="AK77" s="581"/>
      <c r="AL77" s="336"/>
      <c r="AM77" s="336"/>
      <c r="AN77" s="581"/>
      <c r="AO77" s="336"/>
      <c r="AP77" s="336"/>
      <c r="AQ77" s="581"/>
      <c r="AR77" s="336"/>
      <c r="AS77" s="336"/>
      <c r="AT77" s="581"/>
      <c r="AU77" s="336"/>
      <c r="AV77" s="336"/>
      <c r="AW77" s="581"/>
      <c r="AX77" s="336"/>
    </row>
    <row r="78" spans="1:50">
      <c r="A78" s="409" t="s">
        <v>182</v>
      </c>
      <c r="B78" s="1146"/>
      <c r="C78" s="492">
        <v>5157</v>
      </c>
      <c r="D78" s="370"/>
      <c r="E78" s="409"/>
      <c r="F78" s="492">
        <v>45</v>
      </c>
      <c r="G78" s="370"/>
      <c r="H78" s="409"/>
      <c r="I78" s="492">
        <v>1011</v>
      </c>
      <c r="J78" s="370"/>
      <c r="K78" s="409"/>
      <c r="L78" s="492">
        <v>400</v>
      </c>
      <c r="M78" s="370"/>
      <c r="N78" s="409"/>
      <c r="O78" s="492">
        <v>415</v>
      </c>
      <c r="P78" s="370"/>
      <c r="Q78" s="409"/>
      <c r="R78" s="492">
        <v>288</v>
      </c>
      <c r="S78" s="370"/>
      <c r="T78" s="409"/>
      <c r="U78" s="492">
        <v>1</v>
      </c>
      <c r="V78" s="370"/>
      <c r="W78" s="409"/>
      <c r="X78" s="492">
        <v>1</v>
      </c>
      <c r="Y78" s="370"/>
      <c r="Z78" s="409"/>
      <c r="AA78" s="492">
        <v>1</v>
      </c>
      <c r="AB78" s="370"/>
      <c r="AC78" s="409"/>
      <c r="AD78" s="492">
        <v>218</v>
      </c>
      <c r="AE78" s="370"/>
      <c r="AF78" s="409"/>
      <c r="AG78" s="492">
        <v>5822</v>
      </c>
      <c r="AH78" s="370"/>
      <c r="AI78" s="509"/>
      <c r="AJ78" s="509"/>
      <c r="AK78" s="581"/>
      <c r="AL78" s="509"/>
      <c r="AM78" s="509"/>
      <c r="AN78" s="581"/>
      <c r="AO78" s="509"/>
      <c r="AP78" s="509"/>
      <c r="AQ78" s="581"/>
      <c r="AR78" s="509"/>
      <c r="AS78" s="509"/>
      <c r="AT78" s="581"/>
      <c r="AU78" s="509"/>
      <c r="AV78" s="509"/>
      <c r="AW78" s="581"/>
      <c r="AX78" s="509"/>
    </row>
    <row r="79" spans="1:50" ht="13.5" thickBot="1">
      <c r="A79" s="411" t="s">
        <v>183</v>
      </c>
      <c r="B79" s="493"/>
      <c r="C79" s="493">
        <f>C52/C78*1000000</f>
        <v>139286.40682567382</v>
      </c>
      <c r="D79" s="371"/>
      <c r="E79" s="411"/>
      <c r="F79" s="493">
        <f>F52/F78*1000000</f>
        <v>976195.88222222216</v>
      </c>
      <c r="G79" s="371"/>
      <c r="H79" s="411"/>
      <c r="I79" s="493">
        <f>I52/I78*1000000</f>
        <v>369299.12533135514</v>
      </c>
      <c r="J79" s="371"/>
      <c r="K79" s="411"/>
      <c r="L79" s="493">
        <f>L52/L78*1000000</f>
        <v>571750</v>
      </c>
      <c r="M79" s="371"/>
      <c r="N79" s="411"/>
      <c r="O79" s="493">
        <f>O52/O78*1000000</f>
        <v>199759.03614457833</v>
      </c>
      <c r="P79" s="371"/>
      <c r="Q79" s="411"/>
      <c r="R79" s="493">
        <f>R52/R78*1000000</f>
        <v>474999.99999999994</v>
      </c>
      <c r="S79" s="371"/>
      <c r="T79" s="411"/>
      <c r="U79" s="493">
        <f>U52/U78*1000000</f>
        <v>13752</v>
      </c>
      <c r="V79" s="371"/>
      <c r="W79" s="411"/>
      <c r="X79" s="493">
        <f>X52/X78*1000000</f>
        <v>16754.78</v>
      </c>
      <c r="Y79" s="371"/>
      <c r="Z79" s="411"/>
      <c r="AA79" s="493">
        <f>AA52/AA78*1000000</f>
        <v>20425.48</v>
      </c>
      <c r="AB79" s="371"/>
      <c r="AC79" s="411"/>
      <c r="AD79" s="493">
        <f>AD52/AD78*1000000</f>
        <v>893577.98165137623</v>
      </c>
      <c r="AE79" s="371"/>
      <c r="AF79" s="411"/>
      <c r="AG79" s="493">
        <f>AG52/AG78*1000000</f>
        <v>166351.76915149431</v>
      </c>
      <c r="AH79" s="371"/>
      <c r="AI79" s="509"/>
      <c r="AJ79" s="509"/>
      <c r="AK79" s="581"/>
      <c r="AL79" s="509"/>
      <c r="AM79" s="509"/>
      <c r="AN79" s="581"/>
      <c r="AO79" s="509"/>
      <c r="AP79" s="509"/>
      <c r="AQ79" s="581"/>
      <c r="AR79" s="509"/>
      <c r="AS79" s="509"/>
      <c r="AT79" s="581"/>
      <c r="AU79" s="509"/>
      <c r="AV79" s="509"/>
      <c r="AW79" s="581"/>
      <c r="AX79" s="509"/>
    </row>
    <row r="80" spans="1:50" s="145" customFormat="1">
      <c r="A80" s="336"/>
      <c r="B80"/>
      <c r="C80"/>
      <c r="D80"/>
      <c r="E80" s="999"/>
      <c r="F80" s="1131"/>
      <c r="G80" s="999"/>
      <c r="H80" s="1010"/>
      <c r="I80" s="517"/>
      <c r="J80" s="999"/>
      <c r="K80" s="1010"/>
      <c r="L80" s="517"/>
      <c r="M80" s="999"/>
      <c r="N80" s="1010"/>
      <c r="O80" s="517"/>
      <c r="P80" s="999"/>
      <c r="Q80" s="1010"/>
      <c r="R80" s="517"/>
      <c r="S80" s="999"/>
      <c r="T80" s="1010"/>
      <c r="U80" s="517"/>
      <c r="V80" s="999"/>
      <c r="W80" s="999"/>
      <c r="X80" s="517"/>
      <c r="Y80" s="999"/>
      <c r="Z80" s="999"/>
      <c r="AA80" s="517"/>
      <c r="AB80" s="999"/>
      <c r="AC80" s="999"/>
      <c r="AD80" s="517"/>
      <c r="AE80" s="999"/>
      <c r="AF80" s="999"/>
      <c r="AG80" s="517"/>
      <c r="AH80" s="999"/>
      <c r="AI80" s="999"/>
      <c r="AJ80" s="517"/>
      <c r="AK80" s="999"/>
      <c r="AL80" s="999"/>
      <c r="AM80" s="517"/>
      <c r="AN80" s="999"/>
    </row>
    <row r="81" spans="1:64" s="145" customFormat="1">
      <c r="A81" s="999"/>
      <c r="B81" s="517"/>
      <c r="C81" s="517"/>
      <c r="D81" s="999"/>
      <c r="E81" s="999"/>
      <c r="F81" s="507"/>
      <c r="G81" s="999"/>
      <c r="H81" s="999"/>
      <c r="I81" s="507"/>
      <c r="J81" s="999"/>
      <c r="K81" s="999"/>
      <c r="L81" s="507"/>
      <c r="M81" s="999"/>
      <c r="N81" s="999"/>
      <c r="O81" s="507"/>
      <c r="P81" s="999"/>
      <c r="Q81" s="999"/>
      <c r="R81" s="507"/>
      <c r="S81" s="999"/>
      <c r="T81" s="999"/>
      <c r="U81" s="507"/>
      <c r="V81" s="999"/>
      <c r="W81" s="999"/>
      <c r="X81" s="507"/>
      <c r="Y81" s="999"/>
      <c r="Z81" s="999"/>
      <c r="AA81" s="507"/>
      <c r="AB81" s="999"/>
      <c r="AC81" s="999"/>
      <c r="AD81" s="507"/>
      <c r="AE81" s="999"/>
      <c r="AF81" s="999"/>
      <c r="AG81" s="507"/>
      <c r="AH81" s="999"/>
      <c r="AI81" s="999"/>
      <c r="AJ81" s="507"/>
      <c r="AK81" s="999"/>
      <c r="AL81" s="999"/>
      <c r="AM81" s="507"/>
      <c r="AN81" s="999"/>
      <c r="AO81" s="517"/>
      <c r="AP81" s="517"/>
      <c r="AQ81" s="999"/>
      <c r="AR81" s="999"/>
      <c r="AS81" s="517"/>
      <c r="AT81" s="999"/>
      <c r="AU81" s="999"/>
      <c r="AV81" s="517"/>
      <c r="AW81" s="999"/>
      <c r="AX81" s="999"/>
      <c r="AY81" s="517"/>
      <c r="AZ81" s="999"/>
      <c r="BA81" s="999"/>
      <c r="BB81" s="517"/>
      <c r="BC81" s="999"/>
      <c r="BD81" s="999"/>
      <c r="BE81" s="517"/>
      <c r="BF81" s="999"/>
      <c r="BG81" s="999"/>
      <c r="BH81" s="517"/>
      <c r="BI81" s="999"/>
      <c r="BJ81" s="999"/>
      <c r="BK81" s="517"/>
      <c r="BL81" s="999"/>
    </row>
    <row r="82" spans="1:64" s="145" customFormat="1">
      <c r="A82" s="999"/>
      <c r="B82" s="517"/>
      <c r="C82" s="517"/>
      <c r="D82" s="999"/>
      <c r="E82" s="999"/>
      <c r="F82" s="507"/>
      <c r="G82" s="999"/>
      <c r="H82" s="999"/>
      <c r="I82" s="507"/>
      <c r="J82" s="999"/>
      <c r="K82" s="999"/>
      <c r="L82" s="507"/>
      <c r="M82" s="999"/>
      <c r="N82" s="999"/>
      <c r="O82" s="507"/>
      <c r="P82" s="999"/>
      <c r="Q82" s="999"/>
      <c r="R82" s="507"/>
      <c r="S82" s="999"/>
      <c r="T82" s="999"/>
      <c r="U82" s="507"/>
      <c r="V82" s="999"/>
      <c r="W82" s="999"/>
      <c r="X82" s="507"/>
      <c r="Y82" s="999"/>
      <c r="Z82" s="999"/>
      <c r="AA82" s="507"/>
      <c r="AB82" s="999"/>
      <c r="AC82" s="999"/>
      <c r="AD82" s="507"/>
      <c r="AE82" s="999"/>
      <c r="AF82" s="999"/>
      <c r="AG82" s="507"/>
      <c r="AH82" s="999"/>
      <c r="AI82" s="999"/>
      <c r="AJ82" s="507"/>
      <c r="AK82" s="999"/>
      <c r="AL82" s="999"/>
      <c r="AM82" s="507"/>
      <c r="AN82" s="999"/>
      <c r="AO82" s="417"/>
      <c r="AP82" s="417"/>
      <c r="AQ82" s="417"/>
      <c r="AR82" s="336"/>
      <c r="AS82" s="417"/>
      <c r="AT82" s="417"/>
      <c r="AU82" s="336"/>
      <c r="AV82" s="417"/>
      <c r="AW82" s="417"/>
      <c r="AX82" s="336"/>
      <c r="AY82" s="417"/>
      <c r="AZ82" s="417"/>
      <c r="BA82" s="336"/>
      <c r="BB82" s="417"/>
      <c r="BC82" s="417"/>
      <c r="BD82" s="336"/>
      <c r="BE82" s="417"/>
      <c r="BF82" s="417"/>
      <c r="BG82" s="336"/>
      <c r="BH82" s="417"/>
      <c r="BI82" s="417"/>
      <c r="BJ82" s="336"/>
      <c r="BK82" s="417"/>
      <c r="BL82" s="417"/>
    </row>
    <row r="83" spans="1:64" s="145" customFormat="1">
      <c r="A83" s="336"/>
      <c r="B83" s="417"/>
      <c r="C83" s="417"/>
      <c r="D83" s="417"/>
      <c r="E83" s="336"/>
      <c r="F83" s="417"/>
      <c r="G83" s="417"/>
      <c r="H83" s="336"/>
      <c r="I83" s="417"/>
      <c r="J83" s="417"/>
      <c r="K83" s="336"/>
      <c r="L83" s="417"/>
      <c r="M83" s="417"/>
      <c r="N83" s="336"/>
      <c r="O83" s="417"/>
      <c r="P83" s="417"/>
      <c r="Q83" s="336"/>
      <c r="R83" s="417"/>
      <c r="S83" s="417"/>
      <c r="T83" s="336"/>
      <c r="U83" s="417"/>
      <c r="V83" s="417"/>
      <c r="W83" s="336"/>
      <c r="X83" s="417"/>
      <c r="Y83" s="417"/>
      <c r="Z83" s="336"/>
      <c r="AA83" s="417"/>
      <c r="AB83" s="417"/>
      <c r="AC83" s="336"/>
      <c r="AD83" s="417"/>
      <c r="AE83" s="417"/>
      <c r="AF83" s="336"/>
      <c r="AG83" s="417"/>
      <c r="AH83" s="417"/>
      <c r="AI83" s="336"/>
      <c r="AJ83" s="417"/>
      <c r="AK83" s="417"/>
      <c r="AL83" s="336"/>
      <c r="AM83" s="417"/>
      <c r="AN83" s="417"/>
      <c r="AO83" s="336"/>
      <c r="AP83" s="336"/>
      <c r="AQ83" s="336"/>
      <c r="AR83" s="334"/>
      <c r="AS83" s="336"/>
      <c r="AT83" s="336"/>
      <c r="AU83" s="334"/>
      <c r="AV83" s="336"/>
      <c r="AW83" s="336"/>
      <c r="AX83" s="334"/>
      <c r="AY83" s="336"/>
      <c r="AZ83" s="336"/>
      <c r="BA83" s="334"/>
      <c r="BB83" s="336"/>
      <c r="BC83" s="336"/>
      <c r="BD83" s="334"/>
      <c r="BE83" s="336"/>
      <c r="BF83" s="336"/>
      <c r="BG83" s="334"/>
      <c r="BH83" s="336"/>
      <c r="BI83" s="336"/>
      <c r="BJ83" s="334"/>
      <c r="BK83" s="336"/>
      <c r="BL83" s="336"/>
    </row>
    <row r="84" spans="1:64" s="145" customFormat="1">
      <c r="A84" s="334"/>
      <c r="B84" s="336"/>
      <c r="C84" s="336"/>
      <c r="D84" s="336"/>
      <c r="E84" s="334"/>
      <c r="F84" s="336"/>
      <c r="G84" s="336"/>
      <c r="H84" s="334"/>
      <c r="I84" s="336"/>
      <c r="J84" s="336"/>
      <c r="K84" s="334"/>
      <c r="L84" s="336"/>
      <c r="M84" s="336"/>
      <c r="N84" s="334"/>
      <c r="O84" s="336"/>
      <c r="P84" s="336"/>
      <c r="Q84" s="334"/>
      <c r="R84" s="336"/>
      <c r="S84" s="336"/>
      <c r="T84" s="334"/>
      <c r="U84" s="336"/>
      <c r="V84" s="336"/>
      <c r="W84" s="334"/>
      <c r="X84" s="336"/>
      <c r="Y84" s="336"/>
      <c r="Z84" s="334"/>
      <c r="AA84" s="336"/>
      <c r="AB84" s="336"/>
      <c r="AC84" s="334"/>
      <c r="AD84" s="336"/>
      <c r="AE84" s="336"/>
      <c r="AF84" s="334"/>
      <c r="AG84" s="336"/>
      <c r="AH84" s="336"/>
      <c r="AI84" s="334"/>
      <c r="AJ84" s="336"/>
      <c r="AK84" s="336"/>
      <c r="AL84" s="334"/>
      <c r="AM84" s="336"/>
      <c r="AN84" s="336"/>
      <c r="AO84" s="336"/>
      <c r="AP84" s="336"/>
      <c r="AQ84" s="581"/>
      <c r="AR84" s="336"/>
      <c r="AS84" s="336"/>
      <c r="AT84" s="581"/>
      <c r="AU84" s="336"/>
      <c r="AV84" s="886"/>
      <c r="AW84" s="581"/>
      <c r="AX84" s="336"/>
      <c r="AY84" s="886"/>
      <c r="AZ84" s="581"/>
      <c r="BA84" s="336"/>
      <c r="BB84" s="886"/>
      <c r="BC84" s="581"/>
      <c r="BD84" s="336"/>
      <c r="BE84" s="886"/>
      <c r="BF84" s="581"/>
      <c r="BG84" s="336"/>
      <c r="BH84" s="886"/>
      <c r="BI84" s="581"/>
      <c r="BJ84" s="336"/>
      <c r="BK84" s="886"/>
      <c r="BL84" s="581"/>
    </row>
    <row r="85" spans="1:64" s="145" customFormat="1">
      <c r="A85" s="336"/>
      <c r="B85" s="336"/>
      <c r="C85" s="336"/>
      <c r="D85" s="581"/>
      <c r="E85" s="336"/>
      <c r="F85" s="336"/>
      <c r="G85" s="581"/>
      <c r="H85" s="336"/>
      <c r="I85" s="336"/>
      <c r="J85" s="581"/>
      <c r="K85" s="336"/>
      <c r="L85" s="336"/>
      <c r="M85" s="581"/>
      <c r="N85" s="336"/>
      <c r="O85" s="336"/>
      <c r="P85" s="581"/>
      <c r="Q85" s="336"/>
      <c r="R85" s="336"/>
      <c r="S85" s="581"/>
      <c r="T85" s="336"/>
      <c r="U85" s="336"/>
      <c r="V85" s="581"/>
      <c r="W85" s="336"/>
      <c r="X85" s="336"/>
      <c r="Y85" s="581"/>
      <c r="Z85" s="336"/>
      <c r="AA85" s="336"/>
      <c r="AB85" s="581"/>
      <c r="AC85" s="336"/>
      <c r="AD85" s="336"/>
      <c r="AE85" s="581"/>
      <c r="AF85" s="336"/>
      <c r="AG85" s="336"/>
      <c r="AH85" s="581"/>
      <c r="AI85" s="336"/>
      <c r="AJ85" s="336"/>
      <c r="AK85" s="581"/>
      <c r="AL85" s="336"/>
      <c r="AM85" s="336"/>
      <c r="AN85" s="581"/>
      <c r="AO85" s="336"/>
      <c r="AP85" s="336"/>
      <c r="AQ85" s="581"/>
      <c r="AR85" s="336"/>
      <c r="AS85" s="336"/>
      <c r="AT85" s="581"/>
      <c r="AU85" s="336"/>
      <c r="AV85" s="886"/>
      <c r="AW85" s="581"/>
      <c r="AX85" s="336"/>
      <c r="AY85" s="886"/>
      <c r="AZ85" s="581"/>
      <c r="BA85" s="336"/>
      <c r="BB85" s="886"/>
      <c r="BC85" s="581"/>
      <c r="BD85" s="336"/>
      <c r="BE85" s="886"/>
      <c r="BF85" s="581"/>
      <c r="BG85" s="336"/>
      <c r="BH85" s="886"/>
      <c r="BI85" s="581"/>
      <c r="BJ85" s="336"/>
      <c r="BK85" s="886"/>
      <c r="BL85" s="581"/>
    </row>
    <row r="86" spans="1:64" s="145" customFormat="1">
      <c r="A86" s="336"/>
      <c r="B86" s="336"/>
      <c r="C86" s="336"/>
      <c r="D86" s="581"/>
      <c r="E86" s="336"/>
      <c r="F86" s="336"/>
      <c r="G86" s="581"/>
      <c r="H86" s="336"/>
      <c r="I86" s="336"/>
      <c r="J86" s="581"/>
      <c r="K86" s="336"/>
      <c r="L86" s="336"/>
      <c r="M86" s="581"/>
      <c r="N86" s="336"/>
      <c r="O86" s="336"/>
      <c r="P86" s="581"/>
      <c r="Q86" s="336"/>
      <c r="R86" s="336"/>
      <c r="S86" s="581"/>
      <c r="T86" s="336"/>
      <c r="U86" s="336"/>
      <c r="V86" s="581"/>
      <c r="W86" s="336"/>
      <c r="X86" s="336"/>
      <c r="Y86" s="581"/>
      <c r="Z86" s="336"/>
      <c r="AA86" s="336"/>
      <c r="AB86" s="581"/>
      <c r="AC86" s="336"/>
      <c r="AD86" s="336"/>
      <c r="AE86" s="581"/>
      <c r="AF86" s="336"/>
      <c r="AG86" s="336"/>
      <c r="AH86" s="581"/>
      <c r="AI86" s="336"/>
      <c r="AJ86" s="336"/>
      <c r="AK86" s="581"/>
      <c r="AL86" s="336"/>
      <c r="AM86" s="336"/>
      <c r="AN86" s="581"/>
      <c r="AO86" s="336"/>
      <c r="AP86" s="336"/>
      <c r="AQ86" s="581"/>
      <c r="AR86" s="336"/>
      <c r="AS86" s="336"/>
      <c r="AT86" s="581"/>
      <c r="AU86" s="336"/>
      <c r="AV86" s="336"/>
      <c r="AW86" s="581"/>
      <c r="AX86" s="336"/>
      <c r="AY86" s="336"/>
      <c r="AZ86" s="581"/>
      <c r="BA86" s="336"/>
      <c r="BB86" s="336"/>
      <c r="BC86" s="581"/>
      <c r="BD86" s="336"/>
      <c r="BE86" s="336"/>
      <c r="BF86" s="581"/>
      <c r="BG86" s="336"/>
      <c r="BH86" s="336"/>
      <c r="BI86" s="581"/>
      <c r="BJ86" s="336"/>
      <c r="BK86" s="336"/>
      <c r="BL86" s="581"/>
    </row>
    <row r="87" spans="1:64" s="145" customFormat="1">
      <c r="A87" s="336"/>
      <c r="B87" s="336"/>
      <c r="C87" s="336"/>
      <c r="D87" s="581"/>
      <c r="E87" s="336"/>
      <c r="F87" s="336"/>
      <c r="G87" s="581"/>
      <c r="H87" s="336"/>
      <c r="I87" s="336"/>
      <c r="J87" s="581"/>
      <c r="K87" s="336"/>
      <c r="L87" s="336"/>
      <c r="M87" s="581"/>
      <c r="N87" s="336"/>
      <c r="O87" s="336"/>
      <c r="P87" s="581"/>
      <c r="Q87" s="336"/>
      <c r="R87" s="336"/>
      <c r="S87" s="581"/>
      <c r="T87" s="336"/>
      <c r="U87" s="336"/>
      <c r="V87" s="581"/>
      <c r="W87" s="336"/>
      <c r="X87" s="336"/>
      <c r="Y87" s="581"/>
      <c r="Z87" s="336"/>
      <c r="AA87" s="336"/>
      <c r="AB87" s="581"/>
      <c r="AC87" s="336"/>
      <c r="AD87" s="336"/>
      <c r="AE87" s="581"/>
      <c r="AF87" s="336"/>
      <c r="AG87" s="336"/>
      <c r="AH87" s="581"/>
      <c r="AI87" s="336"/>
      <c r="AJ87" s="336"/>
      <c r="AK87" s="581"/>
      <c r="AL87" s="336"/>
      <c r="AM87" s="336"/>
      <c r="AN87" s="581"/>
      <c r="AO87" s="336"/>
      <c r="AP87" s="336"/>
      <c r="AQ87" s="581"/>
      <c r="AR87" s="336"/>
      <c r="AS87" s="336"/>
      <c r="AT87" s="581"/>
      <c r="AU87" s="336"/>
      <c r="AV87" s="336"/>
      <c r="AW87" s="581"/>
      <c r="AX87" s="336"/>
      <c r="AY87" s="336"/>
      <c r="AZ87" s="581"/>
      <c r="BA87" s="336"/>
      <c r="BB87" s="336"/>
      <c r="BC87" s="581"/>
      <c r="BD87" s="336"/>
      <c r="BE87" s="336"/>
      <c r="BF87" s="581"/>
      <c r="BG87" s="336"/>
      <c r="BH87" s="336"/>
      <c r="BI87" s="581"/>
      <c r="BJ87" s="336"/>
      <c r="BK87" s="336"/>
      <c r="BL87" s="581"/>
    </row>
    <row r="88" spans="1:64" s="145" customFormat="1">
      <c r="A88" s="336"/>
      <c r="B88" s="336"/>
      <c r="C88" s="336"/>
      <c r="D88" s="581"/>
      <c r="E88" s="336"/>
      <c r="F88" s="336"/>
      <c r="G88" s="581"/>
      <c r="H88" s="336"/>
      <c r="I88" s="336"/>
      <c r="J88" s="581"/>
      <c r="K88" s="336"/>
      <c r="L88" s="336"/>
      <c r="M88" s="581"/>
      <c r="N88" s="336"/>
      <c r="O88" s="336"/>
      <c r="P88" s="581"/>
      <c r="Q88" s="336"/>
      <c r="R88" s="336"/>
      <c r="S88" s="581"/>
      <c r="T88" s="336"/>
      <c r="U88" s="336"/>
      <c r="V88" s="581"/>
      <c r="W88" s="336"/>
      <c r="X88" s="336"/>
      <c r="Y88" s="581"/>
      <c r="Z88" s="336"/>
      <c r="AA88" s="336"/>
      <c r="AB88" s="581"/>
      <c r="AC88" s="336"/>
      <c r="AD88" s="336"/>
      <c r="AE88" s="581"/>
      <c r="AF88" s="336"/>
      <c r="AG88" s="336"/>
      <c r="AH88" s="581"/>
      <c r="AI88" s="336"/>
      <c r="AJ88" s="336"/>
      <c r="AK88" s="581"/>
      <c r="AL88" s="336"/>
      <c r="AM88" s="336"/>
      <c r="AN88" s="581"/>
      <c r="AO88" s="336"/>
      <c r="AP88" s="336"/>
      <c r="AQ88" s="581"/>
      <c r="AR88" s="516"/>
      <c r="AS88" s="336"/>
      <c r="AT88" s="581"/>
      <c r="AU88" s="516"/>
      <c r="AV88" s="336"/>
      <c r="AW88" s="581"/>
      <c r="AX88" s="516"/>
      <c r="AY88" s="336"/>
      <c r="AZ88" s="581"/>
      <c r="BA88" s="516"/>
      <c r="BB88" s="336"/>
      <c r="BC88" s="581"/>
      <c r="BD88" s="516"/>
      <c r="BE88" s="336"/>
      <c r="BF88" s="581"/>
      <c r="BG88" s="516"/>
      <c r="BH88" s="336"/>
      <c r="BI88" s="581"/>
      <c r="BJ88" s="516"/>
      <c r="BK88" s="336"/>
      <c r="BL88" s="581"/>
    </row>
    <row r="89" spans="1:64" s="145" customFormat="1">
      <c r="A89" s="516"/>
      <c r="B89" s="336"/>
      <c r="C89" s="336"/>
      <c r="D89" s="581"/>
      <c r="E89" s="516"/>
      <c r="F89" s="336"/>
      <c r="G89" s="581"/>
      <c r="H89" s="516"/>
      <c r="I89" s="336"/>
      <c r="J89" s="581"/>
      <c r="K89" s="516"/>
      <c r="L89" s="336"/>
      <c r="M89" s="581"/>
      <c r="N89" s="516"/>
      <c r="O89" s="336"/>
      <c r="P89" s="581"/>
      <c r="Q89" s="516"/>
      <c r="R89" s="336"/>
      <c r="S89" s="581"/>
      <c r="T89" s="516"/>
      <c r="U89" s="336"/>
      <c r="V89" s="581"/>
      <c r="W89" s="516"/>
      <c r="X89" s="336"/>
      <c r="Y89" s="581"/>
      <c r="Z89" s="516"/>
      <c r="AA89" s="336"/>
      <c r="AB89" s="581"/>
      <c r="AC89" s="516"/>
      <c r="AD89" s="336"/>
      <c r="AE89" s="581"/>
      <c r="AF89" s="516"/>
      <c r="AG89" s="336"/>
      <c r="AH89" s="581"/>
      <c r="AI89" s="516"/>
      <c r="AJ89" s="336"/>
      <c r="AK89" s="581"/>
      <c r="AL89" s="516"/>
      <c r="AM89" s="336"/>
      <c r="AN89" s="581"/>
      <c r="AO89" s="336"/>
      <c r="AP89" s="336"/>
      <c r="AQ89" s="581"/>
      <c r="AR89" s="516"/>
      <c r="AS89" s="336"/>
      <c r="AT89" s="581"/>
      <c r="AU89" s="516"/>
      <c r="AV89" s="336"/>
      <c r="AW89" s="581"/>
      <c r="AX89" s="516"/>
      <c r="AY89" s="336"/>
      <c r="AZ89" s="581"/>
      <c r="BA89" s="516"/>
      <c r="BB89" s="336"/>
      <c r="BC89" s="581"/>
      <c r="BD89" s="516"/>
      <c r="BE89" s="336"/>
      <c r="BF89" s="581"/>
      <c r="BG89" s="516"/>
      <c r="BH89" s="336"/>
      <c r="BI89" s="581"/>
      <c r="BJ89" s="516"/>
      <c r="BK89" s="336"/>
      <c r="BL89" s="581"/>
    </row>
    <row r="90" spans="1:64" s="145" customFormat="1">
      <c r="A90" s="516"/>
      <c r="B90" s="336"/>
      <c r="C90" s="336"/>
      <c r="D90" s="581"/>
      <c r="E90" s="516"/>
      <c r="F90" s="336"/>
      <c r="G90" s="581"/>
      <c r="H90" s="516"/>
      <c r="I90" s="336"/>
      <c r="J90" s="581"/>
      <c r="K90" s="516"/>
      <c r="L90" s="336"/>
      <c r="M90" s="581"/>
      <c r="N90" s="516"/>
      <c r="O90" s="336"/>
      <c r="P90" s="581"/>
      <c r="Q90" s="516"/>
      <c r="R90" s="336"/>
      <c r="S90" s="581"/>
      <c r="T90" s="516"/>
      <c r="U90" s="336"/>
      <c r="V90" s="581"/>
      <c r="W90" s="516"/>
      <c r="X90" s="336"/>
      <c r="Y90" s="581"/>
      <c r="Z90" s="516"/>
      <c r="AA90" s="336"/>
      <c r="AB90" s="581"/>
      <c r="AC90" s="516"/>
      <c r="AD90" s="336"/>
      <c r="AE90" s="581"/>
      <c r="AF90" s="516"/>
      <c r="AG90" s="336"/>
      <c r="AH90" s="581"/>
      <c r="AI90" s="516"/>
      <c r="AJ90" s="336"/>
      <c r="AK90" s="581"/>
      <c r="AL90" s="516"/>
      <c r="AM90" s="336"/>
      <c r="AN90" s="581"/>
      <c r="AO90" s="336"/>
      <c r="AP90" s="336"/>
      <c r="AQ90" s="581"/>
      <c r="AR90" s="334"/>
      <c r="AS90" s="336"/>
      <c r="AT90" s="581"/>
      <c r="AU90" s="334"/>
      <c r="AV90" s="336"/>
      <c r="AW90" s="581"/>
      <c r="AX90" s="334"/>
      <c r="AY90" s="336"/>
      <c r="AZ90" s="581"/>
      <c r="BA90" s="334"/>
      <c r="BB90" s="336"/>
      <c r="BC90" s="581"/>
      <c r="BD90" s="334"/>
      <c r="BE90" s="336"/>
      <c r="BF90" s="581"/>
      <c r="BG90" s="334"/>
      <c r="BH90" s="336"/>
      <c r="BI90" s="581"/>
      <c r="BJ90" s="334"/>
      <c r="BK90" s="336"/>
      <c r="BL90" s="581"/>
    </row>
    <row r="91" spans="1:64" s="145" customFormat="1">
      <c r="A91" s="334"/>
      <c r="B91" s="336"/>
      <c r="C91" s="336"/>
      <c r="D91" s="581"/>
      <c r="E91" s="334"/>
      <c r="F91" s="336"/>
      <c r="G91" s="581"/>
      <c r="H91" s="334"/>
      <c r="I91" s="336"/>
      <c r="J91" s="581"/>
      <c r="K91" s="334"/>
      <c r="L91" s="336"/>
      <c r="M91" s="581"/>
      <c r="N91" s="334"/>
      <c r="O91" s="336"/>
      <c r="P91" s="581"/>
      <c r="Q91" s="334"/>
      <c r="R91" s="336"/>
      <c r="S91" s="581"/>
      <c r="T91" s="334"/>
      <c r="U91" s="336"/>
      <c r="V91" s="581"/>
      <c r="W91" s="334"/>
      <c r="X91" s="336"/>
      <c r="Y91" s="581"/>
      <c r="Z91" s="334"/>
      <c r="AA91" s="336"/>
      <c r="AB91" s="581"/>
      <c r="AC91" s="334"/>
      <c r="AD91" s="336"/>
      <c r="AE91" s="581"/>
      <c r="AF91" s="334"/>
      <c r="AG91" s="336"/>
      <c r="AH91" s="581"/>
      <c r="AI91" s="334"/>
      <c r="AJ91" s="336"/>
      <c r="AK91" s="581"/>
      <c r="AL91" s="334"/>
      <c r="AM91" s="336"/>
      <c r="AN91" s="581"/>
      <c r="AO91" s="336"/>
      <c r="AP91" s="336"/>
      <c r="AQ91" s="581"/>
      <c r="AR91" s="334"/>
      <c r="AS91" s="336"/>
      <c r="AT91" s="581"/>
      <c r="AU91" s="334"/>
      <c r="AV91" s="336"/>
      <c r="AW91" s="581"/>
      <c r="AX91" s="334"/>
      <c r="AY91" s="336"/>
      <c r="AZ91" s="581"/>
      <c r="BA91" s="334"/>
      <c r="BB91" s="336"/>
      <c r="BC91" s="581"/>
      <c r="BD91" s="334"/>
      <c r="BE91" s="336"/>
      <c r="BF91" s="581"/>
      <c r="BG91" s="334"/>
      <c r="BH91" s="336"/>
      <c r="BI91" s="581"/>
      <c r="BJ91" s="334"/>
      <c r="BK91" s="336"/>
      <c r="BL91" s="581"/>
    </row>
    <row r="92" spans="1:64" s="145" customFormat="1">
      <c r="A92" s="334"/>
      <c r="B92" s="336"/>
      <c r="C92" s="336"/>
      <c r="D92" s="581"/>
      <c r="E92" s="334"/>
      <c r="F92" s="336"/>
      <c r="G92" s="581"/>
      <c r="H92" s="334"/>
      <c r="I92" s="336"/>
      <c r="J92" s="581"/>
      <c r="K92" s="334"/>
      <c r="L92" s="336"/>
      <c r="M92" s="581"/>
      <c r="N92" s="334"/>
      <c r="O92" s="336"/>
      <c r="P92" s="581"/>
      <c r="Q92" s="334"/>
      <c r="R92" s="336"/>
      <c r="S92" s="581"/>
      <c r="T92" s="334"/>
      <c r="U92" s="336"/>
      <c r="V92" s="581"/>
      <c r="W92" s="334"/>
      <c r="X92" s="336"/>
      <c r="Y92" s="581"/>
      <c r="Z92" s="334"/>
      <c r="AA92" s="336"/>
      <c r="AB92" s="581"/>
      <c r="AC92" s="334"/>
      <c r="AD92" s="336"/>
      <c r="AE92" s="581"/>
      <c r="AF92" s="334"/>
      <c r="AG92" s="336"/>
      <c r="AH92" s="581"/>
      <c r="AI92" s="334"/>
      <c r="AJ92" s="336"/>
      <c r="AK92" s="581"/>
      <c r="AL92" s="334"/>
      <c r="AM92" s="336"/>
      <c r="AN92" s="581"/>
      <c r="AP92" s="336"/>
      <c r="AQ92" s="581"/>
      <c r="AS92" s="336"/>
      <c r="AT92" s="581"/>
      <c r="AU92" s="1012"/>
      <c r="AV92" s="336"/>
      <c r="AW92" s="581"/>
      <c r="AX92" s="1012"/>
      <c r="AY92" s="336"/>
      <c r="AZ92" s="581"/>
      <c r="BA92" s="1012"/>
      <c r="BB92" s="336"/>
      <c r="BC92" s="581"/>
      <c r="BD92" s="1012"/>
      <c r="BE92" s="336"/>
      <c r="BF92" s="581"/>
      <c r="BG92" s="1012"/>
      <c r="BH92" s="336"/>
      <c r="BI92" s="581"/>
      <c r="BJ92" s="1012"/>
      <c r="BK92" s="336"/>
      <c r="BL92" s="581"/>
    </row>
    <row r="93" spans="1:64" s="145" customFormat="1">
      <c r="A93" s="336"/>
      <c r="B93" s="336"/>
      <c r="C93" s="1038"/>
      <c r="D93" s="581"/>
      <c r="E93" s="1012"/>
      <c r="F93" s="1038"/>
      <c r="G93" s="581"/>
      <c r="H93" s="1012"/>
      <c r="I93" s="1038"/>
      <c r="J93" s="581"/>
      <c r="K93" s="1012"/>
      <c r="L93" s="1038"/>
      <c r="M93" s="581"/>
      <c r="N93" s="1012"/>
      <c r="O93" s="1038"/>
      <c r="P93" s="581"/>
      <c r="Q93" s="1012"/>
      <c r="R93" s="1038"/>
      <c r="S93" s="581"/>
      <c r="T93" s="1012"/>
      <c r="U93" s="1038"/>
      <c r="V93" s="581"/>
      <c r="W93" s="1012"/>
      <c r="X93" s="1038"/>
      <c r="Y93" s="581"/>
      <c r="Z93" s="1012"/>
      <c r="AA93" s="1038"/>
      <c r="AB93" s="581"/>
      <c r="AC93" s="1012"/>
      <c r="AD93" s="1038"/>
      <c r="AE93" s="581"/>
      <c r="AF93" s="1012"/>
      <c r="AG93" s="1038"/>
      <c r="AH93" s="581"/>
      <c r="AI93" s="1012"/>
      <c r="AJ93" s="1038"/>
      <c r="AK93" s="581"/>
      <c r="AL93" s="1012"/>
      <c r="AM93" s="1038"/>
      <c r="AN93" s="581"/>
      <c r="AO93" s="1009"/>
      <c r="AP93" s="336"/>
      <c r="AQ93" s="581"/>
      <c r="AR93" s="1009"/>
      <c r="AS93" s="336"/>
      <c r="AT93" s="581"/>
      <c r="AU93" s="1012"/>
      <c r="AV93" s="336"/>
      <c r="AW93" s="581"/>
      <c r="AX93" s="1012"/>
      <c r="AY93" s="336"/>
      <c r="AZ93" s="581"/>
      <c r="BA93" s="1012"/>
      <c r="BB93" s="336"/>
      <c r="BC93" s="581"/>
      <c r="BD93" s="1012"/>
      <c r="BE93" s="336"/>
      <c r="BF93" s="581"/>
      <c r="BG93" s="1012"/>
      <c r="BH93" s="336"/>
      <c r="BI93" s="581"/>
      <c r="BJ93" s="1012"/>
      <c r="BK93" s="336"/>
      <c r="BL93" s="581"/>
    </row>
    <row r="94" spans="1:64" s="145" customFormat="1">
      <c r="A94" s="1012"/>
      <c r="B94" s="336"/>
      <c r="C94" s="1038"/>
      <c r="D94" s="581"/>
      <c r="E94" s="1012"/>
      <c r="F94" s="1038"/>
      <c r="G94" s="581"/>
      <c r="H94" s="1012"/>
      <c r="I94" s="1038"/>
      <c r="J94" s="581"/>
      <c r="K94" s="1012"/>
      <c r="L94" s="1038"/>
      <c r="M94" s="581"/>
      <c r="N94" s="1012"/>
      <c r="O94" s="1038"/>
      <c r="P94" s="581"/>
      <c r="Q94" s="1012"/>
      <c r="R94" s="1038"/>
      <c r="S94" s="581"/>
      <c r="T94" s="1012"/>
      <c r="U94" s="1038"/>
      <c r="V94" s="581"/>
      <c r="W94" s="1012"/>
      <c r="X94" s="1038"/>
      <c r="Y94" s="581"/>
      <c r="Z94" s="1012"/>
      <c r="AA94" s="1038"/>
      <c r="AB94" s="581"/>
      <c r="AC94" s="1012"/>
      <c r="AD94" s="1038"/>
      <c r="AE94" s="581"/>
      <c r="AF94" s="1012"/>
      <c r="AG94" s="1038"/>
      <c r="AH94" s="581"/>
      <c r="AI94" s="1012"/>
      <c r="AJ94" s="1038"/>
      <c r="AK94" s="581"/>
      <c r="AL94" s="1012"/>
      <c r="AM94" s="1038"/>
      <c r="AN94" s="581"/>
      <c r="AO94" s="1009"/>
      <c r="AP94" s="336"/>
      <c r="AQ94" s="581"/>
      <c r="AR94" s="1009"/>
      <c r="AS94" s="336"/>
      <c r="AT94" s="581"/>
      <c r="AU94" s="1012"/>
      <c r="AV94" s="336"/>
      <c r="AW94" s="581"/>
      <c r="AX94" s="1012"/>
      <c r="AY94" s="336"/>
      <c r="AZ94" s="581"/>
      <c r="BA94" s="1012"/>
      <c r="BB94" s="336"/>
      <c r="BC94" s="581"/>
      <c r="BD94" s="1012"/>
      <c r="BE94" s="336"/>
      <c r="BF94" s="581"/>
      <c r="BG94" s="1012"/>
      <c r="BH94" s="336"/>
      <c r="BI94" s="581"/>
      <c r="BJ94" s="1012"/>
      <c r="BK94" s="336"/>
      <c r="BL94" s="581"/>
    </row>
    <row r="95" spans="1:64" s="145" customFormat="1">
      <c r="A95" s="1012"/>
      <c r="B95" s="336"/>
      <c r="C95" s="1038"/>
      <c r="D95" s="581"/>
      <c r="E95" s="1012"/>
      <c r="F95" s="1038"/>
      <c r="G95" s="581"/>
      <c r="H95" s="1012"/>
      <c r="I95" s="1038"/>
      <c r="J95" s="581"/>
      <c r="K95" s="1012"/>
      <c r="L95" s="1038"/>
      <c r="M95" s="581"/>
      <c r="N95" s="1012"/>
      <c r="O95" s="1038"/>
      <c r="P95" s="581"/>
      <c r="Q95" s="1012"/>
      <c r="R95" s="1038"/>
      <c r="S95" s="581"/>
      <c r="T95" s="1012"/>
      <c r="U95" s="1038"/>
      <c r="V95" s="581"/>
      <c r="W95" s="1012"/>
      <c r="X95" s="1038"/>
      <c r="Y95" s="581"/>
      <c r="Z95" s="1012"/>
      <c r="AA95" s="1038"/>
      <c r="AB95" s="581"/>
      <c r="AC95" s="1012"/>
      <c r="AD95" s="1038"/>
      <c r="AE95" s="581"/>
      <c r="AF95" s="1012"/>
      <c r="AG95" s="1038"/>
      <c r="AH95" s="581"/>
      <c r="AI95" s="1012"/>
      <c r="AJ95" s="1038"/>
      <c r="AK95" s="581"/>
      <c r="AL95" s="1012"/>
      <c r="AM95" s="1038"/>
      <c r="AN95" s="581"/>
      <c r="AO95" s="1009"/>
      <c r="AP95" s="336"/>
      <c r="AQ95" s="581"/>
      <c r="AR95" s="1009"/>
      <c r="AS95" s="336"/>
      <c r="AT95" s="581"/>
      <c r="AU95" s="1012"/>
      <c r="AV95" s="336"/>
      <c r="AW95" s="581"/>
      <c r="AX95" s="1012"/>
      <c r="AY95" s="336"/>
      <c r="AZ95" s="581"/>
      <c r="BA95" s="1012"/>
      <c r="BB95" s="336"/>
      <c r="BC95" s="581"/>
      <c r="BD95" s="1012"/>
      <c r="BE95" s="336"/>
      <c r="BF95" s="581"/>
      <c r="BG95" s="1012"/>
      <c r="BH95" s="336"/>
      <c r="BI95" s="581"/>
      <c r="BJ95" s="1012"/>
      <c r="BK95" s="336"/>
      <c r="BL95" s="581"/>
    </row>
    <row r="96" spans="1:64" s="145" customFormat="1">
      <c r="A96" s="1012"/>
      <c r="B96" s="336"/>
      <c r="C96" s="1038"/>
      <c r="D96" s="581"/>
      <c r="E96" s="1012"/>
      <c r="F96" s="1038"/>
      <c r="G96" s="581"/>
      <c r="H96" s="1012"/>
      <c r="I96" s="1038"/>
      <c r="J96" s="581"/>
      <c r="K96" s="1012"/>
      <c r="L96" s="1038"/>
      <c r="M96" s="581"/>
      <c r="N96" s="1012"/>
      <c r="O96" s="1038"/>
      <c r="P96" s="581"/>
      <c r="Q96" s="1012"/>
      <c r="R96" s="1038"/>
      <c r="S96" s="581"/>
      <c r="T96" s="1012"/>
      <c r="U96" s="1038"/>
      <c r="V96" s="581"/>
      <c r="W96" s="1012"/>
      <c r="X96" s="1038"/>
      <c r="Y96" s="581"/>
      <c r="Z96" s="1012"/>
      <c r="AA96" s="1038"/>
      <c r="AB96" s="581"/>
      <c r="AC96" s="1012"/>
      <c r="AD96" s="1038"/>
      <c r="AE96" s="581"/>
      <c r="AF96" s="1012"/>
      <c r="AG96" s="1038"/>
      <c r="AH96" s="581"/>
      <c r="AI96" s="1012"/>
      <c r="AJ96" s="1038"/>
      <c r="AK96" s="581"/>
      <c r="AL96" s="1012"/>
      <c r="AM96" s="1038"/>
      <c r="AN96" s="581"/>
      <c r="AO96" s="1009"/>
      <c r="AP96" s="336"/>
      <c r="AQ96" s="581"/>
      <c r="AR96" s="1009"/>
      <c r="AS96" s="336"/>
      <c r="AT96" s="581"/>
      <c r="AU96" s="1012"/>
      <c r="AV96" s="336"/>
      <c r="AW96" s="581"/>
      <c r="AX96" s="1012"/>
      <c r="AY96" s="336"/>
      <c r="AZ96" s="581"/>
      <c r="BA96" s="1012"/>
      <c r="BB96" s="336"/>
      <c r="BC96" s="581"/>
      <c r="BD96" s="1012"/>
      <c r="BE96" s="336"/>
      <c r="BF96" s="581"/>
      <c r="BG96" s="1012"/>
      <c r="BH96" s="336"/>
      <c r="BI96" s="581"/>
      <c r="BJ96" s="1012"/>
      <c r="BK96" s="336"/>
      <c r="BL96" s="581"/>
    </row>
    <row r="97" spans="1:64" s="145" customFormat="1">
      <c r="A97" s="1012"/>
      <c r="B97" s="336"/>
      <c r="C97" s="1038"/>
      <c r="D97" s="581"/>
      <c r="E97" s="1012"/>
      <c r="F97" s="1038"/>
      <c r="G97" s="581"/>
      <c r="H97" s="1012"/>
      <c r="I97" s="1038"/>
      <c r="J97" s="581"/>
      <c r="K97" s="1012"/>
      <c r="L97" s="1038"/>
      <c r="M97" s="581"/>
      <c r="N97" s="1012"/>
      <c r="O97" s="1038"/>
      <c r="P97" s="581"/>
      <c r="Q97" s="1012"/>
      <c r="R97" s="1038"/>
      <c r="S97" s="581"/>
      <c r="T97" s="1012"/>
      <c r="U97" s="1038"/>
      <c r="V97" s="581"/>
      <c r="W97" s="1012"/>
      <c r="X97" s="1038"/>
      <c r="Y97" s="581"/>
      <c r="Z97" s="1012"/>
      <c r="AA97" s="1038"/>
      <c r="AB97" s="581"/>
      <c r="AC97" s="1012"/>
      <c r="AD97" s="1038"/>
      <c r="AE97" s="581"/>
      <c r="AF97" s="1012"/>
      <c r="AG97" s="1038"/>
      <c r="AH97" s="581"/>
      <c r="AI97" s="1012"/>
      <c r="AJ97" s="1038"/>
      <c r="AK97" s="581"/>
      <c r="AL97" s="1012"/>
      <c r="AM97" s="1038"/>
      <c r="AN97" s="581"/>
      <c r="AO97" s="1009"/>
      <c r="AP97" s="336"/>
      <c r="AQ97" s="581"/>
      <c r="AR97" s="1009"/>
      <c r="AS97" s="336"/>
      <c r="AT97" s="581"/>
      <c r="AU97" s="1009"/>
      <c r="AV97" s="336"/>
      <c r="AW97" s="581"/>
      <c r="AX97" s="1009"/>
      <c r="AY97" s="336"/>
      <c r="AZ97" s="581"/>
      <c r="BA97" s="1009"/>
      <c r="BB97" s="336"/>
      <c r="BC97" s="581"/>
      <c r="BD97" s="1009"/>
      <c r="BE97" s="336"/>
      <c r="BF97" s="581"/>
      <c r="BG97" s="1009"/>
      <c r="BH97" s="336"/>
      <c r="BI97" s="581"/>
      <c r="BJ97" s="1009"/>
      <c r="BK97" s="336"/>
      <c r="BL97" s="581"/>
    </row>
    <row r="98" spans="1:64" s="145" customFormat="1">
      <c r="A98" s="1012"/>
      <c r="B98" s="336"/>
      <c r="C98" s="1038"/>
      <c r="D98" s="581"/>
      <c r="E98" s="1012"/>
      <c r="F98" s="1038"/>
      <c r="G98" s="581"/>
      <c r="H98" s="1012"/>
      <c r="I98" s="1038"/>
      <c r="J98" s="581"/>
      <c r="K98" s="1012"/>
      <c r="L98" s="1038"/>
      <c r="M98" s="581"/>
      <c r="N98" s="1012"/>
      <c r="O98" s="1038"/>
      <c r="P98" s="581"/>
      <c r="Q98" s="1012"/>
      <c r="R98" s="1038"/>
      <c r="S98" s="581"/>
      <c r="T98" s="1012"/>
      <c r="U98" s="1038"/>
      <c r="V98" s="581"/>
      <c r="W98" s="1012"/>
      <c r="X98" s="1038"/>
      <c r="Y98" s="581"/>
      <c r="Z98" s="1012"/>
      <c r="AA98" s="1038"/>
      <c r="AB98" s="581"/>
      <c r="AC98" s="1012"/>
      <c r="AD98" s="1038"/>
      <c r="AE98" s="581"/>
      <c r="AF98" s="1012"/>
      <c r="AG98" s="1038"/>
      <c r="AH98" s="581"/>
      <c r="AI98" s="1012"/>
      <c r="AJ98" s="1038"/>
      <c r="AK98" s="581"/>
      <c r="AL98" s="1012"/>
      <c r="AM98" s="1038"/>
      <c r="AN98" s="581"/>
      <c r="AO98" s="1009"/>
      <c r="AP98" s="336"/>
      <c r="AQ98" s="581"/>
      <c r="AR98" s="1009"/>
      <c r="AS98" s="336"/>
      <c r="AT98" s="581"/>
      <c r="AU98" s="1009"/>
      <c r="AV98" s="336"/>
      <c r="AW98" s="581"/>
      <c r="AX98" s="1009"/>
      <c r="AY98" s="336"/>
      <c r="AZ98" s="581"/>
      <c r="BA98" s="1009"/>
      <c r="BB98" s="336"/>
      <c r="BC98" s="581"/>
      <c r="BD98" s="1009"/>
      <c r="BE98" s="336"/>
      <c r="BF98" s="581"/>
      <c r="BG98" s="1009"/>
      <c r="BH98" s="336"/>
      <c r="BI98" s="581"/>
      <c r="BJ98" s="1009"/>
      <c r="BK98" s="336"/>
      <c r="BL98" s="581"/>
    </row>
    <row r="99" spans="1:64" s="145" customFormat="1">
      <c r="A99" s="1012"/>
      <c r="B99" s="336"/>
      <c r="C99" s="1038"/>
      <c r="D99" s="581"/>
      <c r="E99" s="1012"/>
      <c r="F99" s="1038"/>
      <c r="G99" s="581"/>
      <c r="H99" s="1012"/>
      <c r="I99" s="1038"/>
      <c r="J99" s="581"/>
      <c r="K99" s="1012"/>
      <c r="L99" s="1038"/>
      <c r="M99" s="581"/>
      <c r="N99" s="1012"/>
      <c r="O99" s="1038"/>
      <c r="P99" s="581"/>
      <c r="Q99" s="1012"/>
      <c r="R99" s="1038"/>
      <c r="S99" s="581"/>
      <c r="T99" s="1012"/>
      <c r="U99" s="1038"/>
      <c r="V99" s="581"/>
      <c r="W99" s="1012"/>
      <c r="X99" s="1038"/>
      <c r="Y99" s="581"/>
      <c r="Z99" s="1012"/>
      <c r="AA99" s="1038"/>
      <c r="AB99" s="581"/>
      <c r="AC99" s="1012"/>
      <c r="AD99" s="1038"/>
      <c r="AE99" s="581"/>
      <c r="AF99" s="1012"/>
      <c r="AG99" s="1038"/>
      <c r="AH99" s="581"/>
      <c r="AI99" s="1012"/>
      <c r="AJ99" s="1038"/>
      <c r="AK99" s="581"/>
      <c r="AL99" s="1012"/>
      <c r="AM99" s="1038"/>
      <c r="AN99" s="581"/>
      <c r="AO99" s="1009"/>
      <c r="AP99" s="336"/>
      <c r="AQ99" s="581"/>
      <c r="AR99" s="1009"/>
      <c r="AS99" s="336"/>
      <c r="AT99" s="581"/>
      <c r="AU99" s="1009"/>
      <c r="AV99" s="336"/>
      <c r="AW99" s="581"/>
      <c r="AX99" s="1009"/>
      <c r="AY99" s="336"/>
      <c r="AZ99" s="581"/>
      <c r="BA99" s="1009"/>
      <c r="BB99" s="336"/>
      <c r="BC99" s="581"/>
      <c r="BD99" s="1009"/>
      <c r="BE99" s="336"/>
      <c r="BF99" s="581"/>
      <c r="BG99" s="1009"/>
      <c r="BH99" s="336"/>
      <c r="BI99" s="581"/>
      <c r="BJ99" s="1009"/>
      <c r="BK99" s="336"/>
      <c r="BL99" s="581"/>
    </row>
    <row r="100" spans="1:64" s="145" customFormat="1">
      <c r="A100" s="1012"/>
      <c r="B100" s="336"/>
      <c r="C100" s="1038"/>
      <c r="D100" s="581"/>
      <c r="E100" s="1012"/>
      <c r="F100" s="1038"/>
      <c r="G100" s="581"/>
      <c r="H100" s="1012"/>
      <c r="I100" s="1038"/>
      <c r="J100" s="581"/>
      <c r="K100" s="1012"/>
      <c r="L100" s="1038"/>
      <c r="M100" s="581"/>
      <c r="N100" s="1012"/>
      <c r="O100" s="1038"/>
      <c r="P100" s="581"/>
      <c r="Q100" s="1012"/>
      <c r="R100" s="1038"/>
      <c r="S100" s="581"/>
      <c r="T100" s="1012"/>
      <c r="U100" s="1038"/>
      <c r="V100" s="581"/>
      <c r="W100" s="1012"/>
      <c r="X100" s="1038"/>
      <c r="Y100" s="581"/>
      <c r="Z100" s="1012"/>
      <c r="AA100" s="1038"/>
      <c r="AB100" s="581"/>
      <c r="AC100" s="1012"/>
      <c r="AD100" s="1038"/>
      <c r="AE100" s="581"/>
      <c r="AF100" s="1012"/>
      <c r="AG100" s="1038"/>
      <c r="AH100" s="581"/>
      <c r="AI100" s="1012"/>
      <c r="AJ100" s="1038"/>
      <c r="AK100" s="581"/>
      <c r="AL100" s="1012"/>
      <c r="AM100" s="1038"/>
      <c r="AN100" s="581"/>
      <c r="AO100" s="336"/>
      <c r="AP100" s="336"/>
      <c r="AQ100" s="581"/>
      <c r="AR100" s="336"/>
      <c r="AS100" s="336"/>
      <c r="AT100" s="581"/>
      <c r="AU100" s="336"/>
      <c r="AV100" s="336"/>
      <c r="AW100" s="581"/>
      <c r="AX100" s="336"/>
      <c r="AY100" s="336"/>
      <c r="AZ100" s="581"/>
      <c r="BA100" s="336"/>
      <c r="BB100" s="336"/>
      <c r="BC100" s="581"/>
      <c r="BD100" s="336"/>
      <c r="BE100" s="336"/>
      <c r="BF100" s="581"/>
      <c r="BG100" s="336"/>
      <c r="BH100" s="336"/>
      <c r="BI100" s="581"/>
      <c r="BJ100" s="336"/>
      <c r="BK100" s="336"/>
      <c r="BL100" s="581"/>
    </row>
    <row r="101" spans="1:64" s="145" customFormat="1">
      <c r="A101" s="1012"/>
      <c r="B101" s="336"/>
      <c r="C101" s="1038"/>
      <c r="D101" s="581"/>
      <c r="E101" s="1012"/>
      <c r="F101" s="1038"/>
      <c r="G101" s="581"/>
      <c r="H101" s="1012"/>
      <c r="I101" s="1038"/>
      <c r="J101" s="581"/>
      <c r="K101" s="1012"/>
      <c r="L101" s="1038"/>
      <c r="M101" s="581"/>
      <c r="N101" s="1012"/>
      <c r="O101" s="1038"/>
      <c r="P101" s="581"/>
      <c r="Q101" s="1012"/>
      <c r="R101" s="1038"/>
      <c r="S101" s="581"/>
      <c r="T101" s="1012"/>
      <c r="U101" s="1038"/>
      <c r="V101" s="581"/>
      <c r="W101" s="1012"/>
      <c r="X101" s="1038"/>
      <c r="Y101" s="581"/>
      <c r="Z101" s="1012"/>
      <c r="AA101" s="1038"/>
      <c r="AB101" s="581"/>
      <c r="AC101" s="1012"/>
      <c r="AD101" s="1038"/>
      <c r="AE101" s="581"/>
      <c r="AF101" s="1012"/>
      <c r="AG101" s="1038"/>
      <c r="AH101" s="581"/>
      <c r="AI101" s="1012"/>
      <c r="AJ101" s="1038"/>
      <c r="AK101" s="581"/>
      <c r="AL101" s="1012"/>
      <c r="AM101" s="1038"/>
      <c r="AN101" s="581"/>
      <c r="AO101" s="336"/>
      <c r="AP101" s="336"/>
      <c r="AQ101" s="581"/>
      <c r="AR101" s="336"/>
      <c r="AS101" s="336"/>
      <c r="AT101" s="581"/>
      <c r="AU101" s="336"/>
      <c r="AV101" s="336"/>
      <c r="AW101" s="581"/>
      <c r="AX101" s="336"/>
      <c r="AY101" s="336"/>
      <c r="AZ101" s="581"/>
      <c r="BA101" s="336"/>
      <c r="BB101" s="336"/>
      <c r="BC101" s="581"/>
      <c r="BD101" s="336"/>
      <c r="BE101" s="336"/>
      <c r="BF101" s="581"/>
      <c r="BG101" s="336"/>
      <c r="BH101" s="336"/>
      <c r="BI101" s="581"/>
      <c r="BJ101" s="336"/>
      <c r="BK101" s="336"/>
      <c r="BL101" s="581"/>
    </row>
    <row r="102" spans="1:64" s="145" customFormat="1">
      <c r="A102" s="1012"/>
      <c r="B102" s="336"/>
      <c r="C102" s="336"/>
      <c r="D102" s="581"/>
      <c r="E102" s="336"/>
      <c r="F102" s="336"/>
      <c r="G102" s="581"/>
      <c r="H102" s="336"/>
      <c r="I102" s="336"/>
      <c r="J102" s="581"/>
      <c r="K102" s="336"/>
      <c r="L102" s="336"/>
      <c r="M102" s="581"/>
      <c r="N102" s="336"/>
      <c r="O102" s="336"/>
      <c r="P102" s="581"/>
      <c r="Q102" s="336"/>
      <c r="R102" s="336"/>
      <c r="S102" s="581"/>
      <c r="T102" s="336"/>
      <c r="U102" s="336"/>
      <c r="V102" s="581"/>
      <c r="W102" s="336"/>
      <c r="X102" s="336"/>
      <c r="Y102" s="581"/>
      <c r="Z102" s="336"/>
      <c r="AA102" s="336"/>
      <c r="AB102" s="581"/>
      <c r="AC102" s="336"/>
      <c r="AD102" s="336"/>
      <c r="AE102" s="581"/>
      <c r="AF102" s="336"/>
      <c r="AG102" s="336"/>
      <c r="AH102" s="581"/>
      <c r="AI102" s="336"/>
      <c r="AJ102" s="336"/>
      <c r="AK102" s="581"/>
      <c r="AL102" s="336"/>
      <c r="AM102" s="336"/>
      <c r="AN102" s="581"/>
      <c r="AO102" s="336"/>
      <c r="AP102" s="336"/>
      <c r="AQ102" s="581"/>
      <c r="AR102" s="336"/>
      <c r="AS102" s="336"/>
      <c r="AT102" s="581"/>
      <c r="AU102" s="336"/>
      <c r="AV102" s="336"/>
      <c r="AW102" s="581"/>
      <c r="AX102" s="336"/>
      <c r="AY102" s="336"/>
      <c r="AZ102" s="581"/>
      <c r="BA102" s="336"/>
      <c r="BB102" s="336"/>
      <c r="BC102" s="581"/>
      <c r="BD102" s="336"/>
      <c r="BE102" s="336"/>
      <c r="BF102" s="581"/>
      <c r="BG102" s="336"/>
      <c r="BH102" s="336"/>
      <c r="BI102" s="581"/>
      <c r="BJ102" s="336"/>
      <c r="BK102" s="336"/>
      <c r="BL102" s="581"/>
    </row>
    <row r="103" spans="1:64" s="145" customFormat="1">
      <c r="A103" s="336"/>
      <c r="B103" s="336"/>
      <c r="C103" s="336"/>
      <c r="D103" s="581"/>
      <c r="E103" s="336"/>
      <c r="F103" s="336"/>
      <c r="G103" s="581"/>
      <c r="H103" s="336"/>
      <c r="I103" s="336"/>
      <c r="J103" s="581"/>
      <c r="K103" s="336"/>
      <c r="L103" s="336"/>
      <c r="M103" s="581"/>
      <c r="N103" s="336"/>
      <c r="O103" s="336"/>
      <c r="P103" s="581"/>
      <c r="Q103" s="336"/>
      <c r="R103" s="336"/>
      <c r="S103" s="581"/>
      <c r="T103" s="336"/>
      <c r="U103" s="336"/>
      <c r="V103" s="581"/>
      <c r="W103" s="336"/>
      <c r="X103" s="336"/>
      <c r="Y103" s="581"/>
      <c r="Z103" s="336"/>
      <c r="AA103" s="336"/>
      <c r="AB103" s="581"/>
      <c r="AC103" s="336"/>
      <c r="AD103" s="336"/>
      <c r="AE103" s="581"/>
      <c r="AF103" s="336"/>
      <c r="AG103" s="336"/>
      <c r="AH103" s="581"/>
      <c r="AI103" s="336"/>
      <c r="AJ103" s="336"/>
      <c r="AK103" s="581"/>
      <c r="AL103" s="336"/>
      <c r="AM103" s="336"/>
      <c r="AN103" s="581"/>
      <c r="AO103" s="336"/>
      <c r="AP103" s="336"/>
      <c r="AQ103" s="581"/>
      <c r="AR103" s="336"/>
      <c r="AS103" s="336"/>
      <c r="AT103" s="581"/>
      <c r="AU103" s="336"/>
      <c r="AV103" s="336"/>
      <c r="AW103" s="581"/>
      <c r="AX103" s="336"/>
      <c r="AY103" s="336"/>
      <c r="AZ103" s="581"/>
      <c r="BA103" s="336"/>
      <c r="BB103" s="336"/>
      <c r="BC103" s="581"/>
      <c r="BD103" s="336"/>
      <c r="BE103" s="336"/>
      <c r="BF103" s="581"/>
      <c r="BG103" s="336"/>
      <c r="BH103" s="336"/>
      <c r="BI103" s="581"/>
      <c r="BJ103" s="336"/>
      <c r="BK103" s="336"/>
      <c r="BL103" s="581"/>
    </row>
    <row r="104" spans="1:64" s="145" customFormat="1">
      <c r="A104" s="336"/>
      <c r="B104" s="336"/>
      <c r="C104" s="336"/>
      <c r="D104" s="581"/>
      <c r="E104" s="336"/>
      <c r="F104" s="336"/>
      <c r="G104" s="581"/>
      <c r="H104" s="336"/>
      <c r="I104" s="336"/>
      <c r="J104" s="581"/>
      <c r="K104" s="336"/>
      <c r="L104" s="336"/>
      <c r="M104" s="581"/>
      <c r="N104" s="336"/>
      <c r="O104" s="336"/>
      <c r="P104" s="581"/>
      <c r="Q104" s="336"/>
      <c r="R104" s="336"/>
      <c r="S104" s="581"/>
      <c r="T104" s="336"/>
      <c r="U104" s="336"/>
      <c r="V104" s="581"/>
      <c r="W104" s="336"/>
      <c r="X104" s="336"/>
      <c r="Y104" s="581"/>
      <c r="Z104" s="336"/>
      <c r="AA104" s="336"/>
      <c r="AB104" s="581"/>
      <c r="AC104" s="336"/>
      <c r="AD104" s="336"/>
      <c r="AE104" s="581"/>
      <c r="AF104" s="336"/>
      <c r="AG104" s="336"/>
      <c r="AH104" s="581"/>
      <c r="AI104" s="336"/>
      <c r="AJ104" s="336"/>
      <c r="AK104" s="581"/>
      <c r="AL104" s="336"/>
      <c r="AM104" s="336"/>
      <c r="AN104" s="581"/>
      <c r="AO104" s="336"/>
      <c r="AP104" s="336"/>
      <c r="AQ104" s="581"/>
      <c r="AR104" s="336"/>
      <c r="AS104" s="336"/>
      <c r="AT104" s="581"/>
      <c r="AU104" s="336"/>
      <c r="AV104" s="336"/>
      <c r="AW104" s="581"/>
      <c r="AX104" s="336"/>
      <c r="AY104" s="336"/>
      <c r="AZ104" s="581"/>
      <c r="BA104" s="336"/>
      <c r="BB104" s="336"/>
      <c r="BC104" s="581"/>
      <c r="BD104" s="336"/>
      <c r="BE104" s="336"/>
      <c r="BF104" s="581"/>
      <c r="BG104" s="336"/>
      <c r="BH104" s="336"/>
      <c r="BI104" s="581"/>
      <c r="BJ104" s="336"/>
      <c r="BK104" s="336"/>
      <c r="BL104" s="581"/>
    </row>
    <row r="105" spans="1:64" s="145" customFormat="1">
      <c r="A105" s="336"/>
      <c r="B105" s="336"/>
      <c r="C105" s="336"/>
      <c r="D105" s="581"/>
      <c r="E105" s="336"/>
      <c r="F105" s="336"/>
      <c r="G105" s="581"/>
      <c r="H105" s="336"/>
      <c r="I105" s="336"/>
      <c r="J105" s="581"/>
      <c r="K105" s="336"/>
      <c r="L105" s="336"/>
      <c r="M105" s="581"/>
      <c r="N105" s="336"/>
      <c r="O105" s="336"/>
      <c r="P105" s="581"/>
      <c r="Q105" s="336"/>
      <c r="R105" s="336"/>
      <c r="S105" s="581"/>
      <c r="T105" s="336"/>
      <c r="U105" s="336"/>
      <c r="V105" s="581"/>
      <c r="W105" s="336"/>
      <c r="X105" s="336"/>
      <c r="Y105" s="581"/>
      <c r="Z105" s="336"/>
      <c r="AA105" s="336"/>
      <c r="AB105" s="581"/>
      <c r="AC105" s="336"/>
      <c r="AD105" s="336"/>
      <c r="AE105" s="581"/>
      <c r="AF105" s="336"/>
      <c r="AG105" s="336"/>
      <c r="AH105" s="581"/>
      <c r="AI105" s="336"/>
      <c r="AJ105" s="336"/>
      <c r="AK105" s="581"/>
      <c r="AL105" s="336"/>
      <c r="AM105" s="336"/>
      <c r="AN105" s="581"/>
      <c r="AO105" s="336"/>
      <c r="AP105" s="336"/>
      <c r="AQ105" s="581"/>
      <c r="AR105" s="336"/>
      <c r="AS105" s="336"/>
      <c r="AT105" s="581"/>
      <c r="AU105" s="336"/>
      <c r="AV105" s="336"/>
      <c r="AW105" s="581"/>
      <c r="AX105" s="336"/>
      <c r="AY105" s="336"/>
      <c r="AZ105" s="581"/>
      <c r="BA105" s="336"/>
      <c r="BB105" s="336"/>
      <c r="BC105" s="581"/>
      <c r="BD105" s="336"/>
      <c r="BE105" s="336"/>
      <c r="BF105" s="581"/>
      <c r="BG105" s="336"/>
      <c r="BH105" s="336"/>
      <c r="BI105" s="581"/>
      <c r="BJ105" s="336"/>
      <c r="BK105" s="336"/>
      <c r="BL105" s="581"/>
    </row>
    <row r="106" spans="1:64" s="145" customFormat="1">
      <c r="A106" s="336"/>
      <c r="B106" s="336"/>
      <c r="C106" s="336"/>
      <c r="D106" s="581"/>
      <c r="E106" s="336"/>
      <c r="F106" s="336"/>
      <c r="G106" s="581"/>
      <c r="H106" s="336"/>
      <c r="I106" s="336"/>
      <c r="J106" s="581"/>
      <c r="K106" s="336"/>
      <c r="L106" s="336"/>
      <c r="M106" s="581"/>
      <c r="N106" s="336"/>
      <c r="O106" s="336"/>
      <c r="P106" s="581"/>
      <c r="Q106" s="336"/>
      <c r="R106" s="336"/>
      <c r="S106" s="581"/>
      <c r="T106" s="336"/>
      <c r="U106" s="336"/>
      <c r="V106" s="581"/>
      <c r="W106" s="336"/>
      <c r="X106" s="336"/>
      <c r="Y106" s="581"/>
      <c r="Z106" s="336"/>
      <c r="AA106" s="336"/>
      <c r="AB106" s="581"/>
      <c r="AC106" s="336"/>
      <c r="AD106" s="336"/>
      <c r="AE106" s="581"/>
      <c r="AF106" s="336"/>
      <c r="AG106" s="336"/>
      <c r="AH106" s="581"/>
      <c r="AI106" s="336"/>
      <c r="AJ106" s="336"/>
      <c r="AK106" s="581"/>
      <c r="AL106" s="336"/>
      <c r="AM106" s="336"/>
      <c r="AN106" s="581"/>
      <c r="AO106" s="336"/>
      <c r="AP106" s="336"/>
      <c r="AQ106" s="581"/>
      <c r="AR106" s="336"/>
      <c r="AS106" s="336"/>
      <c r="AT106" s="581"/>
      <c r="AU106" s="336"/>
      <c r="AV106" s="336"/>
      <c r="AW106" s="581"/>
      <c r="AX106" s="336"/>
      <c r="AY106" s="336"/>
      <c r="AZ106" s="581"/>
      <c r="BA106" s="336"/>
      <c r="BB106" s="336"/>
      <c r="BC106" s="581"/>
      <c r="BD106" s="336"/>
      <c r="BE106" s="336"/>
      <c r="BF106" s="581"/>
      <c r="BG106" s="336"/>
      <c r="BH106" s="336"/>
      <c r="BI106" s="581"/>
      <c r="BJ106" s="336"/>
      <c r="BK106" s="336"/>
      <c r="BL106" s="581"/>
    </row>
    <row r="107" spans="1:64" s="145" customFormat="1">
      <c r="A107" s="336"/>
      <c r="B107" s="336"/>
      <c r="C107" s="336"/>
      <c r="D107" s="581"/>
      <c r="E107" s="336"/>
      <c r="F107" s="336"/>
      <c r="G107" s="581"/>
      <c r="H107" s="336"/>
      <c r="I107" s="336"/>
      <c r="J107" s="581"/>
      <c r="K107" s="336"/>
      <c r="L107" s="336"/>
      <c r="M107" s="581"/>
      <c r="N107" s="336"/>
      <c r="O107" s="336"/>
      <c r="P107" s="581"/>
      <c r="Q107" s="336"/>
      <c r="R107" s="336"/>
      <c r="S107" s="581"/>
      <c r="T107" s="336"/>
      <c r="U107" s="336"/>
      <c r="V107" s="581"/>
      <c r="W107" s="336"/>
      <c r="X107" s="336"/>
      <c r="Y107" s="581"/>
      <c r="Z107" s="336"/>
      <c r="AA107" s="336"/>
      <c r="AB107" s="581"/>
      <c r="AC107" s="336"/>
      <c r="AD107" s="336"/>
      <c r="AE107" s="581"/>
      <c r="AF107" s="336"/>
      <c r="AG107" s="336"/>
      <c r="AH107" s="581"/>
      <c r="AI107" s="336"/>
      <c r="AJ107" s="336"/>
      <c r="AK107" s="581"/>
      <c r="AL107" s="336"/>
      <c r="AM107" s="336"/>
      <c r="AN107" s="581"/>
      <c r="AO107" s="336"/>
      <c r="AP107" s="336"/>
      <c r="AQ107" s="581"/>
      <c r="AR107" s="336"/>
      <c r="AS107" s="336"/>
      <c r="AT107" s="581"/>
      <c r="AU107" s="336"/>
      <c r="AV107" s="336"/>
      <c r="AW107" s="581"/>
      <c r="AX107" s="336"/>
      <c r="AY107" s="336"/>
      <c r="AZ107" s="581"/>
      <c r="BA107" s="336"/>
      <c r="BB107" s="336"/>
      <c r="BC107" s="581"/>
      <c r="BD107" s="336"/>
      <c r="BE107" s="336"/>
      <c r="BF107" s="581"/>
      <c r="BG107" s="336"/>
      <c r="BH107" s="336"/>
      <c r="BI107" s="581"/>
      <c r="BJ107" s="336"/>
      <c r="BK107" s="336"/>
      <c r="BL107" s="581"/>
    </row>
    <row r="108" spans="1:64" s="145" customFormat="1">
      <c r="A108" s="336"/>
      <c r="B108" s="336"/>
      <c r="C108" s="336"/>
      <c r="D108" s="581"/>
      <c r="E108" s="336"/>
      <c r="F108" s="336"/>
      <c r="G108" s="581"/>
      <c r="H108" s="336"/>
      <c r="I108" s="336"/>
      <c r="J108" s="581"/>
      <c r="K108" s="336"/>
      <c r="L108" s="336"/>
      <c r="M108" s="581"/>
      <c r="N108" s="336"/>
      <c r="O108" s="336"/>
      <c r="P108" s="581"/>
      <c r="Q108" s="336"/>
      <c r="R108" s="336"/>
      <c r="S108" s="581"/>
      <c r="T108" s="336"/>
      <c r="U108" s="336"/>
      <c r="V108" s="581"/>
      <c r="W108" s="336"/>
      <c r="X108" s="336"/>
      <c r="Y108" s="581"/>
      <c r="Z108" s="336"/>
      <c r="AA108" s="336"/>
      <c r="AB108" s="581"/>
      <c r="AC108" s="336"/>
      <c r="AD108" s="336"/>
      <c r="AE108" s="581"/>
      <c r="AF108" s="336"/>
      <c r="AG108" s="336"/>
      <c r="AH108" s="581"/>
      <c r="AI108" s="336"/>
      <c r="AJ108" s="336"/>
      <c r="AK108" s="581"/>
      <c r="AL108" s="336"/>
      <c r="AM108" s="336"/>
      <c r="AN108" s="581"/>
      <c r="AO108" s="336"/>
      <c r="AP108" s="336"/>
      <c r="AQ108" s="581"/>
      <c r="AR108" s="336"/>
      <c r="AS108" s="336"/>
      <c r="AT108" s="581"/>
      <c r="AU108" s="336"/>
      <c r="AV108" s="336"/>
      <c r="AW108" s="581"/>
      <c r="AX108" s="336"/>
      <c r="AY108" s="336"/>
      <c r="AZ108" s="581"/>
      <c r="BA108" s="336"/>
      <c r="BB108" s="336"/>
      <c r="BC108" s="581"/>
      <c r="BD108" s="336"/>
      <c r="BE108" s="336"/>
      <c r="BF108" s="581"/>
      <c r="BG108" s="336"/>
      <c r="BH108" s="336"/>
      <c r="BI108" s="581"/>
      <c r="BJ108" s="336"/>
      <c r="BK108" s="336"/>
      <c r="BL108" s="581"/>
    </row>
    <row r="109" spans="1:64" s="145" customFormat="1">
      <c r="A109" s="336"/>
      <c r="B109" s="336"/>
      <c r="C109" s="336"/>
      <c r="D109" s="581"/>
      <c r="E109" s="336"/>
      <c r="F109" s="336"/>
      <c r="G109" s="581"/>
      <c r="H109" s="336"/>
      <c r="I109" s="336"/>
      <c r="J109" s="581"/>
      <c r="K109" s="336"/>
      <c r="L109" s="336"/>
      <c r="M109" s="581"/>
      <c r="N109" s="336"/>
      <c r="O109" s="336"/>
      <c r="P109" s="581"/>
      <c r="Q109" s="336"/>
      <c r="R109" s="336"/>
      <c r="S109" s="581"/>
      <c r="T109" s="336"/>
      <c r="U109" s="336"/>
      <c r="V109" s="581"/>
      <c r="W109" s="336"/>
      <c r="X109" s="336"/>
      <c r="Y109" s="581"/>
      <c r="Z109" s="336"/>
      <c r="AA109" s="336"/>
      <c r="AB109" s="581"/>
      <c r="AC109" s="336"/>
      <c r="AD109" s="336"/>
      <c r="AE109" s="581"/>
      <c r="AF109" s="336"/>
      <c r="AG109" s="336"/>
      <c r="AH109" s="581"/>
      <c r="AI109" s="336"/>
      <c r="AJ109" s="336"/>
      <c r="AK109" s="581"/>
      <c r="AL109" s="336"/>
      <c r="AM109" s="336"/>
      <c r="AN109" s="581"/>
      <c r="AO109" s="336"/>
      <c r="AP109" s="336"/>
      <c r="AQ109" s="581"/>
      <c r="AR109" s="336"/>
      <c r="AS109" s="336"/>
      <c r="AT109" s="581"/>
      <c r="AU109" s="336"/>
      <c r="AV109" s="336"/>
      <c r="AW109" s="581"/>
      <c r="AX109" s="336"/>
      <c r="AY109" s="336"/>
      <c r="AZ109" s="581"/>
      <c r="BA109" s="336"/>
      <c r="BB109" s="336"/>
      <c r="BC109" s="581"/>
      <c r="BD109" s="336"/>
      <c r="BE109" s="336"/>
      <c r="BF109" s="581"/>
      <c r="BG109" s="336"/>
      <c r="BH109" s="336"/>
      <c r="BI109" s="581"/>
      <c r="BJ109" s="336"/>
      <c r="BK109" s="336"/>
      <c r="BL109" s="581"/>
    </row>
    <row r="110" spans="1:64" s="145" customFormat="1">
      <c r="A110" s="336"/>
      <c r="B110" s="336"/>
      <c r="C110" s="336"/>
      <c r="D110" s="581"/>
      <c r="E110" s="336"/>
      <c r="F110" s="336"/>
      <c r="G110" s="581"/>
      <c r="H110" s="336"/>
      <c r="I110" s="336"/>
      <c r="J110" s="581"/>
      <c r="K110" s="336"/>
      <c r="L110" s="336"/>
      <c r="M110" s="581"/>
      <c r="N110" s="336"/>
      <c r="O110" s="336"/>
      <c r="P110" s="581"/>
      <c r="Q110" s="336"/>
      <c r="R110" s="336"/>
      <c r="S110" s="581"/>
      <c r="T110" s="336"/>
      <c r="U110" s="336"/>
      <c r="V110" s="581"/>
      <c r="W110" s="336"/>
      <c r="X110" s="336"/>
      <c r="Y110" s="581"/>
      <c r="Z110" s="336"/>
      <c r="AA110" s="336"/>
      <c r="AB110" s="581"/>
      <c r="AC110" s="336"/>
      <c r="AD110" s="336"/>
      <c r="AE110" s="581"/>
      <c r="AF110" s="336"/>
      <c r="AG110" s="336"/>
      <c r="AH110" s="581"/>
      <c r="AI110" s="336"/>
      <c r="AJ110" s="336"/>
      <c r="AK110" s="581"/>
      <c r="AL110" s="336"/>
      <c r="AM110" s="336"/>
      <c r="AN110" s="581"/>
      <c r="AO110" s="336"/>
      <c r="AP110" s="336"/>
      <c r="AQ110" s="581"/>
      <c r="AR110" s="336"/>
      <c r="AS110" s="336"/>
      <c r="AT110" s="581"/>
      <c r="AU110" s="336"/>
      <c r="AV110" s="336"/>
      <c r="AW110" s="581"/>
      <c r="AX110" s="336"/>
      <c r="AY110" s="336"/>
      <c r="AZ110" s="581"/>
      <c r="BA110" s="336"/>
      <c r="BB110" s="336"/>
      <c r="BC110" s="581"/>
      <c r="BD110" s="336"/>
      <c r="BE110" s="336"/>
      <c r="BF110" s="581"/>
      <c r="BG110" s="336"/>
      <c r="BH110" s="336"/>
      <c r="BI110" s="581"/>
      <c r="BJ110" s="336"/>
      <c r="BK110" s="336"/>
      <c r="BL110" s="581"/>
    </row>
    <row r="111" spans="1:64" s="145" customFormat="1">
      <c r="A111" s="336"/>
      <c r="B111" s="336"/>
      <c r="C111" s="336"/>
      <c r="D111" s="581"/>
      <c r="E111" s="336"/>
      <c r="F111" s="336"/>
      <c r="G111" s="581"/>
      <c r="H111" s="336"/>
      <c r="I111" s="336"/>
      <c r="J111" s="581"/>
      <c r="K111" s="336"/>
      <c r="L111" s="336"/>
      <c r="M111" s="581"/>
      <c r="N111" s="336"/>
      <c r="O111" s="336"/>
      <c r="P111" s="581"/>
      <c r="Q111" s="336"/>
      <c r="R111" s="336"/>
      <c r="S111" s="581"/>
      <c r="T111" s="336"/>
      <c r="U111" s="336"/>
      <c r="V111" s="581"/>
      <c r="W111" s="336"/>
      <c r="X111" s="336"/>
      <c r="Y111" s="581"/>
      <c r="Z111" s="336"/>
      <c r="AA111" s="336"/>
      <c r="AB111" s="581"/>
      <c r="AC111" s="336"/>
      <c r="AD111" s="336"/>
      <c r="AE111" s="581"/>
      <c r="AF111" s="336"/>
      <c r="AG111" s="336"/>
      <c r="AH111" s="581"/>
      <c r="AI111" s="336"/>
      <c r="AJ111" s="336"/>
      <c r="AK111" s="581"/>
      <c r="AL111" s="336"/>
      <c r="AM111" s="336"/>
      <c r="AN111" s="581"/>
      <c r="AO111" s="336"/>
      <c r="AP111" s="336"/>
      <c r="AQ111" s="581"/>
      <c r="AR111" s="336"/>
      <c r="AS111" s="336"/>
      <c r="AT111" s="581"/>
      <c r="AU111" s="336"/>
      <c r="AV111" s="336"/>
      <c r="AW111" s="581"/>
      <c r="AX111" s="336"/>
      <c r="AY111" s="336"/>
      <c r="AZ111" s="581"/>
      <c r="BA111" s="336"/>
      <c r="BB111" s="336"/>
      <c r="BC111" s="581"/>
      <c r="BD111" s="336"/>
      <c r="BE111" s="336"/>
      <c r="BF111" s="581"/>
      <c r="BG111" s="336"/>
      <c r="BH111" s="336"/>
      <c r="BI111" s="581"/>
      <c r="BJ111" s="336"/>
      <c r="BK111" s="336"/>
      <c r="BL111" s="581"/>
    </row>
    <row r="112" spans="1:64" s="145" customFormat="1">
      <c r="A112" s="336"/>
      <c r="B112" s="336"/>
      <c r="C112" s="336"/>
      <c r="D112" s="581"/>
      <c r="E112" s="336"/>
      <c r="F112" s="336"/>
      <c r="G112" s="581"/>
      <c r="H112" s="336"/>
      <c r="I112" s="336"/>
      <c r="J112" s="581"/>
      <c r="K112" s="336"/>
      <c r="L112" s="336"/>
      <c r="M112" s="581"/>
      <c r="N112" s="336"/>
      <c r="O112" s="336"/>
      <c r="P112" s="581"/>
      <c r="Q112" s="336"/>
      <c r="R112" s="336"/>
      <c r="S112" s="581"/>
      <c r="T112" s="336"/>
      <c r="U112" s="336"/>
      <c r="V112" s="581"/>
      <c r="W112" s="336"/>
      <c r="X112" s="336"/>
      <c r="Y112" s="581"/>
      <c r="Z112" s="336"/>
      <c r="AA112" s="336"/>
      <c r="AB112" s="581"/>
      <c r="AC112" s="336"/>
      <c r="AD112" s="336"/>
      <c r="AE112" s="581"/>
      <c r="AF112" s="336"/>
      <c r="AG112" s="336"/>
      <c r="AH112" s="581"/>
      <c r="AI112" s="336"/>
      <c r="AJ112" s="336"/>
      <c r="AK112" s="581"/>
      <c r="AL112" s="336"/>
      <c r="AM112" s="336"/>
      <c r="AN112" s="581"/>
      <c r="AO112" s="336"/>
      <c r="AP112" s="336"/>
      <c r="AQ112" s="581"/>
      <c r="AR112" s="334"/>
      <c r="AS112" s="336"/>
      <c r="AT112" s="581"/>
      <c r="AU112" s="334"/>
      <c r="AV112" s="336"/>
      <c r="AW112" s="581"/>
      <c r="AX112" s="334"/>
      <c r="AY112" s="336"/>
      <c r="AZ112" s="581"/>
      <c r="BA112" s="334"/>
      <c r="BB112" s="336"/>
      <c r="BC112" s="581"/>
      <c r="BD112" s="334"/>
      <c r="BE112" s="336"/>
      <c r="BF112" s="581"/>
      <c r="BG112" s="334"/>
      <c r="BH112" s="336"/>
      <c r="BI112" s="581"/>
      <c r="BJ112" s="334"/>
      <c r="BK112" s="336"/>
      <c r="BL112" s="581"/>
    </row>
    <row r="113" spans="1:64" s="145" customFormat="1">
      <c r="A113" s="334"/>
      <c r="B113" s="336"/>
      <c r="C113" s="336"/>
      <c r="D113" s="581"/>
      <c r="E113" s="334"/>
      <c r="F113" s="336"/>
      <c r="G113" s="581"/>
      <c r="H113" s="334"/>
      <c r="I113" s="336"/>
      <c r="J113" s="581"/>
      <c r="K113" s="334"/>
      <c r="L113" s="336"/>
      <c r="M113" s="581"/>
      <c r="N113" s="334"/>
      <c r="O113" s="336"/>
      <c r="P113" s="581"/>
      <c r="Q113" s="334"/>
      <c r="R113" s="336"/>
      <c r="S113" s="581"/>
      <c r="T113" s="334"/>
      <c r="U113" s="336"/>
      <c r="V113" s="581"/>
      <c r="W113" s="334"/>
      <c r="X113" s="336"/>
      <c r="Y113" s="581"/>
      <c r="Z113" s="334"/>
      <c r="AA113" s="336"/>
      <c r="AB113" s="581"/>
      <c r="AC113" s="334"/>
      <c r="AD113" s="336"/>
      <c r="AE113" s="581"/>
      <c r="AF113" s="334"/>
      <c r="AG113" s="336"/>
      <c r="AH113" s="581"/>
      <c r="AI113" s="334"/>
      <c r="AJ113" s="336"/>
      <c r="AK113" s="581"/>
      <c r="AL113" s="334"/>
      <c r="AM113" s="336"/>
      <c r="AN113" s="581"/>
      <c r="AO113" s="336"/>
      <c r="AP113" s="336"/>
      <c r="AQ113" s="581"/>
      <c r="AR113" s="334"/>
      <c r="AS113" s="336"/>
      <c r="AT113" s="581"/>
      <c r="AU113" s="334"/>
      <c r="AV113" s="336"/>
      <c r="AW113" s="581"/>
      <c r="AX113" s="334"/>
      <c r="AY113" s="336"/>
      <c r="AZ113" s="581"/>
      <c r="BA113" s="334"/>
      <c r="BB113" s="336"/>
      <c r="BC113" s="581"/>
      <c r="BD113" s="334"/>
      <c r="BE113" s="336"/>
      <c r="BF113" s="581"/>
      <c r="BG113" s="334"/>
      <c r="BH113" s="336"/>
      <c r="BI113" s="581"/>
      <c r="BJ113" s="334"/>
      <c r="BK113" s="336"/>
      <c r="BL113" s="581"/>
    </row>
    <row r="114" spans="1:64" s="145" customFormat="1">
      <c r="A114" s="334"/>
      <c r="B114" s="336"/>
      <c r="C114" s="336"/>
      <c r="D114" s="581"/>
      <c r="E114" s="334"/>
      <c r="F114" s="336"/>
      <c r="G114" s="581"/>
      <c r="H114" s="334"/>
      <c r="I114" s="336"/>
      <c r="J114" s="581"/>
      <c r="K114" s="334"/>
      <c r="L114" s="336"/>
      <c r="M114" s="581"/>
      <c r="N114" s="334"/>
      <c r="O114" s="336"/>
      <c r="P114" s="581"/>
      <c r="Q114" s="334"/>
      <c r="R114" s="336"/>
      <c r="S114" s="581"/>
      <c r="T114" s="334"/>
      <c r="U114" s="336"/>
      <c r="V114" s="581"/>
      <c r="W114" s="334"/>
      <c r="X114" s="336"/>
      <c r="Y114" s="581"/>
      <c r="Z114" s="334"/>
      <c r="AA114" s="336"/>
      <c r="AB114" s="581"/>
      <c r="AC114" s="334"/>
      <c r="AD114" s="336"/>
      <c r="AE114" s="581"/>
      <c r="AF114" s="334"/>
      <c r="AG114" s="336"/>
      <c r="AH114" s="581"/>
      <c r="AI114" s="334"/>
      <c r="AJ114" s="336"/>
      <c r="AK114" s="581"/>
      <c r="AL114" s="334"/>
      <c r="AM114" s="336"/>
      <c r="AN114" s="581"/>
      <c r="AO114" s="336"/>
      <c r="AP114" s="336"/>
      <c r="AQ114" s="581"/>
      <c r="AR114" s="334"/>
      <c r="AS114" s="336"/>
      <c r="AT114" s="581"/>
      <c r="AU114" s="334"/>
      <c r="AV114" s="336"/>
      <c r="AW114" s="581"/>
      <c r="AX114" s="334"/>
      <c r="AY114" s="336"/>
      <c r="AZ114" s="581"/>
      <c r="BA114" s="334"/>
      <c r="BB114" s="336"/>
      <c r="BC114" s="581"/>
      <c r="BD114" s="334"/>
      <c r="BE114" s="336"/>
      <c r="BF114" s="581"/>
      <c r="BG114" s="334"/>
      <c r="BH114" s="336"/>
      <c r="BI114" s="581"/>
      <c r="BJ114" s="334"/>
      <c r="BK114" s="336"/>
      <c r="BL114" s="581"/>
    </row>
    <row r="115" spans="1:64" s="145" customFormat="1">
      <c r="A115" s="334"/>
      <c r="B115" s="336"/>
      <c r="C115" s="336"/>
      <c r="D115" s="581"/>
      <c r="E115" s="334"/>
      <c r="F115" s="336"/>
      <c r="G115" s="581"/>
      <c r="H115" s="334"/>
      <c r="I115" s="336"/>
      <c r="J115" s="581"/>
      <c r="K115" s="334"/>
      <c r="L115" s="336"/>
      <c r="M115" s="581"/>
      <c r="N115" s="334"/>
      <c r="O115" s="336"/>
      <c r="P115" s="581"/>
      <c r="Q115" s="334"/>
      <c r="R115" s="336"/>
      <c r="S115" s="581"/>
      <c r="T115" s="334"/>
      <c r="U115" s="336"/>
      <c r="V115" s="581"/>
      <c r="W115" s="334"/>
      <c r="X115" s="336"/>
      <c r="Y115" s="581"/>
      <c r="Z115" s="334"/>
      <c r="AA115" s="336"/>
      <c r="AB115" s="581"/>
      <c r="AC115" s="334"/>
      <c r="AD115" s="336"/>
      <c r="AE115" s="581"/>
      <c r="AF115" s="334"/>
      <c r="AG115" s="336"/>
      <c r="AH115" s="581"/>
      <c r="AI115" s="334"/>
      <c r="AJ115" s="336"/>
      <c r="AK115" s="581"/>
      <c r="AL115" s="334"/>
      <c r="AM115" s="336"/>
      <c r="AN115" s="581"/>
      <c r="AO115" s="336"/>
      <c r="AP115" s="336"/>
      <c r="AQ115" s="581"/>
      <c r="AR115" s="336"/>
      <c r="AS115" s="336"/>
      <c r="AT115" s="581"/>
      <c r="AU115" s="336"/>
      <c r="AV115" s="336"/>
      <c r="AW115" s="581"/>
      <c r="AX115" s="336"/>
      <c r="AY115" s="336"/>
      <c r="AZ115" s="581"/>
      <c r="BA115" s="336"/>
      <c r="BB115" s="336"/>
      <c r="BC115" s="581"/>
      <c r="BD115" s="336"/>
      <c r="BE115" s="336"/>
      <c r="BF115" s="581"/>
      <c r="BG115" s="336"/>
      <c r="BH115" s="336"/>
      <c r="BI115" s="581"/>
      <c r="BJ115" s="336"/>
      <c r="BK115" s="336"/>
      <c r="BL115" s="581"/>
    </row>
    <row r="116" spans="1:64" s="145" customFormat="1">
      <c r="A116" s="336"/>
      <c r="B116" s="336"/>
      <c r="C116" s="336"/>
      <c r="D116" s="581"/>
      <c r="E116" s="336"/>
      <c r="F116" s="336"/>
      <c r="G116" s="581"/>
      <c r="H116" s="336"/>
      <c r="I116" s="336"/>
      <c r="J116" s="581"/>
      <c r="K116" s="336"/>
      <c r="L116" s="336"/>
      <c r="M116" s="581"/>
      <c r="N116" s="336"/>
      <c r="O116" s="336"/>
      <c r="P116" s="581"/>
      <c r="Q116" s="336"/>
      <c r="R116" s="336"/>
      <c r="S116" s="581"/>
      <c r="T116" s="336"/>
      <c r="U116" s="336"/>
      <c r="V116" s="581"/>
      <c r="W116" s="336"/>
      <c r="X116" s="336"/>
      <c r="Y116" s="581"/>
      <c r="Z116" s="336"/>
      <c r="AA116" s="336"/>
      <c r="AB116" s="581"/>
      <c r="AC116" s="336"/>
      <c r="AD116" s="336"/>
      <c r="AE116" s="581"/>
      <c r="AF116" s="336"/>
      <c r="AG116" s="336"/>
      <c r="AH116" s="581"/>
      <c r="AI116" s="336"/>
      <c r="AJ116" s="336"/>
      <c r="AK116" s="581"/>
      <c r="AL116" s="336"/>
      <c r="AM116" s="336"/>
      <c r="AN116" s="581"/>
      <c r="AO116" s="509"/>
      <c r="AP116" s="509"/>
      <c r="AQ116" s="581"/>
      <c r="AR116" s="509"/>
      <c r="AS116" s="509"/>
      <c r="AT116" s="581"/>
      <c r="AU116" s="509"/>
      <c r="AV116" s="509"/>
      <c r="AW116" s="581"/>
      <c r="AX116" s="509"/>
      <c r="AY116" s="509"/>
      <c r="AZ116" s="581"/>
      <c r="BA116" s="509"/>
      <c r="BB116" s="509"/>
      <c r="BC116" s="581"/>
      <c r="BD116" s="509"/>
      <c r="BE116" s="509"/>
      <c r="BF116" s="581"/>
      <c r="BG116" s="509"/>
      <c r="BH116" s="509"/>
      <c r="BI116" s="581"/>
      <c r="BJ116" s="509"/>
      <c r="BK116" s="509"/>
      <c r="BL116" s="581"/>
    </row>
    <row r="117" spans="1:64" s="145" customFormat="1">
      <c r="A117" s="509"/>
      <c r="B117" s="336"/>
      <c r="C117" s="509"/>
      <c r="D117" s="581"/>
      <c r="E117" s="509"/>
      <c r="F117" s="509"/>
      <c r="G117" s="581"/>
      <c r="H117" s="509"/>
      <c r="I117" s="509"/>
      <c r="J117" s="581"/>
      <c r="K117" s="509"/>
      <c r="L117" s="509"/>
      <c r="M117" s="581"/>
      <c r="N117" s="509"/>
      <c r="O117" s="509"/>
      <c r="P117" s="581"/>
      <c r="Q117" s="509"/>
      <c r="R117" s="509"/>
      <c r="S117" s="581"/>
      <c r="T117" s="509"/>
      <c r="U117" s="509"/>
      <c r="V117" s="581"/>
      <c r="W117" s="509"/>
      <c r="X117" s="509"/>
      <c r="Y117" s="581"/>
      <c r="Z117" s="509"/>
      <c r="AA117" s="509"/>
      <c r="AB117" s="581"/>
      <c r="AC117" s="509"/>
      <c r="AD117" s="509"/>
      <c r="AE117" s="581"/>
      <c r="AF117" s="509"/>
      <c r="AG117" s="509"/>
      <c r="AH117" s="581"/>
      <c r="AI117" s="509"/>
      <c r="AJ117" s="509"/>
      <c r="AK117" s="581"/>
      <c r="AL117" s="509"/>
      <c r="AM117" s="509"/>
      <c r="AN117" s="581"/>
      <c r="AO117" s="509"/>
      <c r="AP117" s="509"/>
      <c r="AQ117" s="581"/>
      <c r="AR117" s="509"/>
      <c r="AS117" s="509"/>
      <c r="AT117" s="581"/>
      <c r="AU117" s="509"/>
      <c r="AV117" s="509"/>
      <c r="AW117" s="581"/>
      <c r="AX117" s="509"/>
      <c r="AY117" s="509"/>
      <c r="AZ117" s="581"/>
      <c r="BA117" s="509"/>
      <c r="BB117" s="509"/>
      <c r="BC117" s="581"/>
      <c r="BD117" s="509"/>
      <c r="BE117" s="509"/>
      <c r="BF117" s="581"/>
      <c r="BG117" s="509"/>
      <c r="BH117" s="509"/>
      <c r="BI117" s="581"/>
      <c r="BJ117" s="509"/>
      <c r="BK117" s="509"/>
      <c r="BL117" s="581"/>
    </row>
    <row r="118" spans="1:64" s="145" customFormat="1">
      <c r="A118" s="509"/>
      <c r="B118" s="509"/>
      <c r="C118" s="509"/>
      <c r="D118" s="581"/>
      <c r="E118" s="509"/>
      <c r="F118" s="509"/>
      <c r="G118" s="581"/>
      <c r="H118" s="509"/>
      <c r="I118" s="509"/>
      <c r="J118" s="581"/>
      <c r="K118" s="509"/>
      <c r="L118" s="509"/>
      <c r="M118" s="581"/>
      <c r="N118" s="509"/>
      <c r="O118" s="509"/>
      <c r="P118" s="581"/>
      <c r="Q118" s="509"/>
      <c r="R118" s="509"/>
      <c r="S118" s="581"/>
      <c r="T118" s="509"/>
      <c r="U118" s="509"/>
      <c r="V118" s="581"/>
      <c r="W118" s="509"/>
      <c r="X118" s="509"/>
      <c r="Y118" s="581"/>
      <c r="Z118" s="509"/>
      <c r="AA118" s="509"/>
      <c r="AB118" s="581"/>
      <c r="AC118" s="509"/>
      <c r="AD118" s="509"/>
      <c r="AE118" s="581"/>
      <c r="AF118" s="509"/>
      <c r="AG118" s="509"/>
      <c r="AH118" s="581"/>
      <c r="AI118" s="509"/>
      <c r="AJ118" s="509"/>
      <c r="AK118" s="581"/>
      <c r="AL118" s="509"/>
      <c r="AM118" s="509"/>
      <c r="AN118" s="581"/>
    </row>
    <row r="119" spans="1:64" s="145" customFormat="1">
      <c r="A119" s="336"/>
    </row>
    <row r="120" spans="1:64" s="145" customFormat="1">
      <c r="A120" s="336"/>
    </row>
    <row r="121" spans="1:64" s="145" customFormat="1">
      <c r="A121" s="336"/>
    </row>
  </sheetData>
  <sheetProtection password="DEEA" sheet="1" objects="1" scenarios="1"/>
  <phoneticPr fontId="37" type="noConversion"/>
  <pageMargins left="0.75" right="0.75" top="1" bottom="1" header="0.5" footer="0.5"/>
  <pageSetup paperSize="9" scale="28" orientation="landscape" horizontalDpi="4294967292" r:id="rId1"/>
  <headerFooter alignWithMargins="0">
    <oddHeader xml:space="preserve">&amp;CASSOCIATION OF COLLECTIVE INVESTMENTS
QUARTERLY REPORT
</oddHeader>
    <oddFooter>&amp;RPage 37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BL121"/>
  <sheetViews>
    <sheetView workbookViewId="0" xr3:uid="{62F1EA49-F163-5359-9764-B7CD00A4F86E}"/>
  </sheetViews>
  <sheetFormatPr defaultRowHeight="12.75"/>
  <cols>
    <col min="1" max="1" width="30.5703125" style="335" customWidth="1"/>
    <col min="2" max="2" width="0" hidden="1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2" max="12" width="9.85546875" customWidth="1"/>
    <col min="13" max="13" width="5.7109375" customWidth="1"/>
    <col min="14" max="14" width="26.42578125" customWidth="1"/>
    <col min="15" max="15" width="10" customWidth="1"/>
    <col min="16" max="16" width="5.7109375" customWidth="1"/>
    <col min="17" max="17" width="26.42578125" customWidth="1"/>
    <col min="18" max="18" width="10" customWidth="1"/>
    <col min="19" max="19" width="5.14062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4" t="s">
        <v>641</v>
      </c>
      <c r="AI1" s="145" t="str">
        <f>Summary!V1</f>
        <v>QUARTER ENDED 30 SEPTEMBER 2005</v>
      </c>
    </row>
    <row r="2" spans="1:50">
      <c r="A2" s="336"/>
    </row>
    <row r="3" spans="1:50">
      <c r="A3" s="498"/>
      <c r="B3" s="437" t="s">
        <v>61</v>
      </c>
      <c r="C3" s="498" t="s">
        <v>517</v>
      </c>
      <c r="D3" s="436"/>
      <c r="E3" s="498"/>
      <c r="F3" s="498" t="s">
        <v>517</v>
      </c>
      <c r="G3" s="436"/>
      <c r="H3" s="498"/>
      <c r="I3" s="498" t="s">
        <v>517</v>
      </c>
      <c r="J3" s="436"/>
      <c r="K3" s="498"/>
      <c r="L3" s="498" t="s">
        <v>517</v>
      </c>
      <c r="M3" s="436"/>
      <c r="N3" s="498"/>
      <c r="O3" s="498" t="s">
        <v>517</v>
      </c>
      <c r="P3" s="436"/>
      <c r="Q3" s="498"/>
      <c r="R3" s="428" t="s">
        <v>1270</v>
      </c>
      <c r="S3" s="436"/>
      <c r="T3" s="498"/>
      <c r="U3" s="428" t="s">
        <v>497</v>
      </c>
      <c r="V3" s="436"/>
      <c r="W3" s="498"/>
      <c r="X3" s="428" t="s">
        <v>497</v>
      </c>
      <c r="Y3" s="436"/>
      <c r="Z3" s="498"/>
      <c r="AA3" s="428" t="s">
        <v>497</v>
      </c>
      <c r="AB3" s="436"/>
      <c r="AC3" s="498"/>
      <c r="AD3" s="428" t="s">
        <v>497</v>
      </c>
      <c r="AE3" s="436"/>
      <c r="AF3" s="498"/>
      <c r="AG3" s="1318" t="s">
        <v>1271</v>
      </c>
      <c r="AH3" s="436"/>
      <c r="AI3" s="498"/>
      <c r="AJ3" s="1318" t="s">
        <v>1271</v>
      </c>
      <c r="AK3" s="436"/>
      <c r="AL3" s="999"/>
      <c r="AM3" s="517"/>
      <c r="AN3" s="999"/>
      <c r="AO3" s="999"/>
      <c r="AP3" s="517"/>
      <c r="AQ3" s="999"/>
      <c r="AR3" s="999"/>
      <c r="AS3" s="517"/>
      <c r="AT3" s="999"/>
      <c r="AU3" s="1010"/>
      <c r="AV3" s="517"/>
      <c r="AW3" s="999"/>
      <c r="AX3" s="999"/>
    </row>
    <row r="4" spans="1:50">
      <c r="A4" s="500"/>
      <c r="B4" s="501"/>
      <c r="C4" s="501" t="s">
        <v>753</v>
      </c>
      <c r="D4" s="441"/>
      <c r="E4" s="500"/>
      <c r="F4" s="494" t="s">
        <v>754</v>
      </c>
      <c r="G4" s="441"/>
      <c r="H4" s="500"/>
      <c r="I4" s="494" t="s">
        <v>783</v>
      </c>
      <c r="J4" s="441"/>
      <c r="K4" s="500"/>
      <c r="L4" s="494" t="s">
        <v>1272</v>
      </c>
      <c r="M4" s="441"/>
      <c r="N4" s="500"/>
      <c r="O4" s="494" t="s">
        <v>1273</v>
      </c>
      <c r="P4" s="441"/>
      <c r="Q4" s="500"/>
      <c r="R4" s="494" t="s">
        <v>782</v>
      </c>
      <c r="S4" s="441"/>
      <c r="T4" s="500"/>
      <c r="U4" s="494" t="s">
        <v>1274</v>
      </c>
      <c r="V4" s="441"/>
      <c r="W4" s="500"/>
      <c r="X4" s="1319" t="s">
        <v>1275</v>
      </c>
      <c r="Y4" s="1492"/>
      <c r="Z4" s="1493"/>
      <c r="AA4" s="1319" t="s">
        <v>1276</v>
      </c>
      <c r="AB4" s="1492"/>
      <c r="AC4" s="1493"/>
      <c r="AD4" s="1319" t="s">
        <v>1277</v>
      </c>
      <c r="AE4" s="441"/>
      <c r="AF4" s="500"/>
      <c r="AG4" s="1319" t="s">
        <v>782</v>
      </c>
      <c r="AH4" s="441"/>
      <c r="AI4" s="500"/>
      <c r="AJ4" s="1319" t="s">
        <v>645</v>
      </c>
      <c r="AK4" s="441"/>
      <c r="AL4" s="999"/>
      <c r="AM4" s="517"/>
      <c r="AN4" s="999"/>
      <c r="AO4" s="999"/>
      <c r="AP4" s="517"/>
      <c r="AQ4" s="999"/>
      <c r="AR4" s="999"/>
      <c r="AS4" s="517"/>
      <c r="AT4" s="999"/>
      <c r="AU4" s="517"/>
      <c r="AV4" s="517"/>
      <c r="AW4" s="999"/>
      <c r="AX4" s="999"/>
    </row>
    <row r="5" spans="1:50">
      <c r="A5" s="485"/>
      <c r="B5" s="343" t="s">
        <v>117</v>
      </c>
      <c r="C5" s="343" t="s">
        <v>117</v>
      </c>
      <c r="D5" s="344" t="s">
        <v>21</v>
      </c>
      <c r="E5" s="1094"/>
      <c r="F5" s="343" t="s">
        <v>117</v>
      </c>
      <c r="G5" s="344" t="s">
        <v>21</v>
      </c>
      <c r="H5" s="1094"/>
      <c r="I5" s="343" t="s">
        <v>117</v>
      </c>
      <c r="J5" s="344" t="s">
        <v>21</v>
      </c>
      <c r="K5" s="1094"/>
      <c r="L5" s="343" t="s">
        <v>117</v>
      </c>
      <c r="M5" s="344" t="s">
        <v>21</v>
      </c>
      <c r="N5" s="1094"/>
      <c r="O5" s="343" t="s">
        <v>117</v>
      </c>
      <c r="P5" s="344" t="s">
        <v>21</v>
      </c>
      <c r="Q5" s="1094"/>
      <c r="R5" s="343" t="s">
        <v>117</v>
      </c>
      <c r="S5" s="344" t="s">
        <v>21</v>
      </c>
      <c r="T5" s="1094"/>
      <c r="U5" s="343" t="s">
        <v>117</v>
      </c>
      <c r="V5" s="344" t="s">
        <v>21</v>
      </c>
      <c r="W5" s="1094"/>
      <c r="X5" s="343" t="s">
        <v>117</v>
      </c>
      <c r="Y5" s="344" t="s">
        <v>21</v>
      </c>
      <c r="Z5" s="1094"/>
      <c r="AA5" s="343" t="s">
        <v>117</v>
      </c>
      <c r="AB5" s="344" t="s">
        <v>21</v>
      </c>
      <c r="AC5" s="1094"/>
      <c r="AD5" s="1447" t="s">
        <v>117</v>
      </c>
      <c r="AE5" s="344" t="s">
        <v>21</v>
      </c>
      <c r="AF5" s="1094"/>
      <c r="AG5" s="1447" t="s">
        <v>117</v>
      </c>
      <c r="AH5" s="344" t="s">
        <v>21</v>
      </c>
      <c r="AI5" s="1094"/>
      <c r="AJ5" s="1447" t="s">
        <v>117</v>
      </c>
      <c r="AK5" s="344" t="s">
        <v>21</v>
      </c>
      <c r="AL5" s="336"/>
      <c r="AM5" s="417"/>
      <c r="AN5" s="417"/>
      <c r="AO5" s="336"/>
      <c r="AP5" s="417"/>
      <c r="AQ5" s="417"/>
      <c r="AR5" s="336"/>
      <c r="AS5" s="417"/>
      <c r="AT5" s="417"/>
      <c r="AU5" s="417"/>
      <c r="AV5" s="417"/>
      <c r="AW5" s="417"/>
      <c r="AX5" s="336"/>
    </row>
    <row r="6" spans="1:50">
      <c r="A6" s="487" t="s">
        <v>118</v>
      </c>
      <c r="B6" s="1145"/>
      <c r="C6" s="382"/>
      <c r="D6" s="347"/>
      <c r="E6" s="487"/>
      <c r="F6" s="382"/>
      <c r="G6" s="347"/>
      <c r="H6" s="487"/>
      <c r="I6" s="382"/>
      <c r="J6" s="347"/>
      <c r="K6" s="487"/>
      <c r="L6" s="382"/>
      <c r="M6" s="347"/>
      <c r="N6" s="487"/>
      <c r="O6" s="382"/>
      <c r="P6" s="347"/>
      <c r="Q6" s="487"/>
      <c r="R6" s="382"/>
      <c r="S6" s="347"/>
      <c r="T6" s="487"/>
      <c r="U6" s="382"/>
      <c r="V6" s="347"/>
      <c r="W6" s="487"/>
      <c r="X6" s="382"/>
      <c r="Y6" s="347"/>
      <c r="Z6" s="487"/>
      <c r="AA6" s="382"/>
      <c r="AB6" s="347"/>
      <c r="AC6" s="487"/>
      <c r="AD6" s="382"/>
      <c r="AE6" s="347"/>
      <c r="AF6" s="487"/>
      <c r="AG6" s="382"/>
      <c r="AH6" s="347"/>
      <c r="AI6" s="487"/>
      <c r="AJ6" s="382"/>
      <c r="AK6" s="347"/>
      <c r="AL6" s="334"/>
      <c r="AM6" s="336"/>
      <c r="AN6" s="336"/>
      <c r="AO6" s="334"/>
      <c r="AP6" s="336"/>
      <c r="AQ6" s="336"/>
      <c r="AR6" s="334"/>
      <c r="AS6" s="336"/>
      <c r="AT6" s="336"/>
      <c r="AU6" s="336"/>
      <c r="AV6" s="336"/>
      <c r="AW6" s="336"/>
      <c r="AX6" s="334"/>
    </row>
    <row r="7" spans="1:50">
      <c r="A7" s="486" t="s">
        <v>654</v>
      </c>
      <c r="B7" s="1146">
        <f t="shared" ref="B7:B12" si="0">C7+F7+I7+L7+O7+R7+U7+AD7+C46+F46+I46+L46+O46+R46+X7+AA7+U46+X46+AA46+AG7+AJ7+AD46+AG46</f>
        <v>723.23274716999993</v>
      </c>
      <c r="C7" s="382">
        <v>26</v>
      </c>
      <c r="D7" s="364">
        <f t="shared" ref="D7:D12" si="1">C7/$C$13*100</f>
        <v>97.744360902255636</v>
      </c>
      <c r="E7" s="486"/>
      <c r="F7" s="382">
        <v>10.6</v>
      </c>
      <c r="G7" s="364">
        <f t="shared" ref="G7:G12" si="2">F7/$F$13*100</f>
        <v>72.602739726027394</v>
      </c>
      <c r="H7" s="486"/>
      <c r="I7" s="382">
        <v>4.6764122400000003</v>
      </c>
      <c r="J7" s="364">
        <f t="shared" ref="J7:J12" si="3">I7/$I$13*100</f>
        <v>99.881101347516704</v>
      </c>
      <c r="K7" s="486"/>
      <c r="L7" s="382">
        <v>20.100000000000001</v>
      </c>
      <c r="M7" s="364">
        <f t="shared" ref="M7:M12" si="4">L7/$L$13*100</f>
        <v>88.938053097345133</v>
      </c>
      <c r="N7" s="486"/>
      <c r="O7" s="382">
        <v>2.4563349300000001</v>
      </c>
      <c r="P7" s="364">
        <f t="shared" ref="P7:P12" si="5">O7/$O$13*100</f>
        <v>99.777354607790471</v>
      </c>
      <c r="Q7" s="486"/>
      <c r="R7" s="382">
        <v>0</v>
      </c>
      <c r="S7" s="364">
        <f t="shared" ref="S7:S12" si="6">R7/$R$13*100</f>
        <v>0</v>
      </c>
      <c r="T7" s="486"/>
      <c r="U7" s="382">
        <v>0</v>
      </c>
      <c r="V7" s="364">
        <f t="shared" ref="V7:V12" si="7">U7/$U$13*100</f>
        <v>0</v>
      </c>
      <c r="W7" s="486"/>
      <c r="X7" s="382">
        <v>0</v>
      </c>
      <c r="Y7" s="364">
        <f t="shared" ref="Y7:Y12" si="8">X7/$X$13*100</f>
        <v>0</v>
      </c>
      <c r="Z7" s="486"/>
      <c r="AA7" s="382">
        <v>0</v>
      </c>
      <c r="AB7" s="364">
        <f t="shared" ref="AB7:AB12" si="9">AA7/$AA$13*100</f>
        <v>0</v>
      </c>
      <c r="AC7" s="486"/>
      <c r="AD7" s="382">
        <v>0</v>
      </c>
      <c r="AE7" s="364">
        <f t="shared" ref="AE7:AE12" si="10">AD7/$AD$13*100</f>
        <v>0</v>
      </c>
      <c r="AF7" s="486"/>
      <c r="AG7" s="382">
        <v>203.2</v>
      </c>
      <c r="AH7" s="364">
        <f t="shared" ref="AH7:AH12" si="11">AG7/$AG$13*100</f>
        <v>96.946564885496173</v>
      </c>
      <c r="AI7" s="486"/>
      <c r="AJ7" s="382">
        <v>88.1</v>
      </c>
      <c r="AK7" s="364">
        <f t="shared" ref="AK7:AK12" si="12">AJ7/$AJ$13*100</f>
        <v>65.210954848260556</v>
      </c>
      <c r="AL7" s="336"/>
      <c r="AM7" s="336"/>
      <c r="AN7" s="581"/>
      <c r="AO7" s="336"/>
      <c r="AP7" s="336"/>
      <c r="AQ7" s="581"/>
      <c r="AR7" s="336"/>
      <c r="AS7" s="336"/>
      <c r="AT7" s="581"/>
      <c r="AU7" s="336"/>
      <c r="AV7" s="336"/>
      <c r="AW7" s="581"/>
      <c r="AX7" s="336"/>
    </row>
    <row r="8" spans="1:50">
      <c r="A8" s="486" t="s">
        <v>655</v>
      </c>
      <c r="B8" s="1146">
        <f t="shared" si="0"/>
        <v>80.111047939999992</v>
      </c>
      <c r="C8" s="382">
        <v>0.6</v>
      </c>
      <c r="D8" s="364">
        <f t="shared" si="1"/>
        <v>2.2556390977443606</v>
      </c>
      <c r="E8" s="486"/>
      <c r="F8" s="382">
        <v>4</v>
      </c>
      <c r="G8" s="364">
        <f t="shared" si="2"/>
        <v>27.397260273972602</v>
      </c>
      <c r="H8" s="486"/>
      <c r="I8" s="382">
        <v>5.5668100000000002E-3</v>
      </c>
      <c r="J8" s="364">
        <f t="shared" si="3"/>
        <v>0.11889865248329121</v>
      </c>
      <c r="K8" s="486"/>
      <c r="L8" s="382">
        <v>2.5</v>
      </c>
      <c r="M8" s="364">
        <f t="shared" si="4"/>
        <v>11.061946902654867</v>
      </c>
      <c r="N8" s="486"/>
      <c r="O8" s="382">
        <v>5.4811199999999999E-3</v>
      </c>
      <c r="P8" s="364">
        <f t="shared" si="5"/>
        <v>0.22264539220954385</v>
      </c>
      <c r="Q8" s="486"/>
      <c r="R8" s="382">
        <v>1E-8</v>
      </c>
      <c r="S8" s="364">
        <f t="shared" si="6"/>
        <v>100</v>
      </c>
      <c r="T8" s="486"/>
      <c r="U8" s="382">
        <v>1</v>
      </c>
      <c r="V8" s="364">
        <f t="shared" si="7"/>
        <v>100</v>
      </c>
      <c r="W8" s="486"/>
      <c r="X8" s="382">
        <v>1</v>
      </c>
      <c r="Y8" s="364">
        <f t="shared" si="8"/>
        <v>100</v>
      </c>
      <c r="Z8" s="486"/>
      <c r="AA8" s="382">
        <v>1</v>
      </c>
      <c r="AB8" s="364">
        <f t="shared" si="9"/>
        <v>100</v>
      </c>
      <c r="AC8" s="486"/>
      <c r="AD8" s="382">
        <v>1</v>
      </c>
      <c r="AE8" s="364">
        <f t="shared" si="10"/>
        <v>100</v>
      </c>
      <c r="AF8" s="486"/>
      <c r="AG8" s="382">
        <v>6.4</v>
      </c>
      <c r="AH8" s="364">
        <f t="shared" si="11"/>
        <v>3.053435114503817</v>
      </c>
      <c r="AI8" s="486"/>
      <c r="AJ8" s="382">
        <v>47</v>
      </c>
      <c r="AK8" s="364">
        <f t="shared" si="12"/>
        <v>34.789045151739458</v>
      </c>
      <c r="AL8" s="336"/>
      <c r="AM8" s="336"/>
      <c r="AN8" s="581"/>
      <c r="AO8" s="336"/>
      <c r="AP8" s="336"/>
      <c r="AQ8" s="581"/>
      <c r="AR8" s="336"/>
      <c r="AS8" s="336"/>
      <c r="AT8" s="581"/>
      <c r="AU8" s="336"/>
      <c r="AV8" s="336"/>
      <c r="AW8" s="581"/>
      <c r="AX8" s="336"/>
    </row>
    <row r="9" spans="1:50">
      <c r="A9" s="486" t="s">
        <v>656</v>
      </c>
      <c r="B9" s="1146">
        <f t="shared" si="0"/>
        <v>0</v>
      </c>
      <c r="C9" s="382">
        <v>0</v>
      </c>
      <c r="D9" s="364">
        <f t="shared" si="1"/>
        <v>0</v>
      </c>
      <c r="E9" s="486"/>
      <c r="F9" s="382">
        <v>0</v>
      </c>
      <c r="G9" s="364">
        <f t="shared" si="2"/>
        <v>0</v>
      </c>
      <c r="H9" s="486"/>
      <c r="I9" s="382">
        <v>0</v>
      </c>
      <c r="J9" s="364">
        <f t="shared" si="3"/>
        <v>0</v>
      </c>
      <c r="K9" s="486"/>
      <c r="L9" s="382">
        <v>0</v>
      </c>
      <c r="M9" s="364">
        <f t="shared" si="4"/>
        <v>0</v>
      </c>
      <c r="N9" s="486"/>
      <c r="O9" s="382"/>
      <c r="P9" s="364">
        <f t="shared" si="5"/>
        <v>0</v>
      </c>
      <c r="Q9" s="486"/>
      <c r="R9" s="382">
        <v>0</v>
      </c>
      <c r="S9" s="364">
        <f t="shared" si="6"/>
        <v>0</v>
      </c>
      <c r="T9" s="486"/>
      <c r="U9" s="382">
        <v>0</v>
      </c>
      <c r="V9" s="364">
        <f t="shared" si="7"/>
        <v>0</v>
      </c>
      <c r="W9" s="486"/>
      <c r="X9" s="382">
        <v>0</v>
      </c>
      <c r="Y9" s="364">
        <f t="shared" si="8"/>
        <v>0</v>
      </c>
      <c r="Z9" s="486"/>
      <c r="AA9" s="382">
        <v>0</v>
      </c>
      <c r="AB9" s="364">
        <f t="shared" si="9"/>
        <v>0</v>
      </c>
      <c r="AC9" s="486"/>
      <c r="AD9" s="382">
        <v>0</v>
      </c>
      <c r="AE9" s="364">
        <f t="shared" si="10"/>
        <v>0</v>
      </c>
      <c r="AF9" s="486"/>
      <c r="AG9" s="382">
        <v>0</v>
      </c>
      <c r="AH9" s="364">
        <f t="shared" si="11"/>
        <v>0</v>
      </c>
      <c r="AI9" s="486"/>
      <c r="AJ9" s="382">
        <v>0</v>
      </c>
      <c r="AK9" s="364">
        <f t="shared" si="12"/>
        <v>0</v>
      </c>
      <c r="AL9" s="336"/>
      <c r="AM9" s="336"/>
      <c r="AN9" s="581"/>
      <c r="AO9" s="336"/>
      <c r="AP9" s="336"/>
      <c r="AQ9" s="581"/>
      <c r="AR9" s="336"/>
      <c r="AS9" s="336"/>
      <c r="AT9" s="581"/>
      <c r="AU9" s="336"/>
      <c r="AV9" s="336"/>
      <c r="AW9" s="581"/>
      <c r="AX9" s="336"/>
    </row>
    <row r="10" spans="1:50">
      <c r="A10" s="486" t="s">
        <v>657</v>
      </c>
      <c r="B10" s="1146">
        <f t="shared" si="0"/>
        <v>0</v>
      </c>
      <c r="C10" s="382">
        <v>0</v>
      </c>
      <c r="D10" s="364">
        <f t="shared" si="1"/>
        <v>0</v>
      </c>
      <c r="E10" s="486"/>
      <c r="F10" s="382">
        <v>0</v>
      </c>
      <c r="G10" s="364">
        <f t="shared" si="2"/>
        <v>0</v>
      </c>
      <c r="H10" s="486"/>
      <c r="I10" s="382">
        <v>0</v>
      </c>
      <c r="J10" s="364">
        <f t="shared" si="3"/>
        <v>0</v>
      </c>
      <c r="K10" s="486"/>
      <c r="L10" s="382">
        <v>0</v>
      </c>
      <c r="M10" s="364">
        <f t="shared" si="4"/>
        <v>0</v>
      </c>
      <c r="N10" s="486"/>
      <c r="O10" s="382"/>
      <c r="P10" s="364">
        <f t="shared" si="5"/>
        <v>0</v>
      </c>
      <c r="Q10" s="486"/>
      <c r="R10" s="382">
        <v>0</v>
      </c>
      <c r="S10" s="364">
        <f t="shared" si="6"/>
        <v>0</v>
      </c>
      <c r="T10" s="486"/>
      <c r="U10" s="382">
        <v>0</v>
      </c>
      <c r="V10" s="364">
        <f t="shared" si="7"/>
        <v>0</v>
      </c>
      <c r="W10" s="486"/>
      <c r="X10" s="382">
        <v>0</v>
      </c>
      <c r="Y10" s="364">
        <f t="shared" si="8"/>
        <v>0</v>
      </c>
      <c r="Z10" s="486"/>
      <c r="AA10" s="382">
        <v>0</v>
      </c>
      <c r="AB10" s="364">
        <f t="shared" si="9"/>
        <v>0</v>
      </c>
      <c r="AC10" s="486"/>
      <c r="AD10" s="382">
        <v>0</v>
      </c>
      <c r="AE10" s="364">
        <f t="shared" si="10"/>
        <v>0</v>
      </c>
      <c r="AF10" s="486"/>
      <c r="AG10" s="382">
        <v>0</v>
      </c>
      <c r="AH10" s="364">
        <f t="shared" si="11"/>
        <v>0</v>
      </c>
      <c r="AI10" s="486"/>
      <c r="AJ10" s="382">
        <v>0</v>
      </c>
      <c r="AK10" s="364">
        <f t="shared" si="12"/>
        <v>0</v>
      </c>
      <c r="AL10" s="336"/>
      <c r="AM10" s="336"/>
      <c r="AN10" s="581"/>
      <c r="AO10" s="336"/>
      <c r="AP10" s="336"/>
      <c r="AQ10" s="581"/>
      <c r="AR10" s="336"/>
      <c r="AS10" s="336"/>
      <c r="AT10" s="581"/>
      <c r="AU10" s="336"/>
      <c r="AV10" s="336"/>
      <c r="AW10" s="581"/>
      <c r="AX10" s="336"/>
    </row>
    <row r="11" spans="1:50">
      <c r="A11" s="488" t="s">
        <v>658</v>
      </c>
      <c r="B11" s="1146">
        <f t="shared" si="0"/>
        <v>0</v>
      </c>
      <c r="C11" s="382">
        <v>0</v>
      </c>
      <c r="D11" s="364">
        <f t="shared" si="1"/>
        <v>0</v>
      </c>
      <c r="E11" s="488"/>
      <c r="F11" s="382">
        <v>0</v>
      </c>
      <c r="G11" s="364">
        <f t="shared" si="2"/>
        <v>0</v>
      </c>
      <c r="H11" s="488"/>
      <c r="I11" s="382">
        <v>0</v>
      </c>
      <c r="J11" s="364">
        <f t="shared" si="3"/>
        <v>0</v>
      </c>
      <c r="K11" s="488"/>
      <c r="L11" s="382">
        <v>0</v>
      </c>
      <c r="M11" s="364">
        <f t="shared" si="4"/>
        <v>0</v>
      </c>
      <c r="N11" s="488"/>
      <c r="O11" s="382">
        <v>0</v>
      </c>
      <c r="P11" s="364">
        <f t="shared" si="5"/>
        <v>0</v>
      </c>
      <c r="Q11" s="488"/>
      <c r="R11" s="382">
        <v>0</v>
      </c>
      <c r="S11" s="364">
        <f t="shared" si="6"/>
        <v>0</v>
      </c>
      <c r="T11" s="488"/>
      <c r="U11" s="382">
        <v>0</v>
      </c>
      <c r="V11" s="364">
        <f t="shared" si="7"/>
        <v>0</v>
      </c>
      <c r="W11" s="488"/>
      <c r="X11" s="382">
        <v>0</v>
      </c>
      <c r="Y11" s="364">
        <f t="shared" si="8"/>
        <v>0</v>
      </c>
      <c r="Z11" s="488"/>
      <c r="AA11" s="382">
        <v>0</v>
      </c>
      <c r="AB11" s="364">
        <f t="shared" si="9"/>
        <v>0</v>
      </c>
      <c r="AC11" s="488"/>
      <c r="AD11" s="382">
        <v>0</v>
      </c>
      <c r="AE11" s="364">
        <f t="shared" si="10"/>
        <v>0</v>
      </c>
      <c r="AF11" s="488"/>
      <c r="AG11" s="382">
        <v>0</v>
      </c>
      <c r="AH11" s="364">
        <f t="shared" si="11"/>
        <v>0</v>
      </c>
      <c r="AI11" s="488"/>
      <c r="AJ11" s="382">
        <v>0</v>
      </c>
      <c r="AK11" s="364">
        <f t="shared" si="12"/>
        <v>0</v>
      </c>
      <c r="AL11" s="516"/>
      <c r="AM11" s="336"/>
      <c r="AN11" s="581"/>
      <c r="AO11" s="516"/>
      <c r="AP11" s="336"/>
      <c r="AQ11" s="581"/>
      <c r="AR11" s="516"/>
      <c r="AS11" s="336"/>
      <c r="AT11" s="581"/>
      <c r="AU11" s="336"/>
      <c r="AV11" s="336"/>
      <c r="AW11" s="581"/>
      <c r="AX11" s="516"/>
    </row>
    <row r="12" spans="1:50" ht="13.5" thickBot="1">
      <c r="A12" s="488" t="s">
        <v>804</v>
      </c>
      <c r="B12" s="1146">
        <f t="shared" si="0"/>
        <v>0</v>
      </c>
      <c r="C12" s="382">
        <v>0</v>
      </c>
      <c r="D12" s="364">
        <f t="shared" si="1"/>
        <v>0</v>
      </c>
      <c r="E12" s="1100"/>
      <c r="F12" s="382">
        <v>0</v>
      </c>
      <c r="G12" s="364">
        <f t="shared" si="2"/>
        <v>0</v>
      </c>
      <c r="H12" s="1100"/>
      <c r="I12" s="382">
        <v>0</v>
      </c>
      <c r="J12" s="364">
        <f t="shared" si="3"/>
        <v>0</v>
      </c>
      <c r="K12" s="1100"/>
      <c r="L12" s="382">
        <v>0</v>
      </c>
      <c r="M12" s="364">
        <f t="shared" si="4"/>
        <v>0</v>
      </c>
      <c r="N12" s="1100"/>
      <c r="O12" s="382"/>
      <c r="P12" s="364">
        <f t="shared" si="5"/>
        <v>0</v>
      </c>
      <c r="Q12" s="1100"/>
      <c r="R12" s="382">
        <v>0</v>
      </c>
      <c r="S12" s="364">
        <f t="shared" si="6"/>
        <v>0</v>
      </c>
      <c r="T12" s="1100"/>
      <c r="U12" s="382">
        <v>0</v>
      </c>
      <c r="V12" s="364">
        <f t="shared" si="7"/>
        <v>0</v>
      </c>
      <c r="W12" s="1100"/>
      <c r="X12" s="382">
        <v>0</v>
      </c>
      <c r="Y12" s="364">
        <f t="shared" si="8"/>
        <v>0</v>
      </c>
      <c r="Z12" s="1100"/>
      <c r="AA12" s="382">
        <v>0</v>
      </c>
      <c r="AB12" s="364">
        <f t="shared" si="9"/>
        <v>0</v>
      </c>
      <c r="AC12" s="1100"/>
      <c r="AD12" s="382">
        <v>0</v>
      </c>
      <c r="AE12" s="364">
        <f t="shared" si="10"/>
        <v>0</v>
      </c>
      <c r="AF12" s="1100"/>
      <c r="AG12" s="382">
        <v>0</v>
      </c>
      <c r="AH12" s="364">
        <f t="shared" si="11"/>
        <v>0</v>
      </c>
      <c r="AI12" s="1100"/>
      <c r="AJ12" s="382">
        <v>0</v>
      </c>
      <c r="AK12" s="364">
        <f t="shared" si="12"/>
        <v>0</v>
      </c>
      <c r="AL12" s="516"/>
      <c r="AM12" s="336"/>
      <c r="AN12" s="581"/>
      <c r="AO12" s="516"/>
      <c r="AP12" s="336"/>
      <c r="AQ12" s="581"/>
      <c r="AR12" s="516"/>
      <c r="AS12" s="336"/>
      <c r="AT12" s="581"/>
      <c r="AU12" s="336"/>
      <c r="AV12" s="336"/>
      <c r="AW12" s="581"/>
      <c r="AX12" s="516"/>
    </row>
    <row r="13" spans="1:50" ht="13.5" thickBot="1">
      <c r="A13" s="360" t="s">
        <v>124</v>
      </c>
      <c r="B13" s="489">
        <f>SUM(B7:B12)</f>
        <v>803.34379510999997</v>
      </c>
      <c r="C13" s="489">
        <f>SUM(C7:C12)</f>
        <v>26.6</v>
      </c>
      <c r="D13" s="363">
        <f>SUM(D7:D12)</f>
        <v>100</v>
      </c>
      <c r="E13" s="360"/>
      <c r="F13" s="489">
        <f>SUM(F7:F12)</f>
        <v>14.6</v>
      </c>
      <c r="G13" s="363">
        <f>SUM(G7:G12)</f>
        <v>100</v>
      </c>
      <c r="H13" s="360"/>
      <c r="I13" s="489">
        <f>SUM(I7:I12)</f>
        <v>4.6819790500000007</v>
      </c>
      <c r="J13" s="363">
        <f>SUM(J7:J12)</f>
        <v>100</v>
      </c>
      <c r="K13" s="360"/>
      <c r="L13" s="489">
        <f>SUM(L7:L12)</f>
        <v>22.6</v>
      </c>
      <c r="M13" s="363">
        <f>SUM(M7:M12)</f>
        <v>100</v>
      </c>
      <c r="N13" s="360"/>
      <c r="O13" s="489">
        <f>SUM(O7:O12)</f>
        <v>2.4618160499999999</v>
      </c>
      <c r="P13" s="363">
        <f>SUM(P7:P12)</f>
        <v>100.00000000000001</v>
      </c>
      <c r="Q13" s="360"/>
      <c r="R13" s="489">
        <f>SUM(R7:R12)</f>
        <v>1E-8</v>
      </c>
      <c r="S13" s="363">
        <f>SUM(S7:S12)</f>
        <v>100</v>
      </c>
      <c r="T13" s="360"/>
      <c r="U13" s="489">
        <f>SUM(U7:U12)</f>
        <v>1</v>
      </c>
      <c r="V13" s="363">
        <f>SUM(V7:V12)</f>
        <v>100</v>
      </c>
      <c r="W13" s="360"/>
      <c r="X13" s="489">
        <f>SUM(X7:X12)</f>
        <v>1</v>
      </c>
      <c r="Y13" s="363">
        <f>SUM(Y7:Y12)</f>
        <v>100</v>
      </c>
      <c r="Z13" s="360"/>
      <c r="AA13" s="489">
        <f>SUM(AA7:AA12)</f>
        <v>1</v>
      </c>
      <c r="AB13" s="363">
        <f>SUM(AB7:AB12)</f>
        <v>100</v>
      </c>
      <c r="AC13" s="360"/>
      <c r="AD13" s="489">
        <f>SUM(AD7:AD12)</f>
        <v>1</v>
      </c>
      <c r="AE13" s="363">
        <f>SUM(AE7:AE12)</f>
        <v>100</v>
      </c>
      <c r="AF13" s="360"/>
      <c r="AG13" s="489">
        <f>SUM(AG7:AG12)</f>
        <v>209.6</v>
      </c>
      <c r="AH13" s="363">
        <f>SUM(AH7:AH12)</f>
        <v>99.999999999999986</v>
      </c>
      <c r="AI13" s="360"/>
      <c r="AJ13" s="489">
        <f>SUM(AJ7:AJ12)</f>
        <v>135.1</v>
      </c>
      <c r="AK13" s="363">
        <f>SUM(AK7:AK12)</f>
        <v>100.00000000000001</v>
      </c>
      <c r="AL13" s="334"/>
      <c r="AM13" s="336"/>
      <c r="AN13" s="581"/>
      <c r="AO13" s="334"/>
      <c r="AP13" s="336"/>
      <c r="AQ13" s="581"/>
      <c r="AR13" s="334"/>
      <c r="AS13" s="336"/>
      <c r="AT13" s="581"/>
      <c r="AU13" s="336"/>
      <c r="AV13" s="336"/>
      <c r="AW13" s="581"/>
      <c r="AX13" s="334"/>
    </row>
    <row r="14" spans="1:50">
      <c r="A14" s="490" t="s">
        <v>660</v>
      </c>
      <c r="B14" s="382"/>
      <c r="C14" s="382"/>
      <c r="D14" s="364"/>
      <c r="E14" s="490"/>
      <c r="F14" s="382"/>
      <c r="G14" s="364"/>
      <c r="H14" s="490"/>
      <c r="I14" s="382"/>
      <c r="J14" s="364"/>
      <c r="K14" s="490"/>
      <c r="L14" s="382"/>
      <c r="M14" s="364"/>
      <c r="N14" s="490"/>
      <c r="O14" s="382"/>
      <c r="P14" s="364"/>
      <c r="Q14" s="490"/>
      <c r="R14" s="382"/>
      <c r="S14" s="364"/>
      <c r="T14" s="490"/>
      <c r="U14" s="382"/>
      <c r="V14" s="364"/>
      <c r="W14" s="490"/>
      <c r="X14" s="382"/>
      <c r="Y14" s="364"/>
      <c r="Z14" s="490"/>
      <c r="AA14" s="382"/>
      <c r="AB14" s="364"/>
      <c r="AC14" s="490"/>
      <c r="AD14" s="382"/>
      <c r="AE14" s="364"/>
      <c r="AF14" s="490"/>
      <c r="AG14" s="382"/>
      <c r="AH14" s="364"/>
      <c r="AI14" s="490"/>
      <c r="AJ14" s="382"/>
      <c r="AK14" s="364"/>
      <c r="AL14" s="334"/>
      <c r="AM14" s="336"/>
      <c r="AN14" s="581"/>
      <c r="AO14" s="334"/>
      <c r="AP14" s="336"/>
      <c r="AQ14" s="581"/>
      <c r="AR14" s="334"/>
      <c r="AS14" s="336"/>
      <c r="AT14" s="581"/>
      <c r="AU14" s="336"/>
      <c r="AV14" s="336"/>
      <c r="AW14" s="581"/>
      <c r="AX14" s="334"/>
    </row>
    <row r="15" spans="1:50">
      <c r="A15" s="486"/>
      <c r="B15" s="1146">
        <f t="shared" ref="B15:B28" si="13">C15+F15+I15+L15+O15+R15+U15+AD15+C54+F54+I54+L54+O54+R54+X15+AA15+U54+X54+AA54+AG15+AJ15+AD54+AG54</f>
        <v>177.2</v>
      </c>
      <c r="C15" s="382"/>
      <c r="D15" s="364"/>
      <c r="E15" s="1014"/>
      <c r="F15" s="382"/>
      <c r="G15" s="364"/>
      <c r="H15" s="1039"/>
      <c r="I15" s="382"/>
      <c r="J15" s="364"/>
      <c r="K15" s="1039"/>
      <c r="L15" s="382"/>
      <c r="M15" s="364"/>
      <c r="N15" s="1039"/>
      <c r="O15" s="382"/>
      <c r="P15" s="364"/>
      <c r="Q15" s="1039"/>
      <c r="R15" s="382"/>
      <c r="S15" s="364"/>
      <c r="T15" s="1039"/>
      <c r="U15" s="382"/>
      <c r="V15" s="364"/>
      <c r="W15" s="1039"/>
      <c r="X15" s="382"/>
      <c r="Y15" s="364"/>
      <c r="Z15" s="1039"/>
      <c r="AA15" s="382"/>
      <c r="AB15" s="364"/>
      <c r="AC15" s="1039"/>
      <c r="AD15" s="382"/>
      <c r="AE15" s="364"/>
      <c r="AF15" s="1039" t="s">
        <v>1278</v>
      </c>
      <c r="AG15" s="382">
        <v>16.3</v>
      </c>
      <c r="AH15" s="364">
        <f>AG15/$AG$37*100</f>
        <v>8.0256031511570658</v>
      </c>
      <c r="AI15" s="1039" t="s">
        <v>1279</v>
      </c>
      <c r="AJ15" s="382">
        <v>39.6</v>
      </c>
      <c r="AK15" s="364">
        <f>AJ15/$AJ$37*100</f>
        <v>44.897959183673471</v>
      </c>
      <c r="AL15" s="1012"/>
      <c r="AM15" s="336"/>
      <c r="AN15" s="581"/>
      <c r="AO15" s="1012"/>
      <c r="AP15" s="336"/>
      <c r="AQ15" s="581"/>
      <c r="AR15" s="1009"/>
      <c r="AS15" s="336"/>
      <c r="AT15" s="581"/>
      <c r="AU15" s="1012"/>
      <c r="AV15" s="388"/>
      <c r="AW15" s="581"/>
      <c r="AX15" s="1012"/>
    </row>
    <row r="16" spans="1:50">
      <c r="A16" s="695" t="s">
        <v>1236</v>
      </c>
      <c r="B16" s="1146">
        <f t="shared" si="13"/>
        <v>212.20521055999998</v>
      </c>
      <c r="C16" s="382">
        <v>4.4709505199999997</v>
      </c>
      <c r="D16" s="364">
        <f>C16/$C$37*100</f>
        <v>17.173791638426668</v>
      </c>
      <c r="E16" s="1014" t="s">
        <v>1236</v>
      </c>
      <c r="F16" s="382">
        <v>5.5</v>
      </c>
      <c r="G16" s="364">
        <f>F16/$F$37*100</f>
        <v>51.864694325517846</v>
      </c>
      <c r="H16" s="695" t="s">
        <v>1236</v>
      </c>
      <c r="I16" s="382">
        <v>0.11153629</v>
      </c>
      <c r="J16" s="364">
        <f>I16/$I$37*100</f>
        <v>2.3850825007677252</v>
      </c>
      <c r="K16" s="1014" t="s">
        <v>1236</v>
      </c>
      <c r="L16" s="382">
        <v>6.0478040399999999</v>
      </c>
      <c r="M16" s="364">
        <f>L16/$L$37*100</f>
        <v>30.037759625971681</v>
      </c>
      <c r="N16" s="1014" t="s">
        <v>1236</v>
      </c>
      <c r="O16" s="382">
        <v>0.17491971000000001</v>
      </c>
      <c r="P16" s="364">
        <f>O16/$O$37*100</f>
        <v>7.1211669004763944</v>
      </c>
      <c r="Q16" s="1014"/>
      <c r="R16" s="387"/>
      <c r="S16" s="364"/>
      <c r="T16" s="1014"/>
      <c r="U16" s="387"/>
      <c r="V16" s="364"/>
      <c r="W16" s="1014"/>
      <c r="X16" s="387"/>
      <c r="Y16" s="364"/>
      <c r="Z16" s="1014"/>
      <c r="AA16" s="387"/>
      <c r="AB16" s="364"/>
      <c r="AC16" s="1014"/>
      <c r="AD16" s="387"/>
      <c r="AE16" s="364"/>
      <c r="AF16" s="1014" t="s">
        <v>1280</v>
      </c>
      <c r="AG16" s="387">
        <v>53.8</v>
      </c>
      <c r="AH16" s="364">
        <f>AG16/$AG$37*100</f>
        <v>26.489414081733138</v>
      </c>
      <c r="AI16" s="1014" t="s">
        <v>1280</v>
      </c>
      <c r="AJ16" s="387">
        <v>27.9</v>
      </c>
      <c r="AK16" s="364">
        <f>AJ16/$AJ$37*100</f>
        <v>31.632653061224485</v>
      </c>
      <c r="AL16" s="1012"/>
      <c r="AM16" s="336"/>
      <c r="AN16" s="581"/>
      <c r="AO16" s="1012"/>
      <c r="AP16" s="336"/>
      <c r="AQ16" s="581"/>
      <c r="AR16" s="1009"/>
      <c r="AS16" s="336"/>
      <c r="AT16" s="581"/>
      <c r="AU16" s="1012"/>
      <c r="AV16" s="388"/>
      <c r="AW16" s="581"/>
      <c r="AX16" s="1012"/>
    </row>
    <row r="17" spans="1:50">
      <c r="A17" s="1014" t="s">
        <v>1238</v>
      </c>
      <c r="B17" s="1146">
        <f t="shared" si="13"/>
        <v>170.10421314999996</v>
      </c>
      <c r="C17" s="382">
        <v>4.2439371299999999</v>
      </c>
      <c r="D17" s="364">
        <f t="shared" ref="D17:D31" si="14">C17/$C$37*100</f>
        <v>16.301788997924866</v>
      </c>
      <c r="E17" s="1014" t="s">
        <v>1238</v>
      </c>
      <c r="F17" s="382">
        <v>0.54987916999999997</v>
      </c>
      <c r="G17" s="364">
        <f t="shared" ref="G17:G25" si="15">F17/$F$37*100</f>
        <v>5.1853300123671744</v>
      </c>
      <c r="H17" s="695" t="s">
        <v>1238</v>
      </c>
      <c r="I17" s="382">
        <v>1.25772091</v>
      </c>
      <c r="J17" s="364">
        <f t="shared" ref="J17:J31" si="16">I17/$I$37*100</f>
        <v>26.894996536917798</v>
      </c>
      <c r="K17" s="1014" t="s">
        <v>1238</v>
      </c>
      <c r="L17" s="387">
        <v>2.2999999999999998</v>
      </c>
      <c r="M17" s="364">
        <f t="shared" ref="M17:M25" si="17">L17/$L$37*100</f>
        <v>11.423459934018442</v>
      </c>
      <c r="N17" s="1014" t="s">
        <v>1238</v>
      </c>
      <c r="O17" s="382">
        <v>0.55267593999999998</v>
      </c>
      <c r="P17" s="364">
        <f t="shared" ref="P17:P31" si="18">O17/$O$37*100</f>
        <v>22.500023642948396</v>
      </c>
      <c r="Q17" s="1014"/>
      <c r="R17" s="382"/>
      <c r="S17" s="364"/>
      <c r="T17" s="1014"/>
      <c r="U17" s="382"/>
      <c r="V17" s="364"/>
      <c r="W17" s="1014"/>
      <c r="X17" s="382"/>
      <c r="Y17" s="364"/>
      <c r="Z17" s="1014"/>
      <c r="AA17" s="382"/>
      <c r="AB17" s="364"/>
      <c r="AC17" s="1014"/>
      <c r="AD17" s="382"/>
      <c r="AE17" s="364"/>
      <c r="AF17" s="1014" t="s">
        <v>1281</v>
      </c>
      <c r="AG17" s="382">
        <v>51.2</v>
      </c>
      <c r="AH17" s="364">
        <f>AG17/$AG$37*100</f>
        <v>25.209256523879866</v>
      </c>
      <c r="AI17" s="1039" t="s">
        <v>1282</v>
      </c>
      <c r="AJ17" s="382">
        <v>20.7</v>
      </c>
      <c r="AK17" s="364">
        <f>AJ17/$AJ$37*100</f>
        <v>23.469387755102041</v>
      </c>
      <c r="AL17" s="1012"/>
      <c r="AM17" s="336"/>
      <c r="AN17" s="581"/>
      <c r="AO17" s="1012"/>
      <c r="AP17" s="336"/>
      <c r="AQ17" s="581"/>
      <c r="AR17" s="1009"/>
      <c r="AS17" s="336"/>
      <c r="AT17" s="581"/>
      <c r="AU17" s="1012"/>
      <c r="AV17" s="388"/>
      <c r="AW17" s="581"/>
      <c r="AX17" s="1012"/>
    </row>
    <row r="18" spans="1:50">
      <c r="A18" s="1014" t="s">
        <v>1239</v>
      </c>
      <c r="B18" s="1146">
        <f t="shared" si="13"/>
        <v>106.19753408</v>
      </c>
      <c r="C18" s="382">
        <v>5.1203639799999996</v>
      </c>
      <c r="D18" s="364">
        <f t="shared" si="14"/>
        <v>19.668315207707799</v>
      </c>
      <c r="E18" s="1014" t="s">
        <v>1239</v>
      </c>
      <c r="F18" s="382">
        <v>2.1</v>
      </c>
      <c r="G18" s="364">
        <f t="shared" si="15"/>
        <v>19.802883287924995</v>
      </c>
      <c r="H18" s="1014" t="s">
        <v>1239</v>
      </c>
      <c r="I18" s="382">
        <v>0.11138273999999999</v>
      </c>
      <c r="J18" s="364">
        <f t="shared" si="16"/>
        <v>2.38179900068006</v>
      </c>
      <c r="K18" s="695" t="s">
        <v>1239</v>
      </c>
      <c r="L18" s="382">
        <v>4.0322388599999996</v>
      </c>
      <c r="M18" s="364">
        <f t="shared" si="17"/>
        <v>20.027008287653132</v>
      </c>
      <c r="N18" s="1039" t="s">
        <v>1239</v>
      </c>
      <c r="O18" s="382">
        <v>0.23354849999999999</v>
      </c>
      <c r="P18" s="364">
        <f t="shared" si="18"/>
        <v>9.5080071185569128</v>
      </c>
      <c r="Q18" s="695"/>
      <c r="R18" s="382"/>
      <c r="S18" s="364"/>
      <c r="T18" s="695"/>
      <c r="U18" s="382"/>
      <c r="V18" s="364"/>
      <c r="W18" s="1014"/>
      <c r="X18" s="382"/>
      <c r="Y18" s="364"/>
      <c r="Z18" s="1014"/>
      <c r="AA18" s="382"/>
      <c r="AB18" s="364"/>
      <c r="AC18" s="1014"/>
      <c r="AD18" s="382"/>
      <c r="AE18" s="364"/>
      <c r="AF18" s="1014" t="s">
        <v>1283</v>
      </c>
      <c r="AG18" s="382">
        <v>51.2</v>
      </c>
      <c r="AH18" s="364">
        <f>AG18/$AG$37*100</f>
        <v>25.209256523879866</v>
      </c>
      <c r="AI18" s="1014"/>
      <c r="AJ18" s="382"/>
      <c r="AK18" s="364"/>
      <c r="AL18" s="1012"/>
      <c r="AM18" s="336"/>
      <c r="AN18" s="581"/>
      <c r="AO18" s="1012"/>
      <c r="AP18" s="336"/>
      <c r="AQ18" s="581"/>
      <c r="AR18" s="1009"/>
      <c r="AS18" s="336"/>
      <c r="AT18" s="581"/>
      <c r="AU18" s="1012"/>
      <c r="AV18" s="388"/>
      <c r="AW18" s="581"/>
      <c r="AX18" s="1012"/>
    </row>
    <row r="19" spans="1:50">
      <c r="A19" s="1014" t="s">
        <v>1240</v>
      </c>
      <c r="B19" s="1146">
        <f t="shared" si="13"/>
        <v>31.400000000000002</v>
      </c>
      <c r="C19" s="382">
        <v>0</v>
      </c>
      <c r="D19" s="364">
        <f t="shared" si="14"/>
        <v>0</v>
      </c>
      <c r="E19" s="1014" t="s">
        <v>1241</v>
      </c>
      <c r="F19" s="382">
        <v>0.1</v>
      </c>
      <c r="G19" s="364">
        <f t="shared" si="15"/>
        <v>0.94299444228214258</v>
      </c>
      <c r="H19" s="1039" t="s">
        <v>1240</v>
      </c>
      <c r="I19" s="382">
        <v>0</v>
      </c>
      <c r="J19" s="364">
        <f t="shared" si="16"/>
        <v>0</v>
      </c>
      <c r="K19" s="1039" t="s">
        <v>1241</v>
      </c>
      <c r="L19" s="382">
        <v>0.7</v>
      </c>
      <c r="M19" s="364">
        <f t="shared" si="17"/>
        <v>3.4767051973099607</v>
      </c>
      <c r="N19" s="1039" t="s">
        <v>1240</v>
      </c>
      <c r="O19" s="382">
        <v>0</v>
      </c>
      <c r="P19" s="364">
        <f t="shared" si="18"/>
        <v>0</v>
      </c>
      <c r="Q19" s="1039"/>
      <c r="R19" s="382"/>
      <c r="S19" s="364"/>
      <c r="T19" s="1039"/>
      <c r="U19" s="382"/>
      <c r="V19" s="364"/>
      <c r="W19" s="1014"/>
      <c r="X19" s="382"/>
      <c r="Y19" s="364"/>
      <c r="Z19" s="1014"/>
      <c r="AA19" s="382"/>
      <c r="AB19" s="364"/>
      <c r="AC19" s="1014"/>
      <c r="AD19" s="382"/>
      <c r="AE19" s="364"/>
      <c r="AF19" s="1014" t="s">
        <v>1284</v>
      </c>
      <c r="AG19" s="382">
        <v>30.6</v>
      </c>
      <c r="AH19" s="364">
        <f>AG19/$AG$37*100</f>
        <v>15.066469719350076</v>
      </c>
      <c r="AI19" s="1014"/>
      <c r="AJ19" s="382"/>
      <c r="AK19" s="364"/>
      <c r="AL19" s="1012"/>
      <c r="AM19" s="336"/>
      <c r="AN19" s="581"/>
      <c r="AO19" s="1012"/>
      <c r="AP19" s="336"/>
      <c r="AQ19" s="581"/>
      <c r="AR19" s="1009"/>
      <c r="AS19" s="336"/>
      <c r="AT19" s="581"/>
      <c r="AU19" s="1012"/>
      <c r="AV19" s="388"/>
      <c r="AW19" s="581"/>
      <c r="AX19" s="1012"/>
    </row>
    <row r="20" spans="1:50">
      <c r="A20" s="1014" t="s">
        <v>1241</v>
      </c>
      <c r="B20" s="1146">
        <f t="shared" si="13"/>
        <v>2.8760399400000001</v>
      </c>
      <c r="C20" s="382">
        <v>1.3447694400000001</v>
      </c>
      <c r="D20" s="364">
        <f t="shared" si="14"/>
        <v>5.1655213049156519</v>
      </c>
      <c r="E20" s="1014" t="s">
        <v>1245</v>
      </c>
      <c r="F20" s="382">
        <v>0.17925827999999999</v>
      </c>
      <c r="G20" s="364">
        <f t="shared" si="15"/>
        <v>1.6903956177305617</v>
      </c>
      <c r="H20" s="1039" t="s">
        <v>1241</v>
      </c>
      <c r="I20" s="1022">
        <v>0.39659220000000001</v>
      </c>
      <c r="J20" s="364">
        <f t="shared" si="16"/>
        <v>8.4806937379840583</v>
      </c>
      <c r="K20" s="1039" t="s">
        <v>1245</v>
      </c>
      <c r="L20" s="1022">
        <v>0.78137513000000003</v>
      </c>
      <c r="M20" s="364">
        <f t="shared" si="17"/>
        <v>3.8808728221710664</v>
      </c>
      <c r="N20" s="1039" t="s">
        <v>1241</v>
      </c>
      <c r="O20" s="1022">
        <v>0.17404489000000001</v>
      </c>
      <c r="P20" s="364">
        <f t="shared" si="18"/>
        <v>7.0855520505096594</v>
      </c>
      <c r="Q20" s="1039"/>
      <c r="R20" s="1022"/>
      <c r="S20" s="364"/>
      <c r="T20" s="1039"/>
      <c r="U20" s="1022"/>
      <c r="V20" s="364"/>
      <c r="W20" s="1014"/>
      <c r="X20" s="1022"/>
      <c r="Y20" s="364"/>
      <c r="Z20" s="1014"/>
      <c r="AA20" s="1022"/>
      <c r="AB20" s="364"/>
      <c r="AC20" s="1014"/>
      <c r="AD20" s="1022"/>
      <c r="AE20" s="364"/>
      <c r="AF20" s="1014"/>
      <c r="AG20" s="1022"/>
      <c r="AH20" s="364"/>
      <c r="AI20" s="1014"/>
      <c r="AJ20" s="1022"/>
      <c r="AK20" s="364"/>
      <c r="AL20" s="1012"/>
      <c r="AM20" s="336"/>
      <c r="AN20" s="581"/>
      <c r="AO20" s="1012"/>
      <c r="AP20" s="336"/>
      <c r="AQ20" s="581"/>
      <c r="AR20" s="1009"/>
      <c r="AS20" s="336"/>
      <c r="AT20" s="581"/>
      <c r="AU20" s="1012"/>
      <c r="AV20" s="388"/>
      <c r="AW20" s="581"/>
      <c r="AX20" s="1012"/>
    </row>
    <row r="21" spans="1:50">
      <c r="A21" s="1014" t="s">
        <v>1243</v>
      </c>
      <c r="B21" s="1146">
        <f t="shared" si="13"/>
        <v>3.9</v>
      </c>
      <c r="C21" s="382">
        <v>0</v>
      </c>
      <c r="D21" s="364">
        <f t="shared" si="14"/>
        <v>0</v>
      </c>
      <c r="E21" s="1014" t="s">
        <v>1246</v>
      </c>
      <c r="F21" s="382">
        <v>1.4</v>
      </c>
      <c r="G21" s="364">
        <f t="shared" si="15"/>
        <v>13.201922191949993</v>
      </c>
      <c r="H21" s="1039" t="s">
        <v>1243</v>
      </c>
      <c r="I21" s="1022">
        <v>0</v>
      </c>
      <c r="J21" s="364">
        <f t="shared" si="16"/>
        <v>0</v>
      </c>
      <c r="K21" s="1039" t="s">
        <v>1246</v>
      </c>
      <c r="L21" s="1022">
        <v>2.5</v>
      </c>
      <c r="M21" s="364">
        <f t="shared" si="17"/>
        <v>12.416804276107005</v>
      </c>
      <c r="N21" s="1039" t="s">
        <v>1243</v>
      </c>
      <c r="O21" s="1022">
        <v>0</v>
      </c>
      <c r="P21" s="364">
        <f t="shared" si="18"/>
        <v>0</v>
      </c>
      <c r="Q21" s="1039"/>
      <c r="R21" s="1022"/>
      <c r="S21" s="364"/>
      <c r="T21" s="1039"/>
      <c r="U21" s="1022"/>
      <c r="V21" s="364"/>
      <c r="W21" s="1039"/>
      <c r="X21" s="1022"/>
      <c r="Y21" s="364"/>
      <c r="Z21" s="1039"/>
      <c r="AA21" s="1022"/>
      <c r="AB21" s="364"/>
      <c r="AC21" s="1039"/>
      <c r="AD21" s="1022"/>
      <c r="AE21" s="364"/>
      <c r="AF21" s="1039"/>
      <c r="AG21" s="1022"/>
      <c r="AH21" s="364"/>
      <c r="AI21" s="1039"/>
      <c r="AJ21" s="1022"/>
      <c r="AK21" s="364"/>
      <c r="AL21" s="1012"/>
      <c r="AM21" s="336"/>
      <c r="AN21" s="581"/>
      <c r="AO21" s="1012"/>
      <c r="AP21" s="336"/>
      <c r="AQ21" s="581"/>
      <c r="AR21" s="1009"/>
      <c r="AS21" s="336"/>
      <c r="AT21" s="581"/>
      <c r="AU21" s="1012"/>
      <c r="AV21" s="388"/>
      <c r="AW21" s="581"/>
      <c r="AX21" s="1012"/>
    </row>
    <row r="22" spans="1:50">
      <c r="A22" s="1014" t="s">
        <v>1244</v>
      </c>
      <c r="B22" s="1146">
        <f t="shared" si="13"/>
        <v>0</v>
      </c>
      <c r="C22" s="382">
        <v>0</v>
      </c>
      <c r="D22" s="364">
        <f t="shared" si="14"/>
        <v>0</v>
      </c>
      <c r="E22" s="1014" t="s">
        <v>1237</v>
      </c>
      <c r="F22" s="382">
        <v>0</v>
      </c>
      <c r="G22" s="364">
        <f t="shared" si="15"/>
        <v>0</v>
      </c>
      <c r="H22" s="1039" t="s">
        <v>1244</v>
      </c>
      <c r="I22" s="1022">
        <v>0</v>
      </c>
      <c r="J22" s="364">
        <f t="shared" si="16"/>
        <v>0</v>
      </c>
      <c r="K22" s="1039" t="s">
        <v>1237</v>
      </c>
      <c r="L22" s="1022">
        <v>0</v>
      </c>
      <c r="M22" s="364">
        <f t="shared" si="17"/>
        <v>0</v>
      </c>
      <c r="N22" s="1039" t="s">
        <v>1244</v>
      </c>
      <c r="O22" s="1022">
        <v>0</v>
      </c>
      <c r="P22" s="364">
        <f t="shared" si="18"/>
        <v>0</v>
      </c>
      <c r="Q22" s="1039"/>
      <c r="R22" s="1022"/>
      <c r="S22" s="364"/>
      <c r="T22" s="1039"/>
      <c r="U22" s="1022"/>
      <c r="V22" s="364"/>
      <c r="W22" s="1039"/>
      <c r="X22" s="1022"/>
      <c r="Y22" s="364"/>
      <c r="Z22" s="1039"/>
      <c r="AA22" s="1022"/>
      <c r="AB22" s="364"/>
      <c r="AC22" s="1039"/>
      <c r="AD22" s="1022"/>
      <c r="AE22" s="364"/>
      <c r="AF22" s="1039"/>
      <c r="AG22" s="1022"/>
      <c r="AH22" s="364"/>
      <c r="AI22" s="1039"/>
      <c r="AJ22" s="1022"/>
      <c r="AK22" s="364"/>
      <c r="AL22" s="1012"/>
      <c r="AM22" s="336"/>
      <c r="AN22" s="581"/>
      <c r="AO22" s="1009"/>
      <c r="AP22" s="336"/>
      <c r="AQ22" s="581"/>
      <c r="AR22" s="1009"/>
      <c r="AS22" s="336"/>
      <c r="AT22" s="581"/>
      <c r="AU22" s="1009"/>
      <c r="AV22" s="336"/>
      <c r="AW22" s="581"/>
      <c r="AX22" s="1012"/>
    </row>
    <row r="23" spans="1:50">
      <c r="A23" s="1014" t="s">
        <v>1245</v>
      </c>
      <c r="B23" s="1146">
        <f t="shared" si="13"/>
        <v>4.3396274100000003</v>
      </c>
      <c r="C23" s="382">
        <v>1.37840703</v>
      </c>
      <c r="D23" s="364">
        <f t="shared" si="14"/>
        <v>5.2947298388268758</v>
      </c>
      <c r="E23" s="1014" t="s">
        <v>1250</v>
      </c>
      <c r="F23" s="382">
        <v>0.4</v>
      </c>
      <c r="G23" s="364">
        <f t="shared" si="15"/>
        <v>3.7719777691285703</v>
      </c>
      <c r="H23" s="1039" t="s">
        <v>1245</v>
      </c>
      <c r="I23" s="1022">
        <v>0.40914345000000002</v>
      </c>
      <c r="J23" s="364">
        <f t="shared" si="16"/>
        <v>8.7490885961756035</v>
      </c>
      <c r="K23" s="1039" t="s">
        <v>1250</v>
      </c>
      <c r="L23" s="1022">
        <v>1.97258702</v>
      </c>
      <c r="M23" s="364">
        <f t="shared" si="17"/>
        <v>9.7972907779716696</v>
      </c>
      <c r="N23" s="1039" t="s">
        <v>1245</v>
      </c>
      <c r="O23" s="1022">
        <v>0.17948991</v>
      </c>
      <c r="P23" s="364">
        <f t="shared" si="18"/>
        <v>7.3072245892786283</v>
      </c>
      <c r="Q23" s="1039"/>
      <c r="R23" s="1022"/>
      <c r="S23" s="364"/>
      <c r="T23" s="1039"/>
      <c r="U23" s="1022"/>
      <c r="V23" s="364"/>
      <c r="W23" s="1039"/>
      <c r="X23" s="1022"/>
      <c r="Y23" s="364"/>
      <c r="Z23" s="1039"/>
      <c r="AA23" s="1022"/>
      <c r="AB23" s="364"/>
      <c r="AC23" s="1039"/>
      <c r="AD23" s="1022"/>
      <c r="AE23" s="364"/>
      <c r="AF23" s="1039"/>
      <c r="AG23" s="1022"/>
      <c r="AH23" s="364"/>
      <c r="AI23" s="1039"/>
      <c r="AJ23" s="1022"/>
      <c r="AK23" s="364"/>
      <c r="AL23" s="1012"/>
      <c r="AM23" s="336"/>
      <c r="AN23" s="581"/>
      <c r="AO23" s="336"/>
      <c r="AP23" s="336"/>
      <c r="AQ23" s="581"/>
      <c r="AR23" s="336"/>
      <c r="AS23" s="336"/>
      <c r="AT23" s="581"/>
      <c r="AU23" s="336"/>
      <c r="AV23" s="336"/>
      <c r="AW23" s="581"/>
      <c r="AX23" s="1012"/>
    </row>
    <row r="24" spans="1:50">
      <c r="A24" s="1014" t="s">
        <v>1246</v>
      </c>
      <c r="B24" s="1146">
        <f t="shared" si="13"/>
        <v>4.08520255</v>
      </c>
      <c r="C24" s="382">
        <v>2.6168228299999998</v>
      </c>
      <c r="D24" s="364">
        <f t="shared" si="14"/>
        <v>10.051726100761678</v>
      </c>
      <c r="E24" s="1014" t="s">
        <v>1251</v>
      </c>
      <c r="F24" s="382">
        <v>0.17537891999999999</v>
      </c>
      <c r="G24" s="364">
        <f t="shared" si="15"/>
        <v>1.653813468534445</v>
      </c>
      <c r="H24" s="1039" t="s">
        <v>1246</v>
      </c>
      <c r="I24" s="1022">
        <v>0.34748931</v>
      </c>
      <c r="J24" s="364">
        <f t="shared" si="16"/>
        <v>7.4306817313436859</v>
      </c>
      <c r="K24" s="1039" t="s">
        <v>1251</v>
      </c>
      <c r="L24" s="1022">
        <v>0.7</v>
      </c>
      <c r="M24" s="364">
        <f t="shared" si="17"/>
        <v>3.4767051973099607</v>
      </c>
      <c r="N24" s="1039" t="s">
        <v>1246</v>
      </c>
      <c r="O24" s="1022">
        <v>0.24551149</v>
      </c>
      <c r="P24" s="364">
        <f t="shared" si="18"/>
        <v>9.9950331284830103</v>
      </c>
      <c r="Q24" s="1039"/>
      <c r="R24" s="1022"/>
      <c r="S24" s="364"/>
      <c r="T24" s="1039"/>
      <c r="U24" s="1022"/>
      <c r="V24" s="364"/>
      <c r="W24" s="1039"/>
      <c r="X24" s="1022"/>
      <c r="Y24" s="364"/>
      <c r="Z24" s="1039"/>
      <c r="AA24" s="1022"/>
      <c r="AB24" s="364"/>
      <c r="AC24" s="1039"/>
      <c r="AD24" s="1022"/>
      <c r="AE24" s="364"/>
      <c r="AF24" s="1039"/>
      <c r="AG24" s="1022"/>
      <c r="AH24" s="364"/>
      <c r="AI24" s="1039"/>
      <c r="AJ24" s="1022"/>
      <c r="AK24" s="364"/>
      <c r="AL24" s="1012"/>
      <c r="AM24" s="336"/>
      <c r="AN24" s="581"/>
      <c r="AO24" s="336"/>
      <c r="AP24" s="336"/>
      <c r="AQ24" s="581"/>
      <c r="AR24" s="336"/>
      <c r="AS24" s="336"/>
      <c r="AT24" s="581"/>
      <c r="AU24" s="336"/>
      <c r="AV24" s="336"/>
      <c r="AW24" s="581"/>
      <c r="AX24" s="336"/>
    </row>
    <row r="25" spans="1:50">
      <c r="A25" s="486" t="s">
        <v>1247</v>
      </c>
      <c r="B25" s="1146">
        <f t="shared" si="13"/>
        <v>1.3</v>
      </c>
      <c r="C25" s="382">
        <v>0</v>
      </c>
      <c r="D25" s="364">
        <f t="shared" si="14"/>
        <v>0</v>
      </c>
      <c r="E25" s="1014" t="s">
        <v>1285</v>
      </c>
      <c r="F25" s="382">
        <v>0.2</v>
      </c>
      <c r="G25" s="364">
        <f t="shared" si="15"/>
        <v>1.8859888845642852</v>
      </c>
      <c r="H25" s="1039" t="s">
        <v>1247</v>
      </c>
      <c r="I25" s="1022">
        <v>0</v>
      </c>
      <c r="J25" s="364">
        <f t="shared" si="16"/>
        <v>0</v>
      </c>
      <c r="K25" s="1039" t="s">
        <v>1285</v>
      </c>
      <c r="L25" s="1022">
        <v>1.1000000000000001</v>
      </c>
      <c r="M25" s="364">
        <f t="shared" si="17"/>
        <v>5.4633938814870824</v>
      </c>
      <c r="N25" s="1039" t="s">
        <v>1247</v>
      </c>
      <c r="O25" s="1022">
        <v>0</v>
      </c>
      <c r="P25" s="364">
        <f t="shared" si="18"/>
        <v>0</v>
      </c>
      <c r="Q25" s="1039"/>
      <c r="R25" s="1022"/>
      <c r="S25" s="364"/>
      <c r="T25" s="1039"/>
      <c r="U25" s="1022"/>
      <c r="V25" s="364"/>
      <c r="W25" s="1039"/>
      <c r="X25" s="1022"/>
      <c r="Y25" s="364"/>
      <c r="Z25" s="1039"/>
      <c r="AA25" s="1022"/>
      <c r="AB25" s="364"/>
      <c r="AC25" s="1039"/>
      <c r="AD25" s="1022"/>
      <c r="AE25" s="364"/>
      <c r="AF25" s="1039"/>
      <c r="AG25" s="1022"/>
      <c r="AH25" s="364"/>
      <c r="AI25" s="1039"/>
      <c r="AJ25" s="1022"/>
      <c r="AK25" s="364"/>
      <c r="AL25" s="336"/>
      <c r="AM25" s="336"/>
      <c r="AN25" s="581"/>
      <c r="AO25" s="336"/>
      <c r="AP25" s="336"/>
      <c r="AQ25" s="581"/>
      <c r="AR25" s="336"/>
      <c r="AS25" s="336"/>
      <c r="AT25" s="581"/>
      <c r="AU25" s="336"/>
      <c r="AV25" s="336"/>
      <c r="AW25" s="581"/>
      <c r="AX25" s="336"/>
    </row>
    <row r="26" spans="1:50">
      <c r="A26" s="486" t="s">
        <v>1248</v>
      </c>
      <c r="B26" s="1146">
        <f t="shared" si="13"/>
        <v>0</v>
      </c>
      <c r="C26" s="382">
        <v>0</v>
      </c>
      <c r="D26" s="364">
        <f t="shared" si="14"/>
        <v>0</v>
      </c>
      <c r="E26" s="1014"/>
      <c r="F26" s="382"/>
      <c r="G26" s="364"/>
      <c r="H26" s="1039" t="s">
        <v>1248</v>
      </c>
      <c r="I26" s="1022">
        <v>0</v>
      </c>
      <c r="J26" s="364">
        <f t="shared" si="16"/>
        <v>0</v>
      </c>
      <c r="K26" s="1039"/>
      <c r="L26" s="1022"/>
      <c r="M26" s="364"/>
      <c r="N26" s="1039" t="s">
        <v>1248</v>
      </c>
      <c r="O26" s="1022">
        <v>0</v>
      </c>
      <c r="P26" s="364">
        <f t="shared" si="18"/>
        <v>0</v>
      </c>
      <c r="Q26" s="1039"/>
      <c r="R26" s="1022"/>
      <c r="S26" s="364"/>
      <c r="T26" s="1039"/>
      <c r="U26" s="1022"/>
      <c r="V26" s="364"/>
      <c r="W26" s="1039"/>
      <c r="X26" s="1022"/>
      <c r="Y26" s="364"/>
      <c r="Z26" s="1039"/>
      <c r="AA26" s="1022"/>
      <c r="AB26" s="364"/>
      <c r="AC26" s="1039"/>
      <c r="AD26" s="1022"/>
      <c r="AE26" s="364"/>
      <c r="AF26" s="1039"/>
      <c r="AG26" s="1022"/>
      <c r="AH26" s="364"/>
      <c r="AI26" s="1039"/>
      <c r="AJ26" s="1022"/>
      <c r="AK26" s="364"/>
      <c r="AL26" s="336"/>
      <c r="AM26" s="336"/>
      <c r="AN26" s="581"/>
      <c r="AO26" s="336"/>
      <c r="AP26" s="336"/>
      <c r="AQ26" s="581"/>
      <c r="AR26" s="336"/>
      <c r="AS26" s="336"/>
      <c r="AT26" s="581"/>
      <c r="AU26" s="336"/>
      <c r="AV26" s="336"/>
      <c r="AW26" s="581"/>
      <c r="AX26" s="336"/>
    </row>
    <row r="27" spans="1:50">
      <c r="A27" s="486" t="s">
        <v>1249</v>
      </c>
      <c r="B27" s="1146">
        <f t="shared" si="13"/>
        <v>0</v>
      </c>
      <c r="C27" s="382">
        <v>0</v>
      </c>
      <c r="D27" s="364">
        <f t="shared" si="14"/>
        <v>0</v>
      </c>
      <c r="E27" s="1014"/>
      <c r="F27" s="382"/>
      <c r="G27" s="364"/>
      <c r="H27" s="1039" t="s">
        <v>1249</v>
      </c>
      <c r="I27" s="1022">
        <v>0</v>
      </c>
      <c r="J27" s="364">
        <f t="shared" si="16"/>
        <v>0</v>
      </c>
      <c r="K27" s="1039"/>
      <c r="L27" s="1022"/>
      <c r="M27" s="364"/>
      <c r="N27" s="1039" t="s">
        <v>1249</v>
      </c>
      <c r="O27" s="1022">
        <v>0</v>
      </c>
      <c r="P27" s="364">
        <f t="shared" si="18"/>
        <v>0</v>
      </c>
      <c r="Q27" s="1039"/>
      <c r="R27" s="1022"/>
      <c r="S27" s="364"/>
      <c r="T27" s="1039"/>
      <c r="U27" s="1022"/>
      <c r="V27" s="364"/>
      <c r="W27" s="1039"/>
      <c r="X27" s="1022"/>
      <c r="Y27" s="364"/>
      <c r="Z27" s="1039"/>
      <c r="AA27" s="1022"/>
      <c r="AB27" s="364"/>
      <c r="AC27" s="1039"/>
      <c r="AD27" s="1022"/>
      <c r="AE27" s="364"/>
      <c r="AF27" s="1039"/>
      <c r="AG27" s="1022"/>
      <c r="AH27" s="364"/>
      <c r="AI27" s="1039"/>
      <c r="AJ27" s="1022"/>
      <c r="AK27" s="364"/>
      <c r="AL27" s="336"/>
      <c r="AM27" s="336"/>
      <c r="AN27" s="581"/>
      <c r="AO27" s="336"/>
      <c r="AP27" s="336"/>
      <c r="AQ27" s="581"/>
      <c r="AR27" s="336"/>
      <c r="AS27" s="336"/>
      <c r="AT27" s="581"/>
      <c r="AU27" s="336"/>
      <c r="AV27" s="336"/>
      <c r="AW27" s="581"/>
      <c r="AX27" s="336"/>
    </row>
    <row r="28" spans="1:50">
      <c r="A28" s="486" t="s">
        <v>1250</v>
      </c>
      <c r="B28" s="1146">
        <f t="shared" si="13"/>
        <v>5.0034712799999994</v>
      </c>
      <c r="C28" s="382">
        <v>3.5108436799999998</v>
      </c>
      <c r="D28" s="364">
        <f t="shared" si="14"/>
        <v>13.4858342908718</v>
      </c>
      <c r="E28" s="1014"/>
      <c r="F28" s="382"/>
      <c r="G28" s="364"/>
      <c r="H28" s="1039" t="s">
        <v>1250</v>
      </c>
      <c r="I28" s="1022">
        <v>1.03725647</v>
      </c>
      <c r="J28" s="364">
        <f t="shared" si="16"/>
        <v>22.180603778421386</v>
      </c>
      <c r="K28" s="1039"/>
      <c r="L28" s="1022"/>
      <c r="M28" s="364"/>
      <c r="N28" s="1039" t="s">
        <v>1250</v>
      </c>
      <c r="O28" s="1022">
        <v>0.45537113000000001</v>
      </c>
      <c r="P28" s="364">
        <f t="shared" si="18"/>
        <v>18.538641633858948</v>
      </c>
      <c r="Q28" s="1039"/>
      <c r="R28" s="1022"/>
      <c r="S28" s="364"/>
      <c r="T28" s="1039"/>
      <c r="U28" s="1022"/>
      <c r="V28" s="364"/>
      <c r="W28" s="1039"/>
      <c r="X28" s="1022"/>
      <c r="Y28" s="364"/>
      <c r="Z28" s="1039"/>
      <c r="AA28" s="1022"/>
      <c r="AB28" s="364"/>
      <c r="AC28" s="1039"/>
      <c r="AD28" s="1022"/>
      <c r="AE28" s="364"/>
      <c r="AF28" s="1039"/>
      <c r="AG28" s="1022"/>
      <c r="AH28" s="364"/>
      <c r="AI28" s="1039"/>
      <c r="AJ28" s="1022"/>
      <c r="AK28" s="364"/>
      <c r="AL28" s="336"/>
      <c r="AM28" s="336"/>
      <c r="AN28" s="581"/>
      <c r="AO28" s="336"/>
      <c r="AP28" s="336"/>
      <c r="AQ28" s="581"/>
      <c r="AR28" s="336"/>
      <c r="AS28" s="336"/>
      <c r="AT28" s="581"/>
      <c r="AU28" s="336"/>
      <c r="AV28" s="336"/>
      <c r="AW28" s="581"/>
      <c r="AX28" s="336"/>
    </row>
    <row r="29" spans="1:50">
      <c r="A29" s="486" t="s">
        <v>1251</v>
      </c>
      <c r="B29" s="1146">
        <v>0</v>
      </c>
      <c r="C29" s="382">
        <v>1.3474721999999999</v>
      </c>
      <c r="D29" s="364">
        <f t="shared" si="14"/>
        <v>5.1759031324221372</v>
      </c>
      <c r="E29" s="1014"/>
      <c r="F29" s="382"/>
      <c r="G29" s="364"/>
      <c r="H29" s="486" t="s">
        <v>1251</v>
      </c>
      <c r="I29" s="382">
        <v>0.39902852</v>
      </c>
      <c r="J29" s="364">
        <f t="shared" si="16"/>
        <v>8.5327917968155873</v>
      </c>
      <c r="K29" s="486"/>
      <c r="L29" s="382" t="s">
        <v>2</v>
      </c>
      <c r="M29" s="364"/>
      <c r="N29" s="486" t="s">
        <v>1251</v>
      </c>
      <c r="O29" s="382">
        <v>0.17484422999999999</v>
      </c>
      <c r="P29" s="364">
        <f t="shared" si="18"/>
        <v>7.1180940296281161</v>
      </c>
      <c r="Q29" s="486"/>
      <c r="R29" s="382" t="s">
        <v>2</v>
      </c>
      <c r="S29" s="364"/>
      <c r="T29" s="486"/>
      <c r="U29" s="382" t="s">
        <v>2</v>
      </c>
      <c r="V29" s="364"/>
      <c r="W29" s="486"/>
      <c r="X29" s="382" t="s">
        <v>2</v>
      </c>
      <c r="Y29" s="364"/>
      <c r="Z29" s="486"/>
      <c r="AA29" s="382" t="s">
        <v>2</v>
      </c>
      <c r="AB29" s="364"/>
      <c r="AC29" s="486"/>
      <c r="AD29" s="382" t="s">
        <v>2</v>
      </c>
      <c r="AE29" s="364"/>
      <c r="AF29" s="486"/>
      <c r="AG29" s="382" t="s">
        <v>2</v>
      </c>
      <c r="AH29" s="364"/>
      <c r="AI29" s="486"/>
      <c r="AJ29" s="382" t="s">
        <v>2</v>
      </c>
      <c r="AK29" s="364"/>
      <c r="AL29" s="336"/>
      <c r="AM29" s="336"/>
      <c r="AN29" s="581"/>
      <c r="AO29" s="336"/>
      <c r="AP29" s="336"/>
      <c r="AQ29" s="581"/>
      <c r="AR29" s="336"/>
      <c r="AS29" s="336"/>
      <c r="AT29" s="581"/>
      <c r="AU29" s="336"/>
      <c r="AV29" s="336"/>
      <c r="AW29" s="581"/>
      <c r="AX29" s="336"/>
    </row>
    <row r="30" spans="1:50">
      <c r="A30" s="486" t="s">
        <v>1252</v>
      </c>
      <c r="B30" s="1146">
        <f>C30+F30+I30+L30+O30+R30+U30+AD30+C69+F69+I69+L69+O69+R69+X30+AA30+U69+X69+AA69+AG30+AJ30+AD69+AG69</f>
        <v>0</v>
      </c>
      <c r="C30" s="382">
        <v>0</v>
      </c>
      <c r="D30" s="364">
        <f t="shared" si="14"/>
        <v>0</v>
      </c>
      <c r="E30" s="486"/>
      <c r="F30" s="382"/>
      <c r="G30" s="364"/>
      <c r="H30" s="486" t="s">
        <v>1252</v>
      </c>
      <c r="I30" s="382">
        <v>0</v>
      </c>
      <c r="J30" s="364">
        <f t="shared" si="16"/>
        <v>0</v>
      </c>
      <c r="K30" s="486"/>
      <c r="L30" s="382"/>
      <c r="M30" s="364"/>
      <c r="N30" s="486" t="s">
        <v>1252</v>
      </c>
      <c r="O30" s="382">
        <v>0</v>
      </c>
      <c r="P30" s="364">
        <f t="shared" si="18"/>
        <v>0</v>
      </c>
      <c r="Q30" s="486"/>
      <c r="R30" s="382"/>
      <c r="S30" s="364"/>
      <c r="T30" s="486"/>
      <c r="U30" s="382"/>
      <c r="V30" s="364"/>
      <c r="W30" s="486"/>
      <c r="X30" s="382"/>
      <c r="Y30" s="364"/>
      <c r="Z30" s="486"/>
      <c r="AA30" s="382"/>
      <c r="AB30" s="364"/>
      <c r="AC30" s="486"/>
      <c r="AD30" s="382"/>
      <c r="AE30" s="364"/>
      <c r="AF30" s="486"/>
      <c r="AG30" s="382"/>
      <c r="AH30" s="364"/>
      <c r="AI30" s="486"/>
      <c r="AJ30" s="382"/>
      <c r="AK30" s="364"/>
      <c r="AL30" s="336"/>
      <c r="AM30" s="336"/>
      <c r="AN30" s="581"/>
      <c r="AO30" s="336"/>
      <c r="AP30" s="336"/>
      <c r="AQ30" s="581"/>
      <c r="AR30" s="336"/>
      <c r="AS30" s="336"/>
      <c r="AT30" s="581"/>
      <c r="AU30" s="336"/>
      <c r="AV30" s="336"/>
      <c r="AW30" s="581"/>
      <c r="AX30" s="336"/>
    </row>
    <row r="31" spans="1:50">
      <c r="A31" s="486" t="s">
        <v>1285</v>
      </c>
      <c r="B31" s="1146">
        <f>C31+F31+I31+L31+O31+R31+U31+AD31+C70+F70+I70+L70+O70+R70+X31+AA31+U70+X70+AA70+AG31+AJ31+AD70+AG70</f>
        <v>2.8721914799999997</v>
      </c>
      <c r="C31" s="382">
        <v>2</v>
      </c>
      <c r="D31" s="364">
        <f t="shared" si="14"/>
        <v>7.6823894881425199</v>
      </c>
      <c r="E31" s="486"/>
      <c r="F31" s="382"/>
      <c r="G31" s="364"/>
      <c r="H31" s="486" t="s">
        <v>1285</v>
      </c>
      <c r="I31" s="382">
        <v>0.60626234999999995</v>
      </c>
      <c r="J31" s="364">
        <f t="shared" si="16"/>
        <v>12.964262320894104</v>
      </c>
      <c r="K31" s="486"/>
      <c r="L31" s="382"/>
      <c r="M31" s="364"/>
      <c r="N31" s="486" t="s">
        <v>1285</v>
      </c>
      <c r="O31" s="382">
        <v>0.26592913000000001</v>
      </c>
      <c r="P31" s="364">
        <f t="shared" si="18"/>
        <v>10.826256906259928</v>
      </c>
      <c r="Q31" s="486"/>
      <c r="R31" s="382"/>
      <c r="S31" s="364"/>
      <c r="T31" s="486"/>
      <c r="U31" s="382"/>
      <c r="V31" s="364"/>
      <c r="W31" s="486"/>
      <c r="X31" s="382"/>
      <c r="Y31" s="364"/>
      <c r="Z31" s="486"/>
      <c r="AA31" s="382"/>
      <c r="AB31" s="364"/>
      <c r="AC31" s="486"/>
      <c r="AD31" s="382"/>
      <c r="AE31" s="364"/>
      <c r="AF31" s="486"/>
      <c r="AG31" s="382"/>
      <c r="AH31" s="364"/>
      <c r="AI31" s="486"/>
      <c r="AJ31" s="382"/>
      <c r="AK31" s="364"/>
      <c r="AL31" s="336"/>
      <c r="AM31" s="336"/>
      <c r="AN31" s="581"/>
      <c r="AO31" s="336"/>
      <c r="AP31" s="336"/>
      <c r="AQ31" s="581"/>
      <c r="AR31" s="336"/>
      <c r="AS31" s="336"/>
      <c r="AT31" s="581"/>
      <c r="AU31" s="336"/>
      <c r="AV31" s="336"/>
      <c r="AW31" s="581"/>
      <c r="AX31" s="336"/>
    </row>
    <row r="32" spans="1:50">
      <c r="A32" s="486"/>
      <c r="B32" s="382"/>
      <c r="C32" s="382"/>
      <c r="D32" s="364"/>
      <c r="E32" s="486"/>
      <c r="F32" s="382"/>
      <c r="G32" s="364"/>
      <c r="H32" s="486"/>
      <c r="I32" s="382"/>
      <c r="J32" s="364"/>
      <c r="K32" s="486"/>
      <c r="L32" s="382"/>
      <c r="M32" s="364"/>
      <c r="N32" s="486"/>
      <c r="O32" s="382"/>
      <c r="P32" s="364"/>
      <c r="Q32" s="486"/>
      <c r="R32" s="382"/>
      <c r="S32" s="364"/>
      <c r="T32" s="486"/>
      <c r="U32" s="382"/>
      <c r="V32" s="364"/>
      <c r="W32" s="486"/>
      <c r="X32" s="382"/>
      <c r="Y32" s="364"/>
      <c r="Z32" s="486"/>
      <c r="AA32" s="382"/>
      <c r="AB32" s="364"/>
      <c r="AC32" s="486"/>
      <c r="AD32" s="382"/>
      <c r="AE32" s="364"/>
      <c r="AF32" s="486"/>
      <c r="AG32" s="382"/>
      <c r="AH32" s="364"/>
      <c r="AI32" s="486"/>
      <c r="AJ32" s="382"/>
      <c r="AK32" s="364"/>
      <c r="AL32" s="336"/>
      <c r="AM32" s="336"/>
      <c r="AN32" s="581"/>
      <c r="AO32" s="336"/>
      <c r="AP32" s="336"/>
      <c r="AQ32" s="581"/>
      <c r="AR32" s="336"/>
      <c r="AS32" s="336"/>
      <c r="AT32" s="581"/>
      <c r="AU32" s="336"/>
      <c r="AV32" s="336"/>
      <c r="AW32" s="581"/>
      <c r="AX32" s="336"/>
    </row>
    <row r="33" spans="1:50">
      <c r="A33" s="486"/>
      <c r="B33" s="382"/>
      <c r="C33" s="382"/>
      <c r="D33" s="364"/>
      <c r="E33" s="486"/>
      <c r="F33" s="382"/>
      <c r="G33" s="364"/>
      <c r="H33" s="486"/>
      <c r="I33" s="382"/>
      <c r="J33" s="364"/>
      <c r="K33" s="486"/>
      <c r="L33" s="382"/>
      <c r="M33" s="364"/>
      <c r="N33" s="486"/>
      <c r="O33" s="382"/>
      <c r="P33" s="364"/>
      <c r="Q33" s="486"/>
      <c r="R33" s="382"/>
      <c r="S33" s="364"/>
      <c r="T33" s="486"/>
      <c r="U33" s="382"/>
      <c r="V33" s="364"/>
      <c r="W33" s="486"/>
      <c r="X33" s="382"/>
      <c r="Y33" s="364"/>
      <c r="Z33" s="486"/>
      <c r="AA33" s="382"/>
      <c r="AB33" s="364"/>
      <c r="AC33" s="486"/>
      <c r="AD33" s="382"/>
      <c r="AE33" s="364"/>
      <c r="AF33" s="486"/>
      <c r="AG33" s="382"/>
      <c r="AH33" s="364"/>
      <c r="AI33" s="486"/>
      <c r="AJ33" s="382"/>
      <c r="AK33" s="364"/>
      <c r="AL33" s="336"/>
      <c r="AM33" s="336"/>
      <c r="AN33" s="581"/>
      <c r="AO33" s="336"/>
      <c r="AP33" s="336"/>
      <c r="AQ33" s="581"/>
      <c r="AR33" s="336"/>
      <c r="AS33" s="336"/>
      <c r="AT33" s="581"/>
      <c r="AU33" s="336"/>
      <c r="AV33" s="336"/>
      <c r="AW33" s="581"/>
      <c r="AX33" s="336"/>
    </row>
    <row r="34" spans="1:50" ht="13.5" thickBot="1">
      <c r="A34" s="486"/>
      <c r="B34" s="382"/>
      <c r="C34" s="382"/>
      <c r="D34" s="364"/>
      <c r="E34" s="486"/>
      <c r="F34" s="382"/>
      <c r="G34" s="364"/>
      <c r="H34" s="486"/>
      <c r="I34" s="382"/>
      <c r="J34" s="364"/>
      <c r="K34" s="486"/>
      <c r="L34" s="382"/>
      <c r="M34" s="364"/>
      <c r="N34" s="486"/>
      <c r="O34" s="382"/>
      <c r="P34" s="364"/>
      <c r="Q34" s="486"/>
      <c r="R34" s="382"/>
      <c r="S34" s="364"/>
      <c r="T34" s="486"/>
      <c r="U34" s="382"/>
      <c r="V34" s="364"/>
      <c r="W34" s="486"/>
      <c r="X34" s="382"/>
      <c r="Y34" s="364"/>
      <c r="Z34" s="486"/>
      <c r="AA34" s="382"/>
      <c r="AB34" s="364"/>
      <c r="AC34" s="486"/>
      <c r="AD34" s="382"/>
      <c r="AE34" s="364"/>
      <c r="AF34" s="486"/>
      <c r="AG34" s="382"/>
      <c r="AH34" s="364"/>
      <c r="AI34" s="486"/>
      <c r="AJ34" s="382"/>
      <c r="AK34" s="364"/>
      <c r="AL34" s="336"/>
      <c r="AM34" s="336"/>
      <c r="AN34" s="581"/>
      <c r="AO34" s="336"/>
      <c r="AP34" s="336"/>
      <c r="AQ34" s="581"/>
      <c r="AR34" s="336"/>
      <c r="AS34" s="336"/>
      <c r="AT34" s="581"/>
      <c r="AU34" s="336"/>
      <c r="AV34" s="336"/>
      <c r="AW34" s="581"/>
      <c r="AX34" s="336"/>
    </row>
    <row r="35" spans="1:50" ht="13.5" thickBot="1">
      <c r="A35" s="360" t="s">
        <v>712</v>
      </c>
      <c r="B35" s="1146">
        <f>C35+F35+I35+L35+O35+R35+U35+AD35+C74+F74+I74+L74+O74+R74+X35+AA35+U74+X74+AA74+AG35+AJ35+AD74+AG74</f>
        <v>723.40483540000002</v>
      </c>
      <c r="C35" s="489">
        <f>SUM(C16:C31)</f>
        <v>26.03356681</v>
      </c>
      <c r="D35" s="363">
        <f>C35/$C$37*100</f>
        <v>100</v>
      </c>
      <c r="E35" s="360"/>
      <c r="F35" s="489">
        <f>SUM(F16:F34)</f>
        <v>10.604516369999999</v>
      </c>
      <c r="G35" s="363">
        <f>F35/$F$37*100</f>
        <v>100</v>
      </c>
      <c r="H35" s="360"/>
      <c r="I35" s="489">
        <f>SUM(I16:I34)</f>
        <v>4.6764122399999994</v>
      </c>
      <c r="J35" s="363">
        <f>I35/$I$37*100</f>
        <v>100</v>
      </c>
      <c r="K35" s="360"/>
      <c r="L35" s="489">
        <f>SUM(L16:L34)</f>
        <v>20.134005049999999</v>
      </c>
      <c r="M35" s="363">
        <f>L35/L37*100</f>
        <v>100</v>
      </c>
      <c r="N35" s="360"/>
      <c r="O35" s="489">
        <f>SUM(O16:O34)</f>
        <v>2.4563349300000001</v>
      </c>
      <c r="P35" s="363">
        <f>O35/O37*100</f>
        <v>100</v>
      </c>
      <c r="Q35" s="360"/>
      <c r="R35" s="489">
        <f>SUM(R15:R34)</f>
        <v>0</v>
      </c>
      <c r="S35" s="363" t="e">
        <f>R35/R37*100</f>
        <v>#DIV/0!</v>
      </c>
      <c r="T35" s="360"/>
      <c r="U35" s="489">
        <f>SUM(U15:U19)</f>
        <v>0</v>
      </c>
      <c r="V35" s="363">
        <v>0</v>
      </c>
      <c r="W35" s="360"/>
      <c r="X35" s="489">
        <f>SUM(X17:X34)</f>
        <v>0</v>
      </c>
      <c r="Y35" s="363">
        <v>0</v>
      </c>
      <c r="Z35" s="360"/>
      <c r="AA35" s="489">
        <f>SUM(AA15:AA20)</f>
        <v>0</v>
      </c>
      <c r="AB35" s="363">
        <v>0</v>
      </c>
      <c r="AC35" s="360"/>
      <c r="AD35" s="489">
        <f>SUM(AD17:AD25)</f>
        <v>0</v>
      </c>
      <c r="AE35" s="363">
        <v>0</v>
      </c>
      <c r="AF35" s="360"/>
      <c r="AG35" s="489">
        <f>SUM(AG15:AG19)</f>
        <v>203.1</v>
      </c>
      <c r="AH35" s="363">
        <f>AG35/AG37*100</f>
        <v>100</v>
      </c>
      <c r="AI35" s="360"/>
      <c r="AJ35" s="489">
        <f>SUM(AJ15:AJ34)</f>
        <v>88.2</v>
      </c>
      <c r="AK35" s="363">
        <f>AJ35/AJ37*100</f>
        <v>100</v>
      </c>
      <c r="AL35" s="334"/>
      <c r="AM35" s="336"/>
      <c r="AN35" s="581"/>
      <c r="AO35" s="334"/>
      <c r="AP35" s="336"/>
      <c r="AQ35" s="581"/>
      <c r="AR35" s="334"/>
      <c r="AS35" s="336"/>
      <c r="AT35" s="581"/>
      <c r="AU35" s="336"/>
      <c r="AV35" s="336"/>
      <c r="AW35" s="581"/>
      <c r="AX35" s="334"/>
    </row>
    <row r="36" spans="1:50" ht="13.5" thickBot="1">
      <c r="A36" s="360" t="s">
        <v>713</v>
      </c>
      <c r="B36" s="1146">
        <f>C36+F36+I36+L36+O36+R36+U36+AD36+C75+F75+I75+L75+O75+R75+X36+AA36+U75+X75+AA75+AG36+AJ36+AD75+AG75</f>
        <v>0</v>
      </c>
      <c r="C36" s="489">
        <v>0</v>
      </c>
      <c r="D36" s="363">
        <f>C36/C37*100</f>
        <v>0</v>
      </c>
      <c r="E36" s="360"/>
      <c r="F36" s="489">
        <v>0</v>
      </c>
      <c r="G36" s="363">
        <f>F36/F37*100</f>
        <v>0</v>
      </c>
      <c r="H36" s="360"/>
      <c r="I36" s="489">
        <v>0</v>
      </c>
      <c r="J36" s="363">
        <f>I36/I37*100</f>
        <v>0</v>
      </c>
      <c r="K36" s="360"/>
      <c r="L36" s="489">
        <v>0</v>
      </c>
      <c r="M36" s="363">
        <f>L36/L37*100</f>
        <v>0</v>
      </c>
      <c r="N36" s="360"/>
      <c r="O36" s="489">
        <v>0</v>
      </c>
      <c r="P36" s="363">
        <f>O36/O37*100</f>
        <v>0</v>
      </c>
      <c r="Q36" s="360"/>
      <c r="R36" s="489">
        <v>0</v>
      </c>
      <c r="S36" s="363" t="e">
        <f>R36/R37*100</f>
        <v>#DIV/0!</v>
      </c>
      <c r="T36" s="360"/>
      <c r="U36" s="489">
        <f>U20</f>
        <v>0</v>
      </c>
      <c r="V36" s="363">
        <v>0</v>
      </c>
      <c r="W36" s="360"/>
      <c r="X36" s="489">
        <v>0</v>
      </c>
      <c r="Y36" s="363">
        <v>0</v>
      </c>
      <c r="Z36" s="360"/>
      <c r="AA36" s="489">
        <v>0</v>
      </c>
      <c r="AB36" s="363">
        <v>0</v>
      </c>
      <c r="AC36" s="360"/>
      <c r="AD36" s="489">
        <v>0</v>
      </c>
      <c r="AE36" s="363">
        <v>0</v>
      </c>
      <c r="AF36" s="360"/>
      <c r="AG36" s="489">
        <v>0</v>
      </c>
      <c r="AH36" s="363">
        <f>AG36/AG37*100</f>
        <v>0</v>
      </c>
      <c r="AI36" s="360"/>
      <c r="AJ36" s="489">
        <v>0</v>
      </c>
      <c r="AK36" s="363">
        <f>AJ36/AJ37*100</f>
        <v>0</v>
      </c>
      <c r="AL36" s="334"/>
      <c r="AM36" s="336"/>
      <c r="AN36" s="581"/>
      <c r="AO36" s="334"/>
      <c r="AP36" s="336"/>
      <c r="AQ36" s="581"/>
      <c r="AR36" s="334"/>
      <c r="AS36" s="336"/>
      <c r="AT36" s="581"/>
      <c r="AU36" s="336"/>
      <c r="AV36" s="336"/>
      <c r="AW36" s="581"/>
      <c r="AX36" s="334"/>
    </row>
    <row r="37" spans="1:50" ht="13.5" thickBot="1">
      <c r="A37" s="360" t="s">
        <v>714</v>
      </c>
      <c r="B37" s="1146">
        <f>C37+F37+I37+L37+O37+R37+U37+AD37+C76+F76+I76+L76+O76+R76+X37+AA37+U76+X76+AA76+AG37+AJ37+AD76+AG76</f>
        <v>723.40483540000002</v>
      </c>
      <c r="C37" s="489">
        <f>SUM(C35:C36)</f>
        <v>26.03356681</v>
      </c>
      <c r="D37" s="363">
        <f>SUM(D35:D36)</f>
        <v>100</v>
      </c>
      <c r="E37" s="360"/>
      <c r="F37" s="489">
        <f>SUM(F35:F36)</f>
        <v>10.604516369999999</v>
      </c>
      <c r="G37" s="363">
        <f>SUM(G35:G36)</f>
        <v>100</v>
      </c>
      <c r="H37" s="360"/>
      <c r="I37" s="489">
        <f>SUM(I35:I36)</f>
        <v>4.6764122399999994</v>
      </c>
      <c r="J37" s="363">
        <f>SUM(J35:J36)</f>
        <v>100</v>
      </c>
      <c r="K37" s="360"/>
      <c r="L37" s="489">
        <f>SUM(L35:L36)</f>
        <v>20.134005049999999</v>
      </c>
      <c r="M37" s="363">
        <f>SUM(M35:M36)</f>
        <v>100</v>
      </c>
      <c r="N37" s="360"/>
      <c r="O37" s="489">
        <f>SUM(O35:O36)</f>
        <v>2.4563349300000001</v>
      </c>
      <c r="P37" s="363">
        <f>SUM(P35:P36)</f>
        <v>100</v>
      </c>
      <c r="Q37" s="360"/>
      <c r="R37" s="489">
        <f>SUM(R35:R36)</f>
        <v>0</v>
      </c>
      <c r="S37" s="363" t="e">
        <f>SUM(S35:S36)</f>
        <v>#DIV/0!</v>
      </c>
      <c r="T37" s="360"/>
      <c r="U37" s="489">
        <f>SUM(U35:U36)</f>
        <v>0</v>
      </c>
      <c r="V37" s="363">
        <f>SUM(V35:V36)</f>
        <v>0</v>
      </c>
      <c r="W37" s="360"/>
      <c r="X37" s="489">
        <f>SUM(X35:X36)</f>
        <v>0</v>
      </c>
      <c r="Y37" s="363">
        <f>SUM(Y35:Y36)</f>
        <v>0</v>
      </c>
      <c r="Z37" s="360"/>
      <c r="AA37" s="489">
        <f>SUM(AA35:AA36)</f>
        <v>0</v>
      </c>
      <c r="AB37" s="363">
        <f>SUM(AB35:AB36)</f>
        <v>0</v>
      </c>
      <c r="AC37" s="360"/>
      <c r="AD37" s="489">
        <f>SUM(AD35:AD36)</f>
        <v>0</v>
      </c>
      <c r="AE37" s="363">
        <f>SUM(AE35:AE36)</f>
        <v>0</v>
      </c>
      <c r="AF37" s="360"/>
      <c r="AG37" s="489">
        <f>SUM(AG35:AG36)</f>
        <v>203.1</v>
      </c>
      <c r="AH37" s="363">
        <f>SUM(AH35:AH36)</f>
        <v>100</v>
      </c>
      <c r="AI37" s="360"/>
      <c r="AJ37" s="489">
        <f>SUM(AJ35:AJ36)</f>
        <v>88.2</v>
      </c>
      <c r="AK37" s="363">
        <f>SUM(AK35:AK36)</f>
        <v>100</v>
      </c>
      <c r="AL37" s="334"/>
      <c r="AM37" s="336"/>
      <c r="AN37" s="581"/>
      <c r="AO37" s="334"/>
      <c r="AP37" s="336"/>
      <c r="AQ37" s="581"/>
      <c r="AR37" s="334"/>
      <c r="AS37" s="336"/>
      <c r="AT37" s="581"/>
      <c r="AU37" s="336"/>
      <c r="AV37" s="336"/>
      <c r="AW37" s="581"/>
      <c r="AX37" s="334"/>
    </row>
    <row r="38" spans="1:50" ht="13.5" thickBot="1">
      <c r="A38" s="491"/>
      <c r="B38" s="1146"/>
      <c r="C38" s="382"/>
      <c r="D38" s="365"/>
      <c r="E38" s="491"/>
      <c r="F38" s="382"/>
      <c r="G38" s="365"/>
      <c r="H38" s="491"/>
      <c r="I38" s="382"/>
      <c r="J38" s="365"/>
      <c r="K38" s="491"/>
      <c r="L38" s="382"/>
      <c r="M38" s="365"/>
      <c r="N38" s="491"/>
      <c r="O38" s="382"/>
      <c r="P38" s="365"/>
      <c r="Q38" s="491"/>
      <c r="R38" s="382"/>
      <c r="S38" s="365"/>
      <c r="T38" s="491"/>
      <c r="U38" s="382"/>
      <c r="V38" s="365"/>
      <c r="W38" s="491"/>
      <c r="X38" s="382"/>
      <c r="Y38" s="365"/>
      <c r="Z38" s="491"/>
      <c r="AA38" s="382"/>
      <c r="AB38" s="365"/>
      <c r="AC38" s="491"/>
      <c r="AD38" s="382"/>
      <c r="AE38" s="365"/>
      <c r="AF38" s="491"/>
      <c r="AG38" s="382"/>
      <c r="AH38" s="365"/>
      <c r="AI38" s="491"/>
      <c r="AJ38" s="382"/>
      <c r="AK38" s="365"/>
      <c r="AL38" s="336"/>
      <c r="AM38" s="336"/>
      <c r="AN38" s="581"/>
      <c r="AO38" s="336"/>
      <c r="AP38" s="336"/>
      <c r="AQ38" s="581"/>
      <c r="AR38" s="336"/>
      <c r="AS38" s="336"/>
      <c r="AT38" s="581"/>
      <c r="AU38" s="336"/>
      <c r="AV38" s="336"/>
      <c r="AW38" s="581"/>
      <c r="AX38" s="336"/>
    </row>
    <row r="39" spans="1:50">
      <c r="A39" s="409" t="s">
        <v>182</v>
      </c>
      <c r="B39" s="1146">
        <f>C39+F39+I39+L39+O39+R39+U39+AD39+C78+F78+I78+L78+O78+R78+X39+AA39+U78+X78+AA78+AG39+AJ39+AD78+AG78</f>
        <v>472</v>
      </c>
      <c r="C39" s="492">
        <v>123</v>
      </c>
      <c r="D39" s="370"/>
      <c r="E39" s="409"/>
      <c r="F39" s="492">
        <v>60</v>
      </c>
      <c r="G39" s="370"/>
      <c r="H39" s="409"/>
      <c r="I39" s="492">
        <v>51</v>
      </c>
      <c r="J39" s="370"/>
      <c r="K39" s="409"/>
      <c r="L39" s="492">
        <v>92</v>
      </c>
      <c r="M39" s="370"/>
      <c r="N39" s="409"/>
      <c r="O39" s="492">
        <v>52</v>
      </c>
      <c r="P39" s="370"/>
      <c r="Q39" s="409"/>
      <c r="R39" s="492">
        <v>0</v>
      </c>
      <c r="S39" s="370"/>
      <c r="T39" s="409"/>
      <c r="U39" s="492">
        <v>1</v>
      </c>
      <c r="V39" s="370"/>
      <c r="W39" s="409"/>
      <c r="X39" s="492">
        <v>1</v>
      </c>
      <c r="Y39" s="370"/>
      <c r="Z39" s="409"/>
      <c r="AA39" s="492">
        <v>1</v>
      </c>
      <c r="AB39" s="370"/>
      <c r="AC39" s="409"/>
      <c r="AD39" s="492">
        <v>1</v>
      </c>
      <c r="AE39" s="370"/>
      <c r="AF39" s="409"/>
      <c r="AG39" s="492">
        <v>60</v>
      </c>
      <c r="AH39" s="370"/>
      <c r="AI39" s="409"/>
      <c r="AJ39" s="492">
        <v>10</v>
      </c>
      <c r="AK39" s="370"/>
      <c r="AL39" s="509"/>
      <c r="AM39" s="509"/>
      <c r="AN39" s="581"/>
      <c r="AO39" s="509"/>
      <c r="AP39" s="509"/>
      <c r="AQ39" s="581"/>
      <c r="AR39" s="509"/>
      <c r="AS39" s="509"/>
      <c r="AT39" s="581"/>
      <c r="AU39" s="509"/>
      <c r="AV39" s="509"/>
      <c r="AW39" s="581"/>
      <c r="AX39" s="509"/>
    </row>
    <row r="40" spans="1:50" ht="13.5" thickBot="1">
      <c r="A40" s="411" t="s">
        <v>183</v>
      </c>
      <c r="B40" s="493">
        <f>B13/B39*1000000</f>
        <v>1701999.5659110169</v>
      </c>
      <c r="C40" s="493">
        <f>C13/C39*1000000</f>
        <v>216260.16260162604</v>
      </c>
      <c r="D40" s="371"/>
      <c r="E40" s="411"/>
      <c r="F40" s="493">
        <f>F13/F39*1000000</f>
        <v>243333.33333333331</v>
      </c>
      <c r="G40" s="371"/>
      <c r="H40" s="411"/>
      <c r="I40" s="493">
        <f>I13/I39*1000000</f>
        <v>91803.510784313738</v>
      </c>
      <c r="J40" s="371"/>
      <c r="K40" s="411"/>
      <c r="L40" s="493">
        <f>L13/L39*1000000</f>
        <v>245652.17391304352</v>
      </c>
      <c r="M40" s="371"/>
      <c r="N40" s="411"/>
      <c r="O40" s="493">
        <f>O13/O39*1000000</f>
        <v>47342.616346153845</v>
      </c>
      <c r="P40" s="371"/>
      <c r="Q40" s="411"/>
      <c r="R40" s="493" t="e">
        <f>R13/R39*1000000</f>
        <v>#DIV/0!</v>
      </c>
      <c r="S40" s="371"/>
      <c r="T40" s="411"/>
      <c r="U40" s="493">
        <f>U13/U39*1000000</f>
        <v>1000000</v>
      </c>
      <c r="V40" s="371"/>
      <c r="W40" s="411"/>
      <c r="X40" s="493">
        <f>X13/X39*1000000</f>
        <v>1000000</v>
      </c>
      <c r="Y40" s="371"/>
      <c r="Z40" s="411"/>
      <c r="AA40" s="493">
        <f>AA13/AA39*1000000</f>
        <v>1000000</v>
      </c>
      <c r="AB40" s="371"/>
      <c r="AC40" s="411"/>
      <c r="AD40" s="493">
        <f>AD13/AD39*1000000</f>
        <v>1000000</v>
      </c>
      <c r="AE40" s="371"/>
      <c r="AF40" s="411"/>
      <c r="AG40" s="493">
        <f>AG13/AG39*1000000</f>
        <v>3493333.333333333</v>
      </c>
      <c r="AH40" s="371"/>
      <c r="AI40" s="411"/>
      <c r="AJ40" s="493">
        <f>AJ13/AJ39*1000000</f>
        <v>13510000</v>
      </c>
      <c r="AK40" s="371"/>
      <c r="AL40" s="509"/>
      <c r="AM40" s="509"/>
      <c r="AN40" s="581"/>
      <c r="AO40" s="509"/>
      <c r="AP40" s="509"/>
      <c r="AQ40" s="581"/>
      <c r="AR40" s="509"/>
      <c r="AS40" s="509"/>
      <c r="AT40" s="581"/>
      <c r="AU40" s="509"/>
      <c r="AV40" s="509"/>
      <c r="AW40" s="581"/>
      <c r="AX40" s="509"/>
    </row>
    <row r="41" spans="1:50">
      <c r="A41" s="509"/>
    </row>
    <row r="42" spans="1:50">
      <c r="A42" s="498"/>
      <c r="B42" s="437"/>
      <c r="C42" s="437" t="s">
        <v>1286</v>
      </c>
      <c r="D42" s="436"/>
      <c r="E42" s="498"/>
      <c r="F42" s="437" t="s">
        <v>1286</v>
      </c>
      <c r="G42" s="436"/>
      <c r="H42" s="498"/>
      <c r="I42" s="437" t="s">
        <v>1286</v>
      </c>
      <c r="J42" s="436"/>
      <c r="K42" s="498"/>
      <c r="L42" s="428" t="s">
        <v>448</v>
      </c>
      <c r="M42" s="436"/>
      <c r="N42" s="498"/>
      <c r="O42" s="428" t="s">
        <v>448</v>
      </c>
      <c r="P42" s="436"/>
      <c r="Q42" s="498"/>
      <c r="R42" s="428" t="s">
        <v>448</v>
      </c>
      <c r="S42" s="436"/>
      <c r="T42" s="498"/>
      <c r="U42" s="1209"/>
      <c r="V42" s="436"/>
      <c r="W42" s="498"/>
      <c r="X42" s="1209"/>
      <c r="Y42" s="436"/>
      <c r="Z42" s="498"/>
      <c r="AA42" s="1209"/>
      <c r="AB42" s="436"/>
      <c r="AC42" s="498"/>
      <c r="AD42" s="1318"/>
      <c r="AE42" s="1490"/>
      <c r="AF42" s="1491"/>
      <c r="AG42" s="1318"/>
      <c r="AH42" s="1490"/>
      <c r="AI42" s="999"/>
      <c r="AJ42" s="517"/>
      <c r="AK42" s="999"/>
      <c r="AL42" s="999"/>
      <c r="AM42" s="517"/>
      <c r="AN42" s="999"/>
      <c r="AO42" s="999"/>
      <c r="AP42" s="517"/>
      <c r="AQ42" s="999"/>
      <c r="AR42" s="999"/>
      <c r="AS42" s="517"/>
      <c r="AT42" s="999"/>
      <c r="AU42" s="1010"/>
      <c r="AV42" s="517"/>
      <c r="AW42" s="999"/>
      <c r="AX42" s="999"/>
    </row>
    <row r="43" spans="1:50">
      <c r="A43" s="500"/>
      <c r="B43" s="501"/>
      <c r="C43" s="501" t="s">
        <v>754</v>
      </c>
      <c r="D43" s="441"/>
      <c r="E43" s="500"/>
      <c r="F43" s="501" t="s">
        <v>720</v>
      </c>
      <c r="G43" s="441"/>
      <c r="H43" s="500"/>
      <c r="I43" s="494" t="s">
        <v>783</v>
      </c>
      <c r="J43" s="441"/>
      <c r="K43" s="500"/>
      <c r="L43" s="494" t="s">
        <v>459</v>
      </c>
      <c r="M43" s="441"/>
      <c r="N43" s="500"/>
      <c r="O43" s="494" t="s">
        <v>1287</v>
      </c>
      <c r="P43" s="441"/>
      <c r="Q43" s="500"/>
      <c r="R43" s="494" t="s">
        <v>1288</v>
      </c>
      <c r="S43" s="441"/>
      <c r="T43" s="500"/>
      <c r="U43" s="1211"/>
      <c r="V43" s="441"/>
      <c r="W43" s="500"/>
      <c r="X43" s="1211"/>
      <c r="Y43" s="441"/>
      <c r="Z43" s="500"/>
      <c r="AA43" s="1211"/>
      <c r="AB43" s="441"/>
      <c r="AC43" s="500"/>
      <c r="AD43" s="1319"/>
      <c r="AE43" s="1492"/>
      <c r="AF43" s="1493"/>
      <c r="AG43" s="1319"/>
      <c r="AH43" s="1492"/>
      <c r="AI43" s="999"/>
      <c r="AJ43" s="517"/>
      <c r="AK43" s="999"/>
      <c r="AL43" s="999"/>
      <c r="AM43" s="517"/>
      <c r="AN43" s="999"/>
      <c r="AO43" s="999"/>
      <c r="AP43" s="517"/>
      <c r="AQ43" s="999"/>
      <c r="AR43" s="999"/>
      <c r="AS43" s="517"/>
      <c r="AT43" s="999"/>
      <c r="AU43" s="517"/>
      <c r="AV43" s="517"/>
      <c r="AW43" s="999"/>
      <c r="AX43" s="999"/>
    </row>
    <row r="44" spans="1:50">
      <c r="A44" s="485"/>
      <c r="B44" s="343"/>
      <c r="C44" s="343" t="s">
        <v>117</v>
      </c>
      <c r="D44" s="344" t="s">
        <v>21</v>
      </c>
      <c r="E44" s="1094"/>
      <c r="F44" s="343" t="s">
        <v>117</v>
      </c>
      <c r="G44" s="344" t="s">
        <v>21</v>
      </c>
      <c r="H44" s="1094"/>
      <c r="I44" s="343" t="s">
        <v>117</v>
      </c>
      <c r="J44" s="344" t="s">
        <v>21</v>
      </c>
      <c r="K44" s="1094"/>
      <c r="L44" s="343" t="s">
        <v>117</v>
      </c>
      <c r="M44" s="344" t="s">
        <v>21</v>
      </c>
      <c r="N44" s="1094"/>
      <c r="O44" s="343" t="s">
        <v>117</v>
      </c>
      <c r="P44" s="344" t="s">
        <v>21</v>
      </c>
      <c r="Q44" s="1094"/>
      <c r="R44" s="343" t="s">
        <v>117</v>
      </c>
      <c r="S44" s="344" t="s">
        <v>21</v>
      </c>
      <c r="T44" s="1094"/>
      <c r="U44" s="343" t="s">
        <v>117</v>
      </c>
      <c r="V44" s="344" t="s">
        <v>21</v>
      </c>
      <c r="W44" s="1094"/>
      <c r="X44" s="343" t="s">
        <v>117</v>
      </c>
      <c r="Y44" s="344" t="s">
        <v>21</v>
      </c>
      <c r="Z44" s="1094"/>
      <c r="AA44" s="343" t="s">
        <v>117</v>
      </c>
      <c r="AB44" s="344" t="s">
        <v>21</v>
      </c>
      <c r="AC44" s="1094"/>
      <c r="AD44" s="343" t="s">
        <v>117</v>
      </c>
      <c r="AE44" s="344" t="s">
        <v>21</v>
      </c>
      <c r="AF44" s="1094"/>
      <c r="AG44" s="343" t="s">
        <v>117</v>
      </c>
      <c r="AH44" s="344" t="s">
        <v>21</v>
      </c>
      <c r="AI44" s="336"/>
      <c r="AJ44" s="417"/>
      <c r="AK44" s="417"/>
      <c r="AL44" s="336"/>
      <c r="AM44" s="417"/>
      <c r="AN44" s="417"/>
      <c r="AO44" s="336"/>
      <c r="AP44" s="417"/>
      <c r="AQ44" s="417"/>
      <c r="AR44" s="336"/>
      <c r="AS44" s="417"/>
      <c r="AT44" s="417"/>
      <c r="AU44" s="417"/>
      <c r="AV44" s="417"/>
      <c r="AW44" s="417"/>
      <c r="AX44" s="336"/>
    </row>
    <row r="45" spans="1:50">
      <c r="A45" s="487" t="s">
        <v>118</v>
      </c>
      <c r="B45" s="1145"/>
      <c r="C45" s="382"/>
      <c r="D45" s="347"/>
      <c r="E45" s="487"/>
      <c r="F45" s="382"/>
      <c r="G45" s="347"/>
      <c r="H45" s="487"/>
      <c r="I45" s="382"/>
      <c r="J45" s="347"/>
      <c r="K45" s="487"/>
      <c r="L45" s="382"/>
      <c r="M45" s="347"/>
      <c r="N45" s="487"/>
      <c r="O45" s="382"/>
      <c r="P45" s="347"/>
      <c r="Q45" s="487"/>
      <c r="R45" s="382"/>
      <c r="S45" s="347"/>
      <c r="T45" s="487"/>
      <c r="U45" s="382"/>
      <c r="V45" s="347"/>
      <c r="W45" s="487"/>
      <c r="X45" s="382"/>
      <c r="Y45" s="347"/>
      <c r="Z45" s="487"/>
      <c r="AA45" s="382"/>
      <c r="AB45" s="347"/>
      <c r="AC45" s="487"/>
      <c r="AD45" s="382"/>
      <c r="AE45" s="347"/>
      <c r="AF45" s="487"/>
      <c r="AG45" s="382"/>
      <c r="AH45" s="347"/>
      <c r="AI45" s="334"/>
      <c r="AJ45" s="336"/>
      <c r="AK45" s="336"/>
      <c r="AL45" s="334"/>
      <c r="AM45" s="336"/>
      <c r="AN45" s="336"/>
      <c r="AO45" s="334"/>
      <c r="AP45" s="336"/>
      <c r="AQ45" s="336"/>
      <c r="AR45" s="334"/>
      <c r="AS45" s="336"/>
      <c r="AT45" s="336"/>
      <c r="AU45" s="336"/>
      <c r="AV45" s="336"/>
      <c r="AW45" s="336"/>
      <c r="AX45" s="334"/>
    </row>
    <row r="46" spans="1:50">
      <c r="A46" s="486" t="s">
        <v>654</v>
      </c>
      <c r="B46" s="1146"/>
      <c r="C46" s="382">
        <v>0</v>
      </c>
      <c r="D46" s="364">
        <f t="shared" ref="D46:D51" si="19">C46/$C$52*100</f>
        <v>0</v>
      </c>
      <c r="E46" s="486"/>
      <c r="F46" s="382">
        <v>0</v>
      </c>
      <c r="G46" s="364">
        <f t="shared" ref="G46:G51" si="20">F46/$F$52*100</f>
        <v>0</v>
      </c>
      <c r="H46" s="486"/>
      <c r="I46" s="382">
        <v>0</v>
      </c>
      <c r="J46" s="364">
        <f t="shared" ref="J46:J51" si="21">I46/$I$52*100</f>
        <v>0</v>
      </c>
      <c r="K46" s="486"/>
      <c r="L46" s="382">
        <v>65</v>
      </c>
      <c r="M46" s="364">
        <f t="shared" ref="M46:M51" si="22">L46/$L$52*100</f>
        <v>96.870342771982124</v>
      </c>
      <c r="N46" s="486"/>
      <c r="O46" s="382">
        <v>184.2</v>
      </c>
      <c r="P46" s="364">
        <f t="shared" ref="P46:P51" si="23">O46/$O$52*100</f>
        <v>96.591504981646565</v>
      </c>
      <c r="Q46" s="486"/>
      <c r="R46" s="382">
        <v>118.9</v>
      </c>
      <c r="S46" s="364">
        <f t="shared" ref="S46:S51" si="24">R46/$R$52*100</f>
        <v>96.745321399511795</v>
      </c>
      <c r="T46" s="486"/>
      <c r="U46" s="382"/>
      <c r="V46" s="364"/>
      <c r="W46" s="486"/>
      <c r="X46" s="382"/>
      <c r="Y46" s="364"/>
      <c r="Z46" s="486"/>
      <c r="AA46" s="382"/>
      <c r="AB46" s="364"/>
      <c r="AC46" s="486"/>
      <c r="AD46" s="382"/>
      <c r="AE46" s="364"/>
      <c r="AF46" s="486"/>
      <c r="AG46" s="382"/>
      <c r="AH46" s="364"/>
      <c r="AI46" s="336"/>
      <c r="AJ46" s="336"/>
      <c r="AK46" s="581"/>
      <c r="AL46" s="336"/>
      <c r="AM46" s="336"/>
      <c r="AN46" s="581"/>
      <c r="AO46" s="336"/>
      <c r="AP46" s="336"/>
      <c r="AQ46" s="581"/>
      <c r="AR46" s="336"/>
      <c r="AS46" s="336"/>
      <c r="AT46" s="581"/>
      <c r="AU46" s="336"/>
      <c r="AV46" s="336"/>
      <c r="AW46" s="581"/>
      <c r="AX46" s="336"/>
    </row>
    <row r="47" spans="1:50">
      <c r="A47" s="486" t="s">
        <v>655</v>
      </c>
      <c r="B47" s="1146"/>
      <c r="C47" s="382">
        <v>1</v>
      </c>
      <c r="D47" s="364">
        <f t="shared" si="19"/>
        <v>100</v>
      </c>
      <c r="E47" s="486"/>
      <c r="F47" s="382">
        <v>1</v>
      </c>
      <c r="G47" s="364">
        <f t="shared" si="20"/>
        <v>100</v>
      </c>
      <c r="H47" s="486"/>
      <c r="I47" s="382">
        <v>1</v>
      </c>
      <c r="J47" s="364">
        <f t="shared" si="21"/>
        <v>100</v>
      </c>
      <c r="K47" s="486"/>
      <c r="L47" s="382">
        <v>2.1</v>
      </c>
      <c r="M47" s="364">
        <f t="shared" si="22"/>
        <v>3.129657228017884</v>
      </c>
      <c r="N47" s="486"/>
      <c r="O47" s="382">
        <v>6.5</v>
      </c>
      <c r="P47" s="364">
        <f t="shared" si="23"/>
        <v>3.408495018353435</v>
      </c>
      <c r="Q47" s="486"/>
      <c r="R47" s="382">
        <v>4</v>
      </c>
      <c r="S47" s="364">
        <f t="shared" si="24"/>
        <v>3.254678600488202</v>
      </c>
      <c r="T47" s="486"/>
      <c r="U47" s="382"/>
      <c r="V47" s="364"/>
      <c r="W47" s="486"/>
      <c r="X47" s="382"/>
      <c r="Y47" s="364"/>
      <c r="Z47" s="486"/>
      <c r="AA47" s="382"/>
      <c r="AB47" s="364"/>
      <c r="AC47" s="486"/>
      <c r="AD47" s="382"/>
      <c r="AE47" s="364"/>
      <c r="AF47" s="486"/>
      <c r="AG47" s="382"/>
      <c r="AH47" s="364"/>
      <c r="AI47" s="336"/>
      <c r="AJ47" s="336"/>
      <c r="AK47" s="581"/>
      <c r="AL47" s="336"/>
      <c r="AM47" s="336"/>
      <c r="AN47" s="581"/>
      <c r="AO47" s="336"/>
      <c r="AP47" s="336"/>
      <c r="AQ47" s="581"/>
      <c r="AR47" s="336"/>
      <c r="AS47" s="336"/>
      <c r="AT47" s="581"/>
      <c r="AU47" s="336"/>
      <c r="AV47" s="336"/>
      <c r="AW47" s="581"/>
      <c r="AX47" s="336"/>
    </row>
    <row r="48" spans="1:50">
      <c r="A48" s="486" t="s">
        <v>656</v>
      </c>
      <c r="B48" s="1146"/>
      <c r="C48" s="382">
        <v>0</v>
      </c>
      <c r="D48" s="364">
        <f t="shared" si="19"/>
        <v>0</v>
      </c>
      <c r="E48" s="486"/>
      <c r="F48" s="382">
        <v>0</v>
      </c>
      <c r="G48" s="364">
        <f t="shared" si="20"/>
        <v>0</v>
      </c>
      <c r="H48" s="486"/>
      <c r="I48" s="382">
        <v>0</v>
      </c>
      <c r="J48" s="364">
        <f t="shared" si="21"/>
        <v>0</v>
      </c>
      <c r="K48" s="486"/>
      <c r="L48" s="382">
        <v>0</v>
      </c>
      <c r="M48" s="364">
        <f t="shared" si="22"/>
        <v>0</v>
      </c>
      <c r="N48" s="486"/>
      <c r="O48" s="382">
        <v>0</v>
      </c>
      <c r="P48" s="364">
        <f t="shared" si="23"/>
        <v>0</v>
      </c>
      <c r="Q48" s="486"/>
      <c r="R48" s="382">
        <v>0</v>
      </c>
      <c r="S48" s="364">
        <f t="shared" si="24"/>
        <v>0</v>
      </c>
      <c r="T48" s="486"/>
      <c r="U48" s="382"/>
      <c r="V48" s="364"/>
      <c r="W48" s="486"/>
      <c r="X48" s="382"/>
      <c r="Y48" s="364"/>
      <c r="Z48" s="486"/>
      <c r="AA48" s="382"/>
      <c r="AB48" s="364"/>
      <c r="AC48" s="486"/>
      <c r="AD48" s="382"/>
      <c r="AE48" s="364"/>
      <c r="AF48" s="486"/>
      <c r="AG48" s="382"/>
      <c r="AH48" s="364"/>
      <c r="AI48" s="336"/>
      <c r="AJ48" s="336"/>
      <c r="AK48" s="581"/>
      <c r="AL48" s="336"/>
      <c r="AM48" s="336"/>
      <c r="AN48" s="581"/>
      <c r="AO48" s="336"/>
      <c r="AP48" s="336"/>
      <c r="AQ48" s="581"/>
      <c r="AR48" s="336"/>
      <c r="AS48" s="336"/>
      <c r="AT48" s="581"/>
      <c r="AU48" s="336"/>
      <c r="AV48" s="336"/>
      <c r="AW48" s="581"/>
      <c r="AX48" s="336"/>
    </row>
    <row r="49" spans="1:50">
      <c r="A49" s="486" t="s">
        <v>657</v>
      </c>
      <c r="B49" s="1146"/>
      <c r="C49" s="382">
        <v>0</v>
      </c>
      <c r="D49" s="364">
        <f t="shared" si="19"/>
        <v>0</v>
      </c>
      <c r="E49" s="486"/>
      <c r="F49" s="382">
        <v>0</v>
      </c>
      <c r="G49" s="364">
        <f t="shared" si="20"/>
        <v>0</v>
      </c>
      <c r="H49" s="486"/>
      <c r="I49" s="382">
        <v>0</v>
      </c>
      <c r="J49" s="364">
        <f t="shared" si="21"/>
        <v>0</v>
      </c>
      <c r="K49" s="486"/>
      <c r="L49" s="382">
        <v>0</v>
      </c>
      <c r="M49" s="364">
        <f t="shared" si="22"/>
        <v>0</v>
      </c>
      <c r="N49" s="486"/>
      <c r="O49" s="382">
        <v>0</v>
      </c>
      <c r="P49" s="364">
        <f t="shared" si="23"/>
        <v>0</v>
      </c>
      <c r="Q49" s="486"/>
      <c r="R49" s="382">
        <v>0</v>
      </c>
      <c r="S49" s="364">
        <f t="shared" si="24"/>
        <v>0</v>
      </c>
      <c r="T49" s="486"/>
      <c r="U49" s="382"/>
      <c r="V49" s="364"/>
      <c r="W49" s="486"/>
      <c r="X49" s="382"/>
      <c r="Y49" s="364"/>
      <c r="Z49" s="486"/>
      <c r="AA49" s="382"/>
      <c r="AB49" s="364"/>
      <c r="AC49" s="486"/>
      <c r="AD49" s="382"/>
      <c r="AE49" s="364"/>
      <c r="AF49" s="486"/>
      <c r="AG49" s="382"/>
      <c r="AH49" s="364"/>
      <c r="AI49" s="336"/>
      <c r="AJ49" s="336"/>
      <c r="AK49" s="581"/>
      <c r="AL49" s="336"/>
      <c r="AM49" s="336"/>
      <c r="AN49" s="581"/>
      <c r="AO49" s="336"/>
      <c r="AP49" s="336"/>
      <c r="AQ49" s="581"/>
      <c r="AR49" s="336"/>
      <c r="AS49" s="336"/>
      <c r="AT49" s="581"/>
      <c r="AU49" s="336"/>
      <c r="AV49" s="336"/>
      <c r="AW49" s="581"/>
      <c r="AX49" s="336"/>
    </row>
    <row r="50" spans="1:50">
      <c r="A50" s="488" t="s">
        <v>658</v>
      </c>
      <c r="B50" s="1146"/>
      <c r="C50" s="382">
        <v>0</v>
      </c>
      <c r="D50" s="364">
        <f t="shared" si="19"/>
        <v>0</v>
      </c>
      <c r="E50" s="488"/>
      <c r="F50" s="382">
        <v>0</v>
      </c>
      <c r="G50" s="364">
        <f t="shared" si="20"/>
        <v>0</v>
      </c>
      <c r="H50" s="488"/>
      <c r="I50" s="382">
        <v>0</v>
      </c>
      <c r="J50" s="364">
        <f t="shared" si="21"/>
        <v>0</v>
      </c>
      <c r="K50" s="488"/>
      <c r="L50" s="382">
        <v>0</v>
      </c>
      <c r="M50" s="364">
        <f t="shared" si="22"/>
        <v>0</v>
      </c>
      <c r="N50" s="488"/>
      <c r="O50" s="382">
        <v>0</v>
      </c>
      <c r="P50" s="364">
        <f t="shared" si="23"/>
        <v>0</v>
      </c>
      <c r="Q50" s="488"/>
      <c r="R50" s="382">
        <v>0</v>
      </c>
      <c r="S50" s="364">
        <f t="shared" si="24"/>
        <v>0</v>
      </c>
      <c r="T50" s="488"/>
      <c r="U50" s="382"/>
      <c r="V50" s="364"/>
      <c r="W50" s="488"/>
      <c r="X50" s="382"/>
      <c r="Y50" s="364"/>
      <c r="Z50" s="488"/>
      <c r="AA50" s="382"/>
      <c r="AB50" s="364"/>
      <c r="AC50" s="488"/>
      <c r="AD50" s="382"/>
      <c r="AE50" s="364"/>
      <c r="AF50" s="488"/>
      <c r="AG50" s="382"/>
      <c r="AH50" s="364"/>
      <c r="AI50" s="516"/>
      <c r="AJ50" s="336"/>
      <c r="AK50" s="581"/>
      <c r="AL50" s="516"/>
      <c r="AM50" s="336"/>
      <c r="AN50" s="581"/>
      <c r="AO50" s="516"/>
      <c r="AP50" s="336"/>
      <c r="AQ50" s="581"/>
      <c r="AR50" s="516"/>
      <c r="AS50" s="336"/>
      <c r="AT50" s="581"/>
      <c r="AU50" s="336"/>
      <c r="AV50" s="336"/>
      <c r="AW50" s="581"/>
      <c r="AX50" s="516"/>
    </row>
    <row r="51" spans="1:50" ht="13.5" thickBot="1">
      <c r="A51" s="488" t="s">
        <v>804</v>
      </c>
      <c r="B51" s="1146"/>
      <c r="C51" s="382">
        <v>0</v>
      </c>
      <c r="D51" s="364">
        <f t="shared" si="19"/>
        <v>0</v>
      </c>
      <c r="E51" s="1100"/>
      <c r="F51" s="382">
        <v>0</v>
      </c>
      <c r="G51" s="364">
        <f t="shared" si="20"/>
        <v>0</v>
      </c>
      <c r="H51" s="1100"/>
      <c r="I51" s="382">
        <v>0</v>
      </c>
      <c r="J51" s="364">
        <f t="shared" si="21"/>
        <v>0</v>
      </c>
      <c r="K51" s="1100"/>
      <c r="L51" s="382">
        <v>0</v>
      </c>
      <c r="M51" s="364">
        <f t="shared" si="22"/>
        <v>0</v>
      </c>
      <c r="N51" s="1100"/>
      <c r="O51" s="382">
        <v>0</v>
      </c>
      <c r="P51" s="364">
        <f t="shared" si="23"/>
        <v>0</v>
      </c>
      <c r="Q51" s="1100"/>
      <c r="R51" s="382">
        <v>0</v>
      </c>
      <c r="S51" s="364">
        <f t="shared" si="24"/>
        <v>0</v>
      </c>
      <c r="T51" s="1100"/>
      <c r="U51" s="382"/>
      <c r="V51" s="364"/>
      <c r="W51" s="1100"/>
      <c r="X51" s="382"/>
      <c r="Y51" s="364"/>
      <c r="Z51" s="1100"/>
      <c r="AA51" s="382"/>
      <c r="AB51" s="364"/>
      <c r="AC51" s="1100"/>
      <c r="AD51" s="382"/>
      <c r="AE51" s="364"/>
      <c r="AF51" s="1100"/>
      <c r="AG51" s="382"/>
      <c r="AH51" s="364"/>
      <c r="AI51" s="516"/>
      <c r="AJ51" s="336"/>
      <c r="AK51" s="581"/>
      <c r="AL51" s="516"/>
      <c r="AM51" s="336"/>
      <c r="AN51" s="581"/>
      <c r="AO51" s="516"/>
      <c r="AP51" s="336"/>
      <c r="AQ51" s="581"/>
      <c r="AR51" s="516"/>
      <c r="AS51" s="336"/>
      <c r="AT51" s="581"/>
      <c r="AU51" s="336"/>
      <c r="AV51" s="336"/>
      <c r="AW51" s="581"/>
      <c r="AX51" s="516"/>
    </row>
    <row r="52" spans="1:50" ht="13.5" thickBot="1">
      <c r="A52" s="360" t="s">
        <v>124</v>
      </c>
      <c r="B52" s="489"/>
      <c r="C52" s="489">
        <f>SUM(C46:C51)</f>
        <v>1</v>
      </c>
      <c r="D52" s="363">
        <f>SUM(D46:D51)</f>
        <v>100</v>
      </c>
      <c r="E52" s="360"/>
      <c r="F52" s="489">
        <f>SUM(F46:F51)</f>
        <v>1</v>
      </c>
      <c r="G52" s="363">
        <f>SUM(G46:G51)</f>
        <v>100</v>
      </c>
      <c r="H52" s="360"/>
      <c r="I52" s="489">
        <f>SUM(I46:I51)</f>
        <v>1</v>
      </c>
      <c r="J52" s="363">
        <f>SUM(J46:J51)</f>
        <v>100</v>
      </c>
      <c r="K52" s="360"/>
      <c r="L52" s="489">
        <f>SUM(L46:L51)</f>
        <v>67.099999999999994</v>
      </c>
      <c r="M52" s="363">
        <f>SUM(M46:M51)</f>
        <v>100.00000000000001</v>
      </c>
      <c r="N52" s="360"/>
      <c r="O52" s="489">
        <f>SUM(O46:O51)</f>
        <v>190.7</v>
      </c>
      <c r="P52" s="363">
        <f>SUM(P46:P51)</f>
        <v>100</v>
      </c>
      <c r="Q52" s="360"/>
      <c r="R52" s="489">
        <f>SUM(R46:R51)</f>
        <v>122.9</v>
      </c>
      <c r="S52" s="363">
        <f>SUM(S46:S51)</f>
        <v>100</v>
      </c>
      <c r="T52" s="360"/>
      <c r="U52" s="489"/>
      <c r="V52" s="363"/>
      <c r="W52" s="360"/>
      <c r="X52" s="489"/>
      <c r="Y52" s="363"/>
      <c r="Z52" s="360"/>
      <c r="AA52" s="489"/>
      <c r="AB52" s="363"/>
      <c r="AC52" s="360"/>
      <c r="AD52" s="489"/>
      <c r="AE52" s="363"/>
      <c r="AF52" s="360"/>
      <c r="AG52" s="489"/>
      <c r="AH52" s="363"/>
      <c r="AI52" s="334"/>
      <c r="AJ52" s="336"/>
      <c r="AK52" s="581"/>
      <c r="AL52" s="334"/>
      <c r="AM52" s="336"/>
      <c r="AN52" s="581"/>
      <c r="AO52" s="334"/>
      <c r="AP52" s="336"/>
      <c r="AQ52" s="581"/>
      <c r="AR52" s="334"/>
      <c r="AS52" s="336"/>
      <c r="AT52" s="581"/>
      <c r="AU52" s="336"/>
      <c r="AV52" s="336"/>
      <c r="AW52" s="581"/>
      <c r="AX52" s="334"/>
    </row>
    <row r="53" spans="1:50">
      <c r="A53" s="490" t="s">
        <v>660</v>
      </c>
      <c r="B53" s="382"/>
      <c r="C53" s="382"/>
      <c r="D53" s="364"/>
      <c r="E53" s="490"/>
      <c r="F53" s="382"/>
      <c r="G53" s="364"/>
      <c r="H53" s="490"/>
      <c r="I53" s="382"/>
      <c r="J53" s="364"/>
      <c r="K53" s="490"/>
      <c r="L53" s="382"/>
      <c r="M53" s="364"/>
      <c r="N53" s="490"/>
      <c r="O53" s="382"/>
      <c r="P53" s="364"/>
      <c r="Q53" s="490"/>
      <c r="R53" s="382"/>
      <c r="S53" s="364"/>
      <c r="T53" s="490"/>
      <c r="U53" s="382"/>
      <c r="V53" s="364"/>
      <c r="W53" s="490"/>
      <c r="X53" s="382"/>
      <c r="Y53" s="364"/>
      <c r="Z53" s="490"/>
      <c r="AA53" s="382"/>
      <c r="AB53" s="364"/>
      <c r="AC53" s="490"/>
      <c r="AD53" s="382"/>
      <c r="AE53" s="364"/>
      <c r="AF53" s="490"/>
      <c r="AG53" s="382"/>
      <c r="AH53" s="364"/>
      <c r="AI53" s="334"/>
      <c r="AJ53" s="336"/>
      <c r="AK53" s="581"/>
      <c r="AL53" s="334"/>
      <c r="AM53" s="336"/>
      <c r="AN53" s="581"/>
      <c r="AO53" s="334"/>
      <c r="AP53" s="336"/>
      <c r="AQ53" s="581"/>
      <c r="AR53" s="334"/>
      <c r="AS53" s="336"/>
      <c r="AT53" s="581"/>
      <c r="AU53" s="336"/>
      <c r="AV53" s="336"/>
      <c r="AW53" s="581"/>
      <c r="AX53" s="334"/>
    </row>
    <row r="54" spans="1:50">
      <c r="A54" s="486" t="s">
        <v>661</v>
      </c>
      <c r="B54" s="382"/>
      <c r="C54" s="382"/>
      <c r="D54" s="364"/>
      <c r="E54" s="1014"/>
      <c r="F54" s="382"/>
      <c r="G54" s="364"/>
      <c r="H54" s="1014"/>
      <c r="I54" s="382"/>
      <c r="J54" s="364"/>
      <c r="K54" s="1014" t="s">
        <v>1278</v>
      </c>
      <c r="L54" s="382">
        <v>26.2</v>
      </c>
      <c r="M54" s="364">
        <f>L54/$L$76*100</f>
        <v>40.307692307692307</v>
      </c>
      <c r="N54" s="175" t="s">
        <v>1289</v>
      </c>
      <c r="O54">
        <v>55.1</v>
      </c>
      <c r="P54" s="364">
        <f>O54/$O$76*100</f>
        <v>29.896907216494849</v>
      </c>
      <c r="Q54" s="175" t="s">
        <v>1290</v>
      </c>
      <c r="R54">
        <v>40</v>
      </c>
      <c r="S54" s="364">
        <f>R54/$R$76*100</f>
        <v>33.641715727502103</v>
      </c>
      <c r="T54" s="1039"/>
      <c r="U54" s="382"/>
      <c r="V54" s="364"/>
      <c r="W54" s="1039"/>
      <c r="X54" s="382"/>
      <c r="Y54" s="364"/>
      <c r="Z54" s="1039"/>
      <c r="AA54" s="382"/>
      <c r="AB54" s="364"/>
      <c r="AC54" s="1039"/>
      <c r="AD54" s="382"/>
      <c r="AE54" s="364"/>
      <c r="AF54" s="1039"/>
      <c r="AG54" s="382"/>
      <c r="AH54" s="364"/>
      <c r="AI54" s="1012"/>
      <c r="AJ54" s="336"/>
      <c r="AK54" s="581"/>
      <c r="AL54" s="1012"/>
      <c r="AM54" s="336"/>
      <c r="AN54" s="581"/>
      <c r="AO54" s="1012"/>
      <c r="AP54" s="336"/>
      <c r="AQ54" s="581"/>
      <c r="AR54" s="1009"/>
      <c r="AS54" s="336"/>
      <c r="AT54" s="581"/>
      <c r="AU54" s="1012"/>
      <c r="AV54" s="388"/>
      <c r="AW54" s="581"/>
      <c r="AX54" s="1012"/>
    </row>
    <row r="55" spans="1:50">
      <c r="A55" s="1014"/>
      <c r="B55" s="382"/>
      <c r="C55" s="382"/>
      <c r="D55" s="364"/>
      <c r="E55" s="1014"/>
      <c r="F55" s="335"/>
      <c r="G55" s="364"/>
      <c r="H55" s="1014"/>
      <c r="I55" s="335"/>
      <c r="J55" s="364"/>
      <c r="K55" s="1014" t="s">
        <v>1280</v>
      </c>
      <c r="L55" s="382">
        <v>19.7</v>
      </c>
      <c r="M55" s="364">
        <f>L55/$L$76*100</f>
        <v>30.307692307692307</v>
      </c>
      <c r="N55" s="175" t="s">
        <v>1291</v>
      </c>
      <c r="O55">
        <v>55</v>
      </c>
      <c r="P55" s="364">
        <f>O55/$O$76*100</f>
        <v>29.842647856755296</v>
      </c>
      <c r="Q55" s="175" t="s">
        <v>1292</v>
      </c>
      <c r="R55">
        <v>39.5</v>
      </c>
      <c r="S55" s="364">
        <f>R55/$R$76*100</f>
        <v>33.221194280908321</v>
      </c>
      <c r="T55" s="1014"/>
      <c r="U55" s="382"/>
      <c r="V55" s="364"/>
      <c r="W55" s="1014"/>
      <c r="X55" s="382"/>
      <c r="Y55" s="364"/>
      <c r="Z55" s="1014"/>
      <c r="AA55" s="382"/>
      <c r="AB55" s="364"/>
      <c r="AC55" s="1014"/>
      <c r="AD55" s="382"/>
      <c r="AE55" s="364"/>
      <c r="AF55" s="1014"/>
      <c r="AG55" s="382"/>
      <c r="AH55" s="364"/>
      <c r="AI55" s="1012"/>
      <c r="AJ55" s="336"/>
      <c r="AK55" s="581"/>
      <c r="AL55" s="1012"/>
      <c r="AM55" s="336"/>
      <c r="AN55" s="581"/>
      <c r="AO55" s="1012"/>
      <c r="AP55" s="336"/>
      <c r="AQ55" s="581"/>
      <c r="AR55" s="1009"/>
      <c r="AS55" s="336"/>
      <c r="AT55" s="581"/>
      <c r="AU55" s="1012"/>
      <c r="AV55" s="388"/>
      <c r="AW55" s="581"/>
      <c r="AX55" s="1012"/>
    </row>
    <row r="56" spans="1:50">
      <c r="A56" s="695"/>
      <c r="B56" s="382"/>
      <c r="C56" s="382"/>
      <c r="D56" s="364"/>
      <c r="E56" s="1014"/>
      <c r="F56" s="335"/>
      <c r="G56" s="364"/>
      <c r="H56" s="1014"/>
      <c r="I56" s="335"/>
      <c r="J56" s="364"/>
      <c r="K56" s="1014" t="s">
        <v>1293</v>
      </c>
      <c r="L56" s="387">
        <v>12.6</v>
      </c>
      <c r="M56" s="364">
        <f>L56/$L$76*100</f>
        <v>19.384615384615383</v>
      </c>
      <c r="N56" s="175" t="s">
        <v>856</v>
      </c>
      <c r="O56">
        <v>37.299999999999997</v>
      </c>
      <c r="P56" s="364">
        <f>O56/$O$76*100</f>
        <v>20.238741182854042</v>
      </c>
      <c r="Q56" s="175" t="s">
        <v>1294</v>
      </c>
      <c r="R56">
        <v>39.4</v>
      </c>
      <c r="S56" s="364">
        <f>R56/$R$76*100</f>
        <v>33.137089991589569</v>
      </c>
      <c r="T56" s="1014"/>
      <c r="U56" s="387"/>
      <c r="V56" s="364"/>
      <c r="W56" s="1014"/>
      <c r="X56" s="387"/>
      <c r="Y56" s="364"/>
      <c r="Z56" s="1014"/>
      <c r="AA56" s="387"/>
      <c r="AB56" s="364"/>
      <c r="AC56" s="1014"/>
      <c r="AD56" s="387"/>
      <c r="AE56" s="364"/>
      <c r="AF56" s="1014"/>
      <c r="AG56" s="387"/>
      <c r="AH56" s="364"/>
      <c r="AI56" s="1012"/>
      <c r="AJ56" s="336"/>
      <c r="AK56" s="581"/>
      <c r="AL56" s="1012"/>
      <c r="AM56" s="336"/>
      <c r="AN56" s="581"/>
      <c r="AO56" s="1012"/>
      <c r="AP56" s="336"/>
      <c r="AQ56" s="581"/>
      <c r="AR56" s="1009"/>
      <c r="AS56" s="336"/>
      <c r="AT56" s="581"/>
      <c r="AU56" s="1012"/>
      <c r="AV56" s="388"/>
      <c r="AW56" s="581"/>
      <c r="AX56" s="1012"/>
    </row>
    <row r="57" spans="1:50">
      <c r="A57" s="1039"/>
      <c r="B57" s="382"/>
      <c r="C57" s="382"/>
      <c r="D57" s="364"/>
      <c r="E57" s="1014"/>
      <c r="F57" s="335"/>
      <c r="G57" s="364"/>
      <c r="H57" s="1014"/>
      <c r="I57" s="335"/>
      <c r="J57" s="364"/>
      <c r="K57" s="1014" t="s">
        <v>1112</v>
      </c>
      <c r="L57" s="382">
        <v>6.5</v>
      </c>
      <c r="M57" s="364">
        <f>L57/$L$76*100</f>
        <v>10</v>
      </c>
      <c r="N57" s="175" t="s">
        <v>1281</v>
      </c>
      <c r="O57">
        <v>36.9</v>
      </c>
      <c r="P57" s="364">
        <f>O57/$O$76*100</f>
        <v>20.02170374389582</v>
      </c>
      <c r="Q57" s="695"/>
      <c r="R57" s="382"/>
      <c r="S57" s="364"/>
      <c r="T57" s="1014"/>
      <c r="U57" s="382"/>
      <c r="V57" s="364"/>
      <c r="W57" s="1014"/>
      <c r="X57" s="382"/>
      <c r="Y57" s="364"/>
      <c r="Z57" s="1014"/>
      <c r="AA57" s="382"/>
      <c r="AB57" s="364"/>
      <c r="AC57" s="1014"/>
      <c r="AD57" s="382"/>
      <c r="AE57" s="364"/>
      <c r="AF57" s="1014"/>
      <c r="AG57" s="382"/>
      <c r="AH57" s="364"/>
      <c r="AI57" s="1012"/>
      <c r="AJ57" s="336"/>
      <c r="AK57" s="581"/>
      <c r="AL57" s="1012"/>
      <c r="AM57" s="336"/>
      <c r="AN57" s="581"/>
      <c r="AO57" s="1012"/>
      <c r="AP57" s="336"/>
      <c r="AQ57" s="581"/>
      <c r="AR57" s="1009"/>
      <c r="AS57" s="336"/>
      <c r="AT57" s="581"/>
      <c r="AU57" s="1012"/>
      <c r="AV57" s="388"/>
      <c r="AW57" s="581"/>
      <c r="AX57" s="1012"/>
    </row>
    <row r="58" spans="1:50">
      <c r="A58" s="1039"/>
      <c r="B58" s="382"/>
      <c r="C58" s="382"/>
      <c r="D58" s="364"/>
      <c r="E58" s="1014"/>
      <c r="F58" s="335"/>
      <c r="G58" s="364"/>
      <c r="H58" s="1014"/>
      <c r="I58" s="335"/>
      <c r="J58" s="364"/>
      <c r="K58" s="1014"/>
      <c r="L58" s="382"/>
      <c r="M58" s="364"/>
      <c r="N58" s="1039"/>
      <c r="O58" s="382"/>
      <c r="P58" s="364"/>
      <c r="Q58" s="1039"/>
      <c r="R58" s="382"/>
      <c r="S58" s="364"/>
      <c r="T58" s="1014"/>
      <c r="U58" s="382"/>
      <c r="V58" s="364"/>
      <c r="W58" s="1014"/>
      <c r="X58" s="382"/>
      <c r="Y58" s="364"/>
      <c r="Z58" s="1014"/>
      <c r="AA58" s="382"/>
      <c r="AB58" s="364"/>
      <c r="AC58" s="1014"/>
      <c r="AD58" s="382"/>
      <c r="AE58" s="364"/>
      <c r="AF58" s="1014"/>
      <c r="AG58" s="382"/>
      <c r="AH58" s="364"/>
      <c r="AI58" s="1012"/>
      <c r="AJ58" s="336"/>
      <c r="AK58" s="581"/>
      <c r="AL58" s="1012"/>
      <c r="AM58" s="336"/>
      <c r="AN58" s="581"/>
      <c r="AO58" s="1012"/>
      <c r="AP58" s="336"/>
      <c r="AQ58" s="581"/>
      <c r="AR58" s="1009"/>
      <c r="AS58" s="336"/>
      <c r="AT58" s="581"/>
      <c r="AU58" s="1012"/>
      <c r="AV58" s="388"/>
      <c r="AW58" s="581"/>
      <c r="AX58" s="1012"/>
    </row>
    <row r="59" spans="1:50">
      <c r="A59" s="1039"/>
      <c r="B59" s="382"/>
      <c r="C59" s="382"/>
      <c r="D59" s="364"/>
      <c r="E59" s="1014"/>
      <c r="F59" s="1445"/>
      <c r="G59" s="364"/>
      <c r="H59" s="1014"/>
      <c r="I59" s="335"/>
      <c r="J59" s="364"/>
      <c r="K59" s="1014"/>
      <c r="L59" s="1022"/>
      <c r="M59" s="364"/>
      <c r="N59" s="1039"/>
      <c r="O59" s="1022"/>
      <c r="P59" s="364"/>
      <c r="Q59" s="1039"/>
      <c r="R59" s="1022"/>
      <c r="S59" s="364"/>
      <c r="T59" s="1039"/>
      <c r="U59" s="1022"/>
      <c r="V59" s="364"/>
      <c r="W59" s="1039"/>
      <c r="X59" s="1022"/>
      <c r="Y59" s="364"/>
      <c r="Z59" s="1039"/>
      <c r="AA59" s="1022"/>
      <c r="AB59" s="364"/>
      <c r="AC59" s="1039"/>
      <c r="AD59" s="1022"/>
      <c r="AE59" s="364"/>
      <c r="AF59" s="1039"/>
      <c r="AG59" s="1022"/>
      <c r="AH59" s="364"/>
      <c r="AI59" s="1012"/>
      <c r="AJ59" s="336"/>
      <c r="AK59" s="581"/>
      <c r="AL59" s="1012"/>
      <c r="AM59" s="336"/>
      <c r="AN59" s="581"/>
      <c r="AO59" s="1012"/>
      <c r="AP59" s="336"/>
      <c r="AQ59" s="581"/>
      <c r="AR59" s="1009"/>
      <c r="AS59" s="336"/>
      <c r="AT59" s="581"/>
      <c r="AU59" s="1012"/>
      <c r="AV59" s="388"/>
      <c r="AW59" s="581"/>
      <c r="AX59" s="1012"/>
    </row>
    <row r="60" spans="1:50">
      <c r="A60" s="1039"/>
      <c r="B60" s="382"/>
      <c r="C60" s="382"/>
      <c r="D60" s="364"/>
      <c r="E60" s="1014"/>
      <c r="F60" s="1445"/>
      <c r="G60" s="364"/>
      <c r="H60" s="1014"/>
      <c r="I60" s="335"/>
      <c r="J60" s="364"/>
      <c r="K60" s="1014"/>
      <c r="L60" s="1022"/>
      <c r="M60" s="364"/>
      <c r="N60" s="1039"/>
      <c r="O60" s="1022"/>
      <c r="P60" s="364"/>
      <c r="Q60" s="1039"/>
      <c r="R60" s="1022"/>
      <c r="S60" s="364"/>
      <c r="T60" s="1039"/>
      <c r="U60" s="1022"/>
      <c r="V60" s="364"/>
      <c r="W60" s="1039"/>
      <c r="X60" s="1022"/>
      <c r="Y60" s="364"/>
      <c r="Z60" s="1039"/>
      <c r="AA60" s="1022"/>
      <c r="AB60" s="364"/>
      <c r="AC60" s="1039"/>
      <c r="AD60" s="1022"/>
      <c r="AE60" s="364"/>
      <c r="AF60" s="1039"/>
      <c r="AG60" s="1022"/>
      <c r="AH60" s="364"/>
      <c r="AI60" s="1012"/>
      <c r="AJ60" s="336"/>
      <c r="AK60" s="581"/>
      <c r="AL60" s="1012"/>
      <c r="AM60" s="336"/>
      <c r="AN60" s="581"/>
      <c r="AO60" s="1012"/>
      <c r="AP60" s="336"/>
      <c r="AQ60" s="581"/>
      <c r="AR60" s="1009"/>
      <c r="AS60" s="336"/>
      <c r="AT60" s="581"/>
      <c r="AU60" s="1012"/>
      <c r="AV60" s="388"/>
      <c r="AW60" s="581"/>
      <c r="AX60" s="1012"/>
    </row>
    <row r="61" spans="1:50">
      <c r="A61" s="1039"/>
      <c r="B61" s="382"/>
      <c r="C61" s="382"/>
      <c r="D61" s="364"/>
      <c r="E61" s="1014"/>
      <c r="F61" s="1445"/>
      <c r="G61" s="364"/>
      <c r="H61" s="1014"/>
      <c r="I61" s="335"/>
      <c r="J61" s="364"/>
      <c r="K61" s="1039"/>
      <c r="L61" s="1022"/>
      <c r="M61" s="364"/>
      <c r="N61" s="1039"/>
      <c r="O61" s="1022"/>
      <c r="P61" s="364"/>
      <c r="Q61" s="1039"/>
      <c r="R61" s="1022"/>
      <c r="S61" s="364"/>
      <c r="T61" s="1039"/>
      <c r="U61" s="1022"/>
      <c r="V61" s="364"/>
      <c r="W61" s="1039"/>
      <c r="X61" s="1022"/>
      <c r="Y61" s="364"/>
      <c r="Z61" s="1039"/>
      <c r="AA61" s="1022"/>
      <c r="AB61" s="364"/>
      <c r="AC61" s="1039"/>
      <c r="AD61" s="1022"/>
      <c r="AE61" s="364"/>
      <c r="AF61" s="1039"/>
      <c r="AG61" s="1022"/>
      <c r="AH61" s="364"/>
      <c r="AI61" s="1012"/>
      <c r="AJ61" s="336"/>
      <c r="AK61" s="581"/>
      <c r="AL61" s="1012"/>
      <c r="AM61" s="336"/>
      <c r="AN61" s="581"/>
      <c r="AO61" s="1009"/>
      <c r="AP61" s="336"/>
      <c r="AQ61" s="581"/>
      <c r="AR61" s="1009"/>
      <c r="AS61" s="336"/>
      <c r="AT61" s="581"/>
      <c r="AU61" s="1009"/>
      <c r="AV61" s="336"/>
      <c r="AW61" s="581"/>
      <c r="AX61" s="1012"/>
    </row>
    <row r="62" spans="1:50">
      <c r="A62" s="1039"/>
      <c r="B62" s="382"/>
      <c r="C62" s="382"/>
      <c r="D62" s="364"/>
      <c r="E62" s="1014"/>
      <c r="F62" s="1445"/>
      <c r="G62" s="364"/>
      <c r="H62" s="1014"/>
      <c r="I62" s="335"/>
      <c r="J62" s="364"/>
      <c r="K62" s="1039"/>
      <c r="L62" s="1022"/>
      <c r="M62" s="364"/>
      <c r="N62" s="1039"/>
      <c r="O62" s="1022"/>
      <c r="P62" s="364"/>
      <c r="Q62" s="1039"/>
      <c r="R62" s="1022"/>
      <c r="S62" s="364"/>
      <c r="T62" s="1039"/>
      <c r="U62" s="1022"/>
      <c r="V62" s="364"/>
      <c r="W62" s="1039"/>
      <c r="X62" s="1022"/>
      <c r="Y62" s="364"/>
      <c r="Z62" s="1039"/>
      <c r="AA62" s="1022"/>
      <c r="AB62" s="364"/>
      <c r="AC62" s="1039"/>
      <c r="AD62" s="1022"/>
      <c r="AE62" s="364"/>
      <c r="AF62" s="1039"/>
      <c r="AG62" s="1022"/>
      <c r="AH62" s="364"/>
      <c r="AI62" s="1012"/>
      <c r="AJ62" s="336"/>
      <c r="AK62" s="581"/>
      <c r="AL62" s="1012"/>
      <c r="AM62" s="336"/>
      <c r="AN62" s="581"/>
      <c r="AO62" s="336"/>
      <c r="AP62" s="336"/>
      <c r="AQ62" s="581"/>
      <c r="AR62" s="336"/>
      <c r="AS62" s="336"/>
      <c r="AT62" s="581"/>
      <c r="AU62" s="336"/>
      <c r="AV62" s="336"/>
      <c r="AW62" s="581"/>
      <c r="AX62" s="1012"/>
    </row>
    <row r="63" spans="1:50">
      <c r="A63" s="1039"/>
      <c r="B63" s="382"/>
      <c r="C63" s="382"/>
      <c r="D63" s="364"/>
      <c r="E63" s="1014"/>
      <c r="F63" s="1445"/>
      <c r="G63" s="364"/>
      <c r="H63" s="1014"/>
      <c r="I63" s="335"/>
      <c r="J63" s="364"/>
      <c r="K63" s="1039"/>
      <c r="L63" s="1022"/>
      <c r="M63" s="364"/>
      <c r="N63" s="1039"/>
      <c r="O63" s="1022"/>
      <c r="P63" s="364"/>
      <c r="Q63" s="1039"/>
      <c r="R63" s="1022"/>
      <c r="S63" s="364"/>
      <c r="T63" s="1039"/>
      <c r="U63" s="1022"/>
      <c r="V63" s="364"/>
      <c r="W63" s="1039"/>
      <c r="X63" s="1022"/>
      <c r="Y63" s="364"/>
      <c r="Z63" s="1039"/>
      <c r="AA63" s="1022"/>
      <c r="AB63" s="364"/>
      <c r="AC63" s="1039"/>
      <c r="AD63" s="1022"/>
      <c r="AE63" s="364"/>
      <c r="AF63" s="1039"/>
      <c r="AG63" s="1022"/>
      <c r="AH63" s="364"/>
      <c r="AI63" s="1012"/>
      <c r="AJ63" s="336"/>
      <c r="AK63" s="581"/>
      <c r="AL63" s="1012"/>
      <c r="AM63" s="336"/>
      <c r="AN63" s="581"/>
      <c r="AO63" s="336"/>
      <c r="AP63" s="336"/>
      <c r="AQ63" s="581"/>
      <c r="AR63" s="336"/>
      <c r="AS63" s="336"/>
      <c r="AT63" s="581"/>
      <c r="AU63" s="336"/>
      <c r="AV63" s="336"/>
      <c r="AW63" s="581"/>
      <c r="AX63" s="336"/>
    </row>
    <row r="64" spans="1:50">
      <c r="A64" s="486"/>
      <c r="B64" s="382"/>
      <c r="C64" s="382"/>
      <c r="D64" s="364"/>
      <c r="E64" s="1014"/>
      <c r="F64" s="1445"/>
      <c r="G64" s="364"/>
      <c r="H64" s="1014"/>
      <c r="I64" s="335"/>
      <c r="J64" s="364"/>
      <c r="K64" s="1039"/>
      <c r="L64" s="1022"/>
      <c r="M64" s="364"/>
      <c r="N64" s="1039"/>
      <c r="O64" s="1022"/>
      <c r="P64" s="364"/>
      <c r="Q64" s="1039"/>
      <c r="R64" s="1022"/>
      <c r="S64" s="364"/>
      <c r="T64" s="1039"/>
      <c r="U64" s="1022"/>
      <c r="V64" s="364"/>
      <c r="W64" s="1039"/>
      <c r="X64" s="1022"/>
      <c r="Y64" s="364"/>
      <c r="Z64" s="1039"/>
      <c r="AA64" s="1022"/>
      <c r="AB64" s="364"/>
      <c r="AC64" s="1039"/>
      <c r="AD64" s="1022"/>
      <c r="AE64" s="364"/>
      <c r="AF64" s="1039"/>
      <c r="AG64" s="1022"/>
      <c r="AH64" s="364"/>
      <c r="AI64" s="336"/>
      <c r="AJ64" s="336"/>
      <c r="AK64" s="581"/>
      <c r="AL64" s="336"/>
      <c r="AM64" s="336"/>
      <c r="AN64" s="581"/>
      <c r="AO64" s="336"/>
      <c r="AP64" s="336"/>
      <c r="AQ64" s="581"/>
      <c r="AR64" s="336"/>
      <c r="AS64" s="336"/>
      <c r="AT64" s="581"/>
      <c r="AU64" s="336"/>
      <c r="AV64" s="336"/>
      <c r="AW64" s="581"/>
      <c r="AX64" s="336"/>
    </row>
    <row r="65" spans="1:50">
      <c r="A65" s="486"/>
      <c r="B65" s="382"/>
      <c r="C65" s="382"/>
      <c r="D65" s="364"/>
      <c r="E65" s="1014"/>
      <c r="G65" s="364"/>
      <c r="H65" s="1014"/>
      <c r="I65" s="335"/>
      <c r="J65" s="364"/>
      <c r="K65" s="1039"/>
      <c r="L65" s="1022"/>
      <c r="M65" s="364"/>
      <c r="N65" s="1039"/>
      <c r="O65" s="1022"/>
      <c r="P65" s="364"/>
      <c r="Q65" s="1039"/>
      <c r="R65" s="1022"/>
      <c r="S65" s="364"/>
      <c r="T65" s="1039"/>
      <c r="U65" s="1022"/>
      <c r="V65" s="364"/>
      <c r="W65" s="1039"/>
      <c r="X65" s="1022"/>
      <c r="Y65" s="364"/>
      <c r="Z65" s="1039"/>
      <c r="AA65" s="1022"/>
      <c r="AB65" s="364"/>
      <c r="AC65" s="1039"/>
      <c r="AD65" s="1022"/>
      <c r="AE65" s="364"/>
      <c r="AF65" s="1039"/>
      <c r="AG65" s="1022"/>
      <c r="AH65" s="364"/>
      <c r="AI65" s="336"/>
      <c r="AJ65" s="336"/>
      <c r="AK65" s="581"/>
      <c r="AL65" s="336"/>
      <c r="AM65" s="336"/>
      <c r="AN65" s="581"/>
      <c r="AO65" s="336"/>
      <c r="AP65" s="336"/>
      <c r="AQ65" s="581"/>
      <c r="AR65" s="336"/>
      <c r="AS65" s="336"/>
      <c r="AT65" s="581"/>
      <c r="AU65" s="336"/>
      <c r="AV65" s="336"/>
      <c r="AW65" s="581"/>
      <c r="AX65" s="336"/>
    </row>
    <row r="66" spans="1:50">
      <c r="A66" s="486"/>
      <c r="B66" s="382"/>
      <c r="C66" s="382"/>
      <c r="D66" s="364"/>
      <c r="E66" s="1014"/>
      <c r="G66" s="364"/>
      <c r="H66" s="1014"/>
      <c r="I66" s="335"/>
      <c r="J66" s="364"/>
      <c r="K66" s="1039"/>
      <c r="L66" s="1022"/>
      <c r="M66" s="364"/>
      <c r="N66" s="1039"/>
      <c r="O66" s="1022"/>
      <c r="P66" s="364"/>
      <c r="Q66" s="1039"/>
      <c r="R66" s="1022"/>
      <c r="S66" s="364"/>
      <c r="T66" s="1039"/>
      <c r="U66" s="1022"/>
      <c r="V66" s="364"/>
      <c r="W66" s="1039"/>
      <c r="X66" s="1022"/>
      <c r="Y66" s="364"/>
      <c r="Z66" s="1039"/>
      <c r="AA66" s="1022"/>
      <c r="AB66" s="364"/>
      <c r="AC66" s="1039"/>
      <c r="AD66" s="1022"/>
      <c r="AE66" s="364"/>
      <c r="AF66" s="1039"/>
      <c r="AG66" s="1022"/>
      <c r="AH66" s="364"/>
      <c r="AI66" s="336"/>
      <c r="AJ66" s="336"/>
      <c r="AK66" s="581"/>
      <c r="AL66" s="336"/>
      <c r="AM66" s="336"/>
      <c r="AN66" s="581"/>
      <c r="AO66" s="336"/>
      <c r="AP66" s="336"/>
      <c r="AQ66" s="581"/>
      <c r="AR66" s="336"/>
      <c r="AS66" s="336"/>
      <c r="AT66" s="581"/>
      <c r="AU66" s="336"/>
      <c r="AV66" s="336"/>
      <c r="AW66" s="581"/>
      <c r="AX66" s="336"/>
    </row>
    <row r="67" spans="1:50">
      <c r="A67" s="486"/>
      <c r="B67" s="382"/>
      <c r="C67" s="382"/>
      <c r="D67" s="364"/>
      <c r="E67" s="486"/>
      <c r="F67" s="382"/>
      <c r="G67" s="364"/>
      <c r="H67" s="1039"/>
      <c r="I67" s="1022"/>
      <c r="J67" s="364"/>
      <c r="K67" s="1039"/>
      <c r="L67" s="1022"/>
      <c r="M67" s="364"/>
      <c r="N67" s="1039"/>
      <c r="O67" s="1022"/>
      <c r="P67" s="364"/>
      <c r="Q67" s="1039"/>
      <c r="R67" s="1022"/>
      <c r="S67" s="364"/>
      <c r="T67" s="1039"/>
      <c r="U67" s="1022"/>
      <c r="V67" s="364"/>
      <c r="W67" s="1039"/>
      <c r="X67" s="1022"/>
      <c r="Y67" s="364"/>
      <c r="Z67" s="1039"/>
      <c r="AA67" s="1022"/>
      <c r="AB67" s="364"/>
      <c r="AC67" s="1039"/>
      <c r="AD67" s="1022"/>
      <c r="AE67" s="364"/>
      <c r="AF67" s="1039"/>
      <c r="AG67" s="1022"/>
      <c r="AH67" s="364"/>
      <c r="AI67" s="336"/>
      <c r="AJ67" s="336"/>
      <c r="AK67" s="581"/>
      <c r="AL67" s="336"/>
      <c r="AM67" s="336"/>
      <c r="AN67" s="581"/>
      <c r="AO67" s="336"/>
      <c r="AP67" s="336"/>
      <c r="AQ67" s="581"/>
      <c r="AR67" s="336"/>
      <c r="AS67" s="336"/>
      <c r="AT67" s="581"/>
      <c r="AU67" s="336"/>
      <c r="AV67" s="336"/>
      <c r="AW67" s="581"/>
      <c r="AX67" s="336"/>
    </row>
    <row r="68" spans="1:50">
      <c r="A68" s="486"/>
      <c r="B68" s="382"/>
      <c r="C68" s="382"/>
      <c r="D68" s="364"/>
      <c r="E68" s="486"/>
      <c r="F68" s="382" t="s">
        <v>2</v>
      </c>
      <c r="G68" s="364"/>
      <c r="H68" s="486"/>
      <c r="I68" s="382" t="s">
        <v>2</v>
      </c>
      <c r="J68" s="364"/>
      <c r="K68" s="486"/>
      <c r="L68" s="382" t="s">
        <v>2</v>
      </c>
      <c r="M68" s="364"/>
      <c r="N68" s="486"/>
      <c r="O68" s="382" t="s">
        <v>2</v>
      </c>
      <c r="P68" s="364"/>
      <c r="Q68" s="486"/>
      <c r="R68" s="382" t="s">
        <v>2</v>
      </c>
      <c r="S68" s="364"/>
      <c r="T68" s="486"/>
      <c r="U68" s="382"/>
      <c r="V68" s="364"/>
      <c r="W68" s="486"/>
      <c r="X68" s="382"/>
      <c r="Y68" s="364"/>
      <c r="Z68" s="486"/>
      <c r="AA68" s="382"/>
      <c r="AB68" s="364"/>
      <c r="AC68" s="486"/>
      <c r="AD68" s="382"/>
      <c r="AE68" s="364"/>
      <c r="AF68" s="486"/>
      <c r="AG68" s="382"/>
      <c r="AH68" s="364"/>
      <c r="AI68" s="336"/>
      <c r="AJ68" s="336"/>
      <c r="AK68" s="581"/>
      <c r="AL68" s="336"/>
      <c r="AM68" s="336"/>
      <c r="AN68" s="581"/>
      <c r="AO68" s="336"/>
      <c r="AP68" s="336"/>
      <c r="AQ68" s="581"/>
      <c r="AR68" s="336"/>
      <c r="AS68" s="336"/>
      <c r="AT68" s="581"/>
      <c r="AU68" s="336"/>
      <c r="AV68" s="336"/>
      <c r="AW68" s="581"/>
      <c r="AX68" s="336"/>
    </row>
    <row r="69" spans="1:50">
      <c r="A69" s="486"/>
      <c r="B69" s="382"/>
      <c r="C69" s="382"/>
      <c r="D69" s="364"/>
      <c r="E69" s="486"/>
      <c r="F69" s="382"/>
      <c r="G69" s="364"/>
      <c r="H69" s="486"/>
      <c r="I69" s="382"/>
      <c r="J69" s="364"/>
      <c r="K69" s="486"/>
      <c r="L69" s="382"/>
      <c r="M69" s="364"/>
      <c r="N69" s="486"/>
      <c r="O69" s="382"/>
      <c r="P69" s="364"/>
      <c r="Q69" s="486"/>
      <c r="R69" s="382"/>
      <c r="S69" s="364"/>
      <c r="T69" s="486"/>
      <c r="U69" s="382"/>
      <c r="V69" s="364"/>
      <c r="W69" s="486"/>
      <c r="X69" s="382"/>
      <c r="Y69" s="364"/>
      <c r="Z69" s="486"/>
      <c r="AA69" s="382"/>
      <c r="AB69" s="364"/>
      <c r="AC69" s="486"/>
      <c r="AD69" s="382"/>
      <c r="AE69" s="364"/>
      <c r="AF69" s="486"/>
      <c r="AG69" s="382"/>
      <c r="AH69" s="364"/>
      <c r="AI69" s="336"/>
      <c r="AJ69" s="336"/>
      <c r="AK69" s="581"/>
      <c r="AL69" s="336"/>
      <c r="AM69" s="336"/>
      <c r="AN69" s="581"/>
      <c r="AO69" s="336"/>
      <c r="AP69" s="336"/>
      <c r="AQ69" s="581"/>
      <c r="AR69" s="336"/>
      <c r="AS69" s="336"/>
      <c r="AT69" s="581"/>
      <c r="AU69" s="336"/>
      <c r="AV69" s="336"/>
      <c r="AW69" s="581"/>
      <c r="AX69" s="336"/>
    </row>
    <row r="70" spans="1:50">
      <c r="A70" s="486"/>
      <c r="B70" s="382"/>
      <c r="C70" s="382"/>
      <c r="D70" s="364"/>
      <c r="E70" s="486"/>
      <c r="F70" s="382"/>
      <c r="G70" s="364"/>
      <c r="H70" s="486"/>
      <c r="I70" s="382"/>
      <c r="J70" s="364"/>
      <c r="K70" s="486"/>
      <c r="L70" s="382"/>
      <c r="M70" s="364"/>
      <c r="N70" s="486"/>
      <c r="O70" s="382"/>
      <c r="P70" s="364"/>
      <c r="Q70" s="486"/>
      <c r="R70" s="382"/>
      <c r="S70" s="364"/>
      <c r="T70" s="486"/>
      <c r="U70" s="382"/>
      <c r="V70" s="364"/>
      <c r="W70" s="486"/>
      <c r="X70" s="382"/>
      <c r="Y70" s="364"/>
      <c r="Z70" s="486"/>
      <c r="AA70" s="382"/>
      <c r="AB70" s="364"/>
      <c r="AC70" s="486"/>
      <c r="AD70" s="382"/>
      <c r="AE70" s="364"/>
      <c r="AF70" s="486"/>
      <c r="AG70" s="382"/>
      <c r="AH70" s="364"/>
      <c r="AI70" s="336"/>
      <c r="AJ70" s="336"/>
      <c r="AK70" s="581"/>
      <c r="AL70" s="336"/>
      <c r="AM70" s="336"/>
      <c r="AN70" s="581"/>
      <c r="AO70" s="336"/>
      <c r="AP70" s="336"/>
      <c r="AQ70" s="581"/>
      <c r="AR70" s="336"/>
      <c r="AS70" s="336"/>
      <c r="AT70" s="581"/>
      <c r="AU70" s="336"/>
      <c r="AV70" s="336"/>
      <c r="AW70" s="581"/>
      <c r="AX70" s="336"/>
    </row>
    <row r="71" spans="1:50">
      <c r="A71" s="486"/>
      <c r="B71" s="382"/>
      <c r="C71" s="382"/>
      <c r="D71" s="364"/>
      <c r="E71" s="486"/>
      <c r="F71" s="382"/>
      <c r="G71" s="364"/>
      <c r="H71" s="486"/>
      <c r="I71" s="382"/>
      <c r="J71" s="364"/>
      <c r="K71" s="486"/>
      <c r="L71" s="382"/>
      <c r="M71" s="364"/>
      <c r="N71" s="486"/>
      <c r="O71" s="382"/>
      <c r="P71" s="364"/>
      <c r="Q71" s="486"/>
      <c r="R71" s="382"/>
      <c r="S71" s="364"/>
      <c r="T71" s="486"/>
      <c r="U71" s="382"/>
      <c r="V71" s="364"/>
      <c r="W71" s="486"/>
      <c r="X71" s="382"/>
      <c r="Y71" s="364"/>
      <c r="Z71" s="486"/>
      <c r="AA71" s="382"/>
      <c r="AB71" s="364"/>
      <c r="AC71" s="486"/>
      <c r="AD71" s="382"/>
      <c r="AE71" s="364"/>
      <c r="AF71" s="486"/>
      <c r="AG71" s="382"/>
      <c r="AH71" s="364"/>
      <c r="AI71" s="336"/>
      <c r="AJ71" s="336"/>
      <c r="AK71" s="581"/>
      <c r="AL71" s="336"/>
      <c r="AM71" s="336"/>
      <c r="AN71" s="581"/>
      <c r="AO71" s="336"/>
      <c r="AP71" s="336"/>
      <c r="AQ71" s="581"/>
      <c r="AR71" s="336"/>
      <c r="AS71" s="336"/>
      <c r="AT71" s="581"/>
      <c r="AU71" s="336"/>
      <c r="AV71" s="336"/>
      <c r="AW71" s="581"/>
      <c r="AX71" s="336"/>
    </row>
    <row r="72" spans="1:50">
      <c r="A72" s="486"/>
      <c r="B72" s="382"/>
      <c r="C72" s="382"/>
      <c r="D72" s="364"/>
      <c r="E72" s="486"/>
      <c r="F72" s="382"/>
      <c r="G72" s="364"/>
      <c r="H72" s="486"/>
      <c r="I72" s="382"/>
      <c r="J72" s="364"/>
      <c r="K72" s="486"/>
      <c r="L72" s="382"/>
      <c r="M72" s="364"/>
      <c r="N72" s="486"/>
      <c r="O72" s="382"/>
      <c r="P72" s="364"/>
      <c r="Q72" s="486"/>
      <c r="R72" s="382"/>
      <c r="S72" s="364"/>
      <c r="T72" s="486"/>
      <c r="U72" s="382"/>
      <c r="V72" s="364"/>
      <c r="W72" s="486"/>
      <c r="X72" s="382"/>
      <c r="Y72" s="364"/>
      <c r="Z72" s="486"/>
      <c r="AA72" s="382"/>
      <c r="AB72" s="364"/>
      <c r="AC72" s="486"/>
      <c r="AD72" s="382"/>
      <c r="AE72" s="364"/>
      <c r="AF72" s="486"/>
      <c r="AG72" s="382"/>
      <c r="AH72" s="364"/>
      <c r="AI72" s="336"/>
      <c r="AJ72" s="336"/>
      <c r="AK72" s="581"/>
      <c r="AL72" s="336"/>
      <c r="AM72" s="336"/>
      <c r="AN72" s="581"/>
      <c r="AO72" s="336"/>
      <c r="AP72" s="336"/>
      <c r="AQ72" s="581"/>
      <c r="AR72" s="336"/>
      <c r="AS72" s="336"/>
      <c r="AT72" s="581"/>
      <c r="AU72" s="336"/>
      <c r="AV72" s="336"/>
      <c r="AW72" s="581"/>
      <c r="AX72" s="336"/>
    </row>
    <row r="73" spans="1:50" ht="13.5" thickBot="1">
      <c r="A73" s="486"/>
      <c r="B73" s="382"/>
      <c r="C73" s="382"/>
      <c r="D73" s="364"/>
      <c r="E73" s="486"/>
      <c r="F73" s="382"/>
      <c r="G73" s="364"/>
      <c r="H73" s="486"/>
      <c r="I73" s="382"/>
      <c r="J73" s="364"/>
      <c r="K73" s="486"/>
      <c r="L73" s="382"/>
      <c r="M73" s="364"/>
      <c r="N73" s="486"/>
      <c r="O73" s="382"/>
      <c r="P73" s="364"/>
      <c r="Q73" s="486"/>
      <c r="R73" s="382"/>
      <c r="S73" s="364"/>
      <c r="T73" s="486"/>
      <c r="U73" s="382"/>
      <c r="V73" s="364"/>
      <c r="W73" s="486"/>
      <c r="X73" s="382"/>
      <c r="Y73" s="364"/>
      <c r="Z73" s="486"/>
      <c r="AA73" s="382"/>
      <c r="AB73" s="364"/>
      <c r="AC73" s="486"/>
      <c r="AD73" s="382"/>
      <c r="AE73" s="364"/>
      <c r="AF73" s="486"/>
      <c r="AG73" s="382"/>
      <c r="AH73" s="364"/>
      <c r="AI73" s="336"/>
      <c r="AJ73" s="336"/>
      <c r="AK73" s="581"/>
      <c r="AL73" s="336"/>
      <c r="AM73" s="336"/>
      <c r="AN73" s="581"/>
      <c r="AO73" s="336"/>
      <c r="AP73" s="336"/>
      <c r="AQ73" s="581"/>
      <c r="AR73" s="336"/>
      <c r="AS73" s="336"/>
      <c r="AT73" s="581"/>
      <c r="AU73" s="336"/>
      <c r="AV73" s="336"/>
      <c r="AW73" s="581"/>
      <c r="AX73" s="336"/>
    </row>
    <row r="74" spans="1:50" ht="13.5" thickBot="1">
      <c r="A74" s="360" t="s">
        <v>712</v>
      </c>
      <c r="B74" s="1146"/>
      <c r="C74" s="489">
        <f>SUM(C55:C73)</f>
        <v>0</v>
      </c>
      <c r="D74" s="363">
        <f>SUM(D55:D73)</f>
        <v>0</v>
      </c>
      <c r="E74" s="360"/>
      <c r="F74" s="489">
        <f>SUM(F55:F58)</f>
        <v>0</v>
      </c>
      <c r="G74" s="363">
        <f>SUM(G55:G73)</f>
        <v>0</v>
      </c>
      <c r="H74" s="360"/>
      <c r="I74" s="489">
        <f>SUM(I55:I58)</f>
        <v>0</v>
      </c>
      <c r="J74" s="363">
        <v>0</v>
      </c>
      <c r="K74" s="360"/>
      <c r="L74" s="489">
        <f>SUM(L54:L57)</f>
        <v>65</v>
      </c>
      <c r="M74" s="363">
        <f>L74/$L$76*100</f>
        <v>100</v>
      </c>
      <c r="N74" s="360"/>
      <c r="O74" s="489">
        <f>SUM(O54:O73)</f>
        <v>184.29999999999998</v>
      </c>
      <c r="P74" s="363">
        <f>O74/O76*100</f>
        <v>100</v>
      </c>
      <c r="Q74" s="360"/>
      <c r="R74" s="489">
        <f>SUM(R54:R73)</f>
        <v>118.9</v>
      </c>
      <c r="S74" s="363">
        <f>R74/R76*100</f>
        <v>100</v>
      </c>
      <c r="T74" s="360"/>
      <c r="U74" s="489"/>
      <c r="V74" s="363"/>
      <c r="W74" s="360"/>
      <c r="X74" s="489"/>
      <c r="Y74" s="363"/>
      <c r="Z74" s="360"/>
      <c r="AA74" s="489"/>
      <c r="AB74" s="363"/>
      <c r="AC74" s="360"/>
      <c r="AD74" s="489"/>
      <c r="AE74" s="363"/>
      <c r="AF74" s="360"/>
      <c r="AG74" s="489"/>
      <c r="AH74" s="363"/>
      <c r="AI74" s="334"/>
      <c r="AJ74" s="336"/>
      <c r="AK74" s="581"/>
      <c r="AL74" s="334"/>
      <c r="AM74" s="336"/>
      <c r="AN74" s="581"/>
      <c r="AO74" s="334"/>
      <c r="AP74" s="336"/>
      <c r="AQ74" s="581"/>
      <c r="AR74" s="334"/>
      <c r="AS74" s="336"/>
      <c r="AT74" s="581"/>
      <c r="AU74" s="336"/>
      <c r="AV74" s="336"/>
      <c r="AW74" s="581"/>
      <c r="AX74" s="334"/>
    </row>
    <row r="75" spans="1:50" ht="13.5" thickBot="1">
      <c r="A75" s="360" t="s">
        <v>713</v>
      </c>
      <c r="B75" s="1146"/>
      <c r="C75" s="489">
        <v>0</v>
      </c>
      <c r="D75" s="363">
        <v>0</v>
      </c>
      <c r="E75" s="360"/>
      <c r="F75" s="489">
        <f>F60</f>
        <v>0</v>
      </c>
      <c r="G75" s="363">
        <v>0</v>
      </c>
      <c r="H75" s="360"/>
      <c r="I75" s="489">
        <f>SUM(I59:I64)</f>
        <v>0</v>
      </c>
      <c r="J75" s="363">
        <v>0</v>
      </c>
      <c r="K75" s="360"/>
      <c r="L75" s="489">
        <v>0</v>
      </c>
      <c r="M75" s="363">
        <f>L75/$L$76*100</f>
        <v>0</v>
      </c>
      <c r="N75" s="360"/>
      <c r="O75" s="489">
        <v>0</v>
      </c>
      <c r="P75" s="363">
        <f>O75/O76*100</f>
        <v>0</v>
      </c>
      <c r="Q75" s="360"/>
      <c r="R75" s="489">
        <v>0</v>
      </c>
      <c r="S75" s="363">
        <f>R75/R76*100</f>
        <v>0</v>
      </c>
      <c r="T75" s="360"/>
      <c r="U75" s="489"/>
      <c r="V75" s="363"/>
      <c r="W75" s="360"/>
      <c r="X75" s="489"/>
      <c r="Y75" s="363"/>
      <c r="Z75" s="360"/>
      <c r="AA75" s="489"/>
      <c r="AB75" s="363"/>
      <c r="AC75" s="360"/>
      <c r="AD75" s="489"/>
      <c r="AE75" s="363"/>
      <c r="AF75" s="360"/>
      <c r="AG75" s="489"/>
      <c r="AH75" s="363"/>
      <c r="AI75" s="334"/>
      <c r="AJ75" s="336"/>
      <c r="AK75" s="581"/>
      <c r="AL75" s="334"/>
      <c r="AM75" s="336"/>
      <c r="AN75" s="581"/>
      <c r="AO75" s="334"/>
      <c r="AP75" s="336"/>
      <c r="AQ75" s="581"/>
      <c r="AR75" s="334"/>
      <c r="AS75" s="336"/>
      <c r="AT75" s="581"/>
      <c r="AU75" s="336"/>
      <c r="AV75" s="336"/>
      <c r="AW75" s="581"/>
      <c r="AX75" s="334"/>
    </row>
    <row r="76" spans="1:50" ht="13.5" thickBot="1">
      <c r="A76" s="360" t="s">
        <v>714</v>
      </c>
      <c r="B76" s="1146"/>
      <c r="C76" s="489">
        <f>SUM(C74:C75)</f>
        <v>0</v>
      </c>
      <c r="D76" s="363">
        <f>SUM(D74:D75)</f>
        <v>0</v>
      </c>
      <c r="E76" s="360"/>
      <c r="F76" s="489">
        <f>SUM(F74:F75)</f>
        <v>0</v>
      </c>
      <c r="G76" s="363">
        <f>SUM(G74:G75)</f>
        <v>0</v>
      </c>
      <c r="H76" s="360"/>
      <c r="I76" s="489">
        <f>SUM(I74:I75)</f>
        <v>0</v>
      </c>
      <c r="J76" s="363">
        <f>SUM(J74:J75)</f>
        <v>0</v>
      </c>
      <c r="K76" s="360"/>
      <c r="L76" s="489">
        <f>SUM(L74:L75)</f>
        <v>65</v>
      </c>
      <c r="M76" s="363">
        <f>SUM(M74:M75)</f>
        <v>100</v>
      </c>
      <c r="N76" s="360"/>
      <c r="O76" s="489">
        <f>SUM(O74:O75)</f>
        <v>184.29999999999998</v>
      </c>
      <c r="P76" s="363">
        <f>SUM(P74:P75)</f>
        <v>100</v>
      </c>
      <c r="Q76" s="360"/>
      <c r="R76" s="489">
        <f>SUM(R74:R75)</f>
        <v>118.9</v>
      </c>
      <c r="S76" s="363">
        <f>SUM(S74:S75)</f>
        <v>100</v>
      </c>
      <c r="T76" s="360"/>
      <c r="U76" s="489"/>
      <c r="V76" s="363"/>
      <c r="W76" s="360"/>
      <c r="X76" s="489"/>
      <c r="Y76" s="363"/>
      <c r="Z76" s="360"/>
      <c r="AA76" s="489"/>
      <c r="AB76" s="363"/>
      <c r="AC76" s="360"/>
      <c r="AD76" s="489"/>
      <c r="AE76" s="363"/>
      <c r="AF76" s="360"/>
      <c r="AG76" s="489"/>
      <c r="AH76" s="363"/>
      <c r="AI76" s="334"/>
      <c r="AJ76" s="336"/>
      <c r="AK76" s="581"/>
      <c r="AL76" s="334"/>
      <c r="AM76" s="336"/>
      <c r="AN76" s="581"/>
      <c r="AO76" s="334"/>
      <c r="AP76" s="336"/>
      <c r="AQ76" s="581"/>
      <c r="AR76" s="334"/>
      <c r="AS76" s="336"/>
      <c r="AT76" s="581"/>
      <c r="AU76" s="336"/>
      <c r="AV76" s="336"/>
      <c r="AW76" s="581"/>
      <c r="AX76" s="334"/>
    </row>
    <row r="77" spans="1:50" ht="13.5" thickBot="1">
      <c r="A77" s="491"/>
      <c r="B77" s="1146"/>
      <c r="C77" s="382"/>
      <c r="D77" s="365"/>
      <c r="E77" s="491"/>
      <c r="F77" s="382"/>
      <c r="G77" s="365"/>
      <c r="H77" s="491"/>
      <c r="I77" s="382"/>
      <c r="J77" s="365"/>
      <c r="K77" s="491"/>
      <c r="L77" s="382"/>
      <c r="M77" s="365"/>
      <c r="N77" s="491"/>
      <c r="O77" s="382"/>
      <c r="P77" s="365"/>
      <c r="Q77" s="491"/>
      <c r="R77" s="382"/>
      <c r="S77" s="365"/>
      <c r="T77" s="491"/>
      <c r="U77" s="382"/>
      <c r="V77" s="365"/>
      <c r="W77" s="491"/>
      <c r="X77" s="382"/>
      <c r="Y77" s="365"/>
      <c r="Z77" s="491"/>
      <c r="AA77" s="382"/>
      <c r="AB77" s="365"/>
      <c r="AC77" s="491"/>
      <c r="AD77" s="382"/>
      <c r="AE77" s="365"/>
      <c r="AF77" s="491"/>
      <c r="AG77" s="382"/>
      <c r="AH77" s="365"/>
      <c r="AI77" s="336"/>
      <c r="AJ77" s="336"/>
      <c r="AK77" s="581"/>
      <c r="AL77" s="336"/>
      <c r="AM77" s="336"/>
      <c r="AN77" s="581"/>
      <c r="AO77" s="336"/>
      <c r="AP77" s="336"/>
      <c r="AQ77" s="581"/>
      <c r="AR77" s="336"/>
      <c r="AS77" s="336"/>
      <c r="AT77" s="581"/>
      <c r="AU77" s="336"/>
      <c r="AV77" s="336"/>
      <c r="AW77" s="581"/>
      <c r="AX77" s="336"/>
    </row>
    <row r="78" spans="1:50">
      <c r="A78" s="409" t="s">
        <v>182</v>
      </c>
      <c r="B78" s="1146"/>
      <c r="C78" s="492">
        <v>1</v>
      </c>
      <c r="D78" s="370"/>
      <c r="E78" s="409"/>
      <c r="F78" s="492">
        <v>1</v>
      </c>
      <c r="G78" s="370"/>
      <c r="H78" s="409"/>
      <c r="I78" s="492">
        <v>1</v>
      </c>
      <c r="J78" s="370"/>
      <c r="K78" s="409"/>
      <c r="L78" s="492">
        <v>5</v>
      </c>
      <c r="M78" s="370"/>
      <c r="N78" s="409"/>
      <c r="O78" s="492">
        <v>5</v>
      </c>
      <c r="P78" s="370"/>
      <c r="Q78" s="409"/>
      <c r="R78" s="492">
        <v>7</v>
      </c>
      <c r="S78" s="370"/>
      <c r="T78" s="409"/>
      <c r="U78" s="492"/>
      <c r="V78" s="370"/>
      <c r="W78" s="409"/>
      <c r="X78" s="492"/>
      <c r="Y78" s="370"/>
      <c r="Z78" s="409"/>
      <c r="AA78" s="492"/>
      <c r="AB78" s="370"/>
      <c r="AC78" s="409"/>
      <c r="AD78" s="492"/>
      <c r="AE78" s="370"/>
      <c r="AF78" s="409"/>
      <c r="AG78" s="492"/>
      <c r="AH78" s="370"/>
      <c r="AI78" s="509"/>
      <c r="AJ78" s="509"/>
      <c r="AK78" s="581"/>
      <c r="AL78" s="509"/>
      <c r="AM78" s="509"/>
      <c r="AN78" s="581"/>
      <c r="AO78" s="509"/>
      <c r="AP78" s="509"/>
      <c r="AQ78" s="581"/>
      <c r="AR78" s="509"/>
      <c r="AS78" s="509"/>
      <c r="AT78" s="581"/>
      <c r="AU78" s="509"/>
      <c r="AV78" s="509"/>
      <c r="AW78" s="581"/>
      <c r="AX78" s="509"/>
    </row>
    <row r="79" spans="1:50" ht="13.5" thickBot="1">
      <c r="A79" s="411" t="s">
        <v>183</v>
      </c>
      <c r="B79" s="493"/>
      <c r="C79" s="493">
        <f>C52/C78*1000000</f>
        <v>1000000</v>
      </c>
      <c r="D79" s="371"/>
      <c r="E79" s="411"/>
      <c r="F79" s="493">
        <f>F52/F78*1000000</f>
        <v>1000000</v>
      </c>
      <c r="G79" s="371"/>
      <c r="H79" s="411"/>
      <c r="I79" s="493">
        <f>I52/I78*1000000</f>
        <v>1000000</v>
      </c>
      <c r="J79" s="371"/>
      <c r="K79" s="411"/>
      <c r="L79" s="493">
        <f>L52/L78*1000000</f>
        <v>13419999.999999998</v>
      </c>
      <c r="M79" s="371"/>
      <c r="N79" s="411"/>
      <c r="O79" s="493">
        <f>O52/O78*1000000</f>
        <v>38140000</v>
      </c>
      <c r="P79" s="371"/>
      <c r="Q79" s="411"/>
      <c r="R79" s="493">
        <f>R52/R78*1000000</f>
        <v>17557142.857142858</v>
      </c>
      <c r="S79" s="371"/>
      <c r="T79" s="411"/>
      <c r="U79" s="493"/>
      <c r="V79" s="371"/>
      <c r="W79" s="411"/>
      <c r="X79" s="493"/>
      <c r="Y79" s="371"/>
      <c r="Z79" s="411"/>
      <c r="AA79" s="493"/>
      <c r="AB79" s="371"/>
      <c r="AC79" s="411"/>
      <c r="AD79" s="493"/>
      <c r="AE79" s="371"/>
      <c r="AF79" s="411"/>
      <c r="AG79" s="493"/>
      <c r="AH79" s="371"/>
      <c r="AI79" s="509"/>
      <c r="AJ79" s="509"/>
      <c r="AK79" s="581"/>
      <c r="AL79" s="509"/>
      <c r="AM79" s="509"/>
      <c r="AN79" s="581"/>
      <c r="AO79" s="509"/>
      <c r="AP79" s="509"/>
      <c r="AQ79" s="581"/>
      <c r="AR79" s="509"/>
      <c r="AS79" s="509"/>
      <c r="AT79" s="581"/>
      <c r="AU79" s="509"/>
      <c r="AV79" s="509"/>
      <c r="AW79" s="581"/>
      <c r="AX79" s="509"/>
    </row>
    <row r="80" spans="1:50" s="145" customFormat="1">
      <c r="A80" s="336"/>
      <c r="B80"/>
      <c r="C80"/>
      <c r="D80"/>
      <c r="E80" s="999"/>
      <c r="F80" s="1131"/>
      <c r="G80" s="999"/>
      <c r="H80" s="1010"/>
      <c r="I80" s="517"/>
      <c r="J80" s="999"/>
      <c r="K80" s="1010"/>
      <c r="L80" s="517"/>
      <c r="M80" s="999"/>
      <c r="N80" s="1010"/>
      <c r="O80" s="517"/>
      <c r="P80" s="999"/>
      <c r="Q80" s="1010"/>
      <c r="R80" s="517"/>
      <c r="S80" s="999"/>
      <c r="T80" s="1010"/>
      <c r="U80" s="517"/>
      <c r="V80" s="999"/>
      <c r="W80" s="999"/>
      <c r="X80" s="517"/>
      <c r="Y80" s="999"/>
      <c r="Z80" s="999"/>
      <c r="AA80" s="517"/>
      <c r="AB80" s="999"/>
      <c r="AC80" s="999"/>
      <c r="AD80" s="517"/>
      <c r="AE80" s="999"/>
      <c r="AF80" s="999"/>
      <c r="AG80" s="517"/>
      <c r="AH80" s="999"/>
      <c r="AI80" s="999"/>
      <c r="AJ80" s="517"/>
      <c r="AK80" s="999"/>
      <c r="AL80" s="999"/>
      <c r="AM80" s="517"/>
      <c r="AN80" s="999"/>
    </row>
    <row r="81" spans="1:64" s="145" customFormat="1">
      <c r="A81" s="999"/>
      <c r="B81" s="517"/>
      <c r="C81" s="517"/>
      <c r="D81" s="999"/>
      <c r="E81" s="999"/>
      <c r="F81" s="507"/>
      <c r="G81" s="999"/>
      <c r="H81" s="999"/>
      <c r="I81" s="507"/>
      <c r="J81" s="999"/>
      <c r="K81" s="999"/>
      <c r="L81" s="507"/>
      <c r="M81" s="999"/>
      <c r="N81" s="999"/>
      <c r="O81" s="507"/>
      <c r="P81" s="999"/>
      <c r="Q81" s="999"/>
      <c r="R81" s="507"/>
      <c r="S81" s="999"/>
      <c r="T81" s="999"/>
      <c r="U81" s="507"/>
      <c r="V81" s="999"/>
      <c r="W81" s="999"/>
      <c r="X81" s="507"/>
      <c r="Y81" s="999"/>
      <c r="Z81" s="999"/>
      <c r="AA81" s="507"/>
      <c r="AB81" s="999"/>
      <c r="AC81" s="999"/>
      <c r="AD81" s="507"/>
      <c r="AE81" s="999"/>
      <c r="AF81" s="999"/>
      <c r="AG81" s="507"/>
      <c r="AH81" s="999"/>
      <c r="AI81" s="999"/>
      <c r="AJ81" s="507"/>
      <c r="AK81" s="999"/>
      <c r="AL81" s="999"/>
      <c r="AM81" s="507"/>
      <c r="AN81" s="999"/>
      <c r="AO81" s="517"/>
      <c r="AP81" s="517"/>
      <c r="AQ81" s="999"/>
      <c r="AR81" s="999"/>
      <c r="AS81" s="517"/>
      <c r="AT81" s="999"/>
      <c r="AU81" s="999"/>
      <c r="AV81" s="517"/>
      <c r="AW81" s="999"/>
      <c r="AX81" s="999"/>
      <c r="AY81" s="517"/>
      <c r="AZ81" s="999"/>
      <c r="BA81" s="999"/>
      <c r="BB81" s="517"/>
      <c r="BC81" s="999"/>
      <c r="BD81" s="999"/>
      <c r="BE81" s="517"/>
      <c r="BF81" s="999"/>
      <c r="BG81" s="999"/>
      <c r="BH81" s="517"/>
      <c r="BI81" s="999"/>
      <c r="BJ81" s="999"/>
      <c r="BK81" s="517"/>
      <c r="BL81" s="999"/>
    </row>
    <row r="82" spans="1:64" s="145" customFormat="1">
      <c r="A82" s="999"/>
      <c r="B82" s="517"/>
      <c r="C82" s="517"/>
      <c r="D82" s="999"/>
      <c r="E82" s="999"/>
      <c r="F82" s="507"/>
      <c r="G82" s="999"/>
      <c r="H82" s="999"/>
      <c r="I82" s="507"/>
      <c r="J82" s="999"/>
      <c r="K82" s="999"/>
      <c r="L82" s="507"/>
      <c r="M82" s="999"/>
      <c r="N82" s="999"/>
      <c r="O82" s="507"/>
      <c r="P82" s="999"/>
      <c r="Q82" s="999"/>
      <c r="R82" s="507"/>
      <c r="S82" s="999"/>
      <c r="T82" s="999"/>
      <c r="U82" s="507"/>
      <c r="V82" s="999"/>
      <c r="W82" s="999"/>
      <c r="X82" s="507"/>
      <c r="Y82" s="999"/>
      <c r="Z82" s="999"/>
      <c r="AA82" s="507"/>
      <c r="AB82" s="999"/>
      <c r="AC82" s="999"/>
      <c r="AD82" s="507"/>
      <c r="AE82" s="999"/>
      <c r="AF82" s="999"/>
      <c r="AG82" s="507"/>
      <c r="AH82" s="999"/>
      <c r="AI82" s="999"/>
      <c r="AJ82" s="507"/>
      <c r="AK82" s="999"/>
      <c r="AL82" s="999"/>
      <c r="AM82" s="507"/>
      <c r="AN82" s="999"/>
      <c r="AO82" s="417"/>
      <c r="AP82" s="417"/>
      <c r="AQ82" s="417"/>
      <c r="AR82" s="336"/>
      <c r="AS82" s="417"/>
      <c r="AT82" s="417"/>
      <c r="AU82" s="336"/>
      <c r="AV82" s="417"/>
      <c r="AW82" s="417"/>
      <c r="AX82" s="336"/>
      <c r="AY82" s="417"/>
      <c r="AZ82" s="417"/>
      <c r="BA82" s="336"/>
      <c r="BB82" s="417"/>
      <c r="BC82" s="417"/>
      <c r="BD82" s="336"/>
      <c r="BE82" s="417"/>
      <c r="BF82" s="417"/>
      <c r="BG82" s="336"/>
      <c r="BH82" s="417"/>
      <c r="BI82" s="417"/>
      <c r="BJ82" s="336"/>
      <c r="BK82" s="417"/>
      <c r="BL82" s="417"/>
    </row>
    <row r="83" spans="1:64" s="145" customFormat="1">
      <c r="A83" s="336"/>
      <c r="B83" s="417"/>
      <c r="C83" s="417"/>
      <c r="D83" s="417"/>
      <c r="E83" s="336"/>
      <c r="F83" s="417"/>
      <c r="G83" s="417"/>
      <c r="H83" s="336"/>
      <c r="I83" s="417"/>
      <c r="J83" s="417"/>
      <c r="K83" s="336"/>
      <c r="L83" s="417"/>
      <c r="M83" s="417"/>
      <c r="N83" s="336"/>
      <c r="O83" s="417"/>
      <c r="P83" s="417"/>
      <c r="Q83" s="336"/>
      <c r="R83" s="417"/>
      <c r="S83" s="417"/>
      <c r="T83" s="336"/>
      <c r="U83" s="417"/>
      <c r="V83" s="417"/>
      <c r="W83" s="336"/>
      <c r="X83" s="417"/>
      <c r="Y83" s="417"/>
      <c r="Z83" s="336"/>
      <c r="AA83" s="417"/>
      <c r="AB83" s="417"/>
      <c r="AC83" s="336"/>
      <c r="AD83" s="417"/>
      <c r="AE83" s="417"/>
      <c r="AF83" s="336"/>
      <c r="AG83" s="417"/>
      <c r="AH83" s="417"/>
      <c r="AI83" s="336"/>
      <c r="AJ83" s="417"/>
      <c r="AK83" s="417"/>
      <c r="AL83" s="336"/>
      <c r="AM83" s="417"/>
      <c r="AN83" s="417"/>
      <c r="AO83" s="336"/>
      <c r="AP83" s="336"/>
      <c r="AQ83" s="336"/>
      <c r="AR83" s="334"/>
      <c r="AS83" s="336"/>
      <c r="AT83" s="336"/>
      <c r="AU83" s="334"/>
      <c r="AV83" s="336"/>
      <c r="AW83" s="336"/>
      <c r="AX83" s="334"/>
      <c r="AY83" s="336"/>
      <c r="AZ83" s="336"/>
      <c r="BA83" s="334"/>
      <c r="BB83" s="336"/>
      <c r="BC83" s="336"/>
      <c r="BD83" s="334"/>
      <c r="BE83" s="336"/>
      <c r="BF83" s="336"/>
      <c r="BG83" s="334"/>
      <c r="BH83" s="336"/>
      <c r="BI83" s="336"/>
      <c r="BJ83" s="334"/>
      <c r="BK83" s="336"/>
      <c r="BL83" s="336"/>
    </row>
    <row r="84" spans="1:64" s="145" customFormat="1">
      <c r="A84" s="334"/>
      <c r="B84" s="336"/>
      <c r="C84" s="336"/>
      <c r="D84" s="336"/>
      <c r="E84" s="334"/>
      <c r="F84" s="336"/>
      <c r="G84" s="336"/>
      <c r="H84" s="334"/>
      <c r="I84" s="336"/>
      <c r="J84" s="336"/>
      <c r="K84" s="334"/>
      <c r="L84" s="336"/>
      <c r="M84" s="336"/>
      <c r="N84" s="334"/>
      <c r="O84" s="336"/>
      <c r="P84" s="336"/>
      <c r="Q84" s="334"/>
      <c r="R84" s="336"/>
      <c r="S84" s="336"/>
      <c r="T84" s="334"/>
      <c r="U84" s="336"/>
      <c r="V84" s="336"/>
      <c r="W84" s="334"/>
      <c r="X84" s="336"/>
      <c r="Y84" s="336"/>
      <c r="Z84" s="334"/>
      <c r="AA84" s="336"/>
      <c r="AB84" s="336"/>
      <c r="AC84" s="334"/>
      <c r="AD84" s="336"/>
      <c r="AE84" s="336"/>
      <c r="AF84" s="334"/>
      <c r="AG84" s="336"/>
      <c r="AH84" s="336"/>
      <c r="AI84" s="334"/>
      <c r="AJ84" s="336"/>
      <c r="AK84" s="336"/>
      <c r="AL84" s="334"/>
      <c r="AM84" s="336"/>
      <c r="AN84" s="336"/>
      <c r="AO84" s="336"/>
      <c r="AP84" s="336"/>
      <c r="AQ84" s="581"/>
      <c r="AR84" s="336"/>
      <c r="AS84" s="336"/>
      <c r="AT84" s="581"/>
      <c r="AU84" s="336"/>
      <c r="AV84" s="886"/>
      <c r="AW84" s="581"/>
      <c r="AX84" s="336"/>
      <c r="AY84" s="886"/>
      <c r="AZ84" s="581"/>
      <c r="BA84" s="336"/>
      <c r="BB84" s="886"/>
      <c r="BC84" s="581"/>
      <c r="BD84" s="336"/>
      <c r="BE84" s="886"/>
      <c r="BF84" s="581"/>
      <c r="BG84" s="336"/>
      <c r="BH84" s="886"/>
      <c r="BI84" s="581"/>
      <c r="BJ84" s="336"/>
      <c r="BK84" s="886"/>
      <c r="BL84" s="581"/>
    </row>
    <row r="85" spans="1:64" s="145" customFormat="1">
      <c r="A85" s="336"/>
      <c r="B85" s="336"/>
      <c r="C85" s="336"/>
      <c r="D85" s="581"/>
      <c r="E85" s="336"/>
      <c r="F85" s="336"/>
      <c r="G85" s="581"/>
      <c r="H85" s="336"/>
      <c r="I85" s="336"/>
      <c r="J85" s="581"/>
      <c r="K85" s="336"/>
      <c r="L85" s="336"/>
      <c r="M85" s="581"/>
      <c r="N85" s="336"/>
      <c r="O85" s="336"/>
      <c r="P85" s="581"/>
      <c r="Q85" s="336"/>
      <c r="R85" s="336"/>
      <c r="S85" s="581"/>
      <c r="T85" s="336"/>
      <c r="U85" s="336"/>
      <c r="V85" s="581"/>
      <c r="W85" s="336"/>
      <c r="X85" s="336"/>
      <c r="Y85" s="581"/>
      <c r="Z85" s="336"/>
      <c r="AA85" s="336"/>
      <c r="AB85" s="581"/>
      <c r="AC85" s="336"/>
      <c r="AD85" s="336"/>
      <c r="AE85" s="581"/>
      <c r="AF85" s="336"/>
      <c r="AG85" s="336"/>
      <c r="AH85" s="581"/>
      <c r="AI85" s="336"/>
      <c r="AJ85" s="336"/>
      <c r="AK85" s="581"/>
      <c r="AL85" s="336"/>
      <c r="AM85" s="336"/>
      <c r="AN85" s="581"/>
      <c r="AO85" s="336"/>
      <c r="AP85" s="336"/>
      <c r="AQ85" s="581"/>
      <c r="AR85" s="336"/>
      <c r="AS85" s="336"/>
      <c r="AT85" s="581"/>
      <c r="AU85" s="336"/>
      <c r="AV85" s="886"/>
      <c r="AW85" s="581"/>
      <c r="AX85" s="336"/>
      <c r="AY85" s="886"/>
      <c r="AZ85" s="581"/>
      <c r="BA85" s="336"/>
      <c r="BB85" s="886"/>
      <c r="BC85" s="581"/>
      <c r="BD85" s="336"/>
      <c r="BE85" s="886"/>
      <c r="BF85" s="581"/>
      <c r="BG85" s="336"/>
      <c r="BH85" s="886"/>
      <c r="BI85" s="581"/>
      <c r="BJ85" s="336"/>
      <c r="BK85" s="886"/>
      <c r="BL85" s="581"/>
    </row>
    <row r="86" spans="1:64" s="145" customFormat="1">
      <c r="A86" s="336"/>
      <c r="B86" s="336"/>
      <c r="C86" s="336"/>
      <c r="D86" s="581"/>
      <c r="E86" s="336"/>
      <c r="F86" s="336"/>
      <c r="G86" s="581"/>
      <c r="H86" s="336"/>
      <c r="I86" s="336"/>
      <c r="J86" s="581"/>
      <c r="K86" s="336"/>
      <c r="L86" s="336"/>
      <c r="M86" s="581"/>
      <c r="N86" s="336"/>
      <c r="O86" s="336"/>
      <c r="P86" s="581"/>
      <c r="Q86" s="336"/>
      <c r="R86" s="336"/>
      <c r="S86" s="581"/>
      <c r="T86" s="336"/>
      <c r="U86" s="336"/>
      <c r="V86" s="581"/>
      <c r="W86" s="336"/>
      <c r="X86" s="336"/>
      <c r="Y86" s="581"/>
      <c r="Z86" s="336"/>
      <c r="AA86" s="336"/>
      <c r="AB86" s="581"/>
      <c r="AC86" s="336"/>
      <c r="AD86" s="336"/>
      <c r="AE86" s="581"/>
      <c r="AF86" s="336"/>
      <c r="AG86" s="336"/>
      <c r="AH86" s="581"/>
      <c r="AI86" s="336"/>
      <c r="AJ86" s="336"/>
      <c r="AK86" s="581"/>
      <c r="AL86" s="336"/>
      <c r="AM86" s="336"/>
      <c r="AN86" s="581"/>
      <c r="AO86" s="336"/>
      <c r="AP86" s="336"/>
      <c r="AQ86" s="581"/>
      <c r="AR86" s="336"/>
      <c r="AS86" s="336"/>
      <c r="AT86" s="581"/>
      <c r="AU86" s="336"/>
      <c r="AV86" s="336"/>
      <c r="AW86" s="581"/>
      <c r="AX86" s="336"/>
      <c r="AY86" s="336"/>
      <c r="AZ86" s="581"/>
      <c r="BA86" s="336"/>
      <c r="BB86" s="336"/>
      <c r="BC86" s="581"/>
      <c r="BD86" s="336"/>
      <c r="BE86" s="336"/>
      <c r="BF86" s="581"/>
      <c r="BG86" s="336"/>
      <c r="BH86" s="336"/>
      <c r="BI86" s="581"/>
      <c r="BJ86" s="336"/>
      <c r="BK86" s="336"/>
      <c r="BL86" s="581"/>
    </row>
    <row r="87" spans="1:64" s="145" customFormat="1">
      <c r="A87" s="336"/>
      <c r="B87" s="336"/>
      <c r="C87" s="336"/>
      <c r="D87" s="581"/>
      <c r="E87" s="336"/>
      <c r="F87" s="336"/>
      <c r="G87" s="581"/>
      <c r="H87" s="336"/>
      <c r="I87" s="336"/>
      <c r="J87" s="581"/>
      <c r="K87" s="336"/>
      <c r="L87" s="336"/>
      <c r="M87" s="581"/>
      <c r="N87" s="336"/>
      <c r="O87" s="336"/>
      <c r="P87" s="581"/>
      <c r="Q87" s="336"/>
      <c r="R87" s="336"/>
      <c r="S87" s="581"/>
      <c r="T87" s="336"/>
      <c r="U87" s="336"/>
      <c r="V87" s="581"/>
      <c r="W87" s="336"/>
      <c r="X87" s="336"/>
      <c r="Y87" s="581"/>
      <c r="Z87" s="336"/>
      <c r="AA87" s="336"/>
      <c r="AB87" s="581"/>
      <c r="AC87" s="336"/>
      <c r="AD87" s="336"/>
      <c r="AE87" s="581"/>
      <c r="AF87" s="336"/>
      <c r="AG87" s="336"/>
      <c r="AH87" s="581"/>
      <c r="AI87" s="336"/>
      <c r="AJ87" s="336"/>
      <c r="AK87" s="581"/>
      <c r="AL87" s="336"/>
      <c r="AM87" s="336"/>
      <c r="AN87" s="581"/>
      <c r="AO87" s="336"/>
      <c r="AP87" s="336"/>
      <c r="AQ87" s="581"/>
      <c r="AR87" s="336"/>
      <c r="AS87" s="336"/>
      <c r="AT87" s="581"/>
      <c r="AU87" s="336"/>
      <c r="AV87" s="336"/>
      <c r="AW87" s="581"/>
      <c r="AX87" s="336"/>
      <c r="AY87" s="336"/>
      <c r="AZ87" s="581"/>
      <c r="BA87" s="336"/>
      <c r="BB87" s="336"/>
      <c r="BC87" s="581"/>
      <c r="BD87" s="336"/>
      <c r="BE87" s="336"/>
      <c r="BF87" s="581"/>
      <c r="BG87" s="336"/>
      <c r="BH87" s="336"/>
      <c r="BI87" s="581"/>
      <c r="BJ87" s="336"/>
      <c r="BK87" s="336"/>
      <c r="BL87" s="581"/>
    </row>
    <row r="88" spans="1:64" s="145" customFormat="1">
      <c r="A88" s="336"/>
      <c r="B88" s="336"/>
      <c r="C88" s="336"/>
      <c r="D88" s="581"/>
      <c r="E88" s="336"/>
      <c r="F88" s="336"/>
      <c r="G88" s="581"/>
      <c r="H88" s="336"/>
      <c r="I88" s="336"/>
      <c r="J88" s="581"/>
      <c r="K88" s="336"/>
      <c r="L88" s="336"/>
      <c r="M88" s="581"/>
      <c r="N88" s="336"/>
      <c r="O88" s="336"/>
      <c r="P88" s="581"/>
      <c r="Q88" s="336"/>
      <c r="R88" s="336"/>
      <c r="S88" s="581"/>
      <c r="T88" s="336"/>
      <c r="U88" s="336"/>
      <c r="V88" s="581"/>
      <c r="W88" s="336"/>
      <c r="X88" s="336"/>
      <c r="Y88" s="581"/>
      <c r="Z88" s="336"/>
      <c r="AA88" s="336"/>
      <c r="AB88" s="581"/>
      <c r="AC88" s="336"/>
      <c r="AD88" s="336"/>
      <c r="AE88" s="581"/>
      <c r="AF88" s="336"/>
      <c r="AG88" s="336"/>
      <c r="AH88" s="581"/>
      <c r="AI88" s="336"/>
      <c r="AJ88" s="336"/>
      <c r="AK88" s="581"/>
      <c r="AL88" s="336"/>
      <c r="AM88" s="336"/>
      <c r="AN88" s="581"/>
      <c r="AO88" s="336"/>
      <c r="AP88" s="336"/>
      <c r="AQ88" s="581"/>
      <c r="AR88" s="516"/>
      <c r="AS88" s="336"/>
      <c r="AT88" s="581"/>
      <c r="AU88" s="516"/>
      <c r="AV88" s="336"/>
      <c r="AW88" s="581"/>
      <c r="AX88" s="516"/>
      <c r="AY88" s="336"/>
      <c r="AZ88" s="581"/>
      <c r="BA88" s="516"/>
      <c r="BB88" s="336"/>
      <c r="BC88" s="581"/>
      <c r="BD88" s="516"/>
      <c r="BE88" s="336"/>
      <c r="BF88" s="581"/>
      <c r="BG88" s="516"/>
      <c r="BH88" s="336"/>
      <c r="BI88" s="581"/>
      <c r="BJ88" s="516"/>
      <c r="BK88" s="336"/>
      <c r="BL88" s="581"/>
    </row>
    <row r="89" spans="1:64" s="145" customFormat="1">
      <c r="A89" s="516"/>
      <c r="B89" s="336"/>
      <c r="C89" s="336"/>
      <c r="D89" s="581"/>
      <c r="E89" s="516"/>
      <c r="F89" s="336"/>
      <c r="G89" s="581"/>
      <c r="H89" s="516"/>
      <c r="I89" s="336"/>
      <c r="J89" s="581"/>
      <c r="K89" s="516"/>
      <c r="L89" s="336"/>
      <c r="M89" s="581"/>
      <c r="N89" s="516"/>
      <c r="O89" s="336"/>
      <c r="P89" s="581"/>
      <c r="Q89" s="516"/>
      <c r="R89" s="336"/>
      <c r="S89" s="581"/>
      <c r="T89" s="516"/>
      <c r="U89" s="336"/>
      <c r="V89" s="581"/>
      <c r="W89" s="516"/>
      <c r="X89" s="336"/>
      <c r="Y89" s="581"/>
      <c r="Z89" s="516"/>
      <c r="AA89" s="336"/>
      <c r="AB89" s="581"/>
      <c r="AC89" s="516"/>
      <c r="AD89" s="336"/>
      <c r="AE89" s="581"/>
      <c r="AF89" s="516"/>
      <c r="AG89" s="336"/>
      <c r="AH89" s="581"/>
      <c r="AI89" s="516"/>
      <c r="AJ89" s="336"/>
      <c r="AK89" s="581"/>
      <c r="AL89" s="516"/>
      <c r="AM89" s="336"/>
      <c r="AN89" s="581"/>
      <c r="AO89" s="336"/>
      <c r="AP89" s="336"/>
      <c r="AQ89" s="581"/>
      <c r="AR89" s="516"/>
      <c r="AS89" s="336"/>
      <c r="AT89" s="581"/>
      <c r="AU89" s="516"/>
      <c r="AV89" s="336"/>
      <c r="AW89" s="581"/>
      <c r="AX89" s="516"/>
      <c r="AY89" s="336"/>
      <c r="AZ89" s="581"/>
      <c r="BA89" s="516"/>
      <c r="BB89" s="336"/>
      <c r="BC89" s="581"/>
      <c r="BD89" s="516"/>
      <c r="BE89" s="336"/>
      <c r="BF89" s="581"/>
      <c r="BG89" s="516"/>
      <c r="BH89" s="336"/>
      <c r="BI89" s="581"/>
      <c r="BJ89" s="516"/>
      <c r="BK89" s="336"/>
      <c r="BL89" s="581"/>
    </row>
    <row r="90" spans="1:64" s="145" customFormat="1">
      <c r="A90" s="516"/>
      <c r="B90" s="336"/>
      <c r="C90" s="336"/>
      <c r="D90" s="581"/>
      <c r="E90" s="516"/>
      <c r="F90" s="336"/>
      <c r="G90" s="581"/>
      <c r="H90" s="516"/>
      <c r="I90" s="336"/>
      <c r="J90" s="581"/>
      <c r="K90" s="516"/>
      <c r="L90" s="336"/>
      <c r="M90" s="581"/>
      <c r="N90" s="516"/>
      <c r="O90" s="336"/>
      <c r="P90" s="581"/>
      <c r="Q90" s="516"/>
      <c r="R90" s="336"/>
      <c r="S90" s="581"/>
      <c r="T90" s="516"/>
      <c r="U90" s="336"/>
      <c r="V90" s="581"/>
      <c r="W90" s="516"/>
      <c r="X90" s="336"/>
      <c r="Y90" s="581"/>
      <c r="Z90" s="516"/>
      <c r="AA90" s="336"/>
      <c r="AB90" s="581"/>
      <c r="AC90" s="516"/>
      <c r="AD90" s="336"/>
      <c r="AE90" s="581"/>
      <c r="AF90" s="516"/>
      <c r="AG90" s="336"/>
      <c r="AH90" s="581"/>
      <c r="AI90" s="516"/>
      <c r="AJ90" s="336"/>
      <c r="AK90" s="581"/>
      <c r="AL90" s="516"/>
      <c r="AM90" s="336"/>
      <c r="AN90" s="581"/>
      <c r="AO90" s="336"/>
      <c r="AP90" s="336"/>
      <c r="AQ90" s="581"/>
      <c r="AR90" s="334"/>
      <c r="AS90" s="336"/>
      <c r="AT90" s="581"/>
      <c r="AU90" s="334"/>
      <c r="AV90" s="336"/>
      <c r="AW90" s="581"/>
      <c r="AX90" s="334"/>
      <c r="AY90" s="336"/>
      <c r="AZ90" s="581"/>
      <c r="BA90" s="334"/>
      <c r="BB90" s="336"/>
      <c r="BC90" s="581"/>
      <c r="BD90" s="334"/>
      <c r="BE90" s="336"/>
      <c r="BF90" s="581"/>
      <c r="BG90" s="334"/>
      <c r="BH90" s="336"/>
      <c r="BI90" s="581"/>
      <c r="BJ90" s="334"/>
      <c r="BK90" s="336"/>
      <c r="BL90" s="581"/>
    </row>
    <row r="91" spans="1:64" s="145" customFormat="1">
      <c r="A91" s="334"/>
      <c r="B91" s="336"/>
      <c r="C91" s="336"/>
      <c r="D91" s="581"/>
      <c r="E91" s="334"/>
      <c r="F91" s="336"/>
      <c r="G91" s="581"/>
      <c r="H91" s="334"/>
      <c r="I91" s="336"/>
      <c r="J91" s="581"/>
      <c r="K91" s="334"/>
      <c r="L91" s="336"/>
      <c r="M91" s="581"/>
      <c r="N91" s="334"/>
      <c r="O91" s="336"/>
      <c r="P91" s="581"/>
      <c r="Q91" s="334"/>
      <c r="R91" s="336"/>
      <c r="S91" s="581"/>
      <c r="T91" s="334"/>
      <c r="U91" s="336"/>
      <c r="V91" s="581"/>
      <c r="W91" s="334"/>
      <c r="X91" s="336"/>
      <c r="Y91" s="581"/>
      <c r="Z91" s="334"/>
      <c r="AA91" s="336"/>
      <c r="AB91" s="581"/>
      <c r="AC91" s="334"/>
      <c r="AD91" s="336"/>
      <c r="AE91" s="581"/>
      <c r="AF91" s="334"/>
      <c r="AG91" s="336"/>
      <c r="AH91" s="581"/>
      <c r="AI91" s="334"/>
      <c r="AJ91" s="336"/>
      <c r="AK91" s="581"/>
      <c r="AL91" s="334"/>
      <c r="AM91" s="336"/>
      <c r="AN91" s="581"/>
      <c r="AO91" s="336"/>
      <c r="AP91" s="336"/>
      <c r="AQ91" s="581"/>
      <c r="AR91" s="334"/>
      <c r="AS91" s="336"/>
      <c r="AT91" s="581"/>
      <c r="AU91" s="334"/>
      <c r="AV91" s="336"/>
      <c r="AW91" s="581"/>
      <c r="AX91" s="334"/>
      <c r="AY91" s="336"/>
      <c r="AZ91" s="581"/>
      <c r="BA91" s="334"/>
      <c r="BB91" s="336"/>
      <c r="BC91" s="581"/>
      <c r="BD91" s="334"/>
      <c r="BE91" s="336"/>
      <c r="BF91" s="581"/>
      <c r="BG91" s="334"/>
      <c r="BH91" s="336"/>
      <c r="BI91" s="581"/>
      <c r="BJ91" s="334"/>
      <c r="BK91" s="336"/>
      <c r="BL91" s="581"/>
    </row>
    <row r="92" spans="1:64" s="145" customFormat="1">
      <c r="A92" s="334"/>
      <c r="B92" s="336"/>
      <c r="C92" s="336"/>
      <c r="D92" s="581"/>
      <c r="E92" s="334"/>
      <c r="F92" s="336"/>
      <c r="G92" s="581"/>
      <c r="H92" s="334"/>
      <c r="I92" s="336"/>
      <c r="J92" s="581"/>
      <c r="K92" s="334"/>
      <c r="L92" s="336"/>
      <c r="M92" s="581"/>
      <c r="N92" s="334"/>
      <c r="O92" s="336"/>
      <c r="P92" s="581"/>
      <c r="Q92" s="334"/>
      <c r="R92" s="336"/>
      <c r="S92" s="581"/>
      <c r="T92" s="334"/>
      <c r="U92" s="336"/>
      <c r="V92" s="581"/>
      <c r="W92" s="334"/>
      <c r="X92" s="336"/>
      <c r="Y92" s="581"/>
      <c r="Z92" s="334"/>
      <c r="AA92" s="336"/>
      <c r="AB92" s="581"/>
      <c r="AC92" s="334"/>
      <c r="AD92" s="336"/>
      <c r="AE92" s="581"/>
      <c r="AF92" s="334"/>
      <c r="AG92" s="336"/>
      <c r="AH92" s="581"/>
      <c r="AI92" s="334"/>
      <c r="AJ92" s="336"/>
      <c r="AK92" s="581"/>
      <c r="AL92" s="334"/>
      <c r="AM92" s="336"/>
      <c r="AN92" s="581"/>
      <c r="AP92" s="336"/>
      <c r="AQ92" s="581"/>
      <c r="AS92" s="336"/>
      <c r="AT92" s="581"/>
      <c r="AU92" s="1012"/>
      <c r="AV92" s="336"/>
      <c r="AW92" s="581"/>
      <c r="AX92" s="1012"/>
      <c r="AY92" s="336"/>
      <c r="AZ92" s="581"/>
      <c r="BA92" s="1012"/>
      <c r="BB92" s="336"/>
      <c r="BC92" s="581"/>
      <c r="BD92" s="1012"/>
      <c r="BE92" s="336"/>
      <c r="BF92" s="581"/>
      <c r="BG92" s="1012"/>
      <c r="BH92" s="336"/>
      <c r="BI92" s="581"/>
      <c r="BJ92" s="1012"/>
      <c r="BK92" s="336"/>
      <c r="BL92" s="581"/>
    </row>
    <row r="93" spans="1:64" s="145" customFormat="1">
      <c r="A93" s="336"/>
      <c r="B93" s="336"/>
      <c r="C93" s="1038"/>
      <c r="D93" s="581"/>
      <c r="E93" s="1012"/>
      <c r="F93" s="1038"/>
      <c r="G93" s="581"/>
      <c r="H93" s="1012"/>
      <c r="I93" s="1038"/>
      <c r="J93" s="581"/>
      <c r="K93" s="1012"/>
      <c r="L93" s="1038"/>
      <c r="M93" s="581"/>
      <c r="N93" s="1012"/>
      <c r="O93" s="1038"/>
      <c r="P93" s="581"/>
      <c r="Q93" s="1012"/>
      <c r="R93" s="1038"/>
      <c r="S93" s="581"/>
      <c r="T93" s="1012"/>
      <c r="U93" s="1038"/>
      <c r="V93" s="581"/>
      <c r="W93" s="1012"/>
      <c r="X93" s="1038"/>
      <c r="Y93" s="581"/>
      <c r="Z93" s="1012"/>
      <c r="AA93" s="1038"/>
      <c r="AB93" s="581"/>
      <c r="AC93" s="1012"/>
      <c r="AD93" s="1038"/>
      <c r="AE93" s="581"/>
      <c r="AF93" s="1012"/>
      <c r="AG93" s="1038"/>
      <c r="AH93" s="581"/>
      <c r="AI93" s="1012"/>
      <c r="AJ93" s="1038"/>
      <c r="AK93" s="581"/>
      <c r="AL93" s="1012"/>
      <c r="AM93" s="1038"/>
      <c r="AN93" s="581"/>
      <c r="AO93" s="1009"/>
      <c r="AP93" s="336"/>
      <c r="AQ93" s="581"/>
      <c r="AR93" s="1009"/>
      <c r="AS93" s="336"/>
      <c r="AT93" s="581"/>
      <c r="AU93" s="1012"/>
      <c r="AV93" s="336"/>
      <c r="AW93" s="581"/>
      <c r="AX93" s="1012"/>
      <c r="AY93" s="336"/>
      <c r="AZ93" s="581"/>
      <c r="BA93" s="1012"/>
      <c r="BB93" s="336"/>
      <c r="BC93" s="581"/>
      <c r="BD93" s="1012"/>
      <c r="BE93" s="336"/>
      <c r="BF93" s="581"/>
      <c r="BG93" s="1012"/>
      <c r="BH93" s="336"/>
      <c r="BI93" s="581"/>
      <c r="BJ93" s="1012"/>
      <c r="BK93" s="336"/>
      <c r="BL93" s="581"/>
    </row>
    <row r="94" spans="1:64" s="145" customFormat="1">
      <c r="A94" s="1012"/>
      <c r="B94" s="336"/>
      <c r="C94" s="1038"/>
      <c r="D94" s="581"/>
      <c r="E94" s="1012"/>
      <c r="F94" s="1038"/>
      <c r="G94" s="581"/>
      <c r="H94" s="1012"/>
      <c r="I94" s="1038"/>
      <c r="J94" s="581"/>
      <c r="K94" s="1012"/>
      <c r="L94" s="1038"/>
      <c r="M94" s="581"/>
      <c r="N94" s="1012"/>
      <c r="O94" s="1038"/>
      <c r="P94" s="581"/>
      <c r="Q94" s="1012"/>
      <c r="R94" s="1038"/>
      <c r="S94" s="581"/>
      <c r="T94" s="1012"/>
      <c r="U94" s="1038"/>
      <c r="V94" s="581"/>
      <c r="W94" s="1012"/>
      <c r="X94" s="1038"/>
      <c r="Y94" s="581"/>
      <c r="Z94" s="1012"/>
      <c r="AA94" s="1038"/>
      <c r="AB94" s="581"/>
      <c r="AC94" s="1012"/>
      <c r="AD94" s="1038"/>
      <c r="AE94" s="581"/>
      <c r="AF94" s="1012"/>
      <c r="AG94" s="1038"/>
      <c r="AH94" s="581"/>
      <c r="AI94" s="1012"/>
      <c r="AJ94" s="1038"/>
      <c r="AK94" s="581"/>
      <c r="AL94" s="1012"/>
      <c r="AM94" s="1038"/>
      <c r="AN94" s="581"/>
      <c r="AO94" s="1009"/>
      <c r="AP94" s="336"/>
      <c r="AQ94" s="581"/>
      <c r="AR94" s="1009"/>
      <c r="AS94" s="336"/>
      <c r="AT94" s="581"/>
      <c r="AU94" s="1012"/>
      <c r="AV94" s="336"/>
      <c r="AW94" s="581"/>
      <c r="AX94" s="1012"/>
      <c r="AY94" s="336"/>
      <c r="AZ94" s="581"/>
      <c r="BA94" s="1012"/>
      <c r="BB94" s="336"/>
      <c r="BC94" s="581"/>
      <c r="BD94" s="1012"/>
      <c r="BE94" s="336"/>
      <c r="BF94" s="581"/>
      <c r="BG94" s="1012"/>
      <c r="BH94" s="336"/>
      <c r="BI94" s="581"/>
      <c r="BJ94" s="1012"/>
      <c r="BK94" s="336"/>
      <c r="BL94" s="581"/>
    </row>
    <row r="95" spans="1:64" s="145" customFormat="1">
      <c r="A95" s="1012"/>
      <c r="B95" s="336"/>
      <c r="C95" s="1038"/>
      <c r="D95" s="581"/>
      <c r="E95" s="1012"/>
      <c r="F95" s="1038"/>
      <c r="G95" s="581"/>
      <c r="H95" s="1012"/>
      <c r="I95" s="1038"/>
      <c r="J95" s="581"/>
      <c r="K95" s="1012"/>
      <c r="L95" s="1038"/>
      <c r="M95" s="581"/>
      <c r="N95" s="1012"/>
      <c r="O95" s="1038"/>
      <c r="P95" s="581"/>
      <c r="Q95" s="1012"/>
      <c r="R95" s="1038"/>
      <c r="S95" s="581"/>
      <c r="T95" s="1012"/>
      <c r="U95" s="1038"/>
      <c r="V95" s="581"/>
      <c r="W95" s="1012"/>
      <c r="X95" s="1038"/>
      <c r="Y95" s="581"/>
      <c r="Z95" s="1012"/>
      <c r="AA95" s="1038"/>
      <c r="AB95" s="581"/>
      <c r="AC95" s="1012"/>
      <c r="AD95" s="1038"/>
      <c r="AE95" s="581"/>
      <c r="AF95" s="1012"/>
      <c r="AG95" s="1038"/>
      <c r="AH95" s="581"/>
      <c r="AI95" s="1012"/>
      <c r="AJ95" s="1038"/>
      <c r="AK95" s="581"/>
      <c r="AL95" s="1012"/>
      <c r="AM95" s="1038"/>
      <c r="AN95" s="581"/>
      <c r="AO95" s="1009"/>
      <c r="AP95" s="336"/>
      <c r="AQ95" s="581"/>
      <c r="AR95" s="1009"/>
      <c r="AS95" s="336"/>
      <c r="AT95" s="581"/>
      <c r="AU95" s="1012"/>
      <c r="AV95" s="336"/>
      <c r="AW95" s="581"/>
      <c r="AX95" s="1012"/>
      <c r="AY95" s="336"/>
      <c r="AZ95" s="581"/>
      <c r="BA95" s="1012"/>
      <c r="BB95" s="336"/>
      <c r="BC95" s="581"/>
      <c r="BD95" s="1012"/>
      <c r="BE95" s="336"/>
      <c r="BF95" s="581"/>
      <c r="BG95" s="1012"/>
      <c r="BH95" s="336"/>
      <c r="BI95" s="581"/>
      <c r="BJ95" s="1012"/>
      <c r="BK95" s="336"/>
      <c r="BL95" s="581"/>
    </row>
    <row r="96" spans="1:64" s="145" customFormat="1">
      <c r="A96" s="1012"/>
      <c r="B96" s="336"/>
      <c r="C96" s="1038"/>
      <c r="D96" s="581"/>
      <c r="E96" s="1012"/>
      <c r="F96" s="1038"/>
      <c r="G96" s="581"/>
      <c r="H96" s="1012"/>
      <c r="I96" s="1038"/>
      <c r="J96" s="581"/>
      <c r="K96" s="1012"/>
      <c r="L96" s="1038"/>
      <c r="M96" s="581"/>
      <c r="N96" s="1012"/>
      <c r="O96" s="1038"/>
      <c r="P96" s="581"/>
      <c r="Q96" s="1012"/>
      <c r="R96" s="1038"/>
      <c r="S96" s="581"/>
      <c r="T96" s="1012"/>
      <c r="U96" s="1038"/>
      <c r="V96" s="581"/>
      <c r="W96" s="1012"/>
      <c r="X96" s="1038"/>
      <c r="Y96" s="581"/>
      <c r="Z96" s="1012"/>
      <c r="AA96" s="1038"/>
      <c r="AB96" s="581"/>
      <c r="AC96" s="1012"/>
      <c r="AD96" s="1038"/>
      <c r="AE96" s="581"/>
      <c r="AF96" s="1012"/>
      <c r="AG96" s="1038"/>
      <c r="AH96" s="581"/>
      <c r="AI96" s="1012"/>
      <c r="AJ96" s="1038"/>
      <c r="AK96" s="581"/>
      <c r="AL96" s="1012"/>
      <c r="AM96" s="1038"/>
      <c r="AN96" s="581"/>
      <c r="AO96" s="1009"/>
      <c r="AP96" s="336"/>
      <c r="AQ96" s="581"/>
      <c r="AR96" s="1009"/>
      <c r="AS96" s="336"/>
      <c r="AT96" s="581"/>
      <c r="AU96" s="1012"/>
      <c r="AV96" s="336"/>
      <c r="AW96" s="581"/>
      <c r="AX96" s="1012"/>
      <c r="AY96" s="336"/>
      <c r="AZ96" s="581"/>
      <c r="BA96" s="1012"/>
      <c r="BB96" s="336"/>
      <c r="BC96" s="581"/>
      <c r="BD96" s="1012"/>
      <c r="BE96" s="336"/>
      <c r="BF96" s="581"/>
      <c r="BG96" s="1012"/>
      <c r="BH96" s="336"/>
      <c r="BI96" s="581"/>
      <c r="BJ96" s="1012"/>
      <c r="BK96" s="336"/>
      <c r="BL96" s="581"/>
    </row>
    <row r="97" spans="1:64" s="145" customFormat="1">
      <c r="A97" s="1012"/>
      <c r="B97" s="336"/>
      <c r="C97" s="1038"/>
      <c r="D97" s="581"/>
      <c r="E97" s="1012"/>
      <c r="F97" s="1038"/>
      <c r="G97" s="581"/>
      <c r="H97" s="1012"/>
      <c r="I97" s="1038"/>
      <c r="J97" s="581"/>
      <c r="K97" s="1012"/>
      <c r="L97" s="1038"/>
      <c r="M97" s="581"/>
      <c r="N97" s="1012"/>
      <c r="O97" s="1038"/>
      <c r="P97" s="581"/>
      <c r="Q97" s="1012"/>
      <c r="R97" s="1038"/>
      <c r="S97" s="581"/>
      <c r="T97" s="1012"/>
      <c r="U97" s="1038"/>
      <c r="V97" s="581"/>
      <c r="W97" s="1012"/>
      <c r="X97" s="1038"/>
      <c r="Y97" s="581"/>
      <c r="Z97" s="1012"/>
      <c r="AA97" s="1038"/>
      <c r="AB97" s="581"/>
      <c r="AC97" s="1012"/>
      <c r="AD97" s="1038"/>
      <c r="AE97" s="581"/>
      <c r="AF97" s="1012"/>
      <c r="AG97" s="1038"/>
      <c r="AH97" s="581"/>
      <c r="AI97" s="1012"/>
      <c r="AJ97" s="1038"/>
      <c r="AK97" s="581"/>
      <c r="AL97" s="1012"/>
      <c r="AM97" s="1038"/>
      <c r="AN97" s="581"/>
      <c r="AO97" s="1009"/>
      <c r="AP97" s="336"/>
      <c r="AQ97" s="581"/>
      <c r="AR97" s="1009"/>
      <c r="AS97" s="336"/>
      <c r="AT97" s="581"/>
      <c r="AU97" s="1009"/>
      <c r="AV97" s="336"/>
      <c r="AW97" s="581"/>
      <c r="AX97" s="1009"/>
      <c r="AY97" s="336"/>
      <c r="AZ97" s="581"/>
      <c r="BA97" s="1009"/>
      <c r="BB97" s="336"/>
      <c r="BC97" s="581"/>
      <c r="BD97" s="1009"/>
      <c r="BE97" s="336"/>
      <c r="BF97" s="581"/>
      <c r="BG97" s="1009"/>
      <c r="BH97" s="336"/>
      <c r="BI97" s="581"/>
      <c r="BJ97" s="1009"/>
      <c r="BK97" s="336"/>
      <c r="BL97" s="581"/>
    </row>
    <row r="98" spans="1:64" s="145" customFormat="1">
      <c r="A98" s="1012"/>
      <c r="B98" s="336"/>
      <c r="C98" s="1038"/>
      <c r="D98" s="581"/>
      <c r="E98" s="1012"/>
      <c r="F98" s="1038"/>
      <c r="G98" s="581"/>
      <c r="H98" s="1012"/>
      <c r="I98" s="1038"/>
      <c r="J98" s="581"/>
      <c r="K98" s="1012"/>
      <c r="L98" s="1038"/>
      <c r="M98" s="581"/>
      <c r="N98" s="1012"/>
      <c r="O98" s="1038"/>
      <c r="P98" s="581"/>
      <c r="Q98" s="1012"/>
      <c r="R98" s="1038"/>
      <c r="S98" s="581"/>
      <c r="T98" s="1012"/>
      <c r="U98" s="1038"/>
      <c r="V98" s="581"/>
      <c r="W98" s="1012"/>
      <c r="X98" s="1038"/>
      <c r="Y98" s="581"/>
      <c r="Z98" s="1012"/>
      <c r="AA98" s="1038"/>
      <c r="AB98" s="581"/>
      <c r="AC98" s="1012"/>
      <c r="AD98" s="1038"/>
      <c r="AE98" s="581"/>
      <c r="AF98" s="1012"/>
      <c r="AG98" s="1038"/>
      <c r="AH98" s="581"/>
      <c r="AI98" s="1012"/>
      <c r="AJ98" s="1038"/>
      <c r="AK98" s="581"/>
      <c r="AL98" s="1012"/>
      <c r="AM98" s="1038"/>
      <c r="AN98" s="581"/>
      <c r="AO98" s="1009"/>
      <c r="AP98" s="336"/>
      <c r="AQ98" s="581"/>
      <c r="AR98" s="1009"/>
      <c r="AS98" s="336"/>
      <c r="AT98" s="581"/>
      <c r="AU98" s="1009"/>
      <c r="AV98" s="336"/>
      <c r="AW98" s="581"/>
      <c r="AX98" s="1009"/>
      <c r="AY98" s="336"/>
      <c r="AZ98" s="581"/>
      <c r="BA98" s="1009"/>
      <c r="BB98" s="336"/>
      <c r="BC98" s="581"/>
      <c r="BD98" s="1009"/>
      <c r="BE98" s="336"/>
      <c r="BF98" s="581"/>
      <c r="BG98" s="1009"/>
      <c r="BH98" s="336"/>
      <c r="BI98" s="581"/>
      <c r="BJ98" s="1009"/>
      <c r="BK98" s="336"/>
      <c r="BL98" s="581"/>
    </row>
    <row r="99" spans="1:64" s="145" customFormat="1">
      <c r="A99" s="1012"/>
      <c r="B99" s="336"/>
      <c r="C99" s="1038"/>
      <c r="D99" s="581"/>
      <c r="E99" s="1012"/>
      <c r="F99" s="1038"/>
      <c r="G99" s="581"/>
      <c r="H99" s="1012"/>
      <c r="I99" s="1038"/>
      <c r="J99" s="581"/>
      <c r="K99" s="1012"/>
      <c r="L99" s="1038"/>
      <c r="M99" s="581"/>
      <c r="N99" s="1012"/>
      <c r="O99" s="1038"/>
      <c r="P99" s="581"/>
      <c r="Q99" s="1012"/>
      <c r="R99" s="1038"/>
      <c r="S99" s="581"/>
      <c r="T99" s="1012"/>
      <c r="U99" s="1038"/>
      <c r="V99" s="581"/>
      <c r="W99" s="1012"/>
      <c r="X99" s="1038"/>
      <c r="Y99" s="581"/>
      <c r="Z99" s="1012"/>
      <c r="AA99" s="1038"/>
      <c r="AB99" s="581"/>
      <c r="AC99" s="1012"/>
      <c r="AD99" s="1038"/>
      <c r="AE99" s="581"/>
      <c r="AF99" s="1012"/>
      <c r="AG99" s="1038"/>
      <c r="AH99" s="581"/>
      <c r="AI99" s="1012"/>
      <c r="AJ99" s="1038"/>
      <c r="AK99" s="581"/>
      <c r="AL99" s="1012"/>
      <c r="AM99" s="1038"/>
      <c r="AN99" s="581"/>
      <c r="AO99" s="1009"/>
      <c r="AP99" s="336"/>
      <c r="AQ99" s="581"/>
      <c r="AR99" s="1009"/>
      <c r="AS99" s="336"/>
      <c r="AT99" s="581"/>
      <c r="AU99" s="1009"/>
      <c r="AV99" s="336"/>
      <c r="AW99" s="581"/>
      <c r="AX99" s="1009"/>
      <c r="AY99" s="336"/>
      <c r="AZ99" s="581"/>
      <c r="BA99" s="1009"/>
      <c r="BB99" s="336"/>
      <c r="BC99" s="581"/>
      <c r="BD99" s="1009"/>
      <c r="BE99" s="336"/>
      <c r="BF99" s="581"/>
      <c r="BG99" s="1009"/>
      <c r="BH99" s="336"/>
      <c r="BI99" s="581"/>
      <c r="BJ99" s="1009"/>
      <c r="BK99" s="336"/>
      <c r="BL99" s="581"/>
    </row>
    <row r="100" spans="1:64" s="145" customFormat="1">
      <c r="A100" s="1012"/>
      <c r="B100" s="336"/>
      <c r="C100" s="1038"/>
      <c r="D100" s="581"/>
      <c r="E100" s="1012"/>
      <c r="F100" s="1038"/>
      <c r="G100" s="581"/>
      <c r="H100" s="1012"/>
      <c r="I100" s="1038"/>
      <c r="J100" s="581"/>
      <c r="K100" s="1012"/>
      <c r="L100" s="1038"/>
      <c r="M100" s="581"/>
      <c r="N100" s="1012"/>
      <c r="O100" s="1038"/>
      <c r="P100" s="581"/>
      <c r="Q100" s="1012"/>
      <c r="R100" s="1038"/>
      <c r="S100" s="581"/>
      <c r="T100" s="1012"/>
      <c r="U100" s="1038"/>
      <c r="V100" s="581"/>
      <c r="W100" s="1012"/>
      <c r="X100" s="1038"/>
      <c r="Y100" s="581"/>
      <c r="Z100" s="1012"/>
      <c r="AA100" s="1038"/>
      <c r="AB100" s="581"/>
      <c r="AC100" s="1012"/>
      <c r="AD100" s="1038"/>
      <c r="AE100" s="581"/>
      <c r="AF100" s="1012"/>
      <c r="AG100" s="1038"/>
      <c r="AH100" s="581"/>
      <c r="AI100" s="1012"/>
      <c r="AJ100" s="1038"/>
      <c r="AK100" s="581"/>
      <c r="AL100" s="1012"/>
      <c r="AM100" s="1038"/>
      <c r="AN100" s="581"/>
      <c r="AO100" s="336"/>
      <c r="AP100" s="336"/>
      <c r="AQ100" s="581"/>
      <c r="AR100" s="336"/>
      <c r="AS100" s="336"/>
      <c r="AT100" s="581"/>
      <c r="AU100" s="336"/>
      <c r="AV100" s="336"/>
      <c r="AW100" s="581"/>
      <c r="AX100" s="336"/>
      <c r="AY100" s="336"/>
      <c r="AZ100" s="581"/>
      <c r="BA100" s="336"/>
      <c r="BB100" s="336"/>
      <c r="BC100" s="581"/>
      <c r="BD100" s="336"/>
      <c r="BE100" s="336"/>
      <c r="BF100" s="581"/>
      <c r="BG100" s="336"/>
      <c r="BH100" s="336"/>
      <c r="BI100" s="581"/>
      <c r="BJ100" s="336"/>
      <c r="BK100" s="336"/>
      <c r="BL100" s="581"/>
    </row>
    <row r="101" spans="1:64" s="145" customFormat="1">
      <c r="A101" s="1012"/>
      <c r="B101" s="336"/>
      <c r="C101" s="1038"/>
      <c r="D101" s="581"/>
      <c r="E101" s="1012"/>
      <c r="F101" s="1038"/>
      <c r="G101" s="581"/>
      <c r="H101" s="1012"/>
      <c r="I101" s="1038"/>
      <c r="J101" s="581"/>
      <c r="K101" s="1012"/>
      <c r="L101" s="1038"/>
      <c r="M101" s="581"/>
      <c r="N101" s="1012"/>
      <c r="O101" s="1038"/>
      <c r="P101" s="581"/>
      <c r="Q101" s="1012"/>
      <c r="R101" s="1038"/>
      <c r="S101" s="581"/>
      <c r="T101" s="1012"/>
      <c r="U101" s="1038"/>
      <c r="V101" s="581"/>
      <c r="W101" s="1012"/>
      <c r="X101" s="1038"/>
      <c r="Y101" s="581"/>
      <c r="Z101" s="1012"/>
      <c r="AA101" s="1038"/>
      <c r="AB101" s="581"/>
      <c r="AC101" s="1012"/>
      <c r="AD101" s="1038"/>
      <c r="AE101" s="581"/>
      <c r="AF101" s="1012"/>
      <c r="AG101" s="1038"/>
      <c r="AH101" s="581"/>
      <c r="AI101" s="1012"/>
      <c r="AJ101" s="1038"/>
      <c r="AK101" s="581"/>
      <c r="AL101" s="1012"/>
      <c r="AM101" s="1038"/>
      <c r="AN101" s="581"/>
      <c r="AO101" s="336"/>
      <c r="AP101" s="336"/>
      <c r="AQ101" s="581"/>
      <c r="AR101" s="336"/>
      <c r="AS101" s="336"/>
      <c r="AT101" s="581"/>
      <c r="AU101" s="336"/>
      <c r="AV101" s="336"/>
      <c r="AW101" s="581"/>
      <c r="AX101" s="336"/>
      <c r="AY101" s="336"/>
      <c r="AZ101" s="581"/>
      <c r="BA101" s="336"/>
      <c r="BB101" s="336"/>
      <c r="BC101" s="581"/>
      <c r="BD101" s="336"/>
      <c r="BE101" s="336"/>
      <c r="BF101" s="581"/>
      <c r="BG101" s="336"/>
      <c r="BH101" s="336"/>
      <c r="BI101" s="581"/>
      <c r="BJ101" s="336"/>
      <c r="BK101" s="336"/>
      <c r="BL101" s="581"/>
    </row>
    <row r="102" spans="1:64" s="145" customFormat="1">
      <c r="A102" s="1012"/>
      <c r="B102" s="336"/>
      <c r="C102" s="336"/>
      <c r="D102" s="581"/>
      <c r="E102" s="336"/>
      <c r="F102" s="336"/>
      <c r="G102" s="581"/>
      <c r="H102" s="336"/>
      <c r="I102" s="336"/>
      <c r="J102" s="581"/>
      <c r="K102" s="336"/>
      <c r="L102" s="336"/>
      <c r="M102" s="581"/>
      <c r="N102" s="336"/>
      <c r="O102" s="336"/>
      <c r="P102" s="581"/>
      <c r="Q102" s="336"/>
      <c r="R102" s="336"/>
      <c r="S102" s="581"/>
      <c r="T102" s="336"/>
      <c r="U102" s="336"/>
      <c r="V102" s="581"/>
      <c r="W102" s="336"/>
      <c r="X102" s="336"/>
      <c r="Y102" s="581"/>
      <c r="Z102" s="336"/>
      <c r="AA102" s="336"/>
      <c r="AB102" s="581"/>
      <c r="AC102" s="336"/>
      <c r="AD102" s="336"/>
      <c r="AE102" s="581"/>
      <c r="AF102" s="336"/>
      <c r="AG102" s="336"/>
      <c r="AH102" s="581"/>
      <c r="AI102" s="336"/>
      <c r="AJ102" s="336"/>
      <c r="AK102" s="581"/>
      <c r="AL102" s="336"/>
      <c r="AM102" s="336"/>
      <c r="AN102" s="581"/>
      <c r="AO102" s="336"/>
      <c r="AP102" s="336"/>
      <c r="AQ102" s="581"/>
      <c r="AR102" s="336"/>
      <c r="AS102" s="336"/>
      <c r="AT102" s="581"/>
      <c r="AU102" s="336"/>
      <c r="AV102" s="336"/>
      <c r="AW102" s="581"/>
      <c r="AX102" s="336"/>
      <c r="AY102" s="336"/>
      <c r="AZ102" s="581"/>
      <c r="BA102" s="336"/>
      <c r="BB102" s="336"/>
      <c r="BC102" s="581"/>
      <c r="BD102" s="336"/>
      <c r="BE102" s="336"/>
      <c r="BF102" s="581"/>
      <c r="BG102" s="336"/>
      <c r="BH102" s="336"/>
      <c r="BI102" s="581"/>
      <c r="BJ102" s="336"/>
      <c r="BK102" s="336"/>
      <c r="BL102" s="581"/>
    </row>
    <row r="103" spans="1:64" s="145" customFormat="1">
      <c r="A103" s="336"/>
      <c r="B103" s="336"/>
      <c r="C103" s="336"/>
      <c r="D103" s="581"/>
      <c r="E103" s="336"/>
      <c r="F103" s="336"/>
      <c r="G103" s="581"/>
      <c r="H103" s="336"/>
      <c r="I103" s="336"/>
      <c r="J103" s="581"/>
      <c r="K103" s="336"/>
      <c r="L103" s="336"/>
      <c r="M103" s="581"/>
      <c r="N103" s="336"/>
      <c r="O103" s="336"/>
      <c r="P103" s="581"/>
      <c r="Q103" s="336"/>
      <c r="R103" s="336"/>
      <c r="S103" s="581"/>
      <c r="T103" s="336"/>
      <c r="U103" s="336"/>
      <c r="V103" s="581"/>
      <c r="W103" s="336"/>
      <c r="X103" s="336"/>
      <c r="Y103" s="581"/>
      <c r="Z103" s="336"/>
      <c r="AA103" s="336"/>
      <c r="AB103" s="581"/>
      <c r="AC103" s="336"/>
      <c r="AD103" s="336"/>
      <c r="AE103" s="581"/>
      <c r="AF103" s="336"/>
      <c r="AG103" s="336"/>
      <c r="AH103" s="581"/>
      <c r="AI103" s="336"/>
      <c r="AJ103" s="336"/>
      <c r="AK103" s="581"/>
      <c r="AL103" s="336"/>
      <c r="AM103" s="336"/>
      <c r="AN103" s="581"/>
      <c r="AO103" s="336"/>
      <c r="AP103" s="336"/>
      <c r="AQ103" s="581"/>
      <c r="AR103" s="336"/>
      <c r="AS103" s="336"/>
      <c r="AT103" s="581"/>
      <c r="AU103" s="336"/>
      <c r="AV103" s="336"/>
      <c r="AW103" s="581"/>
      <c r="AX103" s="336"/>
      <c r="AY103" s="336"/>
      <c r="AZ103" s="581"/>
      <c r="BA103" s="336"/>
      <c r="BB103" s="336"/>
      <c r="BC103" s="581"/>
      <c r="BD103" s="336"/>
      <c r="BE103" s="336"/>
      <c r="BF103" s="581"/>
      <c r="BG103" s="336"/>
      <c r="BH103" s="336"/>
      <c r="BI103" s="581"/>
      <c r="BJ103" s="336"/>
      <c r="BK103" s="336"/>
      <c r="BL103" s="581"/>
    </row>
    <row r="104" spans="1:64" s="145" customFormat="1">
      <c r="A104" s="336"/>
      <c r="B104" s="336"/>
      <c r="C104" s="336"/>
      <c r="D104" s="581"/>
      <c r="E104" s="336"/>
      <c r="F104" s="336"/>
      <c r="G104" s="581"/>
      <c r="H104" s="336"/>
      <c r="I104" s="336"/>
      <c r="J104" s="581"/>
      <c r="K104" s="336"/>
      <c r="L104" s="336"/>
      <c r="M104" s="581"/>
      <c r="N104" s="336"/>
      <c r="O104" s="336"/>
      <c r="P104" s="581"/>
      <c r="Q104" s="336"/>
      <c r="R104" s="336"/>
      <c r="S104" s="581"/>
      <c r="T104" s="336"/>
      <c r="U104" s="336"/>
      <c r="V104" s="581"/>
      <c r="W104" s="336"/>
      <c r="X104" s="336"/>
      <c r="Y104" s="581"/>
      <c r="Z104" s="336"/>
      <c r="AA104" s="336"/>
      <c r="AB104" s="581"/>
      <c r="AC104" s="336"/>
      <c r="AD104" s="336"/>
      <c r="AE104" s="581"/>
      <c r="AF104" s="336"/>
      <c r="AG104" s="336"/>
      <c r="AH104" s="581"/>
      <c r="AI104" s="336"/>
      <c r="AJ104" s="336"/>
      <c r="AK104" s="581"/>
      <c r="AL104" s="336"/>
      <c r="AM104" s="336"/>
      <c r="AN104" s="581"/>
      <c r="AO104" s="336"/>
      <c r="AP104" s="336"/>
      <c r="AQ104" s="581"/>
      <c r="AR104" s="336"/>
      <c r="AS104" s="336"/>
      <c r="AT104" s="581"/>
      <c r="AU104" s="336"/>
      <c r="AV104" s="336"/>
      <c r="AW104" s="581"/>
      <c r="AX104" s="336"/>
      <c r="AY104" s="336"/>
      <c r="AZ104" s="581"/>
      <c r="BA104" s="336"/>
      <c r="BB104" s="336"/>
      <c r="BC104" s="581"/>
      <c r="BD104" s="336"/>
      <c r="BE104" s="336"/>
      <c r="BF104" s="581"/>
      <c r="BG104" s="336"/>
      <c r="BH104" s="336"/>
      <c r="BI104" s="581"/>
      <c r="BJ104" s="336"/>
      <c r="BK104" s="336"/>
      <c r="BL104" s="581"/>
    </row>
    <row r="105" spans="1:64" s="145" customFormat="1">
      <c r="A105" s="336"/>
      <c r="B105" s="336"/>
      <c r="C105" s="336"/>
      <c r="D105" s="581"/>
      <c r="E105" s="336"/>
      <c r="F105" s="336"/>
      <c r="G105" s="581"/>
      <c r="H105" s="336"/>
      <c r="I105" s="336"/>
      <c r="J105" s="581"/>
      <c r="K105" s="336"/>
      <c r="L105" s="336"/>
      <c r="M105" s="581"/>
      <c r="N105" s="336"/>
      <c r="O105" s="336"/>
      <c r="P105" s="581"/>
      <c r="Q105" s="336"/>
      <c r="R105" s="336"/>
      <c r="S105" s="581"/>
      <c r="T105" s="336"/>
      <c r="U105" s="336"/>
      <c r="V105" s="581"/>
      <c r="W105" s="336"/>
      <c r="X105" s="336"/>
      <c r="Y105" s="581"/>
      <c r="Z105" s="336"/>
      <c r="AA105" s="336"/>
      <c r="AB105" s="581"/>
      <c r="AC105" s="336"/>
      <c r="AD105" s="336"/>
      <c r="AE105" s="581"/>
      <c r="AF105" s="336"/>
      <c r="AG105" s="336"/>
      <c r="AH105" s="581"/>
      <c r="AI105" s="336"/>
      <c r="AJ105" s="336"/>
      <c r="AK105" s="581"/>
      <c r="AL105" s="336"/>
      <c r="AM105" s="336"/>
      <c r="AN105" s="581"/>
      <c r="AO105" s="336"/>
      <c r="AP105" s="336"/>
      <c r="AQ105" s="581"/>
      <c r="AR105" s="336"/>
      <c r="AS105" s="336"/>
      <c r="AT105" s="581"/>
      <c r="AU105" s="336"/>
      <c r="AV105" s="336"/>
      <c r="AW105" s="581"/>
      <c r="AX105" s="336"/>
      <c r="AY105" s="336"/>
      <c r="AZ105" s="581"/>
      <c r="BA105" s="336"/>
      <c r="BB105" s="336"/>
      <c r="BC105" s="581"/>
      <c r="BD105" s="336"/>
      <c r="BE105" s="336"/>
      <c r="BF105" s="581"/>
      <c r="BG105" s="336"/>
      <c r="BH105" s="336"/>
      <c r="BI105" s="581"/>
      <c r="BJ105" s="336"/>
      <c r="BK105" s="336"/>
      <c r="BL105" s="581"/>
    </row>
    <row r="106" spans="1:64" s="145" customFormat="1">
      <c r="A106" s="336"/>
      <c r="B106" s="336"/>
      <c r="C106" s="336"/>
      <c r="D106" s="581"/>
      <c r="E106" s="336"/>
      <c r="F106" s="336"/>
      <c r="G106" s="581"/>
      <c r="H106" s="336"/>
      <c r="I106" s="336"/>
      <c r="J106" s="581"/>
      <c r="K106" s="336"/>
      <c r="L106" s="336"/>
      <c r="M106" s="581"/>
      <c r="N106" s="336"/>
      <c r="O106" s="336"/>
      <c r="P106" s="581"/>
      <c r="Q106" s="336"/>
      <c r="R106" s="336"/>
      <c r="S106" s="581"/>
      <c r="T106" s="336"/>
      <c r="U106" s="336"/>
      <c r="V106" s="581"/>
      <c r="W106" s="336"/>
      <c r="X106" s="336"/>
      <c r="Y106" s="581"/>
      <c r="Z106" s="336"/>
      <c r="AA106" s="336"/>
      <c r="AB106" s="581"/>
      <c r="AC106" s="336"/>
      <c r="AD106" s="336"/>
      <c r="AE106" s="581"/>
      <c r="AF106" s="336"/>
      <c r="AG106" s="336"/>
      <c r="AH106" s="581"/>
      <c r="AI106" s="336"/>
      <c r="AJ106" s="336"/>
      <c r="AK106" s="581"/>
      <c r="AL106" s="336"/>
      <c r="AM106" s="336"/>
      <c r="AN106" s="581"/>
      <c r="AO106" s="336"/>
      <c r="AP106" s="336"/>
      <c r="AQ106" s="581"/>
      <c r="AR106" s="336"/>
      <c r="AS106" s="336"/>
      <c r="AT106" s="581"/>
      <c r="AU106" s="336"/>
      <c r="AV106" s="336"/>
      <c r="AW106" s="581"/>
      <c r="AX106" s="336"/>
      <c r="AY106" s="336"/>
      <c r="AZ106" s="581"/>
      <c r="BA106" s="336"/>
      <c r="BB106" s="336"/>
      <c r="BC106" s="581"/>
      <c r="BD106" s="336"/>
      <c r="BE106" s="336"/>
      <c r="BF106" s="581"/>
      <c r="BG106" s="336"/>
      <c r="BH106" s="336"/>
      <c r="BI106" s="581"/>
      <c r="BJ106" s="336"/>
      <c r="BK106" s="336"/>
      <c r="BL106" s="581"/>
    </row>
    <row r="107" spans="1:64" s="145" customFormat="1">
      <c r="A107" s="336"/>
      <c r="B107" s="336"/>
      <c r="C107" s="336"/>
      <c r="D107" s="581"/>
      <c r="E107" s="336"/>
      <c r="F107" s="336"/>
      <c r="G107" s="581"/>
      <c r="H107" s="336"/>
      <c r="I107" s="336"/>
      <c r="J107" s="581"/>
      <c r="K107" s="336"/>
      <c r="L107" s="336"/>
      <c r="M107" s="581"/>
      <c r="N107" s="336"/>
      <c r="O107" s="336"/>
      <c r="P107" s="581"/>
      <c r="Q107" s="336"/>
      <c r="R107" s="336"/>
      <c r="S107" s="581"/>
      <c r="T107" s="336"/>
      <c r="U107" s="336"/>
      <c r="V107" s="581"/>
      <c r="W107" s="336"/>
      <c r="X107" s="336"/>
      <c r="Y107" s="581"/>
      <c r="Z107" s="336"/>
      <c r="AA107" s="336"/>
      <c r="AB107" s="581"/>
      <c r="AC107" s="336"/>
      <c r="AD107" s="336"/>
      <c r="AE107" s="581"/>
      <c r="AF107" s="336"/>
      <c r="AG107" s="336"/>
      <c r="AH107" s="581"/>
      <c r="AI107" s="336"/>
      <c r="AJ107" s="336"/>
      <c r="AK107" s="581"/>
      <c r="AL107" s="336"/>
      <c r="AM107" s="336"/>
      <c r="AN107" s="581"/>
      <c r="AO107" s="336"/>
      <c r="AP107" s="336"/>
      <c r="AQ107" s="581"/>
      <c r="AR107" s="336"/>
      <c r="AS107" s="336"/>
      <c r="AT107" s="581"/>
      <c r="AU107" s="336"/>
      <c r="AV107" s="336"/>
      <c r="AW107" s="581"/>
      <c r="AX107" s="336"/>
      <c r="AY107" s="336"/>
      <c r="AZ107" s="581"/>
      <c r="BA107" s="336"/>
      <c r="BB107" s="336"/>
      <c r="BC107" s="581"/>
      <c r="BD107" s="336"/>
      <c r="BE107" s="336"/>
      <c r="BF107" s="581"/>
      <c r="BG107" s="336"/>
      <c r="BH107" s="336"/>
      <c r="BI107" s="581"/>
      <c r="BJ107" s="336"/>
      <c r="BK107" s="336"/>
      <c r="BL107" s="581"/>
    </row>
    <row r="108" spans="1:64" s="145" customFormat="1">
      <c r="A108" s="336"/>
      <c r="B108" s="336"/>
      <c r="C108" s="336"/>
      <c r="D108" s="581"/>
      <c r="E108" s="336"/>
      <c r="F108" s="336"/>
      <c r="G108" s="581"/>
      <c r="H108" s="336"/>
      <c r="I108" s="336"/>
      <c r="J108" s="581"/>
      <c r="K108" s="336"/>
      <c r="L108" s="336"/>
      <c r="M108" s="581"/>
      <c r="N108" s="336"/>
      <c r="O108" s="336"/>
      <c r="P108" s="581"/>
      <c r="Q108" s="336"/>
      <c r="R108" s="336"/>
      <c r="S108" s="581"/>
      <c r="T108" s="336"/>
      <c r="U108" s="336"/>
      <c r="V108" s="581"/>
      <c r="W108" s="336"/>
      <c r="X108" s="336"/>
      <c r="Y108" s="581"/>
      <c r="Z108" s="336"/>
      <c r="AA108" s="336"/>
      <c r="AB108" s="581"/>
      <c r="AC108" s="336"/>
      <c r="AD108" s="336"/>
      <c r="AE108" s="581"/>
      <c r="AF108" s="336"/>
      <c r="AG108" s="336"/>
      <c r="AH108" s="581"/>
      <c r="AI108" s="336"/>
      <c r="AJ108" s="336"/>
      <c r="AK108" s="581"/>
      <c r="AL108" s="336"/>
      <c r="AM108" s="336"/>
      <c r="AN108" s="581"/>
      <c r="AO108" s="336"/>
      <c r="AP108" s="336"/>
      <c r="AQ108" s="581"/>
      <c r="AR108" s="336"/>
      <c r="AS108" s="336"/>
      <c r="AT108" s="581"/>
      <c r="AU108" s="336"/>
      <c r="AV108" s="336"/>
      <c r="AW108" s="581"/>
      <c r="AX108" s="336"/>
      <c r="AY108" s="336"/>
      <c r="AZ108" s="581"/>
      <c r="BA108" s="336"/>
      <c r="BB108" s="336"/>
      <c r="BC108" s="581"/>
      <c r="BD108" s="336"/>
      <c r="BE108" s="336"/>
      <c r="BF108" s="581"/>
      <c r="BG108" s="336"/>
      <c r="BH108" s="336"/>
      <c r="BI108" s="581"/>
      <c r="BJ108" s="336"/>
      <c r="BK108" s="336"/>
      <c r="BL108" s="581"/>
    </row>
    <row r="109" spans="1:64" s="145" customFormat="1">
      <c r="A109" s="336"/>
      <c r="B109" s="336"/>
      <c r="C109" s="336"/>
      <c r="D109" s="581"/>
      <c r="E109" s="336"/>
      <c r="F109" s="336"/>
      <c r="G109" s="581"/>
      <c r="H109" s="336"/>
      <c r="I109" s="336"/>
      <c r="J109" s="581"/>
      <c r="K109" s="336"/>
      <c r="L109" s="336"/>
      <c r="M109" s="581"/>
      <c r="N109" s="336"/>
      <c r="O109" s="336"/>
      <c r="P109" s="581"/>
      <c r="Q109" s="336"/>
      <c r="R109" s="336"/>
      <c r="S109" s="581"/>
      <c r="T109" s="336"/>
      <c r="U109" s="336"/>
      <c r="V109" s="581"/>
      <c r="W109" s="336"/>
      <c r="X109" s="336"/>
      <c r="Y109" s="581"/>
      <c r="Z109" s="336"/>
      <c r="AA109" s="336"/>
      <c r="AB109" s="581"/>
      <c r="AC109" s="336"/>
      <c r="AD109" s="336"/>
      <c r="AE109" s="581"/>
      <c r="AF109" s="336"/>
      <c r="AG109" s="336"/>
      <c r="AH109" s="581"/>
      <c r="AI109" s="336"/>
      <c r="AJ109" s="336"/>
      <c r="AK109" s="581"/>
      <c r="AL109" s="336"/>
      <c r="AM109" s="336"/>
      <c r="AN109" s="581"/>
      <c r="AO109" s="336"/>
      <c r="AP109" s="336"/>
      <c r="AQ109" s="581"/>
      <c r="AR109" s="336"/>
      <c r="AS109" s="336"/>
      <c r="AT109" s="581"/>
      <c r="AU109" s="336"/>
      <c r="AV109" s="336"/>
      <c r="AW109" s="581"/>
      <c r="AX109" s="336"/>
      <c r="AY109" s="336"/>
      <c r="AZ109" s="581"/>
      <c r="BA109" s="336"/>
      <c r="BB109" s="336"/>
      <c r="BC109" s="581"/>
      <c r="BD109" s="336"/>
      <c r="BE109" s="336"/>
      <c r="BF109" s="581"/>
      <c r="BG109" s="336"/>
      <c r="BH109" s="336"/>
      <c r="BI109" s="581"/>
      <c r="BJ109" s="336"/>
      <c r="BK109" s="336"/>
      <c r="BL109" s="581"/>
    </row>
    <row r="110" spans="1:64" s="145" customFormat="1">
      <c r="A110" s="336"/>
      <c r="B110" s="336"/>
      <c r="C110" s="336"/>
      <c r="D110" s="581"/>
      <c r="E110" s="336"/>
      <c r="F110" s="336"/>
      <c r="G110" s="581"/>
      <c r="H110" s="336"/>
      <c r="I110" s="336"/>
      <c r="J110" s="581"/>
      <c r="K110" s="336"/>
      <c r="L110" s="336"/>
      <c r="M110" s="581"/>
      <c r="N110" s="336"/>
      <c r="O110" s="336"/>
      <c r="P110" s="581"/>
      <c r="Q110" s="336"/>
      <c r="R110" s="336"/>
      <c r="S110" s="581"/>
      <c r="T110" s="336"/>
      <c r="U110" s="336"/>
      <c r="V110" s="581"/>
      <c r="W110" s="336"/>
      <c r="X110" s="336"/>
      <c r="Y110" s="581"/>
      <c r="Z110" s="336"/>
      <c r="AA110" s="336"/>
      <c r="AB110" s="581"/>
      <c r="AC110" s="336"/>
      <c r="AD110" s="336"/>
      <c r="AE110" s="581"/>
      <c r="AF110" s="336"/>
      <c r="AG110" s="336"/>
      <c r="AH110" s="581"/>
      <c r="AI110" s="336"/>
      <c r="AJ110" s="336"/>
      <c r="AK110" s="581"/>
      <c r="AL110" s="336"/>
      <c r="AM110" s="336"/>
      <c r="AN110" s="581"/>
      <c r="AO110" s="336"/>
      <c r="AP110" s="336"/>
      <c r="AQ110" s="581"/>
      <c r="AR110" s="336"/>
      <c r="AS110" s="336"/>
      <c r="AT110" s="581"/>
      <c r="AU110" s="336"/>
      <c r="AV110" s="336"/>
      <c r="AW110" s="581"/>
      <c r="AX110" s="336"/>
      <c r="AY110" s="336"/>
      <c r="AZ110" s="581"/>
      <c r="BA110" s="336"/>
      <c r="BB110" s="336"/>
      <c r="BC110" s="581"/>
      <c r="BD110" s="336"/>
      <c r="BE110" s="336"/>
      <c r="BF110" s="581"/>
      <c r="BG110" s="336"/>
      <c r="BH110" s="336"/>
      <c r="BI110" s="581"/>
      <c r="BJ110" s="336"/>
      <c r="BK110" s="336"/>
      <c r="BL110" s="581"/>
    </row>
    <row r="111" spans="1:64" s="145" customFormat="1">
      <c r="A111" s="336"/>
      <c r="B111" s="336"/>
      <c r="C111" s="336"/>
      <c r="D111" s="581"/>
      <c r="E111" s="336"/>
      <c r="F111" s="336"/>
      <c r="G111" s="581"/>
      <c r="H111" s="336"/>
      <c r="I111" s="336"/>
      <c r="J111" s="581"/>
      <c r="K111" s="336"/>
      <c r="L111" s="336"/>
      <c r="M111" s="581"/>
      <c r="N111" s="336"/>
      <c r="O111" s="336"/>
      <c r="P111" s="581"/>
      <c r="Q111" s="336"/>
      <c r="R111" s="336"/>
      <c r="S111" s="581"/>
      <c r="T111" s="336"/>
      <c r="U111" s="336"/>
      <c r="V111" s="581"/>
      <c r="W111" s="336"/>
      <c r="X111" s="336"/>
      <c r="Y111" s="581"/>
      <c r="Z111" s="336"/>
      <c r="AA111" s="336"/>
      <c r="AB111" s="581"/>
      <c r="AC111" s="336"/>
      <c r="AD111" s="336"/>
      <c r="AE111" s="581"/>
      <c r="AF111" s="336"/>
      <c r="AG111" s="336"/>
      <c r="AH111" s="581"/>
      <c r="AI111" s="336"/>
      <c r="AJ111" s="336"/>
      <c r="AK111" s="581"/>
      <c r="AL111" s="336"/>
      <c r="AM111" s="336"/>
      <c r="AN111" s="581"/>
      <c r="AO111" s="336"/>
      <c r="AP111" s="336"/>
      <c r="AQ111" s="581"/>
      <c r="AR111" s="336"/>
      <c r="AS111" s="336"/>
      <c r="AT111" s="581"/>
      <c r="AU111" s="336"/>
      <c r="AV111" s="336"/>
      <c r="AW111" s="581"/>
      <c r="AX111" s="336"/>
      <c r="AY111" s="336"/>
      <c r="AZ111" s="581"/>
      <c r="BA111" s="336"/>
      <c r="BB111" s="336"/>
      <c r="BC111" s="581"/>
      <c r="BD111" s="336"/>
      <c r="BE111" s="336"/>
      <c r="BF111" s="581"/>
      <c r="BG111" s="336"/>
      <c r="BH111" s="336"/>
      <c r="BI111" s="581"/>
      <c r="BJ111" s="336"/>
      <c r="BK111" s="336"/>
      <c r="BL111" s="581"/>
    </row>
    <row r="112" spans="1:64" s="145" customFormat="1">
      <c r="A112" s="336"/>
      <c r="B112" s="336"/>
      <c r="C112" s="336"/>
      <c r="D112" s="581"/>
      <c r="E112" s="336"/>
      <c r="F112" s="336"/>
      <c r="G112" s="581"/>
      <c r="H112" s="336"/>
      <c r="I112" s="336"/>
      <c r="J112" s="581"/>
      <c r="K112" s="336"/>
      <c r="L112" s="336"/>
      <c r="M112" s="581"/>
      <c r="N112" s="336"/>
      <c r="O112" s="336"/>
      <c r="P112" s="581"/>
      <c r="Q112" s="336"/>
      <c r="R112" s="336"/>
      <c r="S112" s="581"/>
      <c r="T112" s="336"/>
      <c r="U112" s="336"/>
      <c r="V112" s="581"/>
      <c r="W112" s="336"/>
      <c r="X112" s="336"/>
      <c r="Y112" s="581"/>
      <c r="Z112" s="336"/>
      <c r="AA112" s="336"/>
      <c r="AB112" s="581"/>
      <c r="AC112" s="336"/>
      <c r="AD112" s="336"/>
      <c r="AE112" s="581"/>
      <c r="AF112" s="336"/>
      <c r="AG112" s="336"/>
      <c r="AH112" s="581"/>
      <c r="AI112" s="336"/>
      <c r="AJ112" s="336"/>
      <c r="AK112" s="581"/>
      <c r="AL112" s="336"/>
      <c r="AM112" s="336"/>
      <c r="AN112" s="581"/>
      <c r="AO112" s="336"/>
      <c r="AP112" s="336"/>
      <c r="AQ112" s="581"/>
      <c r="AR112" s="334"/>
      <c r="AS112" s="336"/>
      <c r="AT112" s="581"/>
      <c r="AU112" s="334"/>
      <c r="AV112" s="336"/>
      <c r="AW112" s="581"/>
      <c r="AX112" s="334"/>
      <c r="AY112" s="336"/>
      <c r="AZ112" s="581"/>
      <c r="BA112" s="334"/>
      <c r="BB112" s="336"/>
      <c r="BC112" s="581"/>
      <c r="BD112" s="334"/>
      <c r="BE112" s="336"/>
      <c r="BF112" s="581"/>
      <c r="BG112" s="334"/>
      <c r="BH112" s="336"/>
      <c r="BI112" s="581"/>
      <c r="BJ112" s="334"/>
      <c r="BK112" s="336"/>
      <c r="BL112" s="581"/>
    </row>
    <row r="113" spans="1:64" s="145" customFormat="1">
      <c r="A113" s="334"/>
      <c r="B113" s="336"/>
      <c r="C113" s="336"/>
      <c r="D113" s="581"/>
      <c r="E113" s="334"/>
      <c r="F113" s="336"/>
      <c r="G113" s="581"/>
      <c r="H113" s="334"/>
      <c r="I113" s="336"/>
      <c r="J113" s="581"/>
      <c r="K113" s="334"/>
      <c r="L113" s="336"/>
      <c r="M113" s="581"/>
      <c r="N113" s="334"/>
      <c r="O113" s="336"/>
      <c r="P113" s="581"/>
      <c r="Q113" s="334"/>
      <c r="R113" s="336"/>
      <c r="S113" s="581"/>
      <c r="T113" s="334"/>
      <c r="U113" s="336"/>
      <c r="V113" s="581"/>
      <c r="W113" s="334"/>
      <c r="X113" s="336"/>
      <c r="Y113" s="581"/>
      <c r="Z113" s="334"/>
      <c r="AA113" s="336"/>
      <c r="AB113" s="581"/>
      <c r="AC113" s="334"/>
      <c r="AD113" s="336"/>
      <c r="AE113" s="581"/>
      <c r="AF113" s="334"/>
      <c r="AG113" s="336"/>
      <c r="AH113" s="581"/>
      <c r="AI113" s="334"/>
      <c r="AJ113" s="336"/>
      <c r="AK113" s="581"/>
      <c r="AL113" s="334"/>
      <c r="AM113" s="336"/>
      <c r="AN113" s="581"/>
      <c r="AO113" s="336"/>
      <c r="AP113" s="336"/>
      <c r="AQ113" s="581"/>
      <c r="AR113" s="334"/>
      <c r="AS113" s="336"/>
      <c r="AT113" s="581"/>
      <c r="AU113" s="334"/>
      <c r="AV113" s="336"/>
      <c r="AW113" s="581"/>
      <c r="AX113" s="334"/>
      <c r="AY113" s="336"/>
      <c r="AZ113" s="581"/>
      <c r="BA113" s="334"/>
      <c r="BB113" s="336"/>
      <c r="BC113" s="581"/>
      <c r="BD113" s="334"/>
      <c r="BE113" s="336"/>
      <c r="BF113" s="581"/>
      <c r="BG113" s="334"/>
      <c r="BH113" s="336"/>
      <c r="BI113" s="581"/>
      <c r="BJ113" s="334"/>
      <c r="BK113" s="336"/>
      <c r="BL113" s="581"/>
    </row>
    <row r="114" spans="1:64" s="145" customFormat="1">
      <c r="A114" s="334"/>
      <c r="B114" s="336"/>
      <c r="C114" s="336"/>
      <c r="D114" s="581"/>
      <c r="E114" s="334"/>
      <c r="F114" s="336"/>
      <c r="G114" s="581"/>
      <c r="H114" s="334"/>
      <c r="I114" s="336"/>
      <c r="J114" s="581"/>
      <c r="K114" s="334"/>
      <c r="L114" s="336"/>
      <c r="M114" s="581"/>
      <c r="N114" s="334"/>
      <c r="O114" s="336"/>
      <c r="P114" s="581"/>
      <c r="Q114" s="334"/>
      <c r="R114" s="336"/>
      <c r="S114" s="581"/>
      <c r="T114" s="334"/>
      <c r="U114" s="336"/>
      <c r="V114" s="581"/>
      <c r="W114" s="334"/>
      <c r="X114" s="336"/>
      <c r="Y114" s="581"/>
      <c r="Z114" s="334"/>
      <c r="AA114" s="336"/>
      <c r="AB114" s="581"/>
      <c r="AC114" s="334"/>
      <c r="AD114" s="336"/>
      <c r="AE114" s="581"/>
      <c r="AF114" s="334"/>
      <c r="AG114" s="336"/>
      <c r="AH114" s="581"/>
      <c r="AI114" s="334"/>
      <c r="AJ114" s="336"/>
      <c r="AK114" s="581"/>
      <c r="AL114" s="334"/>
      <c r="AM114" s="336"/>
      <c r="AN114" s="581"/>
      <c r="AO114" s="336"/>
      <c r="AP114" s="336"/>
      <c r="AQ114" s="581"/>
      <c r="AR114" s="334"/>
      <c r="AS114" s="336"/>
      <c r="AT114" s="581"/>
      <c r="AU114" s="334"/>
      <c r="AV114" s="336"/>
      <c r="AW114" s="581"/>
      <c r="AX114" s="334"/>
      <c r="AY114" s="336"/>
      <c r="AZ114" s="581"/>
      <c r="BA114" s="334"/>
      <c r="BB114" s="336"/>
      <c r="BC114" s="581"/>
      <c r="BD114" s="334"/>
      <c r="BE114" s="336"/>
      <c r="BF114" s="581"/>
      <c r="BG114" s="334"/>
      <c r="BH114" s="336"/>
      <c r="BI114" s="581"/>
      <c r="BJ114" s="334"/>
      <c r="BK114" s="336"/>
      <c r="BL114" s="581"/>
    </row>
    <row r="115" spans="1:64" s="145" customFormat="1">
      <c r="A115" s="334"/>
      <c r="B115" s="336"/>
      <c r="C115" s="336"/>
      <c r="D115" s="581"/>
      <c r="E115" s="334"/>
      <c r="F115" s="336"/>
      <c r="G115" s="581"/>
      <c r="H115" s="334"/>
      <c r="I115" s="336"/>
      <c r="J115" s="581"/>
      <c r="K115" s="334"/>
      <c r="L115" s="336"/>
      <c r="M115" s="581"/>
      <c r="N115" s="334"/>
      <c r="O115" s="336"/>
      <c r="P115" s="581"/>
      <c r="Q115" s="334"/>
      <c r="R115" s="336"/>
      <c r="S115" s="581"/>
      <c r="T115" s="334"/>
      <c r="U115" s="336"/>
      <c r="V115" s="581"/>
      <c r="W115" s="334"/>
      <c r="X115" s="336"/>
      <c r="Y115" s="581"/>
      <c r="Z115" s="334"/>
      <c r="AA115" s="336"/>
      <c r="AB115" s="581"/>
      <c r="AC115" s="334"/>
      <c r="AD115" s="336"/>
      <c r="AE115" s="581"/>
      <c r="AF115" s="334"/>
      <c r="AG115" s="336"/>
      <c r="AH115" s="581"/>
      <c r="AI115" s="334"/>
      <c r="AJ115" s="336"/>
      <c r="AK115" s="581"/>
      <c r="AL115" s="334"/>
      <c r="AM115" s="336"/>
      <c r="AN115" s="581"/>
      <c r="AO115" s="336"/>
      <c r="AP115" s="336"/>
      <c r="AQ115" s="581"/>
      <c r="AR115" s="336"/>
      <c r="AS115" s="336"/>
      <c r="AT115" s="581"/>
      <c r="AU115" s="336"/>
      <c r="AV115" s="336"/>
      <c r="AW115" s="581"/>
      <c r="AX115" s="336"/>
      <c r="AY115" s="336"/>
      <c r="AZ115" s="581"/>
      <c r="BA115" s="336"/>
      <c r="BB115" s="336"/>
      <c r="BC115" s="581"/>
      <c r="BD115" s="336"/>
      <c r="BE115" s="336"/>
      <c r="BF115" s="581"/>
      <c r="BG115" s="336"/>
      <c r="BH115" s="336"/>
      <c r="BI115" s="581"/>
      <c r="BJ115" s="336"/>
      <c r="BK115" s="336"/>
      <c r="BL115" s="581"/>
    </row>
    <row r="116" spans="1:64" s="145" customFormat="1">
      <c r="A116" s="336"/>
      <c r="B116" s="336"/>
      <c r="C116" s="336"/>
      <c r="D116" s="581"/>
      <c r="E116" s="336"/>
      <c r="F116" s="336"/>
      <c r="G116" s="581"/>
      <c r="H116" s="336"/>
      <c r="I116" s="336"/>
      <c r="J116" s="581"/>
      <c r="K116" s="336"/>
      <c r="L116" s="336"/>
      <c r="M116" s="581"/>
      <c r="N116" s="336"/>
      <c r="O116" s="336"/>
      <c r="P116" s="581"/>
      <c r="Q116" s="336"/>
      <c r="R116" s="336"/>
      <c r="S116" s="581"/>
      <c r="T116" s="336"/>
      <c r="U116" s="336"/>
      <c r="V116" s="581"/>
      <c r="W116" s="336"/>
      <c r="X116" s="336"/>
      <c r="Y116" s="581"/>
      <c r="Z116" s="336"/>
      <c r="AA116" s="336"/>
      <c r="AB116" s="581"/>
      <c r="AC116" s="336"/>
      <c r="AD116" s="336"/>
      <c r="AE116" s="581"/>
      <c r="AF116" s="336"/>
      <c r="AG116" s="336"/>
      <c r="AH116" s="581"/>
      <c r="AI116" s="336"/>
      <c r="AJ116" s="336"/>
      <c r="AK116" s="581"/>
      <c r="AL116" s="336"/>
      <c r="AM116" s="336"/>
      <c r="AN116" s="581"/>
      <c r="AO116" s="509"/>
      <c r="AP116" s="509"/>
      <c r="AQ116" s="581"/>
      <c r="AR116" s="509"/>
      <c r="AS116" s="509"/>
      <c r="AT116" s="581"/>
      <c r="AU116" s="509"/>
      <c r="AV116" s="509"/>
      <c r="AW116" s="581"/>
      <c r="AX116" s="509"/>
      <c r="AY116" s="509"/>
      <c r="AZ116" s="581"/>
      <c r="BA116" s="509"/>
      <c r="BB116" s="509"/>
      <c r="BC116" s="581"/>
      <c r="BD116" s="509"/>
      <c r="BE116" s="509"/>
      <c r="BF116" s="581"/>
      <c r="BG116" s="509"/>
      <c r="BH116" s="509"/>
      <c r="BI116" s="581"/>
      <c r="BJ116" s="509"/>
      <c r="BK116" s="509"/>
      <c r="BL116" s="581"/>
    </row>
    <row r="117" spans="1:64" s="145" customFormat="1">
      <c r="A117" s="509"/>
      <c r="B117" s="336"/>
      <c r="C117" s="509"/>
      <c r="D117" s="581"/>
      <c r="E117" s="509"/>
      <c r="F117" s="509"/>
      <c r="G117" s="581"/>
      <c r="H117" s="509"/>
      <c r="I117" s="509"/>
      <c r="J117" s="581"/>
      <c r="K117" s="509"/>
      <c r="L117" s="509"/>
      <c r="M117" s="581"/>
      <c r="N117" s="509"/>
      <c r="O117" s="509"/>
      <c r="P117" s="581"/>
      <c r="Q117" s="509"/>
      <c r="R117" s="509"/>
      <c r="S117" s="581"/>
      <c r="T117" s="509"/>
      <c r="U117" s="509"/>
      <c r="V117" s="581"/>
      <c r="W117" s="509"/>
      <c r="X117" s="509"/>
      <c r="Y117" s="581"/>
      <c r="Z117" s="509"/>
      <c r="AA117" s="509"/>
      <c r="AB117" s="581"/>
      <c r="AC117" s="509"/>
      <c r="AD117" s="509"/>
      <c r="AE117" s="581"/>
      <c r="AF117" s="509"/>
      <c r="AG117" s="509"/>
      <c r="AH117" s="581"/>
      <c r="AI117" s="509"/>
      <c r="AJ117" s="509"/>
      <c r="AK117" s="581"/>
      <c r="AL117" s="509"/>
      <c r="AM117" s="509"/>
      <c r="AN117" s="581"/>
      <c r="AO117" s="509"/>
      <c r="AP117" s="509"/>
      <c r="AQ117" s="581"/>
      <c r="AR117" s="509"/>
      <c r="AS117" s="509"/>
      <c r="AT117" s="581"/>
      <c r="AU117" s="509"/>
      <c r="AV117" s="509"/>
      <c r="AW117" s="581"/>
      <c r="AX117" s="509"/>
      <c r="AY117" s="509"/>
      <c r="AZ117" s="581"/>
      <c r="BA117" s="509"/>
      <c r="BB117" s="509"/>
      <c r="BC117" s="581"/>
      <c r="BD117" s="509"/>
      <c r="BE117" s="509"/>
      <c r="BF117" s="581"/>
      <c r="BG117" s="509"/>
      <c r="BH117" s="509"/>
      <c r="BI117" s="581"/>
      <c r="BJ117" s="509"/>
      <c r="BK117" s="509"/>
      <c r="BL117" s="581"/>
    </row>
    <row r="118" spans="1:64" s="145" customFormat="1">
      <c r="A118" s="509"/>
      <c r="B118" s="509"/>
      <c r="C118" s="509"/>
      <c r="D118" s="581"/>
      <c r="E118" s="509"/>
      <c r="F118" s="509"/>
      <c r="G118" s="581"/>
      <c r="H118" s="509"/>
      <c r="I118" s="509"/>
      <c r="J118" s="581"/>
      <c r="K118" s="509"/>
      <c r="L118" s="509"/>
      <c r="M118" s="581"/>
      <c r="N118" s="509"/>
      <c r="O118" s="509"/>
      <c r="P118" s="581"/>
      <c r="Q118" s="509"/>
      <c r="R118" s="509"/>
      <c r="S118" s="581"/>
      <c r="T118" s="509"/>
      <c r="U118" s="509"/>
      <c r="V118" s="581"/>
      <c r="W118" s="509"/>
      <c r="X118" s="509"/>
      <c r="Y118" s="581"/>
      <c r="Z118" s="509"/>
      <c r="AA118" s="509"/>
      <c r="AB118" s="581"/>
      <c r="AC118" s="509"/>
      <c r="AD118" s="509"/>
      <c r="AE118" s="581"/>
      <c r="AF118" s="509"/>
      <c r="AG118" s="509"/>
      <c r="AH118" s="581"/>
      <c r="AI118" s="509"/>
      <c r="AJ118" s="509"/>
      <c r="AK118" s="581"/>
      <c r="AL118" s="509"/>
      <c r="AM118" s="509"/>
      <c r="AN118" s="581"/>
    </row>
    <row r="119" spans="1:64" s="145" customFormat="1">
      <c r="A119" s="336"/>
    </row>
    <row r="120" spans="1:64" s="145" customFormat="1">
      <c r="A120" s="336"/>
    </row>
    <row r="121" spans="1:64" s="145" customFormat="1">
      <c r="A121" s="336"/>
    </row>
  </sheetData>
  <sheetProtection password="DEEA" sheet="1" objects="1" scenarios="1"/>
  <phoneticPr fontId="37" type="noConversion"/>
  <pageMargins left="0.75" right="0.75" top="1" bottom="1" header="0.5" footer="0.5"/>
  <pageSetup paperSize="9" scale="28" orientation="landscape" horizontalDpi="4294967292" r:id="rId1"/>
  <headerFooter alignWithMargins="0">
    <oddHeader xml:space="preserve">&amp;CASSOCIATION OF COLLECTIVE INVESTMENTS
QUARTERLY REPORT
</oddHeader>
    <oddFooter>&amp;RPage 37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BL121"/>
  <sheetViews>
    <sheetView workbookViewId="0" xr3:uid="{22EC4E50-C5E2-5B45-B3E6-2D2467F4FBB9}"/>
  </sheetViews>
  <sheetFormatPr defaultRowHeight="12.75"/>
  <cols>
    <col min="1" max="1" width="30.5703125" style="335" customWidth="1"/>
    <col min="2" max="2" width="9.140625" hidden="1" customWidth="1"/>
    <col min="3" max="3" width="10.42578125" customWidth="1"/>
    <col min="4" max="4" width="7" bestFit="1" customWidth="1"/>
    <col min="5" max="5" width="19.85546875" customWidth="1"/>
    <col min="7" max="7" width="4" bestFit="1" customWidth="1"/>
    <col min="8" max="8" width="22.85546875" customWidth="1"/>
    <col min="10" max="10" width="5.7109375" customWidth="1"/>
    <col min="11" max="11" width="22.140625" customWidth="1"/>
    <col min="12" max="12" width="10" customWidth="1"/>
    <col min="13" max="13" width="5.7109375" customWidth="1"/>
    <col min="14" max="14" width="22.42578125" customWidth="1"/>
    <col min="15" max="15" width="9.85546875" customWidth="1"/>
    <col min="16" max="16" width="5.7109375" customWidth="1"/>
    <col min="17" max="17" width="21.42578125" customWidth="1"/>
    <col min="19" max="19" width="5.7109375" customWidth="1"/>
    <col min="20" max="20" width="21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6.7109375" style="145" customWidth="1"/>
    <col min="26" max="26" width="16.85546875" style="145" customWidth="1"/>
    <col min="27" max="27" width="11.42578125" style="145" customWidth="1"/>
    <col min="28" max="28" width="5" style="145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17.140625" style="145" customWidth="1"/>
    <col min="36" max="36" width="9.140625" style="145"/>
    <col min="37" max="37" width="5.5703125" style="145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4" t="s">
        <v>641</v>
      </c>
      <c r="AF1" s="145" t="str">
        <f>Summary!V1</f>
        <v>QUARTER ENDED 30 SEPTEMBER 2005</v>
      </c>
    </row>
    <row r="2" spans="1:50">
      <c r="A2" s="336"/>
    </row>
    <row r="3" spans="1:50">
      <c r="A3" s="498"/>
      <c r="B3" s="437" t="s">
        <v>61</v>
      </c>
      <c r="C3" s="437" t="s">
        <v>1295</v>
      </c>
      <c r="D3" s="436"/>
      <c r="E3" s="498"/>
      <c r="F3" s="437" t="s">
        <v>1295</v>
      </c>
      <c r="G3" s="436"/>
      <c r="H3" s="498"/>
      <c r="I3" s="428" t="s">
        <v>1296</v>
      </c>
      <c r="J3" s="436"/>
      <c r="K3" s="498"/>
      <c r="L3" s="428" t="s">
        <v>1297</v>
      </c>
      <c r="M3" s="436"/>
      <c r="N3" s="498"/>
      <c r="O3" s="428" t="s">
        <v>1297</v>
      </c>
      <c r="P3" s="436"/>
      <c r="Q3" s="498"/>
      <c r="R3" s="428" t="s">
        <v>417</v>
      </c>
      <c r="S3" s="436"/>
      <c r="T3" s="498"/>
      <c r="U3" s="428" t="s">
        <v>1298</v>
      </c>
      <c r="V3" s="436"/>
      <c r="W3" s="498"/>
      <c r="X3" s="428" t="s">
        <v>1298</v>
      </c>
      <c r="Y3" s="436"/>
      <c r="Z3" s="1491"/>
      <c r="AA3" s="1318" t="s">
        <v>1299</v>
      </c>
      <c r="AB3" s="1490"/>
      <c r="AC3" s="1491"/>
      <c r="AD3" s="1318" t="s">
        <v>1300</v>
      </c>
      <c r="AE3" s="1490"/>
      <c r="AF3" s="1491"/>
      <c r="AG3" s="1318" t="s">
        <v>1300</v>
      </c>
      <c r="AH3" s="1490"/>
      <c r="AI3" s="1491"/>
      <c r="AJ3" s="1318" t="s">
        <v>1301</v>
      </c>
      <c r="AK3" s="1490"/>
      <c r="AL3" s="999"/>
      <c r="AM3" s="517"/>
      <c r="AN3" s="999"/>
      <c r="AO3" s="999"/>
      <c r="AP3" s="517"/>
      <c r="AQ3" s="999"/>
      <c r="AR3" s="999"/>
      <c r="AS3" s="517"/>
      <c r="AT3" s="999"/>
      <c r="AU3" s="1010"/>
      <c r="AV3" s="517"/>
      <c r="AW3" s="999"/>
      <c r="AX3" s="999"/>
    </row>
    <row r="4" spans="1:50">
      <c r="A4" s="500"/>
      <c r="B4" s="501"/>
      <c r="C4" s="501" t="s">
        <v>645</v>
      </c>
      <c r="D4" s="441"/>
      <c r="E4" s="500"/>
      <c r="F4" s="494" t="s">
        <v>782</v>
      </c>
      <c r="G4" s="441"/>
      <c r="H4" s="500"/>
      <c r="I4" s="494" t="s">
        <v>1302</v>
      </c>
      <c r="J4" s="441"/>
      <c r="K4" s="500"/>
      <c r="L4" s="494" t="s">
        <v>720</v>
      </c>
      <c r="M4" s="441"/>
      <c r="N4" s="500"/>
      <c r="O4" s="494" t="s">
        <v>782</v>
      </c>
      <c r="P4" s="441"/>
      <c r="Q4" s="500"/>
      <c r="R4" s="494" t="s">
        <v>427</v>
      </c>
      <c r="S4" s="441"/>
      <c r="T4" s="500"/>
      <c r="U4" s="494" t="s">
        <v>1303</v>
      </c>
      <c r="V4" s="441"/>
      <c r="W4" s="500"/>
      <c r="X4" s="1319" t="s">
        <v>1304</v>
      </c>
      <c r="Y4" s="441"/>
      <c r="Z4" s="1493"/>
      <c r="AA4" s="1319" t="s">
        <v>754</v>
      </c>
      <c r="AB4" s="1492"/>
      <c r="AC4" s="1493"/>
      <c r="AD4" s="1319" t="s">
        <v>1305</v>
      </c>
      <c r="AE4" s="1492"/>
      <c r="AF4" s="1493"/>
      <c r="AG4" s="1319" t="s">
        <v>1306</v>
      </c>
      <c r="AH4" s="1492"/>
      <c r="AI4" s="1493"/>
      <c r="AJ4" s="1319" t="s">
        <v>1307</v>
      </c>
      <c r="AK4" s="1492"/>
      <c r="AL4" s="999"/>
      <c r="AM4" s="517"/>
      <c r="AN4" s="999"/>
      <c r="AO4" s="999"/>
      <c r="AP4" s="517"/>
      <c r="AQ4" s="999"/>
      <c r="AR4" s="999"/>
      <c r="AS4" s="517"/>
      <c r="AT4" s="999"/>
      <c r="AU4" s="517"/>
      <c r="AV4" s="517"/>
      <c r="AW4" s="999"/>
      <c r="AX4" s="999"/>
    </row>
    <row r="5" spans="1:50">
      <c r="A5" s="485"/>
      <c r="B5" s="343" t="s">
        <v>117</v>
      </c>
      <c r="C5" s="343" t="s">
        <v>117</v>
      </c>
      <c r="D5" s="344" t="s">
        <v>21</v>
      </c>
      <c r="E5" s="1094"/>
      <c r="F5" s="343" t="s">
        <v>117</v>
      </c>
      <c r="G5" s="344" t="s">
        <v>21</v>
      </c>
      <c r="H5" s="1094"/>
      <c r="I5" s="343" t="s">
        <v>117</v>
      </c>
      <c r="J5" s="344" t="s">
        <v>21</v>
      </c>
      <c r="K5" s="1094"/>
      <c r="L5" s="343" t="s">
        <v>117</v>
      </c>
      <c r="M5" s="344" t="s">
        <v>21</v>
      </c>
      <c r="N5" s="1094"/>
      <c r="O5" s="343" t="s">
        <v>117</v>
      </c>
      <c r="P5" s="344" t="s">
        <v>21</v>
      </c>
      <c r="Q5" s="1094"/>
      <c r="R5" s="343" t="s">
        <v>117</v>
      </c>
      <c r="S5" s="344" t="s">
        <v>21</v>
      </c>
      <c r="T5" s="1094"/>
      <c r="U5" s="343" t="s">
        <v>117</v>
      </c>
      <c r="V5" s="344" t="s">
        <v>21</v>
      </c>
      <c r="W5" s="1094"/>
      <c r="X5" s="343" t="s">
        <v>117</v>
      </c>
      <c r="Y5" s="344" t="s">
        <v>21</v>
      </c>
      <c r="Z5" s="1094"/>
      <c r="AA5" s="343" t="s">
        <v>117</v>
      </c>
      <c r="AB5" s="344" t="s">
        <v>21</v>
      </c>
      <c r="AC5" s="1094"/>
      <c r="AD5" s="1447" t="s">
        <v>117</v>
      </c>
      <c r="AE5" s="344" t="s">
        <v>21</v>
      </c>
      <c r="AF5" s="1094"/>
      <c r="AG5" s="1447" t="s">
        <v>117</v>
      </c>
      <c r="AH5" s="344" t="s">
        <v>21</v>
      </c>
      <c r="AI5" s="1094"/>
      <c r="AJ5" s="1447" t="s">
        <v>117</v>
      </c>
      <c r="AK5" s="344" t="s">
        <v>21</v>
      </c>
      <c r="AL5" s="336"/>
      <c r="AM5" s="417"/>
      <c r="AN5" s="417"/>
      <c r="AO5" s="336"/>
      <c r="AP5" s="417"/>
      <c r="AQ5" s="417"/>
      <c r="AR5" s="336"/>
      <c r="AS5" s="417"/>
      <c r="AT5" s="417"/>
      <c r="AU5" s="417"/>
      <c r="AV5" s="417"/>
      <c r="AW5" s="417"/>
      <c r="AX5" s="336"/>
    </row>
    <row r="6" spans="1:50">
      <c r="A6" s="487" t="s">
        <v>118</v>
      </c>
      <c r="B6" s="1145"/>
      <c r="C6" s="382"/>
      <c r="D6" s="347"/>
      <c r="E6" s="487"/>
      <c r="F6" s="382"/>
      <c r="G6" s="347"/>
      <c r="H6" s="487"/>
      <c r="I6" s="382"/>
      <c r="J6" s="347"/>
      <c r="K6" s="487"/>
      <c r="L6" s="382"/>
      <c r="M6" s="347"/>
      <c r="N6" s="487"/>
      <c r="O6" s="382"/>
      <c r="P6" s="347"/>
      <c r="Q6" s="487"/>
      <c r="R6" s="382"/>
      <c r="S6" s="347"/>
      <c r="T6" s="487"/>
      <c r="U6" s="382"/>
      <c r="V6" s="347"/>
      <c r="W6" s="487"/>
      <c r="X6" s="382"/>
      <c r="Y6" s="347"/>
      <c r="Z6" s="487"/>
      <c r="AA6" s="382"/>
      <c r="AB6" s="347"/>
      <c r="AC6" s="487"/>
      <c r="AD6" s="382"/>
      <c r="AE6" s="347"/>
      <c r="AF6" s="487"/>
      <c r="AG6" s="382"/>
      <c r="AH6" s="347"/>
      <c r="AI6" s="487"/>
      <c r="AJ6" s="382"/>
      <c r="AK6" s="347"/>
      <c r="AL6" s="334"/>
      <c r="AM6" s="336"/>
      <c r="AN6" s="336"/>
      <c r="AO6" s="334"/>
      <c r="AP6" s="336"/>
      <c r="AQ6" s="336"/>
      <c r="AR6" s="334"/>
      <c r="AS6" s="336"/>
      <c r="AT6" s="336"/>
      <c r="AU6" s="336"/>
      <c r="AV6" s="336"/>
      <c r="AW6" s="336"/>
      <c r="AX6" s="334"/>
    </row>
    <row r="7" spans="1:50">
      <c r="A7" s="486" t="s">
        <v>654</v>
      </c>
      <c r="B7" s="1146">
        <f t="shared" ref="B7:B12" si="0">C7+F7+I7+L7+O7+R7+U7+X7+AA7+AD7+AG7+AJ7+C46+F46+I46+L46+O46+R46+U46+X46+AA46+AD46+AG46+AJ46</f>
        <v>2244.5</v>
      </c>
      <c r="C7" s="382">
        <v>36.1</v>
      </c>
      <c r="D7" s="364">
        <f t="shared" ref="D7:D12" si="1">C7/$C$13*100</f>
        <v>98.904109589041099</v>
      </c>
      <c r="E7" s="486"/>
      <c r="F7" s="382">
        <v>27</v>
      </c>
      <c r="G7" s="364">
        <f t="shared" ref="G7:G12" si="2">F7/$F$13*100</f>
        <v>97.472924187725624</v>
      </c>
      <c r="H7" s="486"/>
      <c r="I7" s="382">
        <v>0</v>
      </c>
      <c r="J7" s="364">
        <f t="shared" ref="J7:J12" si="3">I7/$I$13*100</f>
        <v>0</v>
      </c>
      <c r="K7" s="486"/>
      <c r="L7" s="382">
        <v>63.1</v>
      </c>
      <c r="M7" s="364">
        <f t="shared" ref="M7:M12" si="4">L7/$L$13*100</f>
        <v>98.748043818466357</v>
      </c>
      <c r="N7" s="486"/>
      <c r="O7" s="382">
        <v>147.30000000000001</v>
      </c>
      <c r="P7" s="364">
        <f t="shared" ref="P7:P12" si="5">O7/$O$13*100</f>
        <v>99.191919191919197</v>
      </c>
      <c r="Q7" s="486"/>
      <c r="R7" s="382">
        <v>69.599999999999994</v>
      </c>
      <c r="S7" s="364">
        <f t="shared" ref="S7:S12" si="6">R7/$R$13*100</f>
        <v>99.856527977044479</v>
      </c>
      <c r="T7" s="486"/>
      <c r="U7" s="382">
        <v>311.89999999999998</v>
      </c>
      <c r="V7" s="364">
        <f t="shared" ref="V7:V12" si="7">U7/$U$13*100</f>
        <v>99.204834605597966</v>
      </c>
      <c r="W7" s="486"/>
      <c r="X7" s="382">
        <v>30.1</v>
      </c>
      <c r="Y7" s="364">
        <f t="shared" ref="Y7:Y12" si="8">X7/$X$13*100</f>
        <v>92.901234567901241</v>
      </c>
      <c r="Z7" s="486"/>
      <c r="AA7" s="382">
        <v>31.2</v>
      </c>
      <c r="AB7" s="364">
        <f t="shared" ref="AB7:AB12" si="9">AA7/$AA$13*100</f>
        <v>99.680511182108617</v>
      </c>
      <c r="AC7" s="486"/>
      <c r="AD7" s="382">
        <v>57.8</v>
      </c>
      <c r="AE7" s="364">
        <f t="shared" ref="AE7:AE12" si="10">AD7/$AD$13*100</f>
        <v>98.634812286689424</v>
      </c>
      <c r="AF7" s="486"/>
      <c r="AG7" s="382">
        <v>31.2</v>
      </c>
      <c r="AH7" s="364">
        <f t="shared" ref="AH7:AH12" si="11">AG7/$AG$13*100</f>
        <v>92.857142857142847</v>
      </c>
      <c r="AI7" s="486"/>
      <c r="AJ7" s="382">
        <v>78.2</v>
      </c>
      <c r="AK7" s="364">
        <f t="shared" ref="AK7:AK12" si="12">AJ7/$AG$13*100</f>
        <v>232.73809523809524</v>
      </c>
      <c r="AL7" s="336"/>
      <c r="AM7" s="336"/>
      <c r="AN7" s="581"/>
      <c r="AO7" s="336"/>
      <c r="AP7" s="336"/>
      <c r="AQ7" s="581"/>
      <c r="AR7" s="336"/>
      <c r="AS7" s="336"/>
      <c r="AT7" s="581"/>
      <c r="AU7" s="336"/>
      <c r="AV7" s="336"/>
      <c r="AW7" s="581"/>
      <c r="AX7" s="336"/>
    </row>
    <row r="8" spans="1:50">
      <c r="A8" s="486" t="s">
        <v>655</v>
      </c>
      <c r="B8" s="1146">
        <f t="shared" si="0"/>
        <v>60.8</v>
      </c>
      <c r="C8" s="382">
        <v>0.4</v>
      </c>
      <c r="D8" s="364">
        <f t="shared" si="1"/>
        <v>1.095890410958904</v>
      </c>
      <c r="E8" s="486"/>
      <c r="F8" s="382">
        <v>0.7</v>
      </c>
      <c r="G8" s="364">
        <f t="shared" si="2"/>
        <v>2.5270758122743682</v>
      </c>
      <c r="H8" s="486"/>
      <c r="I8" s="382">
        <v>0.4</v>
      </c>
      <c r="J8" s="364">
        <f t="shared" si="3"/>
        <v>2.1621621621621623</v>
      </c>
      <c r="K8" s="486"/>
      <c r="L8" s="382">
        <v>0.8</v>
      </c>
      <c r="M8" s="364">
        <f t="shared" si="4"/>
        <v>1.2519561815336464</v>
      </c>
      <c r="N8" s="486"/>
      <c r="O8" s="382">
        <v>1.2</v>
      </c>
      <c r="P8" s="364">
        <f t="shared" si="5"/>
        <v>0.80808080808080807</v>
      </c>
      <c r="Q8" s="486"/>
      <c r="R8" s="382">
        <v>0.1</v>
      </c>
      <c r="S8" s="364">
        <f t="shared" si="6"/>
        <v>0.14347202295552369</v>
      </c>
      <c r="T8" s="486"/>
      <c r="U8" s="382">
        <v>2.5</v>
      </c>
      <c r="V8" s="364">
        <f t="shared" si="7"/>
        <v>0.7951653944020356</v>
      </c>
      <c r="W8" s="486"/>
      <c r="X8" s="382">
        <v>2.2999999999999998</v>
      </c>
      <c r="Y8" s="364">
        <f t="shared" si="8"/>
        <v>7.098765432098765</v>
      </c>
      <c r="Z8" s="486"/>
      <c r="AA8" s="382">
        <v>0.1</v>
      </c>
      <c r="AB8" s="364">
        <f t="shared" si="9"/>
        <v>0.31948881789137384</v>
      </c>
      <c r="AC8" s="486"/>
      <c r="AD8" s="382">
        <v>0.8</v>
      </c>
      <c r="AE8" s="364">
        <f t="shared" si="10"/>
        <v>1.3651877133105803</v>
      </c>
      <c r="AF8" s="486"/>
      <c r="AG8" s="382">
        <v>2.4</v>
      </c>
      <c r="AH8" s="364">
        <f t="shared" si="11"/>
        <v>7.1428571428571423</v>
      </c>
      <c r="AI8" s="486"/>
      <c r="AJ8" s="382">
        <v>0.8</v>
      </c>
      <c r="AK8" s="364">
        <f t="shared" si="12"/>
        <v>2.3809523809523809</v>
      </c>
      <c r="AL8" s="336"/>
      <c r="AM8" s="336"/>
      <c r="AN8" s="581"/>
      <c r="AO8" s="336"/>
      <c r="AP8" s="336"/>
      <c r="AQ8" s="581"/>
      <c r="AR8" s="336"/>
      <c r="AS8" s="336"/>
      <c r="AT8" s="581"/>
      <c r="AU8" s="336"/>
      <c r="AV8" s="336"/>
      <c r="AW8" s="581"/>
      <c r="AX8" s="336"/>
    </row>
    <row r="9" spans="1:50">
      <c r="A9" s="486" t="s">
        <v>656</v>
      </c>
      <c r="B9" s="1146">
        <f t="shared" si="0"/>
        <v>0</v>
      </c>
      <c r="C9" s="382">
        <v>0</v>
      </c>
      <c r="D9" s="364">
        <f t="shared" si="1"/>
        <v>0</v>
      </c>
      <c r="E9" s="486"/>
      <c r="F9" s="382">
        <v>0</v>
      </c>
      <c r="G9" s="364">
        <f t="shared" si="2"/>
        <v>0</v>
      </c>
      <c r="H9" s="486"/>
      <c r="I9" s="382">
        <v>0</v>
      </c>
      <c r="J9" s="364">
        <f t="shared" si="3"/>
        <v>0</v>
      </c>
      <c r="K9" s="486"/>
      <c r="L9" s="382">
        <v>0</v>
      </c>
      <c r="M9" s="364">
        <f t="shared" si="4"/>
        <v>0</v>
      </c>
      <c r="N9" s="486"/>
      <c r="O9" s="382">
        <v>0</v>
      </c>
      <c r="P9" s="364">
        <f t="shared" si="5"/>
        <v>0</v>
      </c>
      <c r="Q9" s="486"/>
      <c r="R9" s="382">
        <v>0</v>
      </c>
      <c r="S9" s="364">
        <f t="shared" si="6"/>
        <v>0</v>
      </c>
      <c r="T9" s="486"/>
      <c r="U9" s="382">
        <v>0</v>
      </c>
      <c r="V9" s="364">
        <f t="shared" si="7"/>
        <v>0</v>
      </c>
      <c r="W9" s="486"/>
      <c r="X9" s="382">
        <v>0</v>
      </c>
      <c r="Y9" s="364">
        <f t="shared" si="8"/>
        <v>0</v>
      </c>
      <c r="Z9" s="486"/>
      <c r="AA9" s="382">
        <v>0</v>
      </c>
      <c r="AB9" s="364">
        <f t="shared" si="9"/>
        <v>0</v>
      </c>
      <c r="AC9" s="486"/>
      <c r="AD9" s="382">
        <v>0</v>
      </c>
      <c r="AE9" s="364">
        <f t="shared" si="10"/>
        <v>0</v>
      </c>
      <c r="AF9" s="486"/>
      <c r="AG9" s="382">
        <v>0</v>
      </c>
      <c r="AH9" s="364">
        <f t="shared" si="11"/>
        <v>0</v>
      </c>
      <c r="AI9" s="486"/>
      <c r="AJ9" s="382">
        <v>0</v>
      </c>
      <c r="AK9" s="364">
        <f t="shared" si="12"/>
        <v>0</v>
      </c>
      <c r="AL9" s="336"/>
      <c r="AM9" s="336"/>
      <c r="AN9" s="581"/>
      <c r="AO9" s="336"/>
      <c r="AP9" s="336"/>
      <c r="AQ9" s="581"/>
      <c r="AR9" s="336"/>
      <c r="AS9" s="336"/>
      <c r="AT9" s="581"/>
      <c r="AU9" s="336"/>
      <c r="AV9" s="336"/>
      <c r="AW9" s="581"/>
      <c r="AX9" s="336"/>
    </row>
    <row r="10" spans="1:50">
      <c r="A10" s="486" t="s">
        <v>657</v>
      </c>
      <c r="B10" s="1146">
        <f t="shared" si="0"/>
        <v>0</v>
      </c>
      <c r="C10" s="382">
        <v>0</v>
      </c>
      <c r="D10" s="364">
        <f t="shared" si="1"/>
        <v>0</v>
      </c>
      <c r="E10" s="486"/>
      <c r="F10" s="382">
        <v>0</v>
      </c>
      <c r="G10" s="364">
        <f t="shared" si="2"/>
        <v>0</v>
      </c>
      <c r="H10" s="486"/>
      <c r="I10" s="382">
        <v>0</v>
      </c>
      <c r="J10" s="364">
        <f t="shared" si="3"/>
        <v>0</v>
      </c>
      <c r="K10" s="486"/>
      <c r="L10" s="382">
        <v>0</v>
      </c>
      <c r="M10" s="364">
        <f t="shared" si="4"/>
        <v>0</v>
      </c>
      <c r="N10" s="486"/>
      <c r="O10" s="382">
        <v>0</v>
      </c>
      <c r="P10" s="364">
        <f t="shared" si="5"/>
        <v>0</v>
      </c>
      <c r="Q10" s="486"/>
      <c r="R10" s="382">
        <v>0</v>
      </c>
      <c r="S10" s="364">
        <f t="shared" si="6"/>
        <v>0</v>
      </c>
      <c r="T10" s="486"/>
      <c r="U10" s="382">
        <v>0</v>
      </c>
      <c r="V10" s="364">
        <f t="shared" si="7"/>
        <v>0</v>
      </c>
      <c r="W10" s="486"/>
      <c r="X10" s="382">
        <v>0</v>
      </c>
      <c r="Y10" s="364">
        <f t="shared" si="8"/>
        <v>0</v>
      </c>
      <c r="Z10" s="486"/>
      <c r="AA10" s="382">
        <v>0</v>
      </c>
      <c r="AB10" s="364">
        <f t="shared" si="9"/>
        <v>0</v>
      </c>
      <c r="AC10" s="486"/>
      <c r="AD10" s="382">
        <v>0</v>
      </c>
      <c r="AE10" s="364">
        <f t="shared" si="10"/>
        <v>0</v>
      </c>
      <c r="AF10" s="486"/>
      <c r="AG10" s="382">
        <v>0</v>
      </c>
      <c r="AH10" s="364">
        <f t="shared" si="11"/>
        <v>0</v>
      </c>
      <c r="AI10" s="486"/>
      <c r="AJ10" s="382">
        <v>0</v>
      </c>
      <c r="AK10" s="364">
        <f t="shared" si="12"/>
        <v>0</v>
      </c>
      <c r="AL10" s="336"/>
      <c r="AM10" s="336"/>
      <c r="AN10" s="581"/>
      <c r="AO10" s="336"/>
      <c r="AP10" s="336"/>
      <c r="AQ10" s="581"/>
      <c r="AR10" s="336"/>
      <c r="AS10" s="336"/>
      <c r="AT10" s="581"/>
      <c r="AU10" s="336"/>
      <c r="AV10" s="336"/>
      <c r="AW10" s="581"/>
      <c r="AX10" s="336"/>
    </row>
    <row r="11" spans="1:50">
      <c r="A11" s="488" t="s">
        <v>658</v>
      </c>
      <c r="B11" s="1146">
        <f t="shared" si="0"/>
        <v>18.100000000000001</v>
      </c>
      <c r="C11" s="382">
        <v>0</v>
      </c>
      <c r="D11" s="364">
        <f t="shared" si="1"/>
        <v>0</v>
      </c>
      <c r="E11" s="488"/>
      <c r="F11" s="382">
        <v>0</v>
      </c>
      <c r="G11" s="364">
        <f t="shared" si="2"/>
        <v>0</v>
      </c>
      <c r="H11" s="488"/>
      <c r="I11" s="382">
        <v>18.100000000000001</v>
      </c>
      <c r="J11" s="364">
        <f t="shared" si="3"/>
        <v>97.837837837837853</v>
      </c>
      <c r="K11" s="488"/>
      <c r="L11" s="382">
        <v>0</v>
      </c>
      <c r="M11" s="364">
        <f t="shared" si="4"/>
        <v>0</v>
      </c>
      <c r="N11" s="488"/>
      <c r="O11" s="382">
        <v>0</v>
      </c>
      <c r="P11" s="364">
        <f t="shared" si="5"/>
        <v>0</v>
      </c>
      <c r="Q11" s="488"/>
      <c r="R11" s="382">
        <v>0</v>
      </c>
      <c r="S11" s="364">
        <f t="shared" si="6"/>
        <v>0</v>
      </c>
      <c r="T11" s="488"/>
      <c r="U11" s="382">
        <v>0</v>
      </c>
      <c r="V11" s="364">
        <f t="shared" si="7"/>
        <v>0</v>
      </c>
      <c r="W11" s="488"/>
      <c r="X11" s="382">
        <v>0</v>
      </c>
      <c r="Y11" s="364">
        <f t="shared" si="8"/>
        <v>0</v>
      </c>
      <c r="Z11" s="488"/>
      <c r="AA11" s="382">
        <v>0</v>
      </c>
      <c r="AB11" s="364">
        <f t="shared" si="9"/>
        <v>0</v>
      </c>
      <c r="AC11" s="488"/>
      <c r="AD11" s="382">
        <v>0</v>
      </c>
      <c r="AE11" s="364">
        <f t="shared" si="10"/>
        <v>0</v>
      </c>
      <c r="AF11" s="488"/>
      <c r="AG11" s="382">
        <v>0</v>
      </c>
      <c r="AH11" s="364">
        <f t="shared" si="11"/>
        <v>0</v>
      </c>
      <c r="AI11" s="488"/>
      <c r="AJ11" s="382">
        <v>0</v>
      </c>
      <c r="AK11" s="364">
        <f t="shared" si="12"/>
        <v>0</v>
      </c>
      <c r="AL11" s="516"/>
      <c r="AM11" s="336"/>
      <c r="AN11" s="581"/>
      <c r="AO11" s="516"/>
      <c r="AP11" s="336"/>
      <c r="AQ11" s="581"/>
      <c r="AR11" s="516"/>
      <c r="AS11" s="336"/>
      <c r="AT11" s="581"/>
      <c r="AU11" s="336"/>
      <c r="AV11" s="336"/>
      <c r="AW11" s="581"/>
      <c r="AX11" s="516"/>
    </row>
    <row r="12" spans="1:50" ht="13.5" thickBot="1">
      <c r="A12" s="488" t="s">
        <v>804</v>
      </c>
      <c r="B12" s="1146">
        <f t="shared" si="0"/>
        <v>0</v>
      </c>
      <c r="C12" s="382">
        <v>0</v>
      </c>
      <c r="D12" s="364">
        <f t="shared" si="1"/>
        <v>0</v>
      </c>
      <c r="E12" s="1100"/>
      <c r="F12" s="382">
        <v>0</v>
      </c>
      <c r="G12" s="364">
        <f t="shared" si="2"/>
        <v>0</v>
      </c>
      <c r="H12" s="1100"/>
      <c r="I12" s="382">
        <v>0</v>
      </c>
      <c r="J12" s="364">
        <f t="shared" si="3"/>
        <v>0</v>
      </c>
      <c r="K12" s="1100"/>
      <c r="L12" s="382">
        <v>0</v>
      </c>
      <c r="M12" s="364">
        <f t="shared" si="4"/>
        <v>0</v>
      </c>
      <c r="N12" s="1100"/>
      <c r="O12" s="382">
        <v>0</v>
      </c>
      <c r="P12" s="364">
        <f t="shared" si="5"/>
        <v>0</v>
      </c>
      <c r="Q12" s="1100"/>
      <c r="R12" s="382">
        <v>0</v>
      </c>
      <c r="S12" s="364">
        <f t="shared" si="6"/>
        <v>0</v>
      </c>
      <c r="T12" s="1100"/>
      <c r="U12" s="382">
        <v>0</v>
      </c>
      <c r="V12" s="364">
        <f t="shared" si="7"/>
        <v>0</v>
      </c>
      <c r="W12" s="1100"/>
      <c r="X12" s="382">
        <v>0</v>
      </c>
      <c r="Y12" s="364">
        <f t="shared" si="8"/>
        <v>0</v>
      </c>
      <c r="Z12" s="1100"/>
      <c r="AA12" s="382">
        <v>0</v>
      </c>
      <c r="AB12" s="364">
        <f t="shared" si="9"/>
        <v>0</v>
      </c>
      <c r="AC12" s="1100"/>
      <c r="AD12" s="382">
        <v>0</v>
      </c>
      <c r="AE12" s="364">
        <f t="shared" si="10"/>
        <v>0</v>
      </c>
      <c r="AF12" s="1100"/>
      <c r="AG12" s="382">
        <v>0</v>
      </c>
      <c r="AH12" s="364">
        <f t="shared" si="11"/>
        <v>0</v>
      </c>
      <c r="AI12" s="1100"/>
      <c r="AJ12" s="382">
        <v>0</v>
      </c>
      <c r="AK12" s="364">
        <f t="shared" si="12"/>
        <v>0</v>
      </c>
      <c r="AL12" s="516"/>
      <c r="AM12" s="336"/>
      <c r="AN12" s="581"/>
      <c r="AO12" s="516"/>
      <c r="AP12" s="336"/>
      <c r="AQ12" s="581"/>
      <c r="AR12" s="516"/>
      <c r="AS12" s="336"/>
      <c r="AT12" s="581"/>
      <c r="AU12" s="336"/>
      <c r="AV12" s="336"/>
      <c r="AW12" s="581"/>
      <c r="AX12" s="516"/>
    </row>
    <row r="13" spans="1:50" ht="13.5" thickBot="1">
      <c r="A13" s="360" t="s">
        <v>124</v>
      </c>
      <c r="B13" s="489">
        <f>SUM(B7:B12)</f>
        <v>2323.4</v>
      </c>
      <c r="C13" s="489">
        <f>SUM(C7:C12)</f>
        <v>36.5</v>
      </c>
      <c r="D13" s="363">
        <f>SUM(D7:D12)</f>
        <v>100</v>
      </c>
      <c r="E13" s="360"/>
      <c r="F13" s="489">
        <f>SUM(F7:F12)</f>
        <v>27.7</v>
      </c>
      <c r="G13" s="363">
        <f>SUM(G7:G12)</f>
        <v>99.999999999999986</v>
      </c>
      <c r="H13" s="360"/>
      <c r="I13" s="489">
        <f>SUM(I7:I12)</f>
        <v>18.5</v>
      </c>
      <c r="J13" s="363">
        <f>SUM(J7:J12)</f>
        <v>100.00000000000001</v>
      </c>
      <c r="K13" s="360"/>
      <c r="L13" s="489">
        <f>SUM(L7:L12)</f>
        <v>63.9</v>
      </c>
      <c r="M13" s="363">
        <f>SUM(M7:M12)</f>
        <v>100</v>
      </c>
      <c r="N13" s="360"/>
      <c r="O13" s="489">
        <f>SUM(O7:O12)</f>
        <v>148.5</v>
      </c>
      <c r="P13" s="363">
        <f>SUM(P7:P12)</f>
        <v>100</v>
      </c>
      <c r="Q13" s="360"/>
      <c r="R13" s="489">
        <f>SUM(R7:R12)</f>
        <v>69.699999999999989</v>
      </c>
      <c r="S13" s="363">
        <f>SUM(S7:S12)</f>
        <v>100</v>
      </c>
      <c r="T13" s="360"/>
      <c r="U13" s="489">
        <f>SUM(U7:U12)</f>
        <v>314.39999999999998</v>
      </c>
      <c r="V13" s="363">
        <f>SUM(V7:V12)</f>
        <v>100</v>
      </c>
      <c r="W13" s="360"/>
      <c r="X13" s="489">
        <f>SUM(X7:X12)</f>
        <v>32.4</v>
      </c>
      <c r="Y13" s="363">
        <f>SUM(Y7:Y12)</f>
        <v>100</v>
      </c>
      <c r="Z13" s="360"/>
      <c r="AA13" s="489">
        <f>SUM(AA7:AA12)</f>
        <v>31.3</v>
      </c>
      <c r="AB13" s="363">
        <f>SUM(AB7:AB12)</f>
        <v>99.999999999999986</v>
      </c>
      <c r="AC13" s="360"/>
      <c r="AD13" s="489">
        <f>SUM(AD7:AD12)</f>
        <v>58.599999999999994</v>
      </c>
      <c r="AE13" s="363">
        <f>SUM(AE7:AE12)</f>
        <v>100</v>
      </c>
      <c r="AF13" s="360"/>
      <c r="AG13" s="489">
        <f>SUM(AG7:AG12)</f>
        <v>33.6</v>
      </c>
      <c r="AH13" s="363">
        <f>SUM(AH7:AH12)</f>
        <v>99.999999999999986</v>
      </c>
      <c r="AI13" s="360"/>
      <c r="AJ13" s="489">
        <f>SUM(AJ7:AJ12)</f>
        <v>79</v>
      </c>
      <c r="AK13" s="363">
        <f>SUM(AK7:AK12)</f>
        <v>235.11904761904762</v>
      </c>
      <c r="AL13" s="334"/>
      <c r="AM13" s="336"/>
      <c r="AN13" s="581"/>
      <c r="AO13" s="334"/>
      <c r="AP13" s="336"/>
      <c r="AQ13" s="581"/>
      <c r="AR13" s="334"/>
      <c r="AS13" s="336"/>
      <c r="AT13" s="581"/>
      <c r="AU13" s="336"/>
      <c r="AV13" s="336"/>
      <c r="AW13" s="581"/>
      <c r="AX13" s="334"/>
    </row>
    <row r="14" spans="1:50">
      <c r="A14" s="490" t="s">
        <v>660</v>
      </c>
      <c r="B14" s="382"/>
      <c r="C14" s="382"/>
      <c r="D14" s="364"/>
      <c r="E14" s="490"/>
      <c r="F14" s="382"/>
      <c r="G14" s="364"/>
      <c r="H14" s="490"/>
      <c r="I14" s="382"/>
      <c r="J14" s="364"/>
      <c r="K14" s="490"/>
      <c r="L14" s="382"/>
      <c r="M14" s="364"/>
      <c r="N14" s="490"/>
      <c r="O14" s="382"/>
      <c r="P14" s="364"/>
      <c r="Q14" s="490"/>
      <c r="R14" s="382"/>
      <c r="S14" s="364"/>
      <c r="T14" s="490"/>
      <c r="U14" s="382"/>
      <c r="V14" s="364"/>
      <c r="W14" s="490"/>
      <c r="X14" s="382"/>
      <c r="Y14" s="364"/>
      <c r="Z14" s="490"/>
      <c r="AA14" s="382"/>
      <c r="AB14" s="364"/>
      <c r="AC14" s="490"/>
      <c r="AD14" s="382"/>
      <c r="AE14" s="364"/>
      <c r="AF14" s="490"/>
      <c r="AG14" s="382"/>
      <c r="AH14" s="364"/>
      <c r="AI14" s="490"/>
      <c r="AJ14" s="382"/>
      <c r="AK14" s="364"/>
      <c r="AL14" s="334"/>
      <c r="AM14" s="336"/>
      <c r="AN14" s="581"/>
      <c r="AO14" s="334"/>
      <c r="AP14" s="336"/>
      <c r="AQ14" s="581"/>
      <c r="AR14" s="334"/>
      <c r="AS14" s="336"/>
      <c r="AT14" s="581"/>
      <c r="AU14" s="336"/>
      <c r="AV14" s="336"/>
      <c r="AW14" s="581"/>
      <c r="AX14" s="334"/>
    </row>
    <row r="15" spans="1:50">
      <c r="A15" s="1014" t="s">
        <v>785</v>
      </c>
      <c r="B15" s="1146">
        <f t="shared" ref="B15:B31" si="13">C15+F15+I15+L15+O15+R15+U15+X15+AA15+AD15+AG15+AJ15+C54+F54+I54+L54+O54+R54+U54+X54+AA54+AD54+AG54+AJ54</f>
        <v>1239.8</v>
      </c>
      <c r="C15" s="382">
        <v>36.1</v>
      </c>
      <c r="D15" s="364">
        <f>C15/$C$37*100</f>
        <v>100</v>
      </c>
      <c r="E15" s="1014" t="s">
        <v>785</v>
      </c>
      <c r="F15" s="382">
        <v>27</v>
      </c>
      <c r="G15" s="364">
        <f>F15/F37*100</f>
        <v>100</v>
      </c>
      <c r="H15" s="1014" t="s">
        <v>668</v>
      </c>
      <c r="I15" s="382">
        <f>I11</f>
        <v>18.100000000000001</v>
      </c>
      <c r="J15" s="364">
        <f>I15/I37*100</f>
        <v>100</v>
      </c>
      <c r="K15" s="1014" t="s">
        <v>785</v>
      </c>
      <c r="L15" s="382">
        <v>63.1</v>
      </c>
      <c r="M15" s="364">
        <f>L15/$L$37*100</f>
        <v>100</v>
      </c>
      <c r="N15" s="1014" t="s">
        <v>785</v>
      </c>
      <c r="O15" s="382">
        <v>147.30000000000001</v>
      </c>
      <c r="P15" s="364">
        <f>O15/$O$37*100</f>
        <v>100</v>
      </c>
      <c r="Q15" s="1014" t="s">
        <v>785</v>
      </c>
      <c r="R15" s="382">
        <v>69.599999999999994</v>
      </c>
      <c r="S15" s="364">
        <f>R15/R37*100</f>
        <v>100</v>
      </c>
      <c r="T15" s="1014" t="s">
        <v>785</v>
      </c>
      <c r="U15" s="382">
        <v>311.89999999999998</v>
      </c>
      <c r="V15" s="364">
        <f>U15/U37*100</f>
        <v>100</v>
      </c>
      <c r="W15" s="1014" t="s">
        <v>785</v>
      </c>
      <c r="X15" s="382">
        <v>30.1</v>
      </c>
      <c r="Y15" s="364">
        <f>X15/X37*100</f>
        <v>100</v>
      </c>
      <c r="Z15" s="1014" t="s">
        <v>785</v>
      </c>
      <c r="AA15" s="382">
        <v>31.2</v>
      </c>
      <c r="AB15" s="364">
        <f>AA15/AA37*100</f>
        <v>100</v>
      </c>
      <c r="AC15" s="1014" t="s">
        <v>785</v>
      </c>
      <c r="AD15" s="382">
        <f>AD7</f>
        <v>57.8</v>
      </c>
      <c r="AE15" s="364">
        <f>AD15/AD37*100</f>
        <v>100</v>
      </c>
      <c r="AF15" s="1014" t="s">
        <v>785</v>
      </c>
      <c r="AG15" s="382">
        <f>AG7</f>
        <v>31.2</v>
      </c>
      <c r="AH15" s="364">
        <f>AG15/AG37*100</f>
        <v>100</v>
      </c>
      <c r="AI15" s="1014" t="s">
        <v>785</v>
      </c>
      <c r="AJ15" s="382">
        <f>AJ7</f>
        <v>78.2</v>
      </c>
      <c r="AK15" s="364">
        <f>AJ15/AJ37*100</f>
        <v>100</v>
      </c>
      <c r="AL15" s="1012"/>
      <c r="AM15" s="336"/>
      <c r="AN15" s="581"/>
      <c r="AO15" s="1012"/>
      <c r="AP15" s="336"/>
      <c r="AQ15" s="581"/>
      <c r="AR15" s="1009"/>
      <c r="AS15" s="336"/>
      <c r="AT15" s="581"/>
      <c r="AU15" s="1012"/>
      <c r="AV15" s="388"/>
      <c r="AW15" s="581"/>
      <c r="AX15" s="1012"/>
    </row>
    <row r="16" spans="1:50">
      <c r="A16" s="695"/>
      <c r="B16" s="1146">
        <f t="shared" si="13"/>
        <v>208.59999999999997</v>
      </c>
      <c r="C16" s="382"/>
      <c r="D16" s="364"/>
      <c r="E16" s="1014"/>
      <c r="F16" s="382"/>
      <c r="G16" s="364"/>
      <c r="H16" s="695"/>
      <c r="I16" s="382"/>
      <c r="J16" s="364"/>
      <c r="K16" s="1014"/>
      <c r="L16" s="382"/>
      <c r="M16" s="364"/>
      <c r="N16" s="1014"/>
      <c r="O16" s="382"/>
      <c r="P16" s="364"/>
      <c r="Q16" s="1014"/>
      <c r="R16" s="387"/>
      <c r="S16" s="364"/>
      <c r="T16" s="1014"/>
      <c r="U16" s="387"/>
      <c r="V16" s="364"/>
      <c r="W16" s="1014"/>
      <c r="X16" s="387"/>
      <c r="Y16" s="364"/>
      <c r="Z16" s="1014"/>
      <c r="AA16" s="387"/>
      <c r="AB16" s="364"/>
      <c r="AC16" s="1014"/>
      <c r="AD16" s="387"/>
      <c r="AE16" s="364"/>
      <c r="AF16" s="1014"/>
      <c r="AG16" s="387"/>
      <c r="AH16" s="364"/>
      <c r="AI16" s="1014"/>
      <c r="AJ16" s="387"/>
      <c r="AK16" s="364"/>
      <c r="AL16" s="1012"/>
      <c r="AM16" s="336"/>
      <c r="AN16" s="581"/>
      <c r="AO16" s="1012"/>
      <c r="AP16" s="336"/>
      <c r="AQ16" s="581"/>
      <c r="AR16" s="1009"/>
      <c r="AS16" s="336"/>
      <c r="AT16" s="581"/>
      <c r="AU16" s="1012"/>
      <c r="AV16" s="388"/>
      <c r="AW16" s="581"/>
      <c r="AX16" s="1012"/>
    </row>
    <row r="17" spans="1:50">
      <c r="A17" s="1014"/>
      <c r="B17" s="1146">
        <f t="shared" si="13"/>
        <v>573.5</v>
      </c>
      <c r="C17" s="382"/>
      <c r="D17" s="364"/>
      <c r="E17" s="1014"/>
      <c r="F17" s="382"/>
      <c r="G17" s="364"/>
      <c r="H17" s="695"/>
      <c r="I17" s="382"/>
      <c r="J17" s="364"/>
      <c r="K17" s="1014"/>
      <c r="L17" s="387"/>
      <c r="M17" s="364"/>
      <c r="N17" s="1014"/>
      <c r="O17" s="382"/>
      <c r="P17" s="364"/>
      <c r="Q17" s="1014"/>
      <c r="R17" s="382"/>
      <c r="S17" s="364"/>
      <c r="T17" s="1014"/>
      <c r="U17" s="382"/>
      <c r="V17" s="364"/>
      <c r="W17" s="1014"/>
      <c r="X17" s="382"/>
      <c r="Y17" s="364"/>
      <c r="Z17" s="1014"/>
      <c r="AA17" s="382"/>
      <c r="AB17" s="364"/>
      <c r="AC17" s="1014"/>
      <c r="AD17" s="382"/>
      <c r="AE17" s="364"/>
      <c r="AF17" s="1014"/>
      <c r="AG17" s="382"/>
      <c r="AH17" s="364"/>
      <c r="AI17" s="1014"/>
      <c r="AJ17" s="382"/>
      <c r="AK17" s="364"/>
      <c r="AL17" s="1012"/>
      <c r="AM17" s="336"/>
      <c r="AN17" s="581"/>
      <c r="AO17" s="1012"/>
      <c r="AP17" s="336"/>
      <c r="AQ17" s="581"/>
      <c r="AR17" s="1009"/>
      <c r="AS17" s="336"/>
      <c r="AT17" s="581"/>
      <c r="AU17" s="1012"/>
      <c r="AV17" s="388"/>
      <c r="AW17" s="581"/>
      <c r="AX17" s="1012"/>
    </row>
    <row r="18" spans="1:50">
      <c r="A18" s="1014"/>
      <c r="B18" s="1146">
        <f t="shared" si="13"/>
        <v>118.30000000000001</v>
      </c>
      <c r="C18" s="382"/>
      <c r="D18" s="364"/>
      <c r="E18" s="1014"/>
      <c r="F18" s="382"/>
      <c r="G18" s="364"/>
      <c r="H18" s="695"/>
      <c r="I18" s="382"/>
      <c r="J18" s="364"/>
      <c r="K18" s="695"/>
      <c r="L18" s="382"/>
      <c r="M18" s="364"/>
      <c r="N18" s="1039"/>
      <c r="O18" s="382"/>
      <c r="P18" s="364"/>
      <c r="Q18" s="695"/>
      <c r="R18" s="382"/>
      <c r="S18" s="364"/>
      <c r="T18" s="695"/>
      <c r="U18" s="382"/>
      <c r="V18" s="364"/>
      <c r="W18" s="1014"/>
      <c r="X18" s="382"/>
      <c r="Y18" s="364"/>
      <c r="Z18" s="1014"/>
      <c r="AA18" s="382"/>
      <c r="AB18" s="364"/>
      <c r="AC18" s="1014"/>
      <c r="AD18" s="382"/>
      <c r="AE18" s="364"/>
      <c r="AF18" s="1014"/>
      <c r="AG18" s="382"/>
      <c r="AH18" s="364"/>
      <c r="AI18" s="1014"/>
      <c r="AJ18" s="382"/>
      <c r="AK18" s="364"/>
      <c r="AL18" s="1012"/>
      <c r="AM18" s="336"/>
      <c r="AN18" s="581"/>
      <c r="AO18" s="1012"/>
      <c r="AP18" s="336"/>
      <c r="AQ18" s="581"/>
      <c r="AR18" s="1009"/>
      <c r="AS18" s="336"/>
      <c r="AT18" s="581"/>
      <c r="AU18" s="1012"/>
      <c r="AV18" s="388"/>
      <c r="AW18" s="581"/>
      <c r="AX18" s="1012"/>
    </row>
    <row r="19" spans="1:50">
      <c r="A19" s="1014"/>
      <c r="B19" s="1146">
        <f t="shared" si="13"/>
        <v>51.199999999999996</v>
      </c>
      <c r="C19" s="382"/>
      <c r="D19" s="364"/>
      <c r="E19" s="1014"/>
      <c r="F19" s="382"/>
      <c r="G19" s="364"/>
      <c r="H19" s="1039"/>
      <c r="I19" s="382"/>
      <c r="J19" s="364"/>
      <c r="K19" s="1039"/>
      <c r="L19" s="382"/>
      <c r="M19" s="364"/>
      <c r="N19" s="1039"/>
      <c r="O19" s="382"/>
      <c r="P19" s="364"/>
      <c r="Q19" s="1039"/>
      <c r="R19" s="382"/>
      <c r="S19" s="364"/>
      <c r="T19" s="1039"/>
      <c r="U19" s="382"/>
      <c r="V19" s="364"/>
      <c r="W19" s="1014"/>
      <c r="X19" s="382"/>
      <c r="Y19" s="364"/>
      <c r="Z19" s="1014"/>
      <c r="AA19" s="382"/>
      <c r="AB19" s="364"/>
      <c r="AC19" s="1014"/>
      <c r="AD19" s="382"/>
      <c r="AE19" s="364"/>
      <c r="AF19" s="1014"/>
      <c r="AG19" s="382"/>
      <c r="AH19" s="364"/>
      <c r="AI19" s="1014"/>
      <c r="AJ19" s="382"/>
      <c r="AK19" s="364"/>
      <c r="AL19" s="1012"/>
      <c r="AM19" s="336"/>
      <c r="AN19" s="581"/>
      <c r="AO19" s="1012"/>
      <c r="AP19" s="336"/>
      <c r="AQ19" s="581"/>
      <c r="AR19" s="1009"/>
      <c r="AS19" s="336"/>
      <c r="AT19" s="581"/>
      <c r="AU19" s="1012"/>
      <c r="AV19" s="388"/>
      <c r="AW19" s="581"/>
      <c r="AX19" s="1012"/>
    </row>
    <row r="20" spans="1:50">
      <c r="A20" s="1014"/>
      <c r="B20" s="1146">
        <f t="shared" si="13"/>
        <v>58.9</v>
      </c>
      <c r="C20" s="382"/>
      <c r="D20" s="364"/>
      <c r="E20" s="1014"/>
      <c r="F20" s="382"/>
      <c r="G20" s="364"/>
      <c r="H20" s="1039"/>
      <c r="I20" s="1022"/>
      <c r="J20" s="364"/>
      <c r="K20" s="1039"/>
      <c r="L20" s="1022"/>
      <c r="M20" s="364"/>
      <c r="N20" s="1039"/>
      <c r="O20" s="1022"/>
      <c r="P20" s="364"/>
      <c r="Q20" s="1039"/>
      <c r="R20" s="1022"/>
      <c r="S20" s="364"/>
      <c r="T20" s="1039"/>
      <c r="U20" s="1022"/>
      <c r="V20" s="364"/>
      <c r="W20" s="1014"/>
      <c r="X20" s="1022"/>
      <c r="Y20" s="364"/>
      <c r="Z20" s="1014"/>
      <c r="AA20" s="1022"/>
      <c r="AB20" s="364"/>
      <c r="AC20" s="1014"/>
      <c r="AD20" s="1022"/>
      <c r="AE20" s="364"/>
      <c r="AF20" s="1014"/>
      <c r="AG20" s="1022"/>
      <c r="AH20" s="364"/>
      <c r="AI20" s="1014"/>
      <c r="AJ20" s="1022"/>
      <c r="AK20" s="364"/>
      <c r="AL20" s="1012"/>
      <c r="AM20" s="336"/>
      <c r="AN20" s="581"/>
      <c r="AO20" s="1012"/>
      <c r="AP20" s="336"/>
      <c r="AQ20" s="581"/>
      <c r="AR20" s="1009"/>
      <c r="AS20" s="336"/>
      <c r="AT20" s="581"/>
      <c r="AU20" s="1012"/>
      <c r="AV20" s="388"/>
      <c r="AW20" s="581"/>
      <c r="AX20" s="1012"/>
    </row>
    <row r="21" spans="1:50">
      <c r="A21" s="1014"/>
      <c r="B21" s="1146">
        <f t="shared" si="13"/>
        <v>12.2</v>
      </c>
      <c r="C21" s="382"/>
      <c r="D21" s="364"/>
      <c r="E21" s="1014"/>
      <c r="F21" s="382"/>
      <c r="G21" s="364"/>
      <c r="H21" s="1039"/>
      <c r="I21" s="1022"/>
      <c r="J21" s="364"/>
      <c r="K21" s="1039"/>
      <c r="L21" s="1022"/>
      <c r="M21" s="364"/>
      <c r="N21" s="1039"/>
      <c r="O21" s="1022"/>
      <c r="P21" s="364"/>
      <c r="Q21" s="1039"/>
      <c r="R21" s="1022"/>
      <c r="S21" s="364"/>
      <c r="T21" s="1039"/>
      <c r="U21" s="1022"/>
      <c r="V21" s="364"/>
      <c r="W21" s="1039"/>
      <c r="X21" s="1022"/>
      <c r="Y21" s="364"/>
      <c r="Z21" s="1039"/>
      <c r="AA21" s="1022"/>
      <c r="AB21" s="364"/>
      <c r="AC21" s="1039"/>
      <c r="AD21" s="1022"/>
      <c r="AE21" s="364"/>
      <c r="AF21" s="1039"/>
      <c r="AG21" s="1022"/>
      <c r="AH21" s="364"/>
      <c r="AI21" s="1039"/>
      <c r="AJ21" s="1022"/>
      <c r="AK21" s="364"/>
      <c r="AL21" s="1012"/>
      <c r="AM21" s="336"/>
      <c r="AN21" s="581"/>
      <c r="AO21" s="1012"/>
      <c r="AP21" s="336"/>
      <c r="AQ21" s="581"/>
      <c r="AR21" s="1009"/>
      <c r="AS21" s="336"/>
      <c r="AT21" s="581"/>
      <c r="AU21" s="1012"/>
      <c r="AV21" s="388"/>
      <c r="AW21" s="581"/>
      <c r="AX21" s="1012"/>
    </row>
    <row r="22" spans="1:50">
      <c r="A22" s="1014"/>
      <c r="B22" s="1146">
        <f t="shared" si="13"/>
        <v>0</v>
      </c>
      <c r="C22" s="382"/>
      <c r="D22" s="364"/>
      <c r="E22" s="1014"/>
      <c r="F22" s="382"/>
      <c r="G22" s="364"/>
      <c r="H22" s="1039"/>
      <c r="I22" s="1022"/>
      <c r="J22" s="364"/>
      <c r="K22" s="1039"/>
      <c r="L22" s="1022"/>
      <c r="M22" s="364"/>
      <c r="N22" s="1039"/>
      <c r="O22" s="1022"/>
      <c r="P22" s="364"/>
      <c r="Q22" s="1039"/>
      <c r="R22" s="1022"/>
      <c r="S22" s="364"/>
      <c r="T22" s="1039"/>
      <c r="U22" s="1022"/>
      <c r="V22" s="364"/>
      <c r="W22" s="1039"/>
      <c r="X22" s="1022"/>
      <c r="Y22" s="364"/>
      <c r="Z22" s="1039"/>
      <c r="AA22" s="1022"/>
      <c r="AB22" s="364"/>
      <c r="AC22" s="1039"/>
      <c r="AD22" s="1022"/>
      <c r="AE22" s="364"/>
      <c r="AF22" s="1039"/>
      <c r="AG22" s="1022"/>
      <c r="AH22" s="364"/>
      <c r="AI22" s="1039"/>
      <c r="AJ22" s="1022"/>
      <c r="AK22" s="364"/>
      <c r="AL22" s="1012"/>
      <c r="AM22" s="336"/>
      <c r="AN22" s="581"/>
      <c r="AO22" s="1009"/>
      <c r="AP22" s="336"/>
      <c r="AQ22" s="581"/>
      <c r="AR22" s="1009"/>
      <c r="AS22" s="336"/>
      <c r="AT22" s="581"/>
      <c r="AU22" s="1009"/>
      <c r="AV22" s="336"/>
      <c r="AW22" s="581"/>
      <c r="AX22" s="1012"/>
    </row>
    <row r="23" spans="1:50">
      <c r="A23" s="1014"/>
      <c r="B23" s="1146">
        <f t="shared" si="13"/>
        <v>0</v>
      </c>
      <c r="C23" s="382"/>
      <c r="D23" s="364"/>
      <c r="E23" s="1014"/>
      <c r="F23" s="382"/>
      <c r="G23" s="364"/>
      <c r="H23" s="1039"/>
      <c r="I23" s="1022"/>
      <c r="J23" s="364"/>
      <c r="K23" s="1039"/>
      <c r="L23" s="1022"/>
      <c r="M23" s="364"/>
      <c r="N23" s="1039"/>
      <c r="O23" s="1022"/>
      <c r="P23" s="364"/>
      <c r="Q23" s="1039"/>
      <c r="R23" s="1022"/>
      <c r="S23" s="364"/>
      <c r="T23" s="1039"/>
      <c r="U23" s="1022"/>
      <c r="V23" s="364"/>
      <c r="W23" s="1039"/>
      <c r="X23" s="1022"/>
      <c r="Y23" s="364"/>
      <c r="Z23" s="1039"/>
      <c r="AA23" s="1022"/>
      <c r="AB23" s="364"/>
      <c r="AC23" s="1039"/>
      <c r="AD23" s="1022"/>
      <c r="AE23" s="364"/>
      <c r="AF23" s="1039"/>
      <c r="AG23" s="1022"/>
      <c r="AH23" s="364"/>
      <c r="AI23" s="1039"/>
      <c r="AJ23" s="1022"/>
      <c r="AK23" s="364"/>
      <c r="AL23" s="1012"/>
      <c r="AM23" s="336"/>
      <c r="AN23" s="581"/>
      <c r="AO23" s="336"/>
      <c r="AP23" s="336"/>
      <c r="AQ23" s="581"/>
      <c r="AR23" s="336"/>
      <c r="AS23" s="336"/>
      <c r="AT23" s="581"/>
      <c r="AU23" s="336"/>
      <c r="AV23" s="336"/>
      <c r="AW23" s="581"/>
      <c r="AX23" s="1012"/>
    </row>
    <row r="24" spans="1:50">
      <c r="A24" s="1014"/>
      <c r="B24" s="1146">
        <f t="shared" si="13"/>
        <v>0</v>
      </c>
      <c r="C24" s="382"/>
      <c r="D24" s="364"/>
      <c r="E24" s="1014"/>
      <c r="F24" s="382"/>
      <c r="G24" s="364"/>
      <c r="H24" s="1039"/>
      <c r="I24" s="1022"/>
      <c r="J24" s="364"/>
      <c r="K24" s="1039"/>
      <c r="L24" s="1022"/>
      <c r="M24" s="364"/>
      <c r="N24" s="1039"/>
      <c r="O24" s="1022"/>
      <c r="P24" s="364"/>
      <c r="Q24" s="1039"/>
      <c r="R24" s="1022"/>
      <c r="S24" s="364"/>
      <c r="T24" s="1039"/>
      <c r="U24" s="1022"/>
      <c r="V24" s="364"/>
      <c r="W24" s="1039"/>
      <c r="X24" s="1022"/>
      <c r="Y24" s="364"/>
      <c r="Z24" s="1039"/>
      <c r="AA24" s="1022"/>
      <c r="AB24" s="364"/>
      <c r="AC24" s="1039"/>
      <c r="AD24" s="1022"/>
      <c r="AE24" s="364"/>
      <c r="AF24" s="1039"/>
      <c r="AG24" s="1022"/>
      <c r="AH24" s="364"/>
      <c r="AI24" s="1039"/>
      <c r="AJ24" s="1022"/>
      <c r="AK24" s="364"/>
      <c r="AL24" s="1012"/>
      <c r="AM24" s="336"/>
      <c r="AN24" s="581"/>
      <c r="AO24" s="336"/>
      <c r="AP24" s="336"/>
      <c r="AQ24" s="581"/>
      <c r="AR24" s="336"/>
      <c r="AS24" s="336"/>
      <c r="AT24" s="581"/>
      <c r="AU24" s="336"/>
      <c r="AV24" s="336"/>
      <c r="AW24" s="581"/>
      <c r="AX24" s="336"/>
    </row>
    <row r="25" spans="1:50">
      <c r="A25" s="486"/>
      <c r="B25" s="1146">
        <f t="shared" si="13"/>
        <v>0</v>
      </c>
      <c r="C25" s="382"/>
      <c r="D25" s="364"/>
      <c r="E25" s="1014"/>
      <c r="F25" s="382"/>
      <c r="G25" s="364"/>
      <c r="H25" s="1039"/>
      <c r="I25" s="1022"/>
      <c r="J25" s="364"/>
      <c r="K25" s="1039"/>
      <c r="L25" s="1022"/>
      <c r="M25" s="364"/>
      <c r="N25" s="1039"/>
      <c r="O25" s="1022"/>
      <c r="P25" s="364"/>
      <c r="Q25" s="1039"/>
      <c r="R25" s="1022"/>
      <c r="S25" s="364"/>
      <c r="T25" s="1039"/>
      <c r="U25" s="1022"/>
      <c r="V25" s="364"/>
      <c r="W25" s="1039"/>
      <c r="X25" s="1022"/>
      <c r="Y25" s="364"/>
      <c r="Z25" s="1039"/>
      <c r="AA25" s="1022"/>
      <c r="AB25" s="364"/>
      <c r="AC25" s="1039"/>
      <c r="AD25" s="1022"/>
      <c r="AE25" s="364"/>
      <c r="AF25" s="1039"/>
      <c r="AG25" s="1022"/>
      <c r="AH25" s="364"/>
      <c r="AI25" s="1039"/>
      <c r="AJ25" s="1022"/>
      <c r="AK25" s="364"/>
      <c r="AL25" s="336"/>
      <c r="AM25" s="336"/>
      <c r="AN25" s="581"/>
      <c r="AO25" s="336"/>
      <c r="AP25" s="336"/>
      <c r="AQ25" s="581"/>
      <c r="AR25" s="336"/>
      <c r="AS25" s="336"/>
      <c r="AT25" s="581"/>
      <c r="AU25" s="336"/>
      <c r="AV25" s="336"/>
      <c r="AW25" s="581"/>
      <c r="AX25" s="336"/>
    </row>
    <row r="26" spans="1:50">
      <c r="A26" s="486"/>
      <c r="B26" s="1146">
        <f t="shared" si="13"/>
        <v>0</v>
      </c>
      <c r="C26" s="382"/>
      <c r="D26" s="364"/>
      <c r="E26" s="1014"/>
      <c r="F26" s="382"/>
      <c r="G26" s="364"/>
      <c r="H26" s="1039"/>
      <c r="I26" s="1022"/>
      <c r="J26" s="364"/>
      <c r="K26" s="1039"/>
      <c r="L26" s="1022"/>
      <c r="M26" s="364"/>
      <c r="N26" s="1039"/>
      <c r="O26" s="1022"/>
      <c r="P26" s="364"/>
      <c r="Q26" s="1039"/>
      <c r="R26" s="1022"/>
      <c r="S26" s="364"/>
      <c r="T26" s="1039"/>
      <c r="U26" s="1022"/>
      <c r="V26" s="364"/>
      <c r="W26" s="1039"/>
      <c r="X26" s="1022"/>
      <c r="Y26" s="364"/>
      <c r="Z26" s="1039"/>
      <c r="AA26" s="1022"/>
      <c r="AB26" s="364"/>
      <c r="AC26" s="1039"/>
      <c r="AD26" s="1022"/>
      <c r="AE26" s="364"/>
      <c r="AF26" s="1039"/>
      <c r="AG26" s="1022"/>
      <c r="AH26" s="364"/>
      <c r="AI26" s="1039"/>
      <c r="AJ26" s="1022"/>
      <c r="AK26" s="364"/>
      <c r="AL26" s="336"/>
      <c r="AM26" s="336"/>
      <c r="AN26" s="581"/>
      <c r="AO26" s="336"/>
      <c r="AP26" s="336"/>
      <c r="AQ26" s="581"/>
      <c r="AR26" s="336"/>
      <c r="AS26" s="336"/>
      <c r="AT26" s="581"/>
      <c r="AU26" s="336"/>
      <c r="AV26" s="336"/>
      <c r="AW26" s="581"/>
      <c r="AX26" s="336"/>
    </row>
    <row r="27" spans="1:50">
      <c r="A27" s="486"/>
      <c r="B27" s="1146">
        <f t="shared" si="13"/>
        <v>0</v>
      </c>
      <c r="C27" s="382"/>
      <c r="D27" s="364"/>
      <c r="E27" s="1014"/>
      <c r="F27" s="382"/>
      <c r="G27" s="364"/>
      <c r="H27" s="1039"/>
      <c r="I27" s="1022"/>
      <c r="J27" s="364"/>
      <c r="K27" s="1039"/>
      <c r="L27" s="1022"/>
      <c r="M27" s="364"/>
      <c r="N27" s="1039"/>
      <c r="O27" s="1022"/>
      <c r="P27" s="364"/>
      <c r="Q27" s="1039"/>
      <c r="R27" s="1022"/>
      <c r="S27" s="364"/>
      <c r="T27" s="1039"/>
      <c r="U27" s="1022"/>
      <c r="V27" s="364"/>
      <c r="W27" s="1039"/>
      <c r="X27" s="1022"/>
      <c r="Y27" s="364"/>
      <c r="Z27" s="1039"/>
      <c r="AA27" s="1022"/>
      <c r="AB27" s="364"/>
      <c r="AC27" s="1039"/>
      <c r="AD27" s="1022"/>
      <c r="AE27" s="364"/>
      <c r="AF27" s="1039"/>
      <c r="AG27" s="1022"/>
      <c r="AH27" s="364"/>
      <c r="AI27" s="1039"/>
      <c r="AJ27" s="1022"/>
      <c r="AK27" s="364"/>
      <c r="AL27" s="336"/>
      <c r="AM27" s="336"/>
      <c r="AN27" s="581"/>
      <c r="AO27" s="336"/>
      <c r="AP27" s="336"/>
      <c r="AQ27" s="581"/>
      <c r="AR27" s="336"/>
      <c r="AS27" s="336"/>
      <c r="AT27" s="581"/>
      <c r="AU27" s="336"/>
      <c r="AV27" s="336"/>
      <c r="AW27" s="581"/>
      <c r="AX27" s="336"/>
    </row>
    <row r="28" spans="1:50">
      <c r="A28" s="486"/>
      <c r="B28" s="1146">
        <f t="shared" si="13"/>
        <v>0</v>
      </c>
      <c r="C28" s="382"/>
      <c r="D28" s="364"/>
      <c r="E28" s="1014"/>
      <c r="F28" s="382"/>
      <c r="G28" s="364"/>
      <c r="H28" s="1039"/>
      <c r="I28" s="1022"/>
      <c r="J28" s="364"/>
      <c r="K28" s="1039"/>
      <c r="L28" s="1022"/>
      <c r="M28" s="364"/>
      <c r="N28" s="1039"/>
      <c r="O28" s="1022"/>
      <c r="P28" s="364"/>
      <c r="Q28" s="1039"/>
      <c r="R28" s="1022"/>
      <c r="S28" s="364"/>
      <c r="T28" s="1039"/>
      <c r="U28" s="1022"/>
      <c r="V28" s="364"/>
      <c r="W28" s="1039"/>
      <c r="X28" s="1022"/>
      <c r="Y28" s="364"/>
      <c r="Z28" s="1039"/>
      <c r="AA28" s="1022"/>
      <c r="AB28" s="364"/>
      <c r="AC28" s="1039"/>
      <c r="AD28" s="1022"/>
      <c r="AE28" s="364"/>
      <c r="AF28" s="1039"/>
      <c r="AG28" s="1022"/>
      <c r="AH28" s="364"/>
      <c r="AI28" s="1039"/>
      <c r="AJ28" s="1022"/>
      <c r="AK28" s="364"/>
      <c r="AL28" s="336"/>
      <c r="AM28" s="336"/>
      <c r="AN28" s="581"/>
      <c r="AO28" s="336"/>
      <c r="AP28" s="336"/>
      <c r="AQ28" s="581"/>
      <c r="AR28" s="336"/>
      <c r="AS28" s="336"/>
      <c r="AT28" s="581"/>
      <c r="AU28" s="336"/>
      <c r="AV28" s="336"/>
      <c r="AW28" s="581"/>
      <c r="AX28" s="336"/>
    </row>
    <row r="29" spans="1:50">
      <c r="A29" s="486"/>
      <c r="B29" s="1146">
        <f t="shared" si="13"/>
        <v>0</v>
      </c>
      <c r="C29" s="382"/>
      <c r="D29" s="364"/>
      <c r="E29" s="1014"/>
      <c r="F29" s="382"/>
      <c r="G29" s="364"/>
      <c r="H29" s="486"/>
      <c r="I29" s="382"/>
      <c r="J29" s="364"/>
      <c r="K29" s="486"/>
      <c r="L29" s="382"/>
      <c r="M29" s="364"/>
      <c r="N29" s="486"/>
      <c r="O29" s="382"/>
      <c r="P29" s="364"/>
      <c r="Q29" s="486"/>
      <c r="R29" s="382"/>
      <c r="S29" s="364"/>
      <c r="T29" s="486"/>
      <c r="U29" s="382"/>
      <c r="V29" s="364"/>
      <c r="W29" s="486"/>
      <c r="X29" s="382"/>
      <c r="Y29" s="364"/>
      <c r="Z29" s="486"/>
      <c r="AA29" s="382"/>
      <c r="AB29" s="364"/>
      <c r="AC29" s="486"/>
      <c r="AD29" s="382"/>
      <c r="AE29" s="364"/>
      <c r="AF29" s="486"/>
      <c r="AG29" s="382"/>
      <c r="AH29" s="364"/>
      <c r="AI29" s="486"/>
      <c r="AJ29" s="382"/>
      <c r="AK29" s="364"/>
      <c r="AL29" s="336"/>
      <c r="AM29" s="336"/>
      <c r="AN29" s="581"/>
      <c r="AO29" s="336"/>
      <c r="AP29" s="336"/>
      <c r="AQ29" s="581"/>
      <c r="AR29" s="336"/>
      <c r="AS29" s="336"/>
      <c r="AT29" s="581"/>
      <c r="AU29" s="336"/>
      <c r="AV29" s="336"/>
      <c r="AW29" s="581"/>
      <c r="AX29" s="336"/>
    </row>
    <row r="30" spans="1:50">
      <c r="A30" s="486"/>
      <c r="B30" s="1146">
        <f t="shared" si="13"/>
        <v>0</v>
      </c>
      <c r="C30" s="382"/>
      <c r="D30" s="364"/>
      <c r="E30" s="486"/>
      <c r="F30" s="382"/>
      <c r="G30" s="364"/>
      <c r="H30" s="486"/>
      <c r="I30" s="382"/>
      <c r="J30" s="364"/>
      <c r="K30" s="486"/>
      <c r="L30" s="382"/>
      <c r="M30" s="364"/>
      <c r="N30" s="486"/>
      <c r="O30" s="382"/>
      <c r="P30" s="364"/>
      <c r="Q30" s="486"/>
      <c r="R30" s="382"/>
      <c r="S30" s="364"/>
      <c r="T30" s="486"/>
      <c r="U30" s="382"/>
      <c r="V30" s="364"/>
      <c r="W30" s="486"/>
      <c r="X30" s="382"/>
      <c r="Y30" s="364"/>
      <c r="Z30" s="486"/>
      <c r="AA30" s="382"/>
      <c r="AB30" s="364"/>
      <c r="AC30" s="486"/>
      <c r="AD30" s="382"/>
      <c r="AE30" s="364"/>
      <c r="AF30" s="486"/>
      <c r="AG30" s="382"/>
      <c r="AH30" s="364"/>
      <c r="AI30" s="486"/>
      <c r="AJ30" s="382"/>
      <c r="AK30" s="364"/>
      <c r="AL30" s="336"/>
      <c r="AM30" s="336"/>
      <c r="AN30" s="581"/>
      <c r="AO30" s="336"/>
      <c r="AP30" s="336"/>
      <c r="AQ30" s="581"/>
      <c r="AR30" s="336"/>
      <c r="AS30" s="336"/>
      <c r="AT30" s="581"/>
      <c r="AU30" s="336"/>
      <c r="AV30" s="336"/>
      <c r="AW30" s="581"/>
      <c r="AX30" s="336"/>
    </row>
    <row r="31" spans="1:50">
      <c r="A31" s="486"/>
      <c r="B31" s="1146">
        <f t="shared" si="13"/>
        <v>0</v>
      </c>
      <c r="C31" s="382"/>
      <c r="D31" s="364"/>
      <c r="E31" s="486"/>
      <c r="F31" s="382"/>
      <c r="G31" s="364"/>
      <c r="H31" s="486"/>
      <c r="I31" s="382"/>
      <c r="J31" s="364"/>
      <c r="K31" s="486"/>
      <c r="L31" s="382"/>
      <c r="M31" s="364"/>
      <c r="N31" s="486"/>
      <c r="O31" s="382"/>
      <c r="P31" s="364"/>
      <c r="Q31" s="486"/>
      <c r="R31" s="382"/>
      <c r="S31" s="364"/>
      <c r="T31" s="486"/>
      <c r="U31" s="382"/>
      <c r="V31" s="364"/>
      <c r="W31" s="486"/>
      <c r="X31" s="382"/>
      <c r="Y31" s="364"/>
      <c r="Z31" s="486"/>
      <c r="AA31" s="382"/>
      <c r="AB31" s="364"/>
      <c r="AC31" s="486"/>
      <c r="AD31" s="382"/>
      <c r="AE31" s="364"/>
      <c r="AF31" s="486"/>
      <c r="AG31" s="382"/>
      <c r="AH31" s="364"/>
      <c r="AI31" s="486"/>
      <c r="AJ31" s="382"/>
      <c r="AK31" s="364"/>
      <c r="AL31" s="336"/>
      <c r="AM31" s="336"/>
      <c r="AN31" s="581"/>
      <c r="AO31" s="336"/>
      <c r="AP31" s="336"/>
      <c r="AQ31" s="581"/>
      <c r="AR31" s="336"/>
      <c r="AS31" s="336"/>
      <c r="AT31" s="581"/>
      <c r="AU31" s="336"/>
      <c r="AV31" s="336"/>
      <c r="AW31" s="581"/>
      <c r="AX31" s="336"/>
    </row>
    <row r="32" spans="1:50">
      <c r="A32" s="486"/>
      <c r="B32" s="382"/>
      <c r="C32" s="382"/>
      <c r="D32" s="364"/>
      <c r="E32" s="486"/>
      <c r="F32" s="382"/>
      <c r="G32" s="364"/>
      <c r="H32" s="486"/>
      <c r="I32" s="382"/>
      <c r="J32" s="364"/>
      <c r="K32" s="486"/>
      <c r="L32" s="382"/>
      <c r="M32" s="364"/>
      <c r="N32" s="486"/>
      <c r="O32" s="382"/>
      <c r="P32" s="364"/>
      <c r="Q32" s="486"/>
      <c r="R32" s="382"/>
      <c r="S32" s="364"/>
      <c r="T32" s="486"/>
      <c r="U32" s="382"/>
      <c r="V32" s="364"/>
      <c r="W32" s="486"/>
      <c r="X32" s="382"/>
      <c r="Y32" s="364"/>
      <c r="Z32" s="486"/>
      <c r="AA32" s="382"/>
      <c r="AB32" s="364"/>
      <c r="AC32" s="486"/>
      <c r="AD32" s="382"/>
      <c r="AE32" s="364"/>
      <c r="AF32" s="486"/>
      <c r="AG32" s="382"/>
      <c r="AH32" s="364"/>
      <c r="AI32" s="486"/>
      <c r="AJ32" s="382"/>
      <c r="AK32" s="364"/>
      <c r="AL32" s="336"/>
      <c r="AM32" s="336"/>
      <c r="AN32" s="581"/>
      <c r="AO32" s="336"/>
      <c r="AP32" s="336"/>
      <c r="AQ32" s="581"/>
      <c r="AR32" s="336"/>
      <c r="AS32" s="336"/>
      <c r="AT32" s="581"/>
      <c r="AU32" s="336"/>
      <c r="AV32" s="336"/>
      <c r="AW32" s="581"/>
      <c r="AX32" s="336"/>
    </row>
    <row r="33" spans="1:50">
      <c r="A33" s="486"/>
      <c r="B33" s="382"/>
      <c r="C33" s="382"/>
      <c r="D33" s="364"/>
      <c r="E33" s="486"/>
      <c r="F33" s="382"/>
      <c r="G33" s="364"/>
      <c r="H33" s="486"/>
      <c r="I33" s="382"/>
      <c r="J33" s="364"/>
      <c r="K33" s="486"/>
      <c r="L33" s="382"/>
      <c r="M33" s="364"/>
      <c r="N33" s="486"/>
      <c r="O33" s="382"/>
      <c r="P33" s="364"/>
      <c r="Q33" s="486"/>
      <c r="R33" s="382"/>
      <c r="S33" s="364"/>
      <c r="T33" s="486"/>
      <c r="U33" s="382"/>
      <c r="V33" s="364"/>
      <c r="W33" s="486"/>
      <c r="X33" s="382"/>
      <c r="Y33" s="364"/>
      <c r="Z33" s="486"/>
      <c r="AA33" s="382"/>
      <c r="AB33" s="364"/>
      <c r="AC33" s="486"/>
      <c r="AD33" s="382"/>
      <c r="AE33" s="364"/>
      <c r="AF33" s="486"/>
      <c r="AG33" s="382"/>
      <c r="AH33" s="364"/>
      <c r="AI33" s="486"/>
      <c r="AJ33" s="382"/>
      <c r="AK33" s="364"/>
      <c r="AL33" s="336"/>
      <c r="AM33" s="336"/>
      <c r="AN33" s="581"/>
      <c r="AO33" s="336"/>
      <c r="AP33" s="336"/>
      <c r="AQ33" s="581"/>
      <c r="AR33" s="336"/>
      <c r="AS33" s="336"/>
      <c r="AT33" s="581"/>
      <c r="AU33" s="336"/>
      <c r="AV33" s="336"/>
      <c r="AW33" s="581"/>
      <c r="AX33" s="336"/>
    </row>
    <row r="34" spans="1:50" ht="13.5" thickBot="1">
      <c r="A34" s="486"/>
      <c r="B34" s="382"/>
      <c r="C34" s="382"/>
      <c r="D34" s="364"/>
      <c r="E34" s="486"/>
      <c r="F34" s="382"/>
      <c r="G34" s="364"/>
      <c r="H34" s="486"/>
      <c r="I34" s="382"/>
      <c r="J34" s="364"/>
      <c r="K34" s="486"/>
      <c r="L34" s="382"/>
      <c r="M34" s="364"/>
      <c r="N34" s="486"/>
      <c r="O34" s="382"/>
      <c r="P34" s="364"/>
      <c r="Q34" s="486"/>
      <c r="R34" s="382"/>
      <c r="S34" s="364"/>
      <c r="T34" s="486"/>
      <c r="U34" s="382"/>
      <c r="V34" s="364"/>
      <c r="W34" s="486"/>
      <c r="X34" s="382"/>
      <c r="Y34" s="364"/>
      <c r="Z34" s="486"/>
      <c r="AA34" s="382"/>
      <c r="AB34" s="364"/>
      <c r="AC34" s="486"/>
      <c r="AD34" s="382"/>
      <c r="AE34" s="364"/>
      <c r="AF34" s="486"/>
      <c r="AG34" s="382"/>
      <c r="AH34" s="364"/>
      <c r="AI34" s="486"/>
      <c r="AJ34" s="382"/>
      <c r="AK34" s="364"/>
      <c r="AL34" s="336"/>
      <c r="AM34" s="336"/>
      <c r="AN34" s="581"/>
      <c r="AO34" s="336"/>
      <c r="AP34" s="336"/>
      <c r="AQ34" s="581"/>
      <c r="AR34" s="336"/>
      <c r="AS34" s="336"/>
      <c r="AT34" s="581"/>
      <c r="AU34" s="336"/>
      <c r="AV34" s="336"/>
      <c r="AW34" s="581"/>
      <c r="AX34" s="336"/>
    </row>
    <row r="35" spans="1:50" ht="13.5" thickBot="1">
      <c r="A35" s="360" t="s">
        <v>712</v>
      </c>
      <c r="B35" s="1146">
        <f>C35+F35+I35+L35+O35+R35+U35+X35+AA35+AD35+AG35+C74+F74+I74+L74+O74+R74+U74+X74+AA74+AD74+AG74+AJ74</f>
        <v>2166.2000000000003</v>
      </c>
      <c r="C35" s="489">
        <f>SUM(C15)</f>
        <v>36.1</v>
      </c>
      <c r="D35" s="363">
        <f>C35/$C$37*100</f>
        <v>100</v>
      </c>
      <c r="E35" s="360"/>
      <c r="F35" s="489">
        <f>F15</f>
        <v>27</v>
      </c>
      <c r="G35" s="363">
        <f>F35/$F$37*100</f>
        <v>100</v>
      </c>
      <c r="H35" s="360"/>
      <c r="I35" s="489">
        <v>0</v>
      </c>
      <c r="J35" s="363">
        <f>I35/$I$37*100</f>
        <v>0</v>
      </c>
      <c r="K35" s="360"/>
      <c r="L35" s="489">
        <f>SUM(L15:L17)</f>
        <v>63.1</v>
      </c>
      <c r="M35" s="363">
        <f>L35/L37*100</f>
        <v>100</v>
      </c>
      <c r="N35" s="360"/>
      <c r="O35" s="489">
        <f>SUM(O15:O34)</f>
        <v>147.30000000000001</v>
      </c>
      <c r="P35" s="363">
        <f>O35/O37*100</f>
        <v>100</v>
      </c>
      <c r="Q35" s="360"/>
      <c r="R35" s="489">
        <f>SUM(R15:R34)</f>
        <v>69.599999999999994</v>
      </c>
      <c r="S35" s="363">
        <f>R35/R37*100</f>
        <v>100</v>
      </c>
      <c r="T35" s="360"/>
      <c r="U35" s="489">
        <f>SUM(U15:U19)</f>
        <v>311.89999999999998</v>
      </c>
      <c r="V35" s="363">
        <f>U35/U37*100</f>
        <v>100</v>
      </c>
      <c r="W35" s="360"/>
      <c r="X35" s="489">
        <f>SUM(X15:X19)</f>
        <v>30.1</v>
      </c>
      <c r="Y35" s="363">
        <f>X35/X37*100</f>
        <v>100</v>
      </c>
      <c r="Z35" s="360"/>
      <c r="AA35" s="489">
        <f>SUM(AA15:AA19)</f>
        <v>31.2</v>
      </c>
      <c r="AB35" s="363">
        <f>AA35/AA37*100</f>
        <v>100</v>
      </c>
      <c r="AC35" s="360"/>
      <c r="AD35" s="489">
        <f>SUM(AD15:AD19)</f>
        <v>57.8</v>
      </c>
      <c r="AE35" s="363">
        <f>AD35/AD37*100</f>
        <v>100</v>
      </c>
      <c r="AF35" s="360"/>
      <c r="AG35" s="489">
        <f>SUM(AG15:AG19)</f>
        <v>31.2</v>
      </c>
      <c r="AH35" s="363">
        <f>AG35/AG37*100</f>
        <v>100</v>
      </c>
      <c r="AI35" s="360"/>
      <c r="AJ35" s="489">
        <f>SUM(AJ15:AJ19)</f>
        <v>78.2</v>
      </c>
      <c r="AK35" s="363">
        <f>AJ35/AJ37*100</f>
        <v>100</v>
      </c>
      <c r="AL35" s="334"/>
      <c r="AM35" s="336"/>
      <c r="AN35" s="581"/>
      <c r="AO35" s="334"/>
      <c r="AP35" s="336"/>
      <c r="AQ35" s="581"/>
      <c r="AR35" s="334"/>
      <c r="AS35" s="336"/>
      <c r="AT35" s="581"/>
      <c r="AU35" s="336"/>
      <c r="AV35" s="336"/>
      <c r="AW35" s="581"/>
      <c r="AX35" s="334"/>
    </row>
    <row r="36" spans="1:50" ht="13.5" thickBot="1">
      <c r="A36" s="360" t="s">
        <v>713</v>
      </c>
      <c r="B36" s="1146">
        <f>C36+F36+I36+L36+O36+R36+U36+X36+AA36+AD36+AG36+C75+F75+I75+L75+O75+R75+U75+X75+AA75+AD75+AG75+AJ75</f>
        <v>18.100000000000001</v>
      </c>
      <c r="C36" s="489">
        <f>C16</f>
        <v>0</v>
      </c>
      <c r="D36" s="363">
        <f>C36/C37*100</f>
        <v>0</v>
      </c>
      <c r="E36" s="360"/>
      <c r="F36" s="489">
        <f>F17</f>
        <v>0</v>
      </c>
      <c r="G36" s="363">
        <f>F36/F37*100</f>
        <v>0</v>
      </c>
      <c r="H36" s="360"/>
      <c r="I36" s="489">
        <f>SUM(I15)</f>
        <v>18.100000000000001</v>
      </c>
      <c r="J36" s="363">
        <f>I36/I37*100</f>
        <v>100</v>
      </c>
      <c r="K36" s="360"/>
      <c r="L36" s="489">
        <v>0</v>
      </c>
      <c r="M36" s="363">
        <f>L36/L37*100</f>
        <v>0</v>
      </c>
      <c r="N36" s="360"/>
      <c r="O36" s="489">
        <v>0</v>
      </c>
      <c r="P36" s="363">
        <f>O36/O37*100</f>
        <v>0</v>
      </c>
      <c r="Q36" s="360"/>
      <c r="R36" s="489">
        <v>0</v>
      </c>
      <c r="S36" s="363">
        <f>R36/R37*100</f>
        <v>0</v>
      </c>
      <c r="T36" s="360"/>
      <c r="U36" s="489">
        <f>U20</f>
        <v>0</v>
      </c>
      <c r="V36" s="363">
        <f>U36/U37*100</f>
        <v>0</v>
      </c>
      <c r="W36" s="360"/>
      <c r="X36" s="489"/>
      <c r="Y36" s="363"/>
      <c r="Z36" s="360"/>
      <c r="AA36" s="489"/>
      <c r="AB36" s="363"/>
      <c r="AC36" s="360"/>
      <c r="AD36" s="489"/>
      <c r="AE36" s="363"/>
      <c r="AF36" s="360"/>
      <c r="AG36" s="489"/>
      <c r="AH36" s="363"/>
      <c r="AI36" s="360"/>
      <c r="AJ36" s="489"/>
      <c r="AK36" s="363"/>
      <c r="AL36" s="334"/>
      <c r="AM36" s="336"/>
      <c r="AN36" s="581"/>
      <c r="AO36" s="334"/>
      <c r="AP36" s="336"/>
      <c r="AQ36" s="581"/>
      <c r="AR36" s="334"/>
      <c r="AS36" s="336"/>
      <c r="AT36" s="581"/>
      <c r="AU36" s="336"/>
      <c r="AV36" s="336"/>
      <c r="AW36" s="581"/>
      <c r="AX36" s="334"/>
    </row>
    <row r="37" spans="1:50" ht="13.5" thickBot="1">
      <c r="A37" s="360" t="s">
        <v>714</v>
      </c>
      <c r="B37" s="1146">
        <f>C37+F37+I37+L37+O37+R37+U37+X37+AA37+AD37+AG37+C76+F76+I76+L76+O76+R76+U76+X76+AA76+AD76+AG76+AJ76</f>
        <v>2184.3000000000002</v>
      </c>
      <c r="C37" s="489">
        <f>SUM(C35:C36)</f>
        <v>36.1</v>
      </c>
      <c r="D37" s="363">
        <f>SUM(D35:D36)</f>
        <v>100</v>
      </c>
      <c r="E37" s="360"/>
      <c r="F37" s="489">
        <f>SUM(F35:F36)</f>
        <v>27</v>
      </c>
      <c r="G37" s="363">
        <f>SUM(G35:G36)</f>
        <v>100</v>
      </c>
      <c r="H37" s="360"/>
      <c r="I37" s="489">
        <f>SUM(I35:I36)</f>
        <v>18.100000000000001</v>
      </c>
      <c r="J37" s="363">
        <f>SUM(J35:J36)</f>
        <v>100</v>
      </c>
      <c r="K37" s="360"/>
      <c r="L37" s="489">
        <f>SUM(L35:L36)</f>
        <v>63.1</v>
      </c>
      <c r="M37" s="363">
        <f>SUM(M35:M36)</f>
        <v>100</v>
      </c>
      <c r="N37" s="360"/>
      <c r="O37" s="489">
        <f>SUM(O35:O36)</f>
        <v>147.30000000000001</v>
      </c>
      <c r="P37" s="363">
        <f>SUM(P35:P36)</f>
        <v>100</v>
      </c>
      <c r="Q37" s="360"/>
      <c r="R37" s="489">
        <f>SUM(R35:R36)</f>
        <v>69.599999999999994</v>
      </c>
      <c r="S37" s="363">
        <f>SUM(S35:S36)</f>
        <v>100</v>
      </c>
      <c r="T37" s="360"/>
      <c r="U37" s="489">
        <f>SUM(U35:U36)</f>
        <v>311.89999999999998</v>
      </c>
      <c r="V37" s="363">
        <f>SUM(V35:V36)</f>
        <v>100</v>
      </c>
      <c r="W37" s="360"/>
      <c r="X37" s="489">
        <f>SUM(X35:X36)</f>
        <v>30.1</v>
      </c>
      <c r="Y37" s="1142">
        <f>SUM(Y35:Y36)</f>
        <v>100</v>
      </c>
      <c r="Z37" s="360"/>
      <c r="AA37" s="489">
        <f>SUM(AA35:AA36)</f>
        <v>31.2</v>
      </c>
      <c r="AB37" s="363">
        <f>SUM(AB35:AB36)</f>
        <v>100</v>
      </c>
      <c r="AC37" s="360"/>
      <c r="AD37" s="489">
        <f>SUM(AD35:AD36)</f>
        <v>57.8</v>
      </c>
      <c r="AE37" s="1142">
        <f>SUM(AE35:AE36)</f>
        <v>100</v>
      </c>
      <c r="AF37" s="360"/>
      <c r="AG37" s="489">
        <f>SUM(AG35:AG36)</f>
        <v>31.2</v>
      </c>
      <c r="AH37" s="1142">
        <f>SUM(AH35:AH36)</f>
        <v>100</v>
      </c>
      <c r="AI37" s="360"/>
      <c r="AJ37" s="489">
        <f>SUM(AJ35:AJ36)</f>
        <v>78.2</v>
      </c>
      <c r="AK37" s="1142">
        <f>SUM(AK35:AK36)</f>
        <v>100</v>
      </c>
      <c r="AL37" s="334"/>
      <c r="AM37" s="336"/>
      <c r="AN37" s="581"/>
      <c r="AO37" s="334"/>
      <c r="AP37" s="336"/>
      <c r="AQ37" s="581"/>
      <c r="AR37" s="334"/>
      <c r="AS37" s="336"/>
      <c r="AT37" s="581"/>
      <c r="AU37" s="336"/>
      <c r="AV37" s="336"/>
      <c r="AW37" s="581"/>
      <c r="AX37" s="334"/>
    </row>
    <row r="38" spans="1:50" ht="13.5" thickBot="1">
      <c r="A38" s="491"/>
      <c r="B38" s="1146"/>
      <c r="C38" s="382"/>
      <c r="D38" s="365"/>
      <c r="E38" s="491"/>
      <c r="F38" s="382"/>
      <c r="G38" s="365"/>
      <c r="H38" s="491"/>
      <c r="I38" s="382"/>
      <c r="J38" s="365"/>
      <c r="K38" s="491"/>
      <c r="L38" s="382"/>
      <c r="M38" s="365"/>
      <c r="N38" s="491"/>
      <c r="O38" s="382"/>
      <c r="P38" s="365"/>
      <c r="Q38" s="491"/>
      <c r="R38" s="382"/>
      <c r="S38" s="365"/>
      <c r="T38" s="491"/>
      <c r="U38" s="382"/>
      <c r="V38" s="365"/>
      <c r="W38" s="491"/>
      <c r="X38" s="382"/>
      <c r="Y38" s="365"/>
      <c r="Z38" s="491"/>
      <c r="AA38" s="382"/>
      <c r="AB38" s="365"/>
      <c r="AC38" s="491"/>
      <c r="AD38" s="382"/>
      <c r="AE38" s="365"/>
      <c r="AF38" s="491"/>
      <c r="AG38" s="382"/>
      <c r="AH38" s="365"/>
      <c r="AI38" s="491"/>
      <c r="AJ38" s="382"/>
      <c r="AK38" s="365"/>
      <c r="AL38" s="336"/>
      <c r="AM38" s="336"/>
      <c r="AN38" s="581"/>
      <c r="AO38" s="336"/>
      <c r="AP38" s="336"/>
      <c r="AQ38" s="581"/>
      <c r="AR38" s="336"/>
      <c r="AS38" s="336"/>
      <c r="AT38" s="581"/>
      <c r="AU38" s="336"/>
      <c r="AV38" s="336"/>
      <c r="AW38" s="581"/>
      <c r="AX38" s="336"/>
    </row>
    <row r="39" spans="1:50">
      <c r="A39" s="409" t="s">
        <v>182</v>
      </c>
      <c r="B39" s="1146">
        <f>C39+F39+I39+L39+O39+R39+U39+X39+AA39+AD39+AG39+C78+F78+I78+L78+O78+R78+U78+X78+AA78+AD78+AG78+AJ78</f>
        <v>349</v>
      </c>
      <c r="C39" s="492">
        <v>14</v>
      </c>
      <c r="D39" s="370"/>
      <c r="E39" s="409"/>
      <c r="F39" s="492">
        <v>17</v>
      </c>
      <c r="G39" s="370"/>
      <c r="H39" s="409"/>
      <c r="I39" s="492">
        <v>12</v>
      </c>
      <c r="J39" s="370"/>
      <c r="K39" s="409"/>
      <c r="L39" s="492">
        <v>4</v>
      </c>
      <c r="M39" s="370"/>
      <c r="N39" s="409"/>
      <c r="O39" s="492">
        <v>5</v>
      </c>
      <c r="P39" s="370"/>
      <c r="Q39" s="409"/>
      <c r="R39" s="492">
        <v>16</v>
      </c>
      <c r="S39" s="370"/>
      <c r="T39" s="409"/>
      <c r="U39" s="492">
        <v>8</v>
      </c>
      <c r="V39" s="370"/>
      <c r="W39" s="409"/>
      <c r="X39" s="492">
        <v>7</v>
      </c>
      <c r="Y39" s="370"/>
      <c r="Z39" s="409"/>
      <c r="AA39" s="492">
        <v>1</v>
      </c>
      <c r="AB39" s="370"/>
      <c r="AC39" s="409"/>
      <c r="AD39" s="492">
        <v>3</v>
      </c>
      <c r="AE39" s="370"/>
      <c r="AF39" s="409"/>
      <c r="AG39" s="492">
        <v>13</v>
      </c>
      <c r="AH39" s="370"/>
      <c r="AI39" s="409"/>
      <c r="AJ39" s="492">
        <v>13</v>
      </c>
      <c r="AK39" s="370"/>
      <c r="AL39" s="509"/>
      <c r="AM39" s="509"/>
      <c r="AN39" s="581"/>
      <c r="AO39" s="509"/>
      <c r="AP39" s="509"/>
      <c r="AQ39" s="581"/>
      <c r="AR39" s="509"/>
      <c r="AS39" s="509"/>
      <c r="AT39" s="581"/>
      <c r="AU39" s="509"/>
      <c r="AV39" s="509"/>
      <c r="AW39" s="581"/>
      <c r="AX39" s="509"/>
    </row>
    <row r="40" spans="1:50" ht="13.5" thickBot="1">
      <c r="A40" s="411" t="s">
        <v>183</v>
      </c>
      <c r="B40" s="493">
        <f>B13/B39*1000000</f>
        <v>6657306.5902578803</v>
      </c>
      <c r="C40" s="493">
        <f>C13/C39*1000000</f>
        <v>2607142.8571428573</v>
      </c>
      <c r="D40" s="371"/>
      <c r="E40" s="411"/>
      <c r="F40" s="493">
        <f>F13/F39*1000000</f>
        <v>1629411.7647058824</v>
      </c>
      <c r="G40" s="371"/>
      <c r="H40" s="411"/>
      <c r="I40" s="493">
        <f>I13/I39*1000000</f>
        <v>1541666.6666666667</v>
      </c>
      <c r="J40" s="371"/>
      <c r="K40" s="411"/>
      <c r="L40" s="493">
        <f>L13/L39*1000000</f>
        <v>15975000</v>
      </c>
      <c r="M40" s="371"/>
      <c r="N40" s="411"/>
      <c r="O40" s="493">
        <f>O13/O39*1000000</f>
        <v>29700000</v>
      </c>
      <c r="P40" s="371"/>
      <c r="Q40" s="411"/>
      <c r="R40" s="493">
        <f>R13/R39*1000000</f>
        <v>4356249.9999999991</v>
      </c>
      <c r="S40" s="371"/>
      <c r="T40" s="411"/>
      <c r="U40" s="493">
        <f>U13/U39*1000000</f>
        <v>39300000</v>
      </c>
      <c r="V40" s="371"/>
      <c r="W40" s="411"/>
      <c r="X40" s="493">
        <f>X13/X39*1000000</f>
        <v>4628571.4285714282</v>
      </c>
      <c r="Y40" s="371"/>
      <c r="Z40" s="411"/>
      <c r="AA40" s="493">
        <f>AA13/AA39*1000000</f>
        <v>31300000</v>
      </c>
      <c r="AB40" s="371"/>
      <c r="AC40" s="411"/>
      <c r="AD40" s="493">
        <f>AD13/AD39*1000000</f>
        <v>19533333.333333332</v>
      </c>
      <c r="AE40" s="371"/>
      <c r="AF40" s="411"/>
      <c r="AG40" s="493">
        <f>AG13/AG39*1000000</f>
        <v>2584615.384615385</v>
      </c>
      <c r="AH40" s="371"/>
      <c r="AI40" s="411"/>
      <c r="AJ40" s="493">
        <f>AJ13/AJ39*1000000</f>
        <v>6076923.076923077</v>
      </c>
      <c r="AK40" s="371"/>
      <c r="AL40" s="509"/>
      <c r="AM40" s="509"/>
      <c r="AN40" s="581"/>
      <c r="AO40" s="509"/>
      <c r="AP40" s="509"/>
      <c r="AQ40" s="581"/>
      <c r="AR40" s="509"/>
      <c r="AS40" s="509"/>
      <c r="AT40" s="581"/>
      <c r="AU40" s="509"/>
      <c r="AV40" s="509"/>
      <c r="AW40" s="581"/>
      <c r="AX40" s="509"/>
    </row>
    <row r="41" spans="1:50">
      <c r="A41" s="509"/>
    </row>
    <row r="42" spans="1:50">
      <c r="A42" s="498"/>
      <c r="B42" s="437"/>
      <c r="C42" s="437" t="s">
        <v>1308</v>
      </c>
      <c r="D42" s="436"/>
      <c r="E42" s="498"/>
      <c r="F42" s="428" t="s">
        <v>1308</v>
      </c>
      <c r="G42" s="436"/>
      <c r="H42" s="498"/>
      <c r="I42" s="428" t="s">
        <v>1309</v>
      </c>
      <c r="J42" s="436"/>
      <c r="K42" s="498"/>
      <c r="L42" s="428" t="s">
        <v>1309</v>
      </c>
      <c r="M42" s="436"/>
      <c r="N42" s="498"/>
      <c r="O42" s="428" t="s">
        <v>1309</v>
      </c>
      <c r="P42" s="436"/>
      <c r="Q42" s="498"/>
      <c r="R42" s="428" t="s">
        <v>1310</v>
      </c>
      <c r="S42" s="436"/>
      <c r="T42" s="498"/>
      <c r="U42" s="428" t="s">
        <v>1310</v>
      </c>
      <c r="V42" s="436"/>
      <c r="W42" s="428"/>
      <c r="X42" s="428" t="s">
        <v>1310</v>
      </c>
      <c r="Y42" s="436"/>
      <c r="Z42" s="498"/>
      <c r="AA42" s="428" t="s">
        <v>1310</v>
      </c>
      <c r="AB42" s="436"/>
      <c r="AC42" s="498"/>
      <c r="AD42" s="428" t="s">
        <v>1310</v>
      </c>
      <c r="AE42" s="1490"/>
      <c r="AF42" s="1491"/>
      <c r="AG42" s="1318" t="s">
        <v>1311</v>
      </c>
      <c r="AH42" s="1490"/>
      <c r="AI42" s="1491"/>
      <c r="AJ42" s="1318" t="s">
        <v>1311</v>
      </c>
      <c r="AK42" s="1490"/>
      <c r="AL42" s="999"/>
      <c r="AM42" s="517"/>
      <c r="AN42" s="999"/>
      <c r="AO42" s="999"/>
      <c r="AP42" s="517"/>
      <c r="AQ42" s="999"/>
      <c r="AR42" s="999"/>
      <c r="AS42" s="517"/>
      <c r="AT42" s="999"/>
      <c r="AU42" s="1010"/>
      <c r="AV42" s="517"/>
      <c r="AW42" s="999"/>
      <c r="AX42" s="999"/>
    </row>
    <row r="43" spans="1:50">
      <c r="A43" s="500"/>
      <c r="B43" s="501"/>
      <c r="C43" s="501" t="s">
        <v>746</v>
      </c>
      <c r="D43" s="441"/>
      <c r="E43" s="500"/>
      <c r="F43" s="494" t="s">
        <v>801</v>
      </c>
      <c r="G43" s="441"/>
      <c r="H43" s="500"/>
      <c r="I43" s="494" t="s">
        <v>1312</v>
      </c>
      <c r="J43" s="441"/>
      <c r="K43" s="500"/>
      <c r="L43" s="494" t="s">
        <v>720</v>
      </c>
      <c r="M43" s="441"/>
      <c r="N43" s="500"/>
      <c r="O43" s="494" t="s">
        <v>1313</v>
      </c>
      <c r="P43" s="441"/>
      <c r="Q43" s="500"/>
      <c r="R43" s="494" t="s">
        <v>1314</v>
      </c>
      <c r="S43" s="441"/>
      <c r="T43" s="1493"/>
      <c r="U43" s="1319" t="s">
        <v>753</v>
      </c>
      <c r="V43" s="1492"/>
      <c r="W43" s="1493"/>
      <c r="X43" s="1319" t="s">
        <v>1315</v>
      </c>
      <c r="Y43" s="1492"/>
      <c r="Z43" s="1493"/>
      <c r="AA43" s="1319" t="s">
        <v>1316</v>
      </c>
      <c r="AB43" s="1492"/>
      <c r="AC43" s="1493"/>
      <c r="AD43" s="1319" t="s">
        <v>1317</v>
      </c>
      <c r="AE43" s="1492"/>
      <c r="AF43" s="1493"/>
      <c r="AG43" s="1319" t="s">
        <v>1314</v>
      </c>
      <c r="AH43" s="1492"/>
      <c r="AI43" s="1493"/>
      <c r="AJ43" s="1319" t="s">
        <v>720</v>
      </c>
      <c r="AK43" s="1492"/>
      <c r="AL43" s="999"/>
      <c r="AM43" s="517"/>
      <c r="AN43" s="999"/>
      <c r="AO43" s="999"/>
      <c r="AP43" s="517"/>
      <c r="AQ43" s="999"/>
      <c r="AR43" s="999"/>
      <c r="AS43" s="517"/>
      <c r="AT43" s="999"/>
      <c r="AU43" s="517"/>
      <c r="AV43" s="517"/>
      <c r="AW43" s="999"/>
      <c r="AX43" s="999"/>
    </row>
    <row r="44" spans="1:50">
      <c r="A44" s="485"/>
      <c r="B44" s="343"/>
      <c r="C44" s="343" t="s">
        <v>117</v>
      </c>
      <c r="D44" s="344" t="s">
        <v>21</v>
      </c>
      <c r="E44" s="1094"/>
      <c r="F44" s="343" t="s">
        <v>117</v>
      </c>
      <c r="G44" s="344" t="s">
        <v>21</v>
      </c>
      <c r="H44" s="1094"/>
      <c r="I44" s="343" t="s">
        <v>117</v>
      </c>
      <c r="J44" s="344" t="s">
        <v>21</v>
      </c>
      <c r="K44" s="1094"/>
      <c r="L44" s="343" t="s">
        <v>117</v>
      </c>
      <c r="M44" s="344" t="s">
        <v>21</v>
      </c>
      <c r="N44" s="1094"/>
      <c r="O44" s="343" t="s">
        <v>117</v>
      </c>
      <c r="P44" s="344" t="s">
        <v>21</v>
      </c>
      <c r="Q44" s="1094"/>
      <c r="R44" s="343" t="s">
        <v>117</v>
      </c>
      <c r="S44" s="344" t="s">
        <v>21</v>
      </c>
      <c r="T44" s="1094"/>
      <c r="U44" s="343" t="s">
        <v>117</v>
      </c>
      <c r="V44" s="344" t="s">
        <v>21</v>
      </c>
      <c r="W44" s="1094"/>
      <c r="X44" s="343" t="s">
        <v>117</v>
      </c>
      <c r="Y44" s="344" t="s">
        <v>21</v>
      </c>
      <c r="Z44" s="1094"/>
      <c r="AA44" s="343" t="s">
        <v>117</v>
      </c>
      <c r="AB44" s="344" t="s">
        <v>21</v>
      </c>
      <c r="AC44" s="1094"/>
      <c r="AD44" s="343" t="s">
        <v>117</v>
      </c>
      <c r="AE44" s="344" t="s">
        <v>21</v>
      </c>
      <c r="AF44" s="1094"/>
      <c r="AG44" s="343" t="s">
        <v>117</v>
      </c>
      <c r="AH44" s="344" t="s">
        <v>21</v>
      </c>
      <c r="AI44" s="1094"/>
      <c r="AJ44" s="343" t="s">
        <v>117</v>
      </c>
      <c r="AK44" s="344" t="s">
        <v>21</v>
      </c>
      <c r="AL44" s="336"/>
      <c r="AM44" s="417"/>
      <c r="AN44" s="417"/>
      <c r="AO44" s="336"/>
      <c r="AP44" s="417"/>
      <c r="AQ44" s="417"/>
      <c r="AR44" s="336"/>
      <c r="AS44" s="417"/>
      <c r="AT44" s="417"/>
      <c r="AU44" s="417"/>
      <c r="AV44" s="417"/>
      <c r="AW44" s="417"/>
      <c r="AX44" s="336"/>
    </row>
    <row r="45" spans="1:50">
      <c r="A45" s="487" t="s">
        <v>118</v>
      </c>
      <c r="B45" s="1145"/>
      <c r="C45" s="382"/>
      <c r="D45" s="347"/>
      <c r="E45" s="487"/>
      <c r="F45" s="382"/>
      <c r="G45" s="347"/>
      <c r="H45" s="487"/>
      <c r="I45" s="382"/>
      <c r="J45" s="347"/>
      <c r="K45" s="487"/>
      <c r="L45" s="382"/>
      <c r="M45" s="347"/>
      <c r="N45" s="487"/>
      <c r="O45" s="382"/>
      <c r="P45" s="347"/>
      <c r="Q45" s="487"/>
      <c r="R45" s="382"/>
      <c r="S45" s="347"/>
      <c r="T45" s="487"/>
      <c r="U45" s="382"/>
      <c r="V45" s="347"/>
      <c r="W45" s="487"/>
      <c r="X45" s="382"/>
      <c r="Y45" s="347"/>
      <c r="Z45" s="487"/>
      <c r="AA45" s="382"/>
      <c r="AB45" s="347"/>
      <c r="AC45" s="487"/>
      <c r="AD45" s="382"/>
      <c r="AE45" s="347"/>
      <c r="AF45" s="487"/>
      <c r="AG45" s="382"/>
      <c r="AH45" s="347"/>
      <c r="AI45" s="487"/>
      <c r="AJ45" s="382"/>
      <c r="AK45" s="347"/>
      <c r="AL45" s="334"/>
      <c r="AM45" s="336"/>
      <c r="AN45" s="336"/>
      <c r="AO45" s="334"/>
      <c r="AP45" s="336"/>
      <c r="AQ45" s="336"/>
      <c r="AR45" s="334"/>
      <c r="AS45" s="336"/>
      <c r="AT45" s="336"/>
      <c r="AU45" s="336"/>
      <c r="AV45" s="336"/>
      <c r="AW45" s="336"/>
      <c r="AX45" s="334"/>
    </row>
    <row r="46" spans="1:50">
      <c r="A46" s="486" t="s">
        <v>654</v>
      </c>
      <c r="B46" s="1146"/>
      <c r="C46" s="382">
        <v>13.3</v>
      </c>
      <c r="D46" s="364">
        <f t="shared" ref="D46:D51" si="14">C46/$C$52*100</f>
        <v>89.261744966442961</v>
      </c>
      <c r="E46" s="486"/>
      <c r="F46" s="382">
        <v>12</v>
      </c>
      <c r="G46" s="364">
        <f t="shared" ref="G46:G51" si="15">F46/$F$52*100</f>
        <v>83.91608391608392</v>
      </c>
      <c r="H46" s="486"/>
      <c r="I46" s="382">
        <v>105.7</v>
      </c>
      <c r="J46" s="364">
        <f t="shared" ref="J46:J51" si="16">I46/$I$52*100</f>
        <v>97.961075069508809</v>
      </c>
      <c r="K46" s="486"/>
      <c r="L46" s="382">
        <v>169</v>
      </c>
      <c r="M46" s="364">
        <f t="shared" ref="M46:M51" si="17">L46/$L$52*100</f>
        <v>99.822799763733016</v>
      </c>
      <c r="N46" s="486"/>
      <c r="O46" s="382">
        <v>104.4</v>
      </c>
      <c r="P46" s="364">
        <f t="shared" ref="P46:P51" si="18">O46/$O$52*100</f>
        <v>99.428571428571431</v>
      </c>
      <c r="Q46" s="486"/>
      <c r="R46" s="382">
        <v>127.9</v>
      </c>
      <c r="S46" s="364">
        <f t="shared" ref="S46:S51" si="19">R46/$R$52*100</f>
        <v>94.881305637982194</v>
      </c>
      <c r="T46" s="486"/>
      <c r="U46" s="382">
        <v>165.1</v>
      </c>
      <c r="V46" s="364">
        <f t="shared" ref="V46:V51" si="20">U46/$U$52*100</f>
        <v>95.048934945308005</v>
      </c>
      <c r="W46" s="486"/>
      <c r="X46" s="382">
        <v>74.900000000000006</v>
      </c>
      <c r="Y46" s="364">
        <f t="shared" ref="Y46:Y51" si="21">X46/$X$52*100</f>
        <v>96.025641025641022</v>
      </c>
      <c r="Z46" s="486"/>
      <c r="AA46" s="382">
        <v>60.8</v>
      </c>
      <c r="AB46" s="364">
        <f t="shared" ref="AB46:AB51" si="22">AA46/$AA$52*100</f>
        <v>96.661367249602534</v>
      </c>
      <c r="AC46" s="486"/>
      <c r="AD46" s="382">
        <v>38.299999999999997</v>
      </c>
      <c r="AE46" s="364">
        <f t="shared" ref="AE46:AE51" si="23">AD46/$AD$52*100</f>
        <v>94.801980198019791</v>
      </c>
      <c r="AF46" s="486"/>
      <c r="AG46" s="382">
        <v>224.1</v>
      </c>
      <c r="AH46" s="364">
        <f t="shared" ref="AH46:AH51" si="24">AG46/$AG$52*100</f>
        <v>97.055002165439575</v>
      </c>
      <c r="AI46" s="486"/>
      <c r="AJ46" s="382">
        <v>265.5</v>
      </c>
      <c r="AK46" s="364">
        <f t="shared" ref="AK46:AK51" si="25">AJ46/$AJ$52*100</f>
        <v>95.779220779220793</v>
      </c>
      <c r="AL46" s="336"/>
      <c r="AM46" s="336"/>
      <c r="AN46" s="581"/>
      <c r="AO46" s="336"/>
      <c r="AP46" s="336"/>
      <c r="AQ46" s="581"/>
      <c r="AR46" s="336"/>
      <c r="AS46" s="336"/>
      <c r="AT46" s="581"/>
      <c r="AU46" s="336"/>
      <c r="AV46" s="336"/>
      <c r="AW46" s="581"/>
      <c r="AX46" s="336"/>
    </row>
    <row r="47" spans="1:50">
      <c r="A47" s="486" t="s">
        <v>655</v>
      </c>
      <c r="B47" s="1146"/>
      <c r="C47" s="382">
        <v>1.6</v>
      </c>
      <c r="D47" s="364">
        <f t="shared" si="14"/>
        <v>10.738255033557047</v>
      </c>
      <c r="E47" s="486"/>
      <c r="F47" s="382">
        <v>2.2999999999999998</v>
      </c>
      <c r="G47" s="364">
        <f t="shared" si="15"/>
        <v>16.08391608391608</v>
      </c>
      <c r="H47" s="486"/>
      <c r="I47" s="382">
        <v>2.2000000000000002</v>
      </c>
      <c r="J47" s="364">
        <f t="shared" si="16"/>
        <v>2.0389249304911954</v>
      </c>
      <c r="K47" s="486"/>
      <c r="L47" s="382">
        <v>0.3</v>
      </c>
      <c r="M47" s="364">
        <f t="shared" si="17"/>
        <v>0.17720023626698167</v>
      </c>
      <c r="N47" s="486"/>
      <c r="O47" s="382">
        <v>0.6</v>
      </c>
      <c r="P47" s="364">
        <f t="shared" si="18"/>
        <v>0.5714285714285714</v>
      </c>
      <c r="Q47" s="486"/>
      <c r="R47" s="382">
        <v>6.9</v>
      </c>
      <c r="S47" s="364">
        <f t="shared" si="19"/>
        <v>5.1186943620178038</v>
      </c>
      <c r="T47" s="486"/>
      <c r="U47" s="382">
        <v>8.6</v>
      </c>
      <c r="V47" s="364">
        <f t="shared" si="20"/>
        <v>4.9510650546919974</v>
      </c>
      <c r="W47" s="486"/>
      <c r="X47" s="382">
        <v>3.1</v>
      </c>
      <c r="Y47" s="364">
        <f t="shared" si="21"/>
        <v>3.9743589743589749</v>
      </c>
      <c r="Z47" s="486"/>
      <c r="AA47" s="382">
        <v>2.1</v>
      </c>
      <c r="AB47" s="364">
        <f t="shared" si="22"/>
        <v>3.3386327503974562</v>
      </c>
      <c r="AC47" s="486"/>
      <c r="AD47" s="382">
        <v>2.1</v>
      </c>
      <c r="AE47" s="364">
        <f t="shared" si="23"/>
        <v>5.1980198019801982</v>
      </c>
      <c r="AF47" s="486"/>
      <c r="AG47" s="382">
        <v>6.8</v>
      </c>
      <c r="AH47" s="364">
        <f t="shared" si="24"/>
        <v>2.9449978345604153</v>
      </c>
      <c r="AI47" s="486"/>
      <c r="AJ47" s="382">
        <v>11.7</v>
      </c>
      <c r="AK47" s="364">
        <f t="shared" si="25"/>
        <v>4.220779220779221</v>
      </c>
      <c r="AL47" s="336"/>
      <c r="AM47" s="336"/>
      <c r="AN47" s="581"/>
      <c r="AO47" s="336"/>
      <c r="AP47" s="336"/>
      <c r="AQ47" s="581"/>
      <c r="AR47" s="336"/>
      <c r="AS47" s="336"/>
      <c r="AT47" s="581"/>
      <c r="AU47" s="336"/>
      <c r="AV47" s="336"/>
      <c r="AW47" s="581"/>
      <c r="AX47" s="336"/>
    </row>
    <row r="48" spans="1:50">
      <c r="A48" s="486" t="s">
        <v>656</v>
      </c>
      <c r="B48" s="1146"/>
      <c r="C48" s="382">
        <v>0</v>
      </c>
      <c r="D48" s="364">
        <f t="shared" si="14"/>
        <v>0</v>
      </c>
      <c r="E48" s="486"/>
      <c r="F48" s="382">
        <v>0</v>
      </c>
      <c r="G48" s="364">
        <f t="shared" si="15"/>
        <v>0</v>
      </c>
      <c r="H48" s="486"/>
      <c r="I48" s="382">
        <v>0</v>
      </c>
      <c r="J48" s="364">
        <f t="shared" si="16"/>
        <v>0</v>
      </c>
      <c r="K48" s="486"/>
      <c r="L48" s="382">
        <v>0</v>
      </c>
      <c r="M48" s="364">
        <f t="shared" si="17"/>
        <v>0</v>
      </c>
      <c r="N48" s="486"/>
      <c r="O48" s="382">
        <v>0</v>
      </c>
      <c r="P48" s="364">
        <f t="shared" si="18"/>
        <v>0</v>
      </c>
      <c r="Q48" s="486"/>
      <c r="R48" s="382">
        <v>0</v>
      </c>
      <c r="S48" s="364">
        <f t="shared" si="19"/>
        <v>0</v>
      </c>
      <c r="T48" s="486"/>
      <c r="U48" s="382">
        <v>0</v>
      </c>
      <c r="V48" s="364">
        <f t="shared" si="20"/>
        <v>0</v>
      </c>
      <c r="W48" s="486"/>
      <c r="X48" s="382">
        <v>0</v>
      </c>
      <c r="Y48" s="364">
        <f t="shared" si="21"/>
        <v>0</v>
      </c>
      <c r="Z48" s="486"/>
      <c r="AA48" s="382">
        <v>0</v>
      </c>
      <c r="AB48" s="364">
        <f t="shared" si="22"/>
        <v>0</v>
      </c>
      <c r="AC48" s="486"/>
      <c r="AD48" s="382">
        <v>0</v>
      </c>
      <c r="AE48" s="364">
        <f t="shared" si="23"/>
        <v>0</v>
      </c>
      <c r="AF48" s="486"/>
      <c r="AG48" s="382">
        <v>0</v>
      </c>
      <c r="AH48" s="364">
        <f t="shared" si="24"/>
        <v>0</v>
      </c>
      <c r="AI48" s="486"/>
      <c r="AJ48" s="382">
        <v>0</v>
      </c>
      <c r="AK48" s="364">
        <f t="shared" si="25"/>
        <v>0</v>
      </c>
      <c r="AL48" s="336"/>
      <c r="AM48" s="336"/>
      <c r="AN48" s="581"/>
      <c r="AO48" s="336"/>
      <c r="AP48" s="336"/>
      <c r="AQ48" s="581"/>
      <c r="AR48" s="336"/>
      <c r="AS48" s="336"/>
      <c r="AT48" s="581"/>
      <c r="AU48" s="336"/>
      <c r="AV48" s="336"/>
      <c r="AW48" s="581"/>
      <c r="AX48" s="336"/>
    </row>
    <row r="49" spans="1:50">
      <c r="A49" s="486" t="s">
        <v>657</v>
      </c>
      <c r="B49" s="1146"/>
      <c r="C49" s="382">
        <v>0</v>
      </c>
      <c r="D49" s="364">
        <f t="shared" si="14"/>
        <v>0</v>
      </c>
      <c r="E49" s="486"/>
      <c r="F49" s="382">
        <v>0</v>
      </c>
      <c r="G49" s="364">
        <f t="shared" si="15"/>
        <v>0</v>
      </c>
      <c r="H49" s="486"/>
      <c r="I49" s="382">
        <v>0</v>
      </c>
      <c r="J49" s="364">
        <f t="shared" si="16"/>
        <v>0</v>
      </c>
      <c r="K49" s="486"/>
      <c r="L49" s="382">
        <v>0</v>
      </c>
      <c r="M49" s="364">
        <f t="shared" si="17"/>
        <v>0</v>
      </c>
      <c r="N49" s="486"/>
      <c r="O49" s="382">
        <v>0</v>
      </c>
      <c r="P49" s="364">
        <f t="shared" si="18"/>
        <v>0</v>
      </c>
      <c r="Q49" s="486"/>
      <c r="R49" s="382">
        <v>0</v>
      </c>
      <c r="S49" s="364">
        <f t="shared" si="19"/>
        <v>0</v>
      </c>
      <c r="T49" s="486"/>
      <c r="U49" s="382">
        <v>0</v>
      </c>
      <c r="V49" s="364">
        <f t="shared" si="20"/>
        <v>0</v>
      </c>
      <c r="W49" s="486"/>
      <c r="X49" s="382">
        <v>0</v>
      </c>
      <c r="Y49" s="364">
        <f t="shared" si="21"/>
        <v>0</v>
      </c>
      <c r="Z49" s="486"/>
      <c r="AA49" s="382">
        <v>0</v>
      </c>
      <c r="AB49" s="364">
        <f t="shared" si="22"/>
        <v>0</v>
      </c>
      <c r="AC49" s="486"/>
      <c r="AD49" s="382">
        <v>0</v>
      </c>
      <c r="AE49" s="364">
        <f t="shared" si="23"/>
        <v>0</v>
      </c>
      <c r="AF49" s="486"/>
      <c r="AG49" s="382">
        <v>0</v>
      </c>
      <c r="AH49" s="364">
        <f t="shared" si="24"/>
        <v>0</v>
      </c>
      <c r="AI49" s="486"/>
      <c r="AJ49" s="382">
        <v>0</v>
      </c>
      <c r="AK49" s="364">
        <f t="shared" si="25"/>
        <v>0</v>
      </c>
      <c r="AL49" s="336"/>
      <c r="AM49" s="336"/>
      <c r="AN49" s="581"/>
      <c r="AO49" s="336"/>
      <c r="AP49" s="336"/>
      <c r="AQ49" s="581"/>
      <c r="AR49" s="336"/>
      <c r="AS49" s="336"/>
      <c r="AT49" s="581"/>
      <c r="AU49" s="336"/>
      <c r="AV49" s="336"/>
      <c r="AW49" s="581"/>
      <c r="AX49" s="336"/>
    </row>
    <row r="50" spans="1:50">
      <c r="A50" s="488" t="s">
        <v>658</v>
      </c>
      <c r="B50" s="1146"/>
      <c r="C50" s="382">
        <v>0</v>
      </c>
      <c r="D50" s="364">
        <f t="shared" si="14"/>
        <v>0</v>
      </c>
      <c r="E50" s="488"/>
      <c r="F50" s="382">
        <v>0</v>
      </c>
      <c r="G50" s="364">
        <f t="shared" si="15"/>
        <v>0</v>
      </c>
      <c r="H50" s="488"/>
      <c r="I50" s="382">
        <v>0</v>
      </c>
      <c r="J50" s="364">
        <f t="shared" si="16"/>
        <v>0</v>
      </c>
      <c r="K50" s="488"/>
      <c r="L50" s="382">
        <v>0</v>
      </c>
      <c r="M50" s="364">
        <f t="shared" si="17"/>
        <v>0</v>
      </c>
      <c r="N50" s="488"/>
      <c r="O50" s="382">
        <v>0</v>
      </c>
      <c r="P50" s="364">
        <f t="shared" si="18"/>
        <v>0</v>
      </c>
      <c r="Q50" s="488"/>
      <c r="R50" s="382">
        <v>0</v>
      </c>
      <c r="S50" s="364">
        <f t="shared" si="19"/>
        <v>0</v>
      </c>
      <c r="T50" s="488"/>
      <c r="U50" s="382">
        <v>0</v>
      </c>
      <c r="V50" s="364">
        <f t="shared" si="20"/>
        <v>0</v>
      </c>
      <c r="W50" s="488"/>
      <c r="X50" s="382">
        <v>0</v>
      </c>
      <c r="Y50" s="364">
        <f t="shared" si="21"/>
        <v>0</v>
      </c>
      <c r="Z50" s="488"/>
      <c r="AA50" s="382">
        <v>0</v>
      </c>
      <c r="AB50" s="364">
        <f t="shared" si="22"/>
        <v>0</v>
      </c>
      <c r="AC50" s="488"/>
      <c r="AD50" s="382">
        <v>0</v>
      </c>
      <c r="AE50" s="364">
        <f t="shared" si="23"/>
        <v>0</v>
      </c>
      <c r="AF50" s="488"/>
      <c r="AG50" s="382">
        <v>0</v>
      </c>
      <c r="AH50" s="364">
        <f t="shared" si="24"/>
        <v>0</v>
      </c>
      <c r="AI50" s="488"/>
      <c r="AJ50" s="382">
        <v>0</v>
      </c>
      <c r="AK50" s="364">
        <f t="shared" si="25"/>
        <v>0</v>
      </c>
      <c r="AL50" s="516"/>
      <c r="AM50" s="336"/>
      <c r="AN50" s="581"/>
      <c r="AO50" s="516"/>
      <c r="AP50" s="336"/>
      <c r="AQ50" s="581"/>
      <c r="AR50" s="516"/>
      <c r="AS50" s="336"/>
      <c r="AT50" s="581"/>
      <c r="AU50" s="336"/>
      <c r="AV50" s="336"/>
      <c r="AW50" s="581"/>
      <c r="AX50" s="516"/>
    </row>
    <row r="51" spans="1:50" ht="13.5" thickBot="1">
      <c r="A51" s="488" t="s">
        <v>804</v>
      </c>
      <c r="B51" s="1146"/>
      <c r="C51" s="382">
        <v>0</v>
      </c>
      <c r="D51" s="364">
        <f t="shared" si="14"/>
        <v>0</v>
      </c>
      <c r="E51" s="1100"/>
      <c r="F51" s="382">
        <v>0</v>
      </c>
      <c r="G51" s="364">
        <f t="shared" si="15"/>
        <v>0</v>
      </c>
      <c r="H51" s="1100"/>
      <c r="I51" s="382">
        <v>0</v>
      </c>
      <c r="J51" s="364">
        <f t="shared" si="16"/>
        <v>0</v>
      </c>
      <c r="K51" s="1100"/>
      <c r="L51" s="382">
        <v>0</v>
      </c>
      <c r="M51" s="364">
        <f t="shared" si="17"/>
        <v>0</v>
      </c>
      <c r="N51" s="1100"/>
      <c r="O51" s="382">
        <v>0</v>
      </c>
      <c r="P51" s="364">
        <f t="shared" si="18"/>
        <v>0</v>
      </c>
      <c r="Q51" s="1100"/>
      <c r="R51" s="382">
        <v>0</v>
      </c>
      <c r="S51" s="364">
        <f t="shared" si="19"/>
        <v>0</v>
      </c>
      <c r="T51" s="1100"/>
      <c r="U51" s="382">
        <v>0</v>
      </c>
      <c r="V51" s="364">
        <f t="shared" si="20"/>
        <v>0</v>
      </c>
      <c r="W51" s="1100"/>
      <c r="X51" s="382">
        <v>0</v>
      </c>
      <c r="Y51" s="364">
        <f t="shared" si="21"/>
        <v>0</v>
      </c>
      <c r="Z51" s="1100"/>
      <c r="AA51" s="382">
        <v>0</v>
      </c>
      <c r="AB51" s="364">
        <f t="shared" si="22"/>
        <v>0</v>
      </c>
      <c r="AC51" s="1100"/>
      <c r="AD51" s="382">
        <v>0</v>
      </c>
      <c r="AE51" s="364">
        <f t="shared" si="23"/>
        <v>0</v>
      </c>
      <c r="AF51" s="1100"/>
      <c r="AG51" s="382">
        <v>0</v>
      </c>
      <c r="AH51" s="364">
        <f t="shared" si="24"/>
        <v>0</v>
      </c>
      <c r="AI51" s="1100"/>
      <c r="AJ51" s="382">
        <v>0</v>
      </c>
      <c r="AK51" s="364">
        <f t="shared" si="25"/>
        <v>0</v>
      </c>
      <c r="AL51" s="516"/>
      <c r="AM51" s="336"/>
      <c r="AN51" s="581"/>
      <c r="AO51" s="516"/>
      <c r="AP51" s="336"/>
      <c r="AQ51" s="581"/>
      <c r="AR51" s="516"/>
      <c r="AS51" s="336"/>
      <c r="AT51" s="581"/>
      <c r="AU51" s="336"/>
      <c r="AV51" s="336"/>
      <c r="AW51" s="581"/>
      <c r="AX51" s="516"/>
    </row>
    <row r="52" spans="1:50" ht="13.5" thickBot="1">
      <c r="A52" s="360" t="s">
        <v>124</v>
      </c>
      <c r="B52" s="489"/>
      <c r="C52" s="489">
        <f>SUM(C46:C51)</f>
        <v>14.9</v>
      </c>
      <c r="D52" s="363">
        <f>SUM(D46:D51)</f>
        <v>100.00000000000001</v>
      </c>
      <c r="E52" s="360"/>
      <c r="F52" s="489">
        <f>SUM(F46:F51)</f>
        <v>14.3</v>
      </c>
      <c r="G52" s="363">
        <f>SUM(G46:G51)</f>
        <v>100</v>
      </c>
      <c r="H52" s="360"/>
      <c r="I52" s="489">
        <f>SUM(I46:I51)</f>
        <v>107.9</v>
      </c>
      <c r="J52" s="363">
        <f>SUM(J46:J51)</f>
        <v>100</v>
      </c>
      <c r="K52" s="360"/>
      <c r="L52" s="489">
        <f>SUM(L46:L51)</f>
        <v>169.3</v>
      </c>
      <c r="M52" s="363">
        <f>SUM(M46:M51)</f>
        <v>100</v>
      </c>
      <c r="N52" s="360"/>
      <c r="O52" s="489">
        <f>SUM(O46:O51)</f>
        <v>105</v>
      </c>
      <c r="P52" s="363">
        <f>SUM(P46:P51)</f>
        <v>100</v>
      </c>
      <c r="Q52" s="360"/>
      <c r="R52" s="489">
        <f>SUM(R46:R51)</f>
        <v>134.80000000000001</v>
      </c>
      <c r="S52" s="363">
        <f>SUM(S46:S51)</f>
        <v>100</v>
      </c>
      <c r="T52" s="360"/>
      <c r="U52" s="489">
        <f>SUM(U46:U51)</f>
        <v>173.7</v>
      </c>
      <c r="V52" s="363">
        <f>SUM(V46:V51)</f>
        <v>100</v>
      </c>
      <c r="W52" s="360"/>
      <c r="X52" s="489">
        <f>SUM(X46:X51)</f>
        <v>78</v>
      </c>
      <c r="Y52" s="363">
        <f>SUM(Y46:Y51)</f>
        <v>100</v>
      </c>
      <c r="Z52" s="360"/>
      <c r="AA52" s="489">
        <f>SUM(AA46:AA51)</f>
        <v>62.9</v>
      </c>
      <c r="AB52" s="363">
        <f>SUM(AB46:AB51)</f>
        <v>99.999999999999986</v>
      </c>
      <c r="AC52" s="360"/>
      <c r="AD52" s="489">
        <f>SUM(AD46:AD51)</f>
        <v>40.4</v>
      </c>
      <c r="AE52" s="363">
        <f>SUM(AE46:AE51)</f>
        <v>99.999999999999986</v>
      </c>
      <c r="AF52" s="360"/>
      <c r="AG52" s="489">
        <f>SUM(AG46:AG51)</f>
        <v>230.9</v>
      </c>
      <c r="AH52" s="363">
        <f>SUM(AH46:AH51)</f>
        <v>99.999999999999986</v>
      </c>
      <c r="AI52" s="360"/>
      <c r="AJ52" s="489">
        <f>SUM(AJ46:AJ51)</f>
        <v>277.2</v>
      </c>
      <c r="AK52" s="363">
        <f>SUM(AK46:AK51)</f>
        <v>100.00000000000001</v>
      </c>
      <c r="AL52" s="334"/>
      <c r="AM52" s="336"/>
      <c r="AN52" s="581"/>
      <c r="AO52" s="334"/>
      <c r="AP52" s="336"/>
      <c r="AQ52" s="581"/>
      <c r="AR52" s="334"/>
      <c r="AS52" s="336"/>
      <c r="AT52" s="581"/>
      <c r="AU52" s="336"/>
      <c r="AV52" s="336"/>
      <c r="AW52" s="581"/>
      <c r="AX52" s="334"/>
    </row>
    <row r="53" spans="1:50">
      <c r="A53" s="490" t="s">
        <v>660</v>
      </c>
      <c r="B53" s="382"/>
      <c r="C53" s="382"/>
      <c r="D53" s="364"/>
      <c r="E53" s="490"/>
      <c r="F53" s="382"/>
      <c r="G53" s="364"/>
      <c r="H53" s="490"/>
      <c r="I53" s="382"/>
      <c r="J53" s="364"/>
      <c r="K53" s="490"/>
      <c r="L53" s="382"/>
      <c r="M53" s="364"/>
      <c r="N53" s="490"/>
      <c r="O53" s="382"/>
      <c r="P53" s="364"/>
      <c r="Q53" s="490"/>
      <c r="R53" s="382"/>
      <c r="S53" s="364"/>
      <c r="T53" s="490"/>
      <c r="U53" s="382"/>
      <c r="V53" s="364"/>
      <c r="W53" s="490"/>
      <c r="X53" s="382"/>
      <c r="Y53" s="364"/>
      <c r="Z53" s="490"/>
      <c r="AA53" s="382"/>
      <c r="AB53" s="364"/>
      <c r="AC53" s="490"/>
      <c r="AD53" s="382"/>
      <c r="AE53" s="364"/>
      <c r="AF53" s="490"/>
      <c r="AG53" s="382"/>
      <c r="AH53" s="364"/>
      <c r="AI53" s="490"/>
      <c r="AJ53" s="382"/>
      <c r="AK53" s="364"/>
      <c r="AL53" s="334"/>
      <c r="AM53" s="336"/>
      <c r="AN53" s="581"/>
      <c r="AO53" s="334"/>
      <c r="AP53" s="336"/>
      <c r="AQ53" s="581"/>
      <c r="AR53" s="334"/>
      <c r="AS53" s="336"/>
      <c r="AT53" s="581"/>
      <c r="AU53" s="336"/>
      <c r="AV53" s="336"/>
      <c r="AW53" s="581"/>
      <c r="AX53" s="334"/>
    </row>
    <row r="54" spans="1:50">
      <c r="A54" s="486" t="s">
        <v>661</v>
      </c>
      <c r="B54" s="382"/>
      <c r="C54" s="382"/>
      <c r="D54" s="364"/>
      <c r="E54" s="1014"/>
      <c r="F54" s="382"/>
      <c r="G54" s="364"/>
      <c r="H54" s="1014"/>
      <c r="I54" s="382"/>
      <c r="J54" s="364"/>
      <c r="K54" s="1014"/>
      <c r="L54" s="382"/>
      <c r="M54" s="364"/>
      <c r="N54" s="1039"/>
      <c r="O54" s="382"/>
      <c r="P54" s="364"/>
      <c r="Q54" s="1039" t="s">
        <v>1289</v>
      </c>
      <c r="R54" s="382">
        <v>42.3</v>
      </c>
      <c r="S54" s="364">
        <f t="shared" ref="S54:S59" si="26">R54/$R$76*100</f>
        <v>33.072713057075845</v>
      </c>
      <c r="T54" s="1039" t="s">
        <v>1289</v>
      </c>
      <c r="U54" s="382">
        <v>32.799999999999997</v>
      </c>
      <c r="V54" s="364">
        <f t="shared" ref="V54:V59" si="27">U54/$U$76*100</f>
        <v>19.86674742580254</v>
      </c>
      <c r="W54" s="1039" t="s">
        <v>1318</v>
      </c>
      <c r="X54" s="382">
        <v>10.9</v>
      </c>
      <c r="Y54" s="364">
        <f t="shared" ref="Y54:Y60" si="28">X54/$X$76*100</f>
        <v>14.533333333333335</v>
      </c>
      <c r="Z54" s="1039" t="s">
        <v>1289</v>
      </c>
      <c r="AA54" s="382">
        <v>21.8</v>
      </c>
      <c r="AB54" s="364">
        <f>AA54/$AA$76*100</f>
        <v>35.855263157894733</v>
      </c>
      <c r="AC54" s="1039" t="s">
        <v>1289</v>
      </c>
      <c r="AD54" s="382">
        <v>1.6</v>
      </c>
      <c r="AE54" s="364">
        <f t="shared" ref="AE54:AE60" si="29">AD54/$AD$76*100</f>
        <v>4.188481675392671</v>
      </c>
      <c r="AF54" s="1039" t="s">
        <v>1291</v>
      </c>
      <c r="AG54" s="382">
        <v>144.19999999999999</v>
      </c>
      <c r="AH54" s="364">
        <f>AG54/$AG$76*100</f>
        <v>64.375</v>
      </c>
      <c r="AI54" s="1039" t="s">
        <v>680</v>
      </c>
      <c r="AJ54" s="382">
        <v>84.6</v>
      </c>
      <c r="AK54" s="364">
        <f>AJ54/$AJ$76*100</f>
        <v>31.864406779661014</v>
      </c>
      <c r="AL54" s="1012"/>
      <c r="AM54" s="336"/>
      <c r="AN54" s="581"/>
      <c r="AO54" s="1012"/>
      <c r="AP54" s="336"/>
      <c r="AQ54" s="581"/>
      <c r="AR54" s="1009"/>
      <c r="AS54" s="336"/>
      <c r="AT54" s="581"/>
      <c r="AU54" s="1012"/>
      <c r="AV54" s="388"/>
      <c r="AW54" s="581"/>
      <c r="AX54" s="1012"/>
    </row>
    <row r="55" spans="1:50">
      <c r="A55" s="695"/>
      <c r="B55" s="382"/>
      <c r="C55" s="382"/>
      <c r="D55" s="364"/>
      <c r="E55" s="1014"/>
      <c r="F55" s="335"/>
      <c r="G55" s="364"/>
      <c r="H55" s="1014"/>
      <c r="I55" s="335"/>
      <c r="J55" s="364"/>
      <c r="K55" s="1014"/>
      <c r="L55" s="382"/>
      <c r="M55" s="364"/>
      <c r="N55" s="1014"/>
      <c r="O55" s="382"/>
      <c r="P55" s="364"/>
      <c r="Q55" s="1014" t="s">
        <v>1283</v>
      </c>
      <c r="R55" s="382">
        <v>42.3</v>
      </c>
      <c r="S55" s="364">
        <f t="shared" si="26"/>
        <v>33.072713057075845</v>
      </c>
      <c r="T55" s="1014" t="s">
        <v>1283</v>
      </c>
      <c r="U55" s="382">
        <v>32.9</v>
      </c>
      <c r="V55" s="364">
        <f t="shared" si="27"/>
        <v>19.927316777710477</v>
      </c>
      <c r="W55" s="1014" t="s">
        <v>1283</v>
      </c>
      <c r="X55" s="382">
        <v>10.9</v>
      </c>
      <c r="Y55" s="364">
        <f t="shared" si="28"/>
        <v>14.533333333333335</v>
      </c>
      <c r="Z55" s="1014" t="s">
        <v>1318</v>
      </c>
      <c r="AA55" s="382">
        <v>6.8</v>
      </c>
      <c r="AB55" s="364">
        <f>AA55/$AA$76*100</f>
        <v>11.184210526315788</v>
      </c>
      <c r="AC55" s="1014" t="s">
        <v>1283</v>
      </c>
      <c r="AD55" s="382">
        <v>1.6</v>
      </c>
      <c r="AE55" s="364">
        <f t="shared" si="29"/>
        <v>4.188481675392671</v>
      </c>
      <c r="AF55" s="1014" t="s">
        <v>680</v>
      </c>
      <c r="AG55" s="382">
        <v>28.4</v>
      </c>
      <c r="AH55" s="364">
        <f>AG55/$AG$76*100</f>
        <v>12.678571428571427</v>
      </c>
      <c r="AI55" s="1014" t="s">
        <v>1319</v>
      </c>
      <c r="AJ55" s="382">
        <v>85.7</v>
      </c>
      <c r="AK55" s="364">
        <f>AJ55/$AJ$76*100</f>
        <v>32.278719397363467</v>
      </c>
      <c r="AL55" s="1012"/>
      <c r="AM55" s="336"/>
      <c r="AN55" s="581"/>
      <c r="AO55" s="1012"/>
      <c r="AP55" s="336"/>
      <c r="AQ55" s="581"/>
      <c r="AR55" s="1009"/>
      <c r="AS55" s="336"/>
      <c r="AT55" s="581"/>
      <c r="AU55" s="1012"/>
      <c r="AV55" s="388"/>
      <c r="AW55" s="581"/>
      <c r="AX55" s="1012"/>
    </row>
    <row r="56" spans="1:50">
      <c r="A56" s="695" t="s">
        <v>785</v>
      </c>
      <c r="B56" s="382"/>
      <c r="C56" s="382">
        <f>C46</f>
        <v>13.3</v>
      </c>
      <c r="D56" s="364">
        <f>C56/C76*100</f>
        <v>100</v>
      </c>
      <c r="E56" s="695" t="s">
        <v>785</v>
      </c>
      <c r="F56" s="382">
        <f>F46</f>
        <v>12</v>
      </c>
      <c r="G56" s="364">
        <f>F56/F76*100</f>
        <v>100</v>
      </c>
      <c r="H56" s="695" t="s">
        <v>785</v>
      </c>
      <c r="I56" s="382">
        <f>I46</f>
        <v>105.7</v>
      </c>
      <c r="J56" s="364">
        <f>I56/I76*100</f>
        <v>100</v>
      </c>
      <c r="K56" s="695" t="s">
        <v>785</v>
      </c>
      <c r="L56" s="382">
        <f>L46</f>
        <v>169</v>
      </c>
      <c r="M56" s="364">
        <f>L56/L76*100</f>
        <v>100</v>
      </c>
      <c r="N56" s="695" t="s">
        <v>785</v>
      </c>
      <c r="O56" s="382">
        <f>O46</f>
        <v>104.4</v>
      </c>
      <c r="P56" s="364">
        <f>O56/O76*100</f>
        <v>100</v>
      </c>
      <c r="Q56" s="1014" t="s">
        <v>680</v>
      </c>
      <c r="R56" s="387">
        <v>13.2</v>
      </c>
      <c r="S56" s="364">
        <f t="shared" si="26"/>
        <v>10.320562939796716</v>
      </c>
      <c r="T56" s="1014" t="s">
        <v>663</v>
      </c>
      <c r="U56" s="387">
        <v>23.3</v>
      </c>
      <c r="V56" s="364">
        <f t="shared" si="27"/>
        <v>14.112658994548759</v>
      </c>
      <c r="W56" s="1014" t="s">
        <v>1204</v>
      </c>
      <c r="X56" s="387">
        <v>10.9</v>
      </c>
      <c r="Y56" s="364">
        <f t="shared" si="28"/>
        <v>14.533333333333335</v>
      </c>
      <c r="Z56" s="1014" t="s">
        <v>1283</v>
      </c>
      <c r="AA56" s="387">
        <v>15.6</v>
      </c>
      <c r="AB56" s="364">
        <f>AA56/$AA$76*100</f>
        <v>25.657894736842103</v>
      </c>
      <c r="AC56" s="1014" t="s">
        <v>680</v>
      </c>
      <c r="AD56" s="387">
        <v>8.6999999999999993</v>
      </c>
      <c r="AE56" s="364">
        <f t="shared" si="29"/>
        <v>22.774869109947645</v>
      </c>
      <c r="AF56" s="1014" t="s">
        <v>1319</v>
      </c>
      <c r="AG56" s="387">
        <v>28.6</v>
      </c>
      <c r="AH56" s="364">
        <f>AG56/$AG$76*100</f>
        <v>12.767857142857144</v>
      </c>
      <c r="AI56" s="1014" t="s">
        <v>1320</v>
      </c>
      <c r="AJ56" s="387">
        <v>68.8</v>
      </c>
      <c r="AK56" s="364">
        <f>AJ56/$AJ$76*100</f>
        <v>25.913370998116758</v>
      </c>
      <c r="AL56" s="1012"/>
      <c r="AM56" s="336"/>
      <c r="AN56" s="581"/>
      <c r="AO56" s="1012"/>
      <c r="AP56" s="336"/>
      <c r="AQ56" s="581"/>
      <c r="AR56" s="1009"/>
      <c r="AS56" s="336"/>
      <c r="AT56" s="581"/>
      <c r="AU56" s="1012"/>
      <c r="AV56" s="388"/>
      <c r="AW56" s="581"/>
      <c r="AX56" s="1012"/>
    </row>
    <row r="57" spans="1:50">
      <c r="A57" s="695"/>
      <c r="B57" s="382"/>
      <c r="C57" s="382"/>
      <c r="D57" s="364"/>
      <c r="E57" s="1014"/>
      <c r="F57" s="335"/>
      <c r="G57" s="364"/>
      <c r="H57" s="1014"/>
      <c r="I57" s="335"/>
      <c r="J57" s="364"/>
      <c r="K57" s="1014"/>
      <c r="L57" s="382"/>
      <c r="M57" s="364"/>
      <c r="N57" s="695"/>
      <c r="O57" s="382"/>
      <c r="P57" s="364"/>
      <c r="Q57" s="695" t="s">
        <v>1284</v>
      </c>
      <c r="R57" s="382">
        <v>9.9</v>
      </c>
      <c r="S57" s="364">
        <f t="shared" si="26"/>
        <v>7.7404222048475386</v>
      </c>
      <c r="T57" s="1014" t="s">
        <v>680</v>
      </c>
      <c r="U57" s="382">
        <v>29.8</v>
      </c>
      <c r="V57" s="364">
        <f t="shared" si="27"/>
        <v>18.049666868564508</v>
      </c>
      <c r="W57" s="1014" t="s">
        <v>1321</v>
      </c>
      <c r="X57" s="382">
        <v>11</v>
      </c>
      <c r="Y57" s="364">
        <f t="shared" si="28"/>
        <v>14.666666666666666</v>
      </c>
      <c r="Z57" s="1014" t="s">
        <v>1322</v>
      </c>
      <c r="AA57" s="382">
        <v>11.7</v>
      </c>
      <c r="AB57" s="364">
        <f>AA57/$AA$76*100</f>
        <v>19.243421052631575</v>
      </c>
      <c r="AC57" s="1014" t="s">
        <v>1284</v>
      </c>
      <c r="AD57" s="382">
        <v>6.7</v>
      </c>
      <c r="AE57" s="364">
        <f t="shared" si="29"/>
        <v>17.539267015706809</v>
      </c>
      <c r="AF57" s="1014" t="s">
        <v>1323</v>
      </c>
      <c r="AG57" s="382">
        <v>22.8</v>
      </c>
      <c r="AH57" s="364">
        <f>AG57/$AG$76*100</f>
        <v>10.178571428571429</v>
      </c>
      <c r="AI57" s="1014" t="s">
        <v>1324</v>
      </c>
      <c r="AJ57" s="382">
        <v>26.4</v>
      </c>
      <c r="AK57" s="364">
        <f>AJ57/$AJ$76*100</f>
        <v>9.943502824858756</v>
      </c>
      <c r="AL57" s="1012"/>
      <c r="AM57" s="336"/>
      <c r="AN57" s="581"/>
      <c r="AO57" s="1012"/>
      <c r="AP57" s="336"/>
      <c r="AQ57" s="581"/>
      <c r="AR57" s="1009"/>
      <c r="AS57" s="336"/>
      <c r="AT57" s="581"/>
      <c r="AU57" s="1012"/>
      <c r="AV57" s="388"/>
      <c r="AW57" s="581"/>
      <c r="AX57" s="1012"/>
    </row>
    <row r="58" spans="1:50">
      <c r="A58" s="695"/>
      <c r="B58" s="382"/>
      <c r="C58" s="382"/>
      <c r="D58" s="364"/>
      <c r="E58" s="1014"/>
      <c r="F58" s="335"/>
      <c r="G58" s="364"/>
      <c r="H58" s="1014"/>
      <c r="I58" s="335"/>
      <c r="J58" s="364"/>
      <c r="K58" s="1014"/>
      <c r="L58" s="382"/>
      <c r="M58" s="364"/>
      <c r="N58" s="1039"/>
      <c r="O58" s="382"/>
      <c r="P58" s="364"/>
      <c r="Q58" s="1039" t="s">
        <v>1325</v>
      </c>
      <c r="R58" s="382">
        <v>10.1</v>
      </c>
      <c r="S58" s="364">
        <f t="shared" si="26"/>
        <v>7.8967943706020325</v>
      </c>
      <c r="T58" s="1014" t="s">
        <v>1284</v>
      </c>
      <c r="U58" s="382">
        <v>23</v>
      </c>
      <c r="V58" s="364">
        <f t="shared" si="27"/>
        <v>13.930950938824955</v>
      </c>
      <c r="W58" s="1014" t="s">
        <v>1326</v>
      </c>
      <c r="X58" s="382">
        <v>6.4</v>
      </c>
      <c r="Y58" s="364">
        <f t="shared" si="28"/>
        <v>8.533333333333335</v>
      </c>
      <c r="Z58" s="1014" t="s">
        <v>1327</v>
      </c>
      <c r="AA58" s="382">
        <v>4.9000000000000004</v>
      </c>
      <c r="AB58" s="364">
        <f>AA58/$AA$76*100</f>
        <v>8.0592105263157894</v>
      </c>
      <c r="AC58" s="1014" t="s">
        <v>1325</v>
      </c>
      <c r="AD58" s="382">
        <v>6.8</v>
      </c>
      <c r="AE58" s="364">
        <f t="shared" si="29"/>
        <v>17.801047120418851</v>
      </c>
      <c r="AF58" s="1014"/>
      <c r="AG58" s="382"/>
      <c r="AH58" s="364"/>
      <c r="AI58" s="1014"/>
      <c r="AJ58" s="382"/>
      <c r="AK58" s="364"/>
      <c r="AL58" s="1012"/>
      <c r="AM58" s="336"/>
      <c r="AN58" s="581"/>
      <c r="AO58" s="1012"/>
      <c r="AP58" s="336"/>
      <c r="AQ58" s="581"/>
      <c r="AR58" s="1009"/>
      <c r="AS58" s="336"/>
      <c r="AT58" s="581"/>
      <c r="AU58" s="1012"/>
      <c r="AV58" s="388"/>
      <c r="AW58" s="581"/>
      <c r="AX58" s="1012"/>
    </row>
    <row r="59" spans="1:50">
      <c r="A59" s="695"/>
      <c r="B59" s="382"/>
      <c r="C59" s="382"/>
      <c r="D59" s="364"/>
      <c r="E59" s="1014"/>
      <c r="F59" s="1445"/>
      <c r="G59" s="364"/>
      <c r="H59" s="1014"/>
      <c r="I59" s="335"/>
      <c r="J59" s="364"/>
      <c r="K59" s="1014"/>
      <c r="L59" s="1022"/>
      <c r="M59" s="364"/>
      <c r="N59" s="1039"/>
      <c r="O59" s="1022"/>
      <c r="P59" s="364"/>
      <c r="Q59" s="1039" t="s">
        <v>663</v>
      </c>
      <c r="R59" s="1022">
        <v>10.1</v>
      </c>
      <c r="S59" s="364">
        <f t="shared" si="26"/>
        <v>7.8967943706020325</v>
      </c>
      <c r="T59" s="1039" t="s">
        <v>1325</v>
      </c>
      <c r="U59" s="1022">
        <v>23.3</v>
      </c>
      <c r="V59" s="364">
        <f t="shared" si="27"/>
        <v>14.112658994548759</v>
      </c>
      <c r="W59" s="1039" t="s">
        <v>1281</v>
      </c>
      <c r="X59" s="1022">
        <v>18.600000000000001</v>
      </c>
      <c r="Y59" s="364">
        <f t="shared" si="28"/>
        <v>24.800000000000004</v>
      </c>
      <c r="Z59" s="1039"/>
      <c r="AA59" s="1022"/>
      <c r="AB59" s="364"/>
      <c r="AC59" s="1039" t="s">
        <v>663</v>
      </c>
      <c r="AD59" s="1022">
        <v>6.9</v>
      </c>
      <c r="AE59" s="364">
        <f t="shared" si="29"/>
        <v>18.062827225130892</v>
      </c>
      <c r="AF59" s="1039"/>
      <c r="AG59" s="1022"/>
      <c r="AH59" s="364"/>
      <c r="AI59" s="1039"/>
      <c r="AJ59" s="1022"/>
      <c r="AK59" s="364"/>
      <c r="AL59" s="1012"/>
      <c r="AM59" s="336"/>
      <c r="AN59" s="581"/>
      <c r="AO59" s="1012"/>
      <c r="AP59" s="336"/>
      <c r="AQ59" s="581"/>
      <c r="AR59" s="1009"/>
      <c r="AS59" s="336"/>
      <c r="AT59" s="581"/>
      <c r="AU59" s="1012"/>
      <c r="AV59" s="388"/>
      <c r="AW59" s="581"/>
      <c r="AX59" s="1012"/>
    </row>
    <row r="60" spans="1:50">
      <c r="A60" s="1014"/>
      <c r="B60" s="382"/>
      <c r="C60" s="382"/>
      <c r="D60" s="364"/>
      <c r="E60" s="1014"/>
      <c r="F60" s="1445"/>
      <c r="G60" s="364"/>
      <c r="H60" s="1014"/>
      <c r="I60" s="335"/>
      <c r="J60" s="364"/>
      <c r="K60" s="1014"/>
      <c r="L60" s="1022"/>
      <c r="M60" s="364"/>
      <c r="N60" s="1039"/>
      <c r="O60" s="1022"/>
      <c r="P60" s="364"/>
      <c r="Q60" s="1039"/>
      <c r="R60" s="1022"/>
      <c r="S60" s="364"/>
      <c r="T60" s="1039"/>
      <c r="U60" s="1022"/>
      <c r="V60" s="364"/>
      <c r="W60" s="1039" t="s">
        <v>1193</v>
      </c>
      <c r="X60" s="1022">
        <v>6.3</v>
      </c>
      <c r="Y60" s="364">
        <f t="shared" si="28"/>
        <v>8.3999999999999986</v>
      </c>
      <c r="Z60" s="1039"/>
      <c r="AA60" s="1022"/>
      <c r="AB60" s="364"/>
      <c r="AC60" s="1039" t="s">
        <v>1328</v>
      </c>
      <c r="AD60" s="1022">
        <v>5.9</v>
      </c>
      <c r="AE60" s="364">
        <f t="shared" si="29"/>
        <v>15.445026178010474</v>
      </c>
      <c r="AF60" s="1039"/>
      <c r="AG60" s="1022"/>
      <c r="AH60" s="364"/>
      <c r="AI60" s="1039"/>
      <c r="AJ60" s="1022"/>
      <c r="AK60" s="364"/>
      <c r="AL60" s="1012"/>
      <c r="AM60" s="336"/>
      <c r="AN60" s="581"/>
      <c r="AO60" s="1012"/>
      <c r="AP60" s="336"/>
      <c r="AQ60" s="581"/>
      <c r="AR60" s="1009"/>
      <c r="AS60" s="336"/>
      <c r="AT60" s="581"/>
      <c r="AU60" s="1012"/>
      <c r="AV60" s="388"/>
      <c r="AW60" s="581"/>
      <c r="AX60" s="1012"/>
    </row>
    <row r="61" spans="1:50">
      <c r="A61" s="1014"/>
      <c r="B61" s="382"/>
      <c r="C61" s="382"/>
      <c r="D61" s="364"/>
      <c r="E61" s="1014"/>
      <c r="F61" s="1445"/>
      <c r="G61" s="364"/>
      <c r="H61" s="1014"/>
      <c r="I61" s="335"/>
      <c r="J61" s="364"/>
      <c r="K61" s="1039"/>
      <c r="L61" s="1022"/>
      <c r="M61" s="364"/>
      <c r="N61" s="1039"/>
      <c r="O61" s="1022"/>
      <c r="P61" s="364"/>
      <c r="Q61" s="1039"/>
      <c r="R61" s="1022"/>
      <c r="S61" s="364"/>
      <c r="T61" s="1039"/>
      <c r="U61" s="1022"/>
      <c r="V61" s="364"/>
      <c r="W61" s="1039"/>
      <c r="X61" s="1022"/>
      <c r="Y61" s="364"/>
      <c r="Z61" s="1039"/>
      <c r="AA61" s="1022"/>
      <c r="AB61" s="364"/>
      <c r="AC61" s="1039"/>
      <c r="AD61" s="1022"/>
      <c r="AE61" s="364"/>
      <c r="AF61" s="1039"/>
      <c r="AG61" s="1022"/>
      <c r="AH61" s="364"/>
      <c r="AI61" s="1039"/>
      <c r="AJ61" s="1022"/>
      <c r="AK61" s="364"/>
      <c r="AL61" s="1012"/>
      <c r="AM61" s="336"/>
      <c r="AN61" s="581"/>
      <c r="AO61" s="1009"/>
      <c r="AP61" s="336"/>
      <c r="AQ61" s="581"/>
      <c r="AR61" s="1009"/>
      <c r="AS61" s="336"/>
      <c r="AT61" s="581"/>
      <c r="AU61" s="1009"/>
      <c r="AV61" s="336"/>
      <c r="AW61" s="581"/>
      <c r="AX61" s="1012"/>
    </row>
    <row r="62" spans="1:50">
      <c r="A62" s="1014"/>
      <c r="B62" s="382"/>
      <c r="C62" s="382"/>
      <c r="D62" s="364"/>
      <c r="E62" s="1014"/>
      <c r="F62" s="1445"/>
      <c r="G62" s="364"/>
      <c r="H62" s="1014"/>
      <c r="I62" s="335"/>
      <c r="J62" s="364"/>
      <c r="K62" s="1039"/>
      <c r="L62" s="1022"/>
      <c r="M62" s="364"/>
      <c r="N62" s="1039"/>
      <c r="O62" s="1022"/>
      <c r="P62" s="364"/>
      <c r="Q62" s="1039"/>
      <c r="R62" s="1022"/>
      <c r="S62" s="364"/>
      <c r="T62" s="1039"/>
      <c r="U62" s="1022"/>
      <c r="V62" s="364"/>
      <c r="W62" s="1039"/>
      <c r="X62" s="1022"/>
      <c r="Y62" s="364"/>
      <c r="Z62" s="1039"/>
      <c r="AA62" s="1022"/>
      <c r="AB62" s="364"/>
      <c r="AC62" s="1039"/>
      <c r="AD62" s="1022"/>
      <c r="AE62" s="364"/>
      <c r="AF62" s="1039"/>
      <c r="AG62" s="1022"/>
      <c r="AH62" s="364"/>
      <c r="AI62" s="1039"/>
      <c r="AJ62" s="1022"/>
      <c r="AK62" s="364"/>
      <c r="AL62" s="1012"/>
      <c r="AM62" s="336"/>
      <c r="AN62" s="581"/>
      <c r="AO62" s="336"/>
      <c r="AP62" s="336"/>
      <c r="AQ62" s="581"/>
      <c r="AR62" s="336"/>
      <c r="AS62" s="336"/>
      <c r="AT62" s="581"/>
      <c r="AU62" s="336"/>
      <c r="AV62" s="336"/>
      <c r="AW62" s="581"/>
      <c r="AX62" s="1012"/>
    </row>
    <row r="63" spans="1:50">
      <c r="A63" s="1014"/>
      <c r="B63" s="382"/>
      <c r="C63" s="382"/>
      <c r="D63" s="364"/>
      <c r="E63" s="1014"/>
      <c r="F63" s="1445"/>
      <c r="G63" s="364"/>
      <c r="H63" s="1014"/>
      <c r="I63" s="335"/>
      <c r="J63" s="364"/>
      <c r="K63" s="1039"/>
      <c r="L63" s="1022"/>
      <c r="M63" s="364"/>
      <c r="N63" s="1039"/>
      <c r="O63" s="1022"/>
      <c r="P63" s="364"/>
      <c r="Q63" s="1039"/>
      <c r="R63" s="1022"/>
      <c r="S63" s="364"/>
      <c r="T63" s="1039"/>
      <c r="U63" s="1022"/>
      <c r="V63" s="364"/>
      <c r="W63" s="1039"/>
      <c r="X63" s="1022"/>
      <c r="Y63" s="364"/>
      <c r="Z63" s="1039"/>
      <c r="AA63" s="1022"/>
      <c r="AB63" s="364"/>
      <c r="AC63" s="1039"/>
      <c r="AD63" s="1022"/>
      <c r="AE63" s="364"/>
      <c r="AF63" s="1039"/>
      <c r="AG63" s="1022"/>
      <c r="AH63" s="364"/>
      <c r="AI63" s="1039"/>
      <c r="AJ63" s="1022"/>
      <c r="AK63" s="364"/>
      <c r="AL63" s="1012"/>
      <c r="AM63" s="336"/>
      <c r="AN63" s="581"/>
      <c r="AO63" s="336"/>
      <c r="AP63" s="336"/>
      <c r="AQ63" s="581"/>
      <c r="AR63" s="336"/>
      <c r="AS63" s="336"/>
      <c r="AT63" s="581"/>
      <c r="AU63" s="336"/>
      <c r="AV63" s="336"/>
      <c r="AW63" s="581"/>
      <c r="AX63" s="336"/>
    </row>
    <row r="64" spans="1:50">
      <c r="A64" s="486"/>
      <c r="B64" s="382"/>
      <c r="C64" s="382"/>
      <c r="D64" s="364"/>
      <c r="E64" s="1014"/>
      <c r="F64" s="1445"/>
      <c r="G64" s="364"/>
      <c r="H64" s="1014"/>
      <c r="I64" s="335"/>
      <c r="J64" s="364"/>
      <c r="K64" s="1039"/>
      <c r="L64" s="1022"/>
      <c r="M64" s="364"/>
      <c r="N64" s="1039"/>
      <c r="O64" s="1022"/>
      <c r="P64" s="364"/>
      <c r="Q64" s="1039"/>
      <c r="R64" s="1022"/>
      <c r="S64" s="364"/>
      <c r="T64" s="1039"/>
      <c r="U64" s="1022"/>
      <c r="V64" s="364"/>
      <c r="W64" s="1039"/>
      <c r="X64" s="1022"/>
      <c r="Y64" s="364"/>
      <c r="Z64" s="1039"/>
      <c r="AA64" s="1022"/>
      <c r="AB64" s="364"/>
      <c r="AC64" s="1039"/>
      <c r="AD64" s="1022"/>
      <c r="AE64" s="364"/>
      <c r="AF64" s="1039"/>
      <c r="AG64" s="1022"/>
      <c r="AH64" s="364"/>
      <c r="AI64" s="1039"/>
      <c r="AJ64" s="1022"/>
      <c r="AK64" s="364"/>
      <c r="AL64" s="336"/>
      <c r="AM64" s="336"/>
      <c r="AN64" s="581"/>
      <c r="AO64" s="336"/>
      <c r="AP64" s="336"/>
      <c r="AQ64" s="581"/>
      <c r="AR64" s="336"/>
      <c r="AS64" s="336"/>
      <c r="AT64" s="581"/>
      <c r="AU64" s="336"/>
      <c r="AV64" s="336"/>
      <c r="AW64" s="581"/>
      <c r="AX64" s="336"/>
    </row>
    <row r="65" spans="1:50">
      <c r="A65" s="486"/>
      <c r="B65" s="382"/>
      <c r="C65" s="382"/>
      <c r="D65" s="364"/>
      <c r="E65" s="1014"/>
      <c r="G65" s="364"/>
      <c r="H65" s="1014"/>
      <c r="I65" s="335"/>
      <c r="J65" s="364"/>
      <c r="K65" s="1039"/>
      <c r="L65" s="1022"/>
      <c r="M65" s="364"/>
      <c r="N65" s="1039"/>
      <c r="O65" s="1022"/>
      <c r="P65" s="364"/>
      <c r="Q65" s="1039"/>
      <c r="R65" s="1022"/>
      <c r="S65" s="364"/>
      <c r="T65" s="1039"/>
      <c r="U65" s="1022"/>
      <c r="V65" s="364"/>
      <c r="W65" s="1039"/>
      <c r="X65" s="1022"/>
      <c r="Y65" s="364"/>
      <c r="Z65" s="1039"/>
      <c r="AA65" s="1022"/>
      <c r="AB65" s="364"/>
      <c r="AC65" s="1039"/>
      <c r="AD65" s="1022"/>
      <c r="AE65" s="364"/>
      <c r="AF65" s="1039"/>
      <c r="AG65" s="1022"/>
      <c r="AH65" s="364"/>
      <c r="AI65" s="1039"/>
      <c r="AJ65" s="1022"/>
      <c r="AK65" s="364"/>
      <c r="AL65" s="336"/>
      <c r="AM65" s="336"/>
      <c r="AN65" s="581"/>
      <c r="AO65" s="336"/>
      <c r="AP65" s="336"/>
      <c r="AQ65" s="581"/>
      <c r="AR65" s="336"/>
      <c r="AS65" s="336"/>
      <c r="AT65" s="581"/>
      <c r="AU65" s="336"/>
      <c r="AV65" s="336"/>
      <c r="AW65" s="581"/>
      <c r="AX65" s="336"/>
    </row>
    <row r="66" spans="1:50">
      <c r="A66" s="486"/>
      <c r="B66" s="382"/>
      <c r="C66" s="382"/>
      <c r="D66" s="364"/>
      <c r="E66" s="1014"/>
      <c r="G66" s="364"/>
      <c r="H66" s="1014"/>
      <c r="I66" s="335"/>
      <c r="J66" s="364"/>
      <c r="K66" s="1039"/>
      <c r="L66" s="1022"/>
      <c r="M66" s="364"/>
      <c r="N66" s="1039"/>
      <c r="O66" s="1022"/>
      <c r="P66" s="364"/>
      <c r="Q66" s="1039"/>
      <c r="R66" s="1022"/>
      <c r="S66" s="364"/>
      <c r="T66" s="1039"/>
      <c r="U66" s="1022"/>
      <c r="V66" s="364"/>
      <c r="W66" s="1039"/>
      <c r="X66" s="1022"/>
      <c r="Y66" s="364"/>
      <c r="Z66" s="1039"/>
      <c r="AA66" s="1022"/>
      <c r="AB66" s="364"/>
      <c r="AC66" s="1039"/>
      <c r="AD66" s="1022"/>
      <c r="AE66" s="364"/>
      <c r="AF66" s="1039"/>
      <c r="AG66" s="1022"/>
      <c r="AH66" s="364"/>
      <c r="AI66" s="1039"/>
      <c r="AJ66" s="1022"/>
      <c r="AK66" s="364"/>
      <c r="AL66" s="336"/>
      <c r="AM66" s="336"/>
      <c r="AN66" s="581"/>
      <c r="AO66" s="336"/>
      <c r="AP66" s="336"/>
      <c r="AQ66" s="581"/>
      <c r="AR66" s="336"/>
      <c r="AS66" s="336"/>
      <c r="AT66" s="581"/>
      <c r="AU66" s="336"/>
      <c r="AV66" s="336"/>
      <c r="AW66" s="581"/>
      <c r="AX66" s="336"/>
    </row>
    <row r="67" spans="1:50">
      <c r="A67" s="486"/>
      <c r="B67" s="382"/>
      <c r="C67" s="382"/>
      <c r="D67" s="364"/>
      <c r="E67" s="486"/>
      <c r="F67" s="382"/>
      <c r="G67" s="364"/>
      <c r="H67" s="1039"/>
      <c r="I67" s="1022"/>
      <c r="J67" s="364"/>
      <c r="K67" s="1039"/>
      <c r="L67" s="1022"/>
      <c r="M67" s="364"/>
      <c r="N67" s="1039"/>
      <c r="O67" s="1022"/>
      <c r="P67" s="364"/>
      <c r="Q67" s="1039"/>
      <c r="R67" s="1022"/>
      <c r="S67" s="364"/>
      <c r="T67" s="1039"/>
      <c r="U67" s="1022"/>
      <c r="V67" s="364"/>
      <c r="W67" s="1039"/>
      <c r="X67" s="1022"/>
      <c r="Y67" s="364"/>
      <c r="Z67" s="1039"/>
      <c r="AA67" s="1022"/>
      <c r="AB67" s="364"/>
      <c r="AC67" s="1039"/>
      <c r="AD67" s="1022"/>
      <c r="AE67" s="364"/>
      <c r="AF67" s="1039"/>
      <c r="AG67" s="1022"/>
      <c r="AH67" s="364"/>
      <c r="AI67" s="1039"/>
      <c r="AJ67" s="1022"/>
      <c r="AK67" s="364"/>
      <c r="AL67" s="336"/>
      <c r="AM67" s="336"/>
      <c r="AN67" s="581"/>
      <c r="AO67" s="336"/>
      <c r="AP67" s="336"/>
      <c r="AQ67" s="581"/>
      <c r="AR67" s="336"/>
      <c r="AS67" s="336"/>
      <c r="AT67" s="581"/>
      <c r="AU67" s="336"/>
      <c r="AV67" s="336"/>
      <c r="AW67" s="581"/>
      <c r="AX67" s="336"/>
    </row>
    <row r="68" spans="1:50">
      <c r="A68" s="486"/>
      <c r="B68" s="382"/>
      <c r="C68" s="382"/>
      <c r="D68" s="364"/>
      <c r="E68" s="486"/>
      <c r="F68" s="382"/>
      <c r="G68" s="364"/>
      <c r="H68" s="486"/>
      <c r="I68" s="382"/>
      <c r="J68" s="364"/>
      <c r="K68" s="486"/>
      <c r="L68" s="382"/>
      <c r="M68" s="364"/>
      <c r="N68" s="486"/>
      <c r="O68" s="382"/>
      <c r="P68" s="364"/>
      <c r="Q68" s="486"/>
      <c r="R68" s="382"/>
      <c r="S68" s="364"/>
      <c r="T68" s="486"/>
      <c r="U68" s="382"/>
      <c r="V68" s="364"/>
      <c r="W68" s="486"/>
      <c r="X68" s="382"/>
      <c r="Y68" s="364"/>
      <c r="Z68" s="486"/>
      <c r="AA68" s="382"/>
      <c r="AB68" s="364"/>
      <c r="AC68" s="486"/>
      <c r="AD68" s="382"/>
      <c r="AE68" s="364"/>
      <c r="AF68" s="486"/>
      <c r="AG68" s="382"/>
      <c r="AH68" s="364"/>
      <c r="AI68" s="486"/>
      <c r="AJ68" s="382"/>
      <c r="AK68" s="364"/>
      <c r="AL68" s="336"/>
      <c r="AM68" s="336"/>
      <c r="AN68" s="581"/>
      <c r="AO68" s="336"/>
      <c r="AP68" s="336"/>
      <c r="AQ68" s="581"/>
      <c r="AR68" s="336"/>
      <c r="AS68" s="336"/>
      <c r="AT68" s="581"/>
      <c r="AU68" s="336"/>
      <c r="AV68" s="336"/>
      <c r="AW68" s="581"/>
      <c r="AX68" s="336"/>
    </row>
    <row r="69" spans="1:50">
      <c r="A69" s="486"/>
      <c r="B69" s="382"/>
      <c r="C69" s="382"/>
      <c r="D69" s="364"/>
      <c r="E69" s="486"/>
      <c r="F69" s="382"/>
      <c r="G69" s="364"/>
      <c r="H69" s="486"/>
      <c r="I69" s="382"/>
      <c r="J69" s="364"/>
      <c r="K69" s="486"/>
      <c r="L69" s="382"/>
      <c r="M69" s="364"/>
      <c r="N69" s="486"/>
      <c r="O69" s="382"/>
      <c r="P69" s="364"/>
      <c r="Q69" s="486"/>
      <c r="R69" s="382"/>
      <c r="S69" s="364"/>
      <c r="T69" s="486"/>
      <c r="U69" s="382"/>
      <c r="V69" s="364"/>
      <c r="W69" s="486"/>
      <c r="X69" s="382"/>
      <c r="Y69" s="364"/>
      <c r="Z69" s="486"/>
      <c r="AA69" s="382"/>
      <c r="AB69" s="364"/>
      <c r="AC69" s="486"/>
      <c r="AD69" s="382"/>
      <c r="AE69" s="364"/>
      <c r="AF69" s="486"/>
      <c r="AG69" s="382"/>
      <c r="AH69" s="364"/>
      <c r="AI69" s="486"/>
      <c r="AJ69" s="382"/>
      <c r="AK69" s="364"/>
      <c r="AL69" s="336"/>
      <c r="AM69" s="336"/>
      <c r="AN69" s="581"/>
      <c r="AO69" s="336"/>
      <c r="AP69" s="336"/>
      <c r="AQ69" s="581"/>
      <c r="AR69" s="336"/>
      <c r="AS69" s="336"/>
      <c r="AT69" s="581"/>
      <c r="AU69" s="336"/>
      <c r="AV69" s="336"/>
      <c r="AW69" s="581"/>
      <c r="AX69" s="336"/>
    </row>
    <row r="70" spans="1:50">
      <c r="A70" s="486"/>
      <c r="B70" s="382"/>
      <c r="C70" s="382"/>
      <c r="D70" s="364"/>
      <c r="E70" s="486"/>
      <c r="F70" s="382"/>
      <c r="G70" s="364"/>
      <c r="H70" s="486"/>
      <c r="I70" s="382"/>
      <c r="J70" s="364"/>
      <c r="K70" s="486"/>
      <c r="L70" s="382"/>
      <c r="M70" s="364"/>
      <c r="N70" s="486"/>
      <c r="O70" s="382"/>
      <c r="P70" s="364"/>
      <c r="Q70" s="486"/>
      <c r="R70" s="382"/>
      <c r="S70" s="364"/>
      <c r="T70" s="486"/>
      <c r="U70" s="382"/>
      <c r="V70" s="364"/>
      <c r="W70" s="486"/>
      <c r="X70" s="382"/>
      <c r="Y70" s="364"/>
      <c r="Z70" s="486"/>
      <c r="AA70" s="382"/>
      <c r="AB70" s="364"/>
      <c r="AC70" s="486"/>
      <c r="AD70" s="382"/>
      <c r="AE70" s="364"/>
      <c r="AF70" s="486"/>
      <c r="AG70" s="382"/>
      <c r="AH70" s="364"/>
      <c r="AI70" s="486"/>
      <c r="AJ70" s="382"/>
      <c r="AK70" s="364"/>
      <c r="AL70" s="336"/>
      <c r="AM70" s="336"/>
      <c r="AN70" s="581"/>
      <c r="AO70" s="336"/>
      <c r="AP70" s="336"/>
      <c r="AQ70" s="581"/>
      <c r="AR70" s="336"/>
      <c r="AS70" s="336"/>
      <c r="AT70" s="581"/>
      <c r="AU70" s="336"/>
      <c r="AV70" s="336"/>
      <c r="AW70" s="581"/>
      <c r="AX70" s="336"/>
    </row>
    <row r="71" spans="1:50">
      <c r="A71" s="486"/>
      <c r="B71" s="382"/>
      <c r="C71" s="382"/>
      <c r="D71" s="364"/>
      <c r="E71" s="486"/>
      <c r="F71" s="382"/>
      <c r="G71" s="364"/>
      <c r="H71" s="486"/>
      <c r="I71" s="382"/>
      <c r="J71" s="364"/>
      <c r="K71" s="486"/>
      <c r="L71" s="382"/>
      <c r="M71" s="364"/>
      <c r="N71" s="486"/>
      <c r="O71" s="382"/>
      <c r="P71" s="364"/>
      <c r="Q71" s="486"/>
      <c r="R71" s="382"/>
      <c r="S71" s="364"/>
      <c r="T71" s="486"/>
      <c r="U71" s="382"/>
      <c r="V71" s="364"/>
      <c r="W71" s="486"/>
      <c r="X71" s="382"/>
      <c r="Y71" s="364"/>
      <c r="Z71" s="486"/>
      <c r="AA71" s="382"/>
      <c r="AB71" s="364"/>
      <c r="AC71" s="486"/>
      <c r="AD71" s="382"/>
      <c r="AE71" s="364"/>
      <c r="AF71" s="486"/>
      <c r="AG71" s="382"/>
      <c r="AH71" s="364"/>
      <c r="AI71" s="486"/>
      <c r="AJ71" s="382"/>
      <c r="AK71" s="364"/>
      <c r="AL71" s="336"/>
      <c r="AM71" s="336"/>
      <c r="AN71" s="581"/>
      <c r="AO71" s="336"/>
      <c r="AP71" s="336"/>
      <c r="AQ71" s="581"/>
      <c r="AR71" s="336"/>
      <c r="AS71" s="336"/>
      <c r="AT71" s="581"/>
      <c r="AU71" s="336"/>
      <c r="AV71" s="336"/>
      <c r="AW71" s="581"/>
      <c r="AX71" s="336"/>
    </row>
    <row r="72" spans="1:50">
      <c r="A72" s="486"/>
      <c r="B72" s="382"/>
      <c r="C72" s="382"/>
      <c r="D72" s="364"/>
      <c r="E72" s="486"/>
      <c r="F72" s="382"/>
      <c r="G72" s="364"/>
      <c r="H72" s="486"/>
      <c r="I72" s="382"/>
      <c r="J72" s="364"/>
      <c r="K72" s="486"/>
      <c r="L72" s="382"/>
      <c r="M72" s="364"/>
      <c r="N72" s="486"/>
      <c r="O72" s="382"/>
      <c r="P72" s="364"/>
      <c r="Q72" s="486"/>
      <c r="R72" s="382"/>
      <c r="S72" s="364"/>
      <c r="T72" s="486"/>
      <c r="U72" s="382"/>
      <c r="V72" s="364"/>
      <c r="W72" s="486"/>
      <c r="X72" s="382"/>
      <c r="Y72" s="364"/>
      <c r="Z72" s="486"/>
      <c r="AA72" s="382"/>
      <c r="AB72" s="364"/>
      <c r="AC72" s="486"/>
      <c r="AD72" s="382"/>
      <c r="AE72" s="364"/>
      <c r="AF72" s="486"/>
      <c r="AG72" s="382"/>
      <c r="AH72" s="364"/>
      <c r="AI72" s="486"/>
      <c r="AJ72" s="382"/>
      <c r="AK72" s="364"/>
      <c r="AL72" s="336"/>
      <c r="AM72" s="336"/>
      <c r="AN72" s="581"/>
      <c r="AO72" s="336"/>
      <c r="AP72" s="336"/>
      <c r="AQ72" s="581"/>
      <c r="AR72" s="336"/>
      <c r="AS72" s="336"/>
      <c r="AT72" s="581"/>
      <c r="AU72" s="336"/>
      <c r="AV72" s="336"/>
      <c r="AW72" s="581"/>
      <c r="AX72" s="336"/>
    </row>
    <row r="73" spans="1:50" ht="13.5" thickBot="1">
      <c r="A73" s="486"/>
      <c r="B73" s="382"/>
      <c r="C73" s="382"/>
      <c r="D73" s="364"/>
      <c r="E73" s="486"/>
      <c r="F73" s="382"/>
      <c r="G73" s="364"/>
      <c r="H73" s="486"/>
      <c r="I73" s="382"/>
      <c r="J73" s="364"/>
      <c r="K73" s="486"/>
      <c r="L73" s="382"/>
      <c r="M73" s="364"/>
      <c r="N73" s="486"/>
      <c r="O73" s="382"/>
      <c r="P73" s="364"/>
      <c r="Q73" s="486"/>
      <c r="R73" s="382"/>
      <c r="S73" s="364"/>
      <c r="T73" s="486"/>
      <c r="U73" s="382"/>
      <c r="V73" s="364"/>
      <c r="W73" s="486"/>
      <c r="X73" s="382"/>
      <c r="Y73" s="364"/>
      <c r="Z73" s="486"/>
      <c r="AA73" s="382"/>
      <c r="AB73" s="364"/>
      <c r="AC73" s="486"/>
      <c r="AD73" s="382"/>
      <c r="AE73" s="364"/>
      <c r="AF73" s="486"/>
      <c r="AG73" s="382"/>
      <c r="AH73" s="364"/>
      <c r="AI73" s="486"/>
      <c r="AJ73" s="382"/>
      <c r="AK73" s="364"/>
      <c r="AL73" s="336"/>
      <c r="AM73" s="336"/>
      <c r="AN73" s="581"/>
      <c r="AO73" s="336"/>
      <c r="AP73" s="336"/>
      <c r="AQ73" s="581"/>
      <c r="AR73" s="336"/>
      <c r="AS73" s="336"/>
      <c r="AT73" s="581"/>
      <c r="AU73" s="336"/>
      <c r="AV73" s="336"/>
      <c r="AW73" s="581"/>
      <c r="AX73" s="336"/>
    </row>
    <row r="74" spans="1:50" ht="13.5" thickBot="1">
      <c r="A74" s="360" t="s">
        <v>712</v>
      </c>
      <c r="B74" s="1146"/>
      <c r="C74" s="489">
        <f>SUM(C56:C73)</f>
        <v>13.3</v>
      </c>
      <c r="D74" s="1142">
        <f>SUM(D56:D73)</f>
        <v>100</v>
      </c>
      <c r="E74" s="360"/>
      <c r="F74" s="489">
        <f>SUM(F56:F73)</f>
        <v>12</v>
      </c>
      <c r="G74" s="1142">
        <f>SUM(G56:G73)</f>
        <v>100</v>
      </c>
      <c r="H74" s="360"/>
      <c r="I74" s="489">
        <f>SUM(I56:I73)</f>
        <v>105.7</v>
      </c>
      <c r="J74" s="1142">
        <f>SUM(J56:J73)</f>
        <v>100</v>
      </c>
      <c r="K74" s="360"/>
      <c r="L74" s="489">
        <f>SUM(L56:L73)</f>
        <v>169</v>
      </c>
      <c r="M74" s="1142">
        <f>SUM(M56:M73)</f>
        <v>100</v>
      </c>
      <c r="N74" s="360"/>
      <c r="O74" s="489">
        <f>SUM(O56:O73)</f>
        <v>104.4</v>
      </c>
      <c r="P74" s="1142">
        <f>SUM(P56:P73)</f>
        <v>100</v>
      </c>
      <c r="Q74" s="360"/>
      <c r="R74" s="489">
        <f>SUM(R54:R73)</f>
        <v>127.89999999999999</v>
      </c>
      <c r="S74" s="363">
        <f>R74/R76*100</f>
        <v>100</v>
      </c>
      <c r="T74" s="360"/>
      <c r="U74" s="489">
        <f>SUM(U54:U73)</f>
        <v>165.1</v>
      </c>
      <c r="V74" s="363">
        <f>U74/U76*100</f>
        <v>100</v>
      </c>
      <c r="W74" s="360"/>
      <c r="X74" s="489">
        <f>SUM(X54:X73)</f>
        <v>75</v>
      </c>
      <c r="Y74" s="363">
        <f>X74/X76*100</f>
        <v>100</v>
      </c>
      <c r="Z74" s="360"/>
      <c r="AA74" s="489">
        <f>SUM(AA54:AA73)</f>
        <v>60.800000000000004</v>
      </c>
      <c r="AB74" s="363">
        <f>AA74/AA76*100</f>
        <v>100</v>
      </c>
      <c r="AC74" s="360"/>
      <c r="AD74" s="489">
        <f>SUM(AD54:AD73)</f>
        <v>38.199999999999996</v>
      </c>
      <c r="AE74" s="363">
        <f>AD74/AD76*100</f>
        <v>100</v>
      </c>
      <c r="AF74" s="360"/>
      <c r="AG74" s="489">
        <f>SUM(AG54:AG73)</f>
        <v>224</v>
      </c>
      <c r="AH74" s="363">
        <f>AG74/AG76*100</f>
        <v>100</v>
      </c>
      <c r="AI74" s="360"/>
      <c r="AJ74" s="489">
        <f>SUM(AJ54:AJ73)</f>
        <v>265.5</v>
      </c>
      <c r="AK74" s="363">
        <f>AJ74/AJ76*100</f>
        <v>100</v>
      </c>
      <c r="AL74" s="334"/>
      <c r="AM74" s="336"/>
      <c r="AN74" s="581"/>
      <c r="AO74" s="334"/>
      <c r="AP74" s="336"/>
      <c r="AQ74" s="581"/>
      <c r="AR74" s="334"/>
      <c r="AS74" s="336"/>
      <c r="AT74" s="581"/>
      <c r="AU74" s="336"/>
      <c r="AV74" s="336"/>
      <c r="AW74" s="581"/>
      <c r="AX74" s="334"/>
    </row>
    <row r="75" spans="1:50" ht="13.5" thickBot="1">
      <c r="A75" s="360" t="s">
        <v>713</v>
      </c>
      <c r="B75" s="1146"/>
      <c r="C75" s="489"/>
      <c r="D75" s="1142"/>
      <c r="E75" s="360"/>
      <c r="F75" s="489"/>
      <c r="G75" s="1142"/>
      <c r="H75" s="360"/>
      <c r="I75" s="489"/>
      <c r="J75" s="1142"/>
      <c r="K75" s="360"/>
      <c r="L75" s="489"/>
      <c r="M75" s="1142"/>
      <c r="N75" s="360"/>
      <c r="O75" s="489"/>
      <c r="P75" s="1142"/>
      <c r="Q75" s="360"/>
      <c r="R75" s="489"/>
      <c r="S75" s="363">
        <f>R75/R76*100</f>
        <v>0</v>
      </c>
      <c r="T75" s="360"/>
      <c r="U75" s="489"/>
      <c r="V75" s="363">
        <f>U75/U76*100</f>
        <v>0</v>
      </c>
      <c r="W75" s="360"/>
      <c r="X75" s="489"/>
      <c r="Y75" s="363">
        <f>X75/X76*100</f>
        <v>0</v>
      </c>
      <c r="Z75" s="360"/>
      <c r="AA75" s="489"/>
      <c r="AB75" s="363">
        <f>AA75/AA76*100</f>
        <v>0</v>
      </c>
      <c r="AC75" s="360"/>
      <c r="AD75" s="489"/>
      <c r="AE75" s="363">
        <f>AD75/AD76*100</f>
        <v>0</v>
      </c>
      <c r="AF75" s="360"/>
      <c r="AG75" s="489"/>
      <c r="AH75" s="363">
        <f>AG75/AG76*100</f>
        <v>0</v>
      </c>
      <c r="AI75" s="360"/>
      <c r="AJ75" s="489"/>
      <c r="AK75" s="363">
        <f>AJ75/AJ76*100</f>
        <v>0</v>
      </c>
      <c r="AL75" s="334"/>
      <c r="AM75" s="336"/>
      <c r="AN75" s="581"/>
      <c r="AO75" s="334"/>
      <c r="AP75" s="336"/>
      <c r="AQ75" s="581"/>
      <c r="AR75" s="334"/>
      <c r="AS75" s="336"/>
      <c r="AT75" s="581"/>
      <c r="AU75" s="336"/>
      <c r="AV75" s="336"/>
      <c r="AW75" s="581"/>
      <c r="AX75" s="334"/>
    </row>
    <row r="76" spans="1:50" ht="13.5" thickBot="1">
      <c r="A76" s="360" t="s">
        <v>714</v>
      </c>
      <c r="B76" s="1146"/>
      <c r="C76" s="489">
        <f>SUM(C74:C75)</f>
        <v>13.3</v>
      </c>
      <c r="D76" s="1142">
        <f>SUM(D74:D75)</f>
        <v>100</v>
      </c>
      <c r="E76" s="360"/>
      <c r="F76" s="489">
        <f>SUM(F74:F75)</f>
        <v>12</v>
      </c>
      <c r="G76" s="1142">
        <f>SUM(G74:G75)</f>
        <v>100</v>
      </c>
      <c r="H76" s="360"/>
      <c r="I76" s="489">
        <f>SUM(I74:I75)</f>
        <v>105.7</v>
      </c>
      <c r="J76" s="1142">
        <f>SUM(J74:J75)</f>
        <v>100</v>
      </c>
      <c r="K76" s="360"/>
      <c r="L76" s="489">
        <f>SUM(L74:L75)</f>
        <v>169</v>
      </c>
      <c r="M76" s="1142">
        <f>SUM(M74:M75)</f>
        <v>100</v>
      </c>
      <c r="N76" s="360"/>
      <c r="O76" s="489">
        <f>SUM(O74:O75)</f>
        <v>104.4</v>
      </c>
      <c r="P76" s="1142">
        <f>SUM(P74:P75)</f>
        <v>100</v>
      </c>
      <c r="Q76" s="360"/>
      <c r="R76" s="489">
        <f>SUM(R74:R75)</f>
        <v>127.89999999999999</v>
      </c>
      <c r="S76" s="363">
        <f>SUM(S74:S75)</f>
        <v>100</v>
      </c>
      <c r="T76" s="360"/>
      <c r="U76" s="489">
        <f>SUM(U74:U75)</f>
        <v>165.1</v>
      </c>
      <c r="V76" s="363">
        <f>SUM(V74:V75)</f>
        <v>100</v>
      </c>
      <c r="W76" s="360"/>
      <c r="X76" s="489">
        <f>SUM(X74:X75)</f>
        <v>75</v>
      </c>
      <c r="Y76" s="363">
        <f>SUM(Y74:Y75)</f>
        <v>100</v>
      </c>
      <c r="Z76" s="360"/>
      <c r="AA76" s="489">
        <f>SUM(AA74:AA75)</f>
        <v>60.800000000000004</v>
      </c>
      <c r="AB76" s="363">
        <f>SUM(AB74:AB75)</f>
        <v>100</v>
      </c>
      <c r="AC76" s="360"/>
      <c r="AD76" s="489">
        <f>SUM(AD74:AD75)</f>
        <v>38.199999999999996</v>
      </c>
      <c r="AE76" s="363">
        <f>SUM(AE74:AE75)</f>
        <v>100</v>
      </c>
      <c r="AF76" s="360"/>
      <c r="AG76" s="489">
        <f>SUM(AG74:AG75)</f>
        <v>224</v>
      </c>
      <c r="AH76" s="363">
        <f>SUM(AH74:AH75)</f>
        <v>100</v>
      </c>
      <c r="AI76" s="360"/>
      <c r="AJ76" s="489">
        <f>SUM(AJ74:AJ75)</f>
        <v>265.5</v>
      </c>
      <c r="AK76" s="363">
        <f>SUM(AK74:AK75)</f>
        <v>100</v>
      </c>
      <c r="AL76" s="334"/>
      <c r="AM76" s="336"/>
      <c r="AN76" s="581"/>
      <c r="AO76" s="334"/>
      <c r="AP76" s="336"/>
      <c r="AQ76" s="581"/>
      <c r="AR76" s="334"/>
      <c r="AS76" s="336"/>
      <c r="AT76" s="581"/>
      <c r="AU76" s="336"/>
      <c r="AV76" s="336"/>
      <c r="AW76" s="581"/>
      <c r="AX76" s="334"/>
    </row>
    <row r="77" spans="1:50" ht="13.5" thickBot="1">
      <c r="A77" s="491"/>
      <c r="B77" s="1146"/>
      <c r="C77" s="382"/>
      <c r="D77" s="365"/>
      <c r="E77" s="491"/>
      <c r="F77" s="382"/>
      <c r="G77" s="365"/>
      <c r="H77" s="491"/>
      <c r="I77" s="382"/>
      <c r="J77" s="365"/>
      <c r="K77" s="491"/>
      <c r="L77" s="382"/>
      <c r="M77" s="365"/>
      <c r="N77" s="491"/>
      <c r="O77" s="382"/>
      <c r="P77" s="365"/>
      <c r="Q77" s="491"/>
      <c r="R77" s="382"/>
      <c r="S77" s="365"/>
      <c r="T77" s="491"/>
      <c r="U77" s="382"/>
      <c r="V77" s="365"/>
      <c r="W77" s="491"/>
      <c r="X77" s="382"/>
      <c r="Y77" s="365"/>
      <c r="Z77" s="491"/>
      <c r="AA77" s="382"/>
      <c r="AB77" s="365"/>
      <c r="AC77" s="491"/>
      <c r="AD77" s="382"/>
      <c r="AE77" s="365"/>
      <c r="AF77" s="491"/>
      <c r="AG77" s="382"/>
      <c r="AH77" s="365"/>
      <c r="AI77" s="491"/>
      <c r="AJ77" s="382"/>
      <c r="AK77" s="365"/>
      <c r="AL77" s="336"/>
      <c r="AM77" s="336"/>
      <c r="AN77" s="581"/>
      <c r="AO77" s="336"/>
      <c r="AP77" s="336"/>
      <c r="AQ77" s="581"/>
      <c r="AR77" s="336"/>
      <c r="AS77" s="336"/>
      <c r="AT77" s="581"/>
      <c r="AU77" s="336"/>
      <c r="AV77" s="336"/>
      <c r="AW77" s="581"/>
      <c r="AX77" s="336"/>
    </row>
    <row r="78" spans="1:50">
      <c r="A78" s="409" t="s">
        <v>182</v>
      </c>
      <c r="B78" s="1146"/>
      <c r="C78" s="492">
        <v>3</v>
      </c>
      <c r="D78" s="370"/>
      <c r="E78" s="409"/>
      <c r="F78" s="492">
        <v>3</v>
      </c>
      <c r="G78" s="370"/>
      <c r="H78" s="409"/>
      <c r="I78" s="492">
        <v>7</v>
      </c>
      <c r="J78" s="370"/>
      <c r="K78" s="409"/>
      <c r="L78" s="492">
        <v>17</v>
      </c>
      <c r="M78" s="370"/>
      <c r="N78" s="409"/>
      <c r="O78" s="492">
        <v>12</v>
      </c>
      <c r="P78" s="370"/>
      <c r="Q78" s="409"/>
      <c r="R78" s="492">
        <v>34</v>
      </c>
      <c r="S78" s="370"/>
      <c r="T78" s="409"/>
      <c r="U78" s="492">
        <v>51</v>
      </c>
      <c r="V78" s="370"/>
      <c r="W78" s="409"/>
      <c r="X78" s="492">
        <v>46</v>
      </c>
      <c r="Y78" s="370"/>
      <c r="Z78" s="409"/>
      <c r="AA78" s="492">
        <v>47</v>
      </c>
      <c r="AB78" s="370"/>
      <c r="AC78" s="409"/>
      <c r="AD78" s="492">
        <v>22</v>
      </c>
      <c r="AE78" s="370"/>
      <c r="AF78" s="409"/>
      <c r="AG78" s="492">
        <v>4</v>
      </c>
      <c r="AH78" s="370"/>
      <c r="AI78" s="409"/>
      <c r="AJ78" s="492">
        <v>3</v>
      </c>
      <c r="AK78" s="370"/>
      <c r="AL78" s="509"/>
      <c r="AM78" s="509"/>
      <c r="AN78" s="581"/>
      <c r="AO78" s="509"/>
      <c r="AP78" s="509"/>
      <c r="AQ78" s="581"/>
      <c r="AR78" s="509"/>
      <c r="AS78" s="509"/>
      <c r="AT78" s="581"/>
      <c r="AU78" s="509"/>
      <c r="AV78" s="509"/>
      <c r="AW78" s="581"/>
      <c r="AX78" s="509"/>
    </row>
    <row r="79" spans="1:50" ht="13.5" thickBot="1">
      <c r="A79" s="411" t="s">
        <v>183</v>
      </c>
      <c r="B79" s="493"/>
      <c r="C79" s="493">
        <f>C76/C78*1000000</f>
        <v>4433333.333333334</v>
      </c>
      <c r="D79" s="371"/>
      <c r="E79" s="411"/>
      <c r="F79" s="493">
        <f>F76/F78*1000000</f>
        <v>4000000</v>
      </c>
      <c r="G79" s="371"/>
      <c r="H79" s="411"/>
      <c r="I79" s="493">
        <f>I76/I78*1000000</f>
        <v>15100000</v>
      </c>
      <c r="J79" s="371"/>
      <c r="K79" s="411"/>
      <c r="L79" s="493">
        <f>L76/L78*1000000</f>
        <v>9941176.4705882352</v>
      </c>
      <c r="M79" s="371"/>
      <c r="N79" s="411"/>
      <c r="O79" s="493">
        <f>O76/O78*1000000</f>
        <v>8700000.0000000019</v>
      </c>
      <c r="P79" s="371"/>
      <c r="Q79" s="411"/>
      <c r="R79" s="493">
        <f>R76/R78*1000000</f>
        <v>3761764.7058823528</v>
      </c>
      <c r="S79" s="371"/>
      <c r="T79" s="411"/>
      <c r="U79" s="493">
        <f>U76/U78*1000000</f>
        <v>3237254.9019607846</v>
      </c>
      <c r="V79" s="371"/>
      <c r="W79" s="411"/>
      <c r="X79" s="493">
        <f>X76/X78*1000000</f>
        <v>1630434.7826086956</v>
      </c>
      <c r="Y79" s="371"/>
      <c r="Z79" s="411"/>
      <c r="AA79" s="493">
        <f>AA76/AA78*1000000</f>
        <v>1293617.0212765958</v>
      </c>
      <c r="AB79" s="371"/>
      <c r="AC79" s="411"/>
      <c r="AD79" s="493">
        <f>AD76/AD78*1000000</f>
        <v>1736363.636363636</v>
      </c>
      <c r="AE79" s="371"/>
      <c r="AF79" s="411"/>
      <c r="AG79" s="493">
        <f>AG76/AG78*1000000</f>
        <v>56000000</v>
      </c>
      <c r="AH79" s="371"/>
      <c r="AI79" s="411"/>
      <c r="AJ79" s="493">
        <f>AJ76/AJ78*1000000</f>
        <v>88500000</v>
      </c>
      <c r="AK79" s="371"/>
      <c r="AL79" s="509"/>
      <c r="AM79" s="509"/>
      <c r="AN79" s="581"/>
      <c r="AO79" s="509"/>
      <c r="AP79" s="509"/>
      <c r="AQ79" s="581"/>
      <c r="AR79" s="509"/>
      <c r="AS79" s="509"/>
      <c r="AT79" s="581"/>
      <c r="AU79" s="509"/>
      <c r="AV79" s="509"/>
      <c r="AW79" s="581"/>
      <c r="AX79" s="509"/>
    </row>
    <row r="80" spans="1:50" s="145" customFormat="1">
      <c r="A80" s="336"/>
      <c r="B80"/>
      <c r="C80"/>
      <c r="D80"/>
      <c r="E80" s="999"/>
      <c r="F80" s="1131"/>
      <c r="G80" s="999"/>
      <c r="H80" s="1010"/>
      <c r="I80" s="517"/>
      <c r="J80" s="999"/>
      <c r="K80" s="1010"/>
      <c r="L80" s="517"/>
      <c r="M80" s="999"/>
      <c r="N80" s="1010"/>
      <c r="O80" s="517"/>
      <c r="P80" s="999"/>
      <c r="Q80" s="1010"/>
      <c r="R80" s="517"/>
      <c r="S80" s="999"/>
      <c r="T80" s="1010"/>
      <c r="U80" s="517"/>
      <c r="V80" s="999"/>
      <c r="W80" s="999"/>
      <c r="X80" s="517"/>
      <c r="Y80" s="999"/>
      <c r="Z80" s="999"/>
      <c r="AA80" s="517"/>
      <c r="AB80" s="999"/>
      <c r="AC80" s="999"/>
      <c r="AD80" s="517"/>
      <c r="AE80" s="999"/>
      <c r="AF80" s="999"/>
      <c r="AG80" s="517"/>
      <c r="AH80" s="999"/>
      <c r="AI80" s="999"/>
      <c r="AJ80" s="517"/>
      <c r="AK80" s="999"/>
      <c r="AL80" s="999"/>
      <c r="AM80" s="517"/>
      <c r="AN80" s="999"/>
    </row>
    <row r="81" spans="1:64" s="145" customFormat="1">
      <c r="A81" s="999"/>
      <c r="B81" s="517"/>
      <c r="C81" s="517"/>
      <c r="D81" s="999"/>
      <c r="E81" s="999"/>
      <c r="F81" s="507"/>
      <c r="G81" s="999"/>
      <c r="H81" s="999"/>
      <c r="I81" s="507"/>
      <c r="J81" s="999"/>
      <c r="K81" s="999"/>
      <c r="L81" s="507"/>
      <c r="M81" s="999"/>
      <c r="N81" s="999"/>
      <c r="O81" s="507"/>
      <c r="P81" s="999"/>
      <c r="Q81" s="999"/>
      <c r="R81" s="507"/>
      <c r="S81" s="999"/>
      <c r="T81" s="999"/>
      <c r="U81" s="507"/>
      <c r="V81" s="999"/>
      <c r="W81" s="999"/>
      <c r="X81" s="507"/>
      <c r="Y81" s="999"/>
      <c r="Z81" s="999"/>
      <c r="AA81" s="507"/>
      <c r="AB81" s="999"/>
      <c r="AC81" s="999"/>
      <c r="AD81" s="507"/>
      <c r="AE81" s="999"/>
      <c r="AF81" s="999"/>
      <c r="AG81" s="507"/>
      <c r="AH81" s="999"/>
      <c r="AI81" s="999"/>
      <c r="AJ81" s="507"/>
      <c r="AK81" s="999"/>
      <c r="AL81" s="999"/>
      <c r="AM81" s="507"/>
      <c r="AN81" s="999"/>
      <c r="AO81" s="517"/>
      <c r="AP81" s="517"/>
      <c r="AQ81" s="999"/>
      <c r="AR81" s="999"/>
      <c r="AS81" s="517"/>
      <c r="AT81" s="999"/>
      <c r="AU81" s="999"/>
      <c r="AV81" s="517"/>
      <c r="AW81" s="999"/>
      <c r="AX81" s="999"/>
      <c r="AY81" s="517"/>
      <c r="AZ81" s="999"/>
      <c r="BA81" s="999"/>
      <c r="BB81" s="517"/>
      <c r="BC81" s="999"/>
      <c r="BD81" s="999"/>
      <c r="BE81" s="517"/>
      <c r="BF81" s="999"/>
      <c r="BG81" s="999"/>
      <c r="BH81" s="517"/>
      <c r="BI81" s="999"/>
      <c r="BJ81" s="999"/>
      <c r="BK81" s="517"/>
      <c r="BL81" s="999"/>
    </row>
    <row r="82" spans="1:64" s="145" customFormat="1">
      <c r="A82" s="999"/>
      <c r="B82" s="517"/>
      <c r="C82" s="517"/>
      <c r="D82" s="999"/>
      <c r="E82" s="999"/>
      <c r="F82" s="507"/>
      <c r="G82" s="999"/>
      <c r="H82" s="999"/>
      <c r="I82" s="507"/>
      <c r="J82" s="999"/>
      <c r="K82" s="999"/>
      <c r="L82" s="507"/>
      <c r="M82" s="999"/>
      <c r="N82" s="999"/>
      <c r="O82" s="507"/>
      <c r="P82" s="999"/>
      <c r="Q82" s="999"/>
      <c r="R82" s="507"/>
      <c r="S82" s="999"/>
      <c r="T82" s="999"/>
      <c r="U82" s="507"/>
      <c r="V82" s="999"/>
      <c r="W82" s="999"/>
      <c r="X82" s="507"/>
      <c r="Y82" s="999"/>
      <c r="Z82" s="999"/>
      <c r="AA82" s="507"/>
      <c r="AB82" s="999"/>
      <c r="AC82" s="999"/>
      <c r="AD82" s="507"/>
      <c r="AE82" s="999"/>
      <c r="AF82" s="999"/>
      <c r="AG82" s="507"/>
      <c r="AH82" s="999"/>
      <c r="AI82" s="999"/>
      <c r="AJ82" s="507"/>
      <c r="AK82" s="999"/>
      <c r="AL82" s="999"/>
      <c r="AM82" s="507"/>
      <c r="AN82" s="999"/>
      <c r="AO82" s="417"/>
      <c r="AP82" s="417"/>
      <c r="AQ82" s="417"/>
      <c r="AR82" s="336"/>
      <c r="AS82" s="417"/>
      <c r="AT82" s="417"/>
      <c r="AU82" s="336"/>
      <c r="AV82" s="417"/>
      <c r="AW82" s="417"/>
      <c r="AX82" s="336"/>
      <c r="AY82" s="417"/>
      <c r="AZ82" s="417"/>
      <c r="BA82" s="336"/>
      <c r="BB82" s="417"/>
      <c r="BC82" s="417"/>
      <c r="BD82" s="336"/>
      <c r="BE82" s="417"/>
      <c r="BF82" s="417"/>
      <c r="BG82" s="336"/>
      <c r="BH82" s="417"/>
      <c r="BI82" s="417"/>
      <c r="BJ82" s="336"/>
      <c r="BK82" s="417"/>
      <c r="BL82" s="417"/>
    </row>
    <row r="83" spans="1:64" s="145" customFormat="1">
      <c r="A83" s="336"/>
      <c r="B83" s="417"/>
      <c r="C83" s="417"/>
      <c r="D83" s="417"/>
      <c r="E83" s="336"/>
      <c r="F83" s="417"/>
      <c r="G83" s="417"/>
      <c r="H83" s="336"/>
      <c r="I83" s="417"/>
      <c r="J83" s="417"/>
      <c r="K83" s="336"/>
      <c r="L83" s="417"/>
      <c r="M83" s="417"/>
      <c r="N83" s="336"/>
      <c r="O83" s="417"/>
      <c r="P83" s="417"/>
      <c r="Q83" s="336"/>
      <c r="R83" s="417"/>
      <c r="S83" s="417"/>
      <c r="T83" s="336"/>
      <c r="U83" s="417"/>
      <c r="V83" s="417"/>
      <c r="W83" s="336"/>
      <c r="X83" s="417"/>
      <c r="Y83" s="417"/>
      <c r="Z83" s="336"/>
      <c r="AA83" s="417"/>
      <c r="AB83" s="417"/>
      <c r="AC83" s="336"/>
      <c r="AD83" s="417"/>
      <c r="AE83" s="417"/>
      <c r="AF83" s="336"/>
      <c r="AG83" s="417"/>
      <c r="AH83" s="417"/>
      <c r="AI83" s="336"/>
      <c r="AJ83" s="417"/>
      <c r="AK83" s="417"/>
      <c r="AL83" s="336"/>
      <c r="AM83" s="417"/>
      <c r="AN83" s="417"/>
      <c r="AO83" s="336"/>
      <c r="AP83" s="336"/>
      <c r="AQ83" s="336"/>
      <c r="AR83" s="334"/>
      <c r="AS83" s="336"/>
      <c r="AT83" s="336"/>
      <c r="AU83" s="334"/>
      <c r="AV83" s="336"/>
      <c r="AW83" s="336"/>
      <c r="AX83" s="334"/>
      <c r="AY83" s="336"/>
      <c r="AZ83" s="336"/>
      <c r="BA83" s="334"/>
      <c r="BB83" s="336"/>
      <c r="BC83" s="336"/>
      <c r="BD83" s="334"/>
      <c r="BE83" s="336"/>
      <c r="BF83" s="336"/>
      <c r="BG83" s="334"/>
      <c r="BH83" s="336"/>
      <c r="BI83" s="336"/>
      <c r="BJ83" s="334"/>
      <c r="BK83" s="336"/>
      <c r="BL83" s="336"/>
    </row>
    <row r="84" spans="1:64" s="145" customFormat="1">
      <c r="A84" s="334"/>
      <c r="B84" s="336"/>
      <c r="C84" s="336"/>
      <c r="D84" s="336"/>
      <c r="E84" s="334"/>
      <c r="F84" s="336"/>
      <c r="G84" s="336"/>
      <c r="H84" s="334"/>
      <c r="I84" s="336"/>
      <c r="J84" s="336"/>
      <c r="K84" s="334"/>
      <c r="L84" s="336"/>
      <c r="M84" s="336"/>
      <c r="N84" s="334"/>
      <c r="O84" s="336"/>
      <c r="P84" s="336"/>
      <c r="Q84" s="334"/>
      <c r="R84" s="336"/>
      <c r="S84" s="336"/>
      <c r="T84" s="334"/>
      <c r="U84" s="336"/>
      <c r="V84" s="336"/>
      <c r="W84" s="334"/>
      <c r="X84" s="336"/>
      <c r="Y84" s="336"/>
      <c r="Z84" s="334"/>
      <c r="AA84" s="336"/>
      <c r="AB84" s="336"/>
      <c r="AC84" s="334"/>
      <c r="AD84" s="336"/>
      <c r="AE84" s="336"/>
      <c r="AF84" s="334"/>
      <c r="AG84" s="336"/>
      <c r="AH84" s="336"/>
      <c r="AI84" s="334"/>
      <c r="AJ84" s="336"/>
      <c r="AK84" s="336"/>
      <c r="AL84" s="334"/>
      <c r="AM84" s="336"/>
      <c r="AN84" s="336"/>
      <c r="AO84" s="336"/>
      <c r="AP84" s="336"/>
      <c r="AQ84" s="581"/>
      <c r="AR84" s="336"/>
      <c r="AS84" s="336"/>
      <c r="AT84" s="581"/>
      <c r="AU84" s="336"/>
      <c r="AV84" s="886"/>
      <c r="AW84" s="581"/>
      <c r="AX84" s="336"/>
      <c r="AY84" s="886"/>
      <c r="AZ84" s="581"/>
      <c r="BA84" s="336"/>
      <c r="BB84" s="886"/>
      <c r="BC84" s="581"/>
      <c r="BD84" s="336"/>
      <c r="BE84" s="886"/>
      <c r="BF84" s="581"/>
      <c r="BG84" s="336"/>
      <c r="BH84" s="886"/>
      <c r="BI84" s="581"/>
      <c r="BJ84" s="336"/>
      <c r="BK84" s="886"/>
      <c r="BL84" s="581"/>
    </row>
    <row r="85" spans="1:64" s="145" customFormat="1">
      <c r="A85" s="336"/>
      <c r="B85" s="336"/>
      <c r="C85" s="336"/>
      <c r="D85" s="581"/>
      <c r="E85" s="336"/>
      <c r="F85" s="336"/>
      <c r="G85" s="581"/>
      <c r="H85" s="336"/>
      <c r="I85" s="336"/>
      <c r="J85" s="581"/>
      <c r="K85" s="336"/>
      <c r="L85" s="336"/>
      <c r="M85" s="581"/>
      <c r="N85" s="336"/>
      <c r="O85" s="336"/>
      <c r="P85" s="581"/>
      <c r="Q85" s="336"/>
      <c r="R85" s="336"/>
      <c r="S85" s="581"/>
      <c r="T85" s="336"/>
      <c r="U85" s="336"/>
      <c r="V85" s="581"/>
      <c r="W85" s="336"/>
      <c r="X85" s="336"/>
      <c r="Y85" s="581"/>
      <c r="Z85" s="336"/>
      <c r="AA85" s="336"/>
      <c r="AB85" s="581"/>
      <c r="AC85" s="336"/>
      <c r="AD85" s="336"/>
      <c r="AE85" s="581"/>
      <c r="AF85" s="336"/>
      <c r="AG85" s="336"/>
      <c r="AH85" s="581"/>
      <c r="AI85" s="336"/>
      <c r="AJ85" s="336"/>
      <c r="AK85" s="581"/>
      <c r="AL85" s="336"/>
      <c r="AM85" s="336"/>
      <c r="AN85" s="581"/>
      <c r="AO85" s="336"/>
      <c r="AP85" s="336"/>
      <c r="AQ85" s="581"/>
      <c r="AR85" s="336"/>
      <c r="AS85" s="336"/>
      <c r="AT85" s="581"/>
      <c r="AU85" s="336"/>
      <c r="AV85" s="886"/>
      <c r="AW85" s="581"/>
      <c r="AX85" s="336"/>
      <c r="AY85" s="886"/>
      <c r="AZ85" s="581"/>
      <c r="BA85" s="336"/>
      <c r="BB85" s="886"/>
      <c r="BC85" s="581"/>
      <c r="BD85" s="336"/>
      <c r="BE85" s="886"/>
      <c r="BF85" s="581"/>
      <c r="BG85" s="336"/>
      <c r="BH85" s="886"/>
      <c r="BI85" s="581"/>
      <c r="BJ85" s="336"/>
      <c r="BK85" s="886"/>
      <c r="BL85" s="581"/>
    </row>
    <row r="86" spans="1:64" s="145" customFormat="1">
      <c r="A86" s="336"/>
      <c r="B86" s="336"/>
      <c r="C86" s="336"/>
      <c r="D86" s="581"/>
      <c r="E86" s="336"/>
      <c r="F86" s="336"/>
      <c r="G86" s="581"/>
      <c r="H86" s="336"/>
      <c r="I86" s="336"/>
      <c r="J86" s="581"/>
      <c r="K86" s="336"/>
      <c r="L86" s="336"/>
      <c r="M86" s="581"/>
      <c r="N86" s="336"/>
      <c r="O86" s="336"/>
      <c r="P86" s="581"/>
      <c r="Q86" s="336"/>
      <c r="R86" s="336"/>
      <c r="S86" s="581"/>
      <c r="T86" s="336"/>
      <c r="U86" s="336"/>
      <c r="V86" s="581"/>
      <c r="W86" s="336"/>
      <c r="X86" s="336"/>
      <c r="Y86" s="581"/>
      <c r="Z86" s="336"/>
      <c r="AA86" s="336"/>
      <c r="AB86" s="581"/>
      <c r="AC86" s="336"/>
      <c r="AD86" s="336"/>
      <c r="AE86" s="581"/>
      <c r="AF86" s="336"/>
      <c r="AG86" s="336"/>
      <c r="AH86" s="581"/>
      <c r="AI86" s="336"/>
      <c r="AJ86" s="336"/>
      <c r="AK86" s="581"/>
      <c r="AL86" s="336"/>
      <c r="AM86" s="336"/>
      <c r="AN86" s="581"/>
      <c r="AO86" s="336"/>
      <c r="AP86" s="336"/>
      <c r="AQ86" s="581"/>
      <c r="AR86" s="336"/>
      <c r="AS86" s="336"/>
      <c r="AT86" s="581"/>
      <c r="AU86" s="336"/>
      <c r="AV86" s="336"/>
      <c r="AW86" s="581"/>
      <c r="AX86" s="336"/>
      <c r="AY86" s="336"/>
      <c r="AZ86" s="581"/>
      <c r="BA86" s="336"/>
      <c r="BB86" s="336"/>
      <c r="BC86" s="581"/>
      <c r="BD86" s="336"/>
      <c r="BE86" s="336"/>
      <c r="BF86" s="581"/>
      <c r="BG86" s="336"/>
      <c r="BH86" s="336"/>
      <c r="BI86" s="581"/>
      <c r="BJ86" s="336"/>
      <c r="BK86" s="336"/>
      <c r="BL86" s="581"/>
    </row>
    <row r="87" spans="1:64" s="145" customFormat="1">
      <c r="A87" s="336"/>
      <c r="B87" s="336"/>
      <c r="C87" s="336"/>
      <c r="D87" s="581"/>
      <c r="E87" s="336"/>
      <c r="F87" s="336"/>
      <c r="G87" s="581"/>
      <c r="H87" s="336"/>
      <c r="I87" s="336"/>
      <c r="J87" s="581"/>
      <c r="K87" s="336"/>
      <c r="L87" s="336"/>
      <c r="M87" s="581"/>
      <c r="N87" s="336"/>
      <c r="O87" s="336"/>
      <c r="P87" s="581"/>
      <c r="Q87" s="336"/>
      <c r="R87" s="336"/>
      <c r="S87" s="581"/>
      <c r="T87" s="336"/>
      <c r="U87" s="336"/>
      <c r="V87" s="581"/>
      <c r="W87" s="336"/>
      <c r="X87" s="336"/>
      <c r="Y87" s="581"/>
      <c r="Z87" s="336"/>
      <c r="AA87" s="336"/>
      <c r="AB87" s="581"/>
      <c r="AC87" s="336"/>
      <c r="AD87" s="336"/>
      <c r="AE87" s="581"/>
      <c r="AF87" s="336"/>
      <c r="AG87" s="336"/>
      <c r="AH87" s="581"/>
      <c r="AI87" s="336"/>
      <c r="AJ87" s="336"/>
      <c r="AK87" s="581"/>
      <c r="AL87" s="336"/>
      <c r="AM87" s="336"/>
      <c r="AN87" s="581"/>
      <c r="AO87" s="336"/>
      <c r="AP87" s="336"/>
      <c r="AQ87" s="581"/>
      <c r="AR87" s="336"/>
      <c r="AS87" s="336"/>
      <c r="AT87" s="581"/>
      <c r="AU87" s="336"/>
      <c r="AV87" s="336"/>
      <c r="AW87" s="581"/>
      <c r="AX87" s="336"/>
      <c r="AY87" s="336"/>
      <c r="AZ87" s="581"/>
      <c r="BA87" s="336"/>
      <c r="BB87" s="336"/>
      <c r="BC87" s="581"/>
      <c r="BD87" s="336"/>
      <c r="BE87" s="336"/>
      <c r="BF87" s="581"/>
      <c r="BG87" s="336"/>
      <c r="BH87" s="336"/>
      <c r="BI87" s="581"/>
      <c r="BJ87" s="336"/>
      <c r="BK87" s="336"/>
      <c r="BL87" s="581"/>
    </row>
    <row r="88" spans="1:64" s="145" customFormat="1">
      <c r="A88" s="336"/>
      <c r="B88" s="336"/>
      <c r="C88" s="336"/>
      <c r="D88" s="581"/>
      <c r="E88" s="336"/>
      <c r="F88" s="336"/>
      <c r="G88" s="581"/>
      <c r="H88" s="336"/>
      <c r="I88" s="336"/>
      <c r="J88" s="581"/>
      <c r="K88" s="336"/>
      <c r="L88" s="336"/>
      <c r="M88" s="581"/>
      <c r="N88" s="336"/>
      <c r="O88" s="336"/>
      <c r="P88" s="581"/>
      <c r="Q88" s="336"/>
      <c r="R88" s="336"/>
      <c r="S88" s="581"/>
      <c r="T88" s="336"/>
      <c r="U88" s="336"/>
      <c r="V88" s="581"/>
      <c r="W88" s="336"/>
      <c r="X88" s="336"/>
      <c r="Y88" s="581"/>
      <c r="Z88" s="336"/>
      <c r="AA88" s="336"/>
      <c r="AB88" s="581"/>
      <c r="AC88" s="336"/>
      <c r="AD88" s="336"/>
      <c r="AE88" s="581"/>
      <c r="AF88" s="336"/>
      <c r="AG88" s="336"/>
      <c r="AH88" s="581"/>
      <c r="AI88" s="336"/>
      <c r="AJ88" s="336"/>
      <c r="AK88" s="581"/>
      <c r="AL88" s="336"/>
      <c r="AM88" s="336"/>
      <c r="AN88" s="581"/>
      <c r="AO88" s="336"/>
      <c r="AP88" s="336"/>
      <c r="AQ88" s="581"/>
      <c r="AR88" s="516"/>
      <c r="AS88" s="336"/>
      <c r="AT88" s="581"/>
      <c r="AU88" s="516"/>
      <c r="AV88" s="336"/>
      <c r="AW88" s="581"/>
      <c r="AX88" s="516"/>
      <c r="AY88" s="336"/>
      <c r="AZ88" s="581"/>
      <c r="BA88" s="516"/>
      <c r="BB88" s="336"/>
      <c r="BC88" s="581"/>
      <c r="BD88" s="516"/>
      <c r="BE88" s="336"/>
      <c r="BF88" s="581"/>
      <c r="BG88" s="516"/>
      <c r="BH88" s="336"/>
      <c r="BI88" s="581"/>
      <c r="BJ88" s="516"/>
      <c r="BK88" s="336"/>
      <c r="BL88" s="581"/>
    </row>
    <row r="89" spans="1:64" s="145" customFormat="1">
      <c r="A89" s="516"/>
      <c r="B89" s="336"/>
      <c r="C89" s="336"/>
      <c r="D89" s="581"/>
      <c r="E89" s="516"/>
      <c r="F89" s="336"/>
      <c r="G89" s="581"/>
      <c r="H89" s="516"/>
      <c r="I89" s="336"/>
      <c r="J89" s="581"/>
      <c r="K89" s="516"/>
      <c r="L89" s="336"/>
      <c r="M89" s="581"/>
      <c r="N89" s="516"/>
      <c r="O89" s="336"/>
      <c r="P89" s="581"/>
      <c r="Q89" s="516"/>
      <c r="R89" s="336"/>
      <c r="S89" s="581"/>
      <c r="T89" s="516"/>
      <c r="U89" s="336"/>
      <c r="V89" s="581"/>
      <c r="W89" s="516"/>
      <c r="X89" s="336"/>
      <c r="Y89" s="581"/>
      <c r="Z89" s="516"/>
      <c r="AA89" s="336"/>
      <c r="AB89" s="581"/>
      <c r="AC89" s="516"/>
      <c r="AD89" s="336"/>
      <c r="AE89" s="581"/>
      <c r="AF89" s="516"/>
      <c r="AG89" s="336"/>
      <c r="AH89" s="581"/>
      <c r="AI89" s="516"/>
      <c r="AJ89" s="336"/>
      <c r="AK89" s="581"/>
      <c r="AL89" s="516"/>
      <c r="AM89" s="336"/>
      <c r="AN89" s="581"/>
      <c r="AO89" s="336"/>
      <c r="AP89" s="336"/>
      <c r="AQ89" s="581"/>
      <c r="AR89" s="516"/>
      <c r="AS89" s="336"/>
      <c r="AT89" s="581"/>
      <c r="AU89" s="516"/>
      <c r="AV89" s="336"/>
      <c r="AW89" s="581"/>
      <c r="AX89" s="516"/>
      <c r="AY89" s="336"/>
      <c r="AZ89" s="581"/>
      <c r="BA89" s="516"/>
      <c r="BB89" s="336"/>
      <c r="BC89" s="581"/>
      <c r="BD89" s="516"/>
      <c r="BE89" s="336"/>
      <c r="BF89" s="581"/>
      <c r="BG89" s="516"/>
      <c r="BH89" s="336"/>
      <c r="BI89" s="581"/>
      <c r="BJ89" s="516"/>
      <c r="BK89" s="336"/>
      <c r="BL89" s="581"/>
    </row>
    <row r="90" spans="1:64" s="145" customFormat="1">
      <c r="A90" s="516"/>
      <c r="B90" s="336"/>
      <c r="C90" s="336"/>
      <c r="D90" s="581"/>
      <c r="E90" s="516"/>
      <c r="F90" s="336"/>
      <c r="G90" s="581"/>
      <c r="H90" s="516"/>
      <c r="I90" s="336"/>
      <c r="J90" s="581"/>
      <c r="K90" s="516"/>
      <c r="L90" s="336"/>
      <c r="M90" s="581"/>
      <c r="N90" s="516"/>
      <c r="O90" s="336"/>
      <c r="P90" s="581"/>
      <c r="Q90" s="516"/>
      <c r="R90" s="336"/>
      <c r="S90" s="581"/>
      <c r="T90" s="516"/>
      <c r="U90" s="336"/>
      <c r="V90" s="581"/>
      <c r="W90" s="516"/>
      <c r="X90" s="336"/>
      <c r="Y90" s="581"/>
      <c r="Z90" s="516"/>
      <c r="AA90" s="336"/>
      <c r="AB90" s="581"/>
      <c r="AC90" s="516"/>
      <c r="AD90" s="336"/>
      <c r="AE90" s="581"/>
      <c r="AF90" s="516"/>
      <c r="AG90" s="336"/>
      <c r="AH90" s="581"/>
      <c r="AI90" s="516"/>
      <c r="AJ90" s="336"/>
      <c r="AK90" s="581"/>
      <c r="AL90" s="516"/>
      <c r="AM90" s="336"/>
      <c r="AN90" s="581"/>
      <c r="AO90" s="336"/>
      <c r="AP90" s="336"/>
      <c r="AQ90" s="581"/>
      <c r="AR90" s="334"/>
      <c r="AS90" s="336"/>
      <c r="AT90" s="581"/>
      <c r="AU90" s="334"/>
      <c r="AV90" s="336"/>
      <c r="AW90" s="581"/>
      <c r="AX90" s="334"/>
      <c r="AY90" s="336"/>
      <c r="AZ90" s="581"/>
      <c r="BA90" s="334"/>
      <c r="BB90" s="336"/>
      <c r="BC90" s="581"/>
      <c r="BD90" s="334"/>
      <c r="BE90" s="336"/>
      <c r="BF90" s="581"/>
      <c r="BG90" s="334"/>
      <c r="BH90" s="336"/>
      <c r="BI90" s="581"/>
      <c r="BJ90" s="334"/>
      <c r="BK90" s="336"/>
      <c r="BL90" s="581"/>
    </row>
    <row r="91" spans="1:64" s="145" customFormat="1">
      <c r="A91" s="334"/>
      <c r="B91" s="336"/>
      <c r="C91" s="336"/>
      <c r="D91" s="581"/>
      <c r="E91" s="334"/>
      <c r="F91" s="336"/>
      <c r="G91" s="581"/>
      <c r="H91" s="334"/>
      <c r="I91" s="336"/>
      <c r="J91" s="581"/>
      <c r="K91" s="334"/>
      <c r="L91" s="336"/>
      <c r="M91" s="581"/>
      <c r="N91" s="334"/>
      <c r="O91" s="336"/>
      <c r="P91" s="581"/>
      <c r="Q91" s="334"/>
      <c r="R91" s="336"/>
      <c r="S91" s="581"/>
      <c r="T91" s="334"/>
      <c r="U91" s="336"/>
      <c r="V91" s="581"/>
      <c r="W91" s="334"/>
      <c r="X91" s="336"/>
      <c r="Y91" s="581"/>
      <c r="Z91" s="334"/>
      <c r="AA91" s="336"/>
      <c r="AB91" s="581"/>
      <c r="AC91" s="334"/>
      <c r="AD91" s="336"/>
      <c r="AE91" s="581"/>
      <c r="AF91" s="334"/>
      <c r="AG91" s="336"/>
      <c r="AH91" s="581"/>
      <c r="AI91" s="334"/>
      <c r="AJ91" s="336"/>
      <c r="AK91" s="581"/>
      <c r="AL91" s="334"/>
      <c r="AM91" s="336"/>
      <c r="AN91" s="581"/>
      <c r="AO91" s="336"/>
      <c r="AP91" s="336"/>
      <c r="AQ91" s="581"/>
      <c r="AR91" s="334"/>
      <c r="AS91" s="336"/>
      <c r="AT91" s="581"/>
      <c r="AU91" s="334"/>
      <c r="AV91" s="336"/>
      <c r="AW91" s="581"/>
      <c r="AX91" s="334"/>
      <c r="AY91" s="336"/>
      <c r="AZ91" s="581"/>
      <c r="BA91" s="334"/>
      <c r="BB91" s="336"/>
      <c r="BC91" s="581"/>
      <c r="BD91" s="334"/>
      <c r="BE91" s="336"/>
      <c r="BF91" s="581"/>
      <c r="BG91" s="334"/>
      <c r="BH91" s="336"/>
      <c r="BI91" s="581"/>
      <c r="BJ91" s="334"/>
      <c r="BK91" s="336"/>
      <c r="BL91" s="581"/>
    </row>
    <row r="92" spans="1:64" s="145" customFormat="1">
      <c r="A92" s="334"/>
      <c r="B92" s="336"/>
      <c r="C92" s="336"/>
      <c r="D92" s="581"/>
      <c r="E92" s="334"/>
      <c r="F92" s="336"/>
      <c r="G92" s="581"/>
      <c r="H92" s="334"/>
      <c r="I92" s="336"/>
      <c r="J92" s="581"/>
      <c r="K92" s="334"/>
      <c r="L92" s="336"/>
      <c r="M92" s="581"/>
      <c r="N92" s="334"/>
      <c r="O92" s="336"/>
      <c r="P92" s="581"/>
      <c r="Q92" s="334"/>
      <c r="R92" s="336"/>
      <c r="S92" s="581"/>
      <c r="T92" s="334"/>
      <c r="U92" s="336"/>
      <c r="V92" s="581"/>
      <c r="W92" s="334"/>
      <c r="X92" s="336"/>
      <c r="Y92" s="581"/>
      <c r="Z92" s="334"/>
      <c r="AA92" s="336"/>
      <c r="AB92" s="581"/>
      <c r="AC92" s="334"/>
      <c r="AD92" s="336"/>
      <c r="AE92" s="581"/>
      <c r="AF92" s="334"/>
      <c r="AG92" s="336"/>
      <c r="AH92" s="581"/>
      <c r="AI92" s="334"/>
      <c r="AJ92" s="336"/>
      <c r="AK92" s="581"/>
      <c r="AL92" s="334"/>
      <c r="AM92" s="336"/>
      <c r="AN92" s="581"/>
      <c r="AP92" s="336"/>
      <c r="AQ92" s="581"/>
      <c r="AS92" s="336"/>
      <c r="AT92" s="581"/>
      <c r="AU92" s="1012"/>
      <c r="AV92" s="336"/>
      <c r="AW92" s="581"/>
      <c r="AX92" s="1012"/>
      <c r="AY92" s="336"/>
      <c r="AZ92" s="581"/>
      <c r="BA92" s="1012"/>
      <c r="BB92" s="336"/>
      <c r="BC92" s="581"/>
      <c r="BD92" s="1012"/>
      <c r="BE92" s="336"/>
      <c r="BF92" s="581"/>
      <c r="BG92" s="1012"/>
      <c r="BH92" s="336"/>
      <c r="BI92" s="581"/>
      <c r="BJ92" s="1012"/>
      <c r="BK92" s="336"/>
      <c r="BL92" s="581"/>
    </row>
    <row r="93" spans="1:64" s="145" customFormat="1">
      <c r="A93" s="336"/>
      <c r="B93" s="336"/>
      <c r="C93" s="1038"/>
      <c r="D93" s="581"/>
      <c r="E93" s="1012"/>
      <c r="F93" s="1038"/>
      <c r="G93" s="581"/>
      <c r="H93" s="1012"/>
      <c r="I93" s="1038"/>
      <c r="J93" s="581"/>
      <c r="K93" s="1012"/>
      <c r="L93" s="1038"/>
      <c r="M93" s="581"/>
      <c r="N93" s="1012"/>
      <c r="O93" s="1038"/>
      <c r="P93" s="581"/>
      <c r="Q93" s="1012"/>
      <c r="R93" s="1038"/>
      <c r="S93" s="581"/>
      <c r="T93" s="1012"/>
      <c r="U93" s="1038"/>
      <c r="V93" s="581"/>
      <c r="W93" s="1012"/>
      <c r="X93" s="1038"/>
      <c r="Y93" s="581"/>
      <c r="Z93" s="1012"/>
      <c r="AA93" s="1038"/>
      <c r="AB93" s="581"/>
      <c r="AC93" s="1012"/>
      <c r="AD93" s="1038"/>
      <c r="AE93" s="581"/>
      <c r="AF93" s="1012"/>
      <c r="AG93" s="1038"/>
      <c r="AH93" s="581"/>
      <c r="AI93" s="1012"/>
      <c r="AJ93" s="1038"/>
      <c r="AK93" s="581"/>
      <c r="AL93" s="1012"/>
      <c r="AM93" s="1038"/>
      <c r="AN93" s="581"/>
      <c r="AO93" s="1009"/>
      <c r="AP93" s="336"/>
      <c r="AQ93" s="581"/>
      <c r="AR93" s="1009"/>
      <c r="AS93" s="336"/>
      <c r="AT93" s="581"/>
      <c r="AU93" s="1012"/>
      <c r="AV93" s="336"/>
      <c r="AW93" s="581"/>
      <c r="AX93" s="1012"/>
      <c r="AY93" s="336"/>
      <c r="AZ93" s="581"/>
      <c r="BA93" s="1012"/>
      <c r="BB93" s="336"/>
      <c r="BC93" s="581"/>
      <c r="BD93" s="1012"/>
      <c r="BE93" s="336"/>
      <c r="BF93" s="581"/>
      <c r="BG93" s="1012"/>
      <c r="BH93" s="336"/>
      <c r="BI93" s="581"/>
      <c r="BJ93" s="1012"/>
      <c r="BK93" s="336"/>
      <c r="BL93" s="581"/>
    </row>
    <row r="94" spans="1:64" s="145" customFormat="1">
      <c r="A94" s="1012"/>
      <c r="B94" s="336"/>
      <c r="C94" s="1038"/>
      <c r="D94" s="581"/>
      <c r="E94" s="1012"/>
      <c r="F94" s="1038"/>
      <c r="G94" s="581"/>
      <c r="H94" s="1012"/>
      <c r="I94" s="1038"/>
      <c r="J94" s="581"/>
      <c r="K94" s="1012"/>
      <c r="L94" s="1038"/>
      <c r="M94" s="581"/>
      <c r="N94" s="1012"/>
      <c r="O94" s="1038"/>
      <c r="P94" s="581"/>
      <c r="Q94" s="1012"/>
      <c r="R94" s="1038"/>
      <c r="S94" s="581"/>
      <c r="T94" s="1012"/>
      <c r="U94" s="1038"/>
      <c r="V94" s="581"/>
      <c r="W94" s="1012"/>
      <c r="X94" s="1038"/>
      <c r="Y94" s="581"/>
      <c r="Z94" s="1012"/>
      <c r="AA94" s="1038"/>
      <c r="AB94" s="581"/>
      <c r="AC94" s="1012"/>
      <c r="AD94" s="1038"/>
      <c r="AE94" s="581"/>
      <c r="AF94" s="1012"/>
      <c r="AG94" s="1038"/>
      <c r="AH94" s="581"/>
      <c r="AI94" s="1012"/>
      <c r="AJ94" s="1038"/>
      <c r="AK94" s="581"/>
      <c r="AL94" s="1012"/>
      <c r="AM94" s="1038"/>
      <c r="AN94" s="581"/>
      <c r="AO94" s="1009"/>
      <c r="AP94" s="336"/>
      <c r="AQ94" s="581"/>
      <c r="AR94" s="1009"/>
      <c r="AS94" s="336"/>
      <c r="AT94" s="581"/>
      <c r="AU94" s="1012"/>
      <c r="AV94" s="336"/>
      <c r="AW94" s="581"/>
      <c r="AX94" s="1012"/>
      <c r="AY94" s="336"/>
      <c r="AZ94" s="581"/>
      <c r="BA94" s="1012"/>
      <c r="BB94" s="336"/>
      <c r="BC94" s="581"/>
      <c r="BD94" s="1012"/>
      <c r="BE94" s="336"/>
      <c r="BF94" s="581"/>
      <c r="BG94" s="1012"/>
      <c r="BH94" s="336"/>
      <c r="BI94" s="581"/>
      <c r="BJ94" s="1012"/>
      <c r="BK94" s="336"/>
      <c r="BL94" s="581"/>
    </row>
    <row r="95" spans="1:64" s="145" customFormat="1">
      <c r="A95" s="1012"/>
      <c r="B95" s="336"/>
      <c r="C95" s="1038"/>
      <c r="D95" s="581"/>
      <c r="E95" s="1012"/>
      <c r="F95" s="1038"/>
      <c r="G95" s="581"/>
      <c r="H95" s="1012"/>
      <c r="I95" s="1038"/>
      <c r="J95" s="581"/>
      <c r="K95" s="1012"/>
      <c r="L95" s="1038"/>
      <c r="M95" s="581"/>
      <c r="N95" s="1012"/>
      <c r="O95" s="1038"/>
      <c r="P95" s="581"/>
      <c r="Q95" s="1012"/>
      <c r="R95" s="1038"/>
      <c r="S95" s="581"/>
      <c r="T95" s="1012"/>
      <c r="U95" s="1038"/>
      <c r="V95" s="581"/>
      <c r="W95" s="1012"/>
      <c r="X95" s="1038"/>
      <c r="Y95" s="581"/>
      <c r="Z95" s="1012"/>
      <c r="AA95" s="1038"/>
      <c r="AB95" s="581"/>
      <c r="AC95" s="1012"/>
      <c r="AD95" s="1038"/>
      <c r="AE95" s="581"/>
      <c r="AF95" s="1012"/>
      <c r="AG95" s="1038"/>
      <c r="AH95" s="581"/>
      <c r="AI95" s="1012"/>
      <c r="AJ95" s="1038"/>
      <c r="AK95" s="581"/>
      <c r="AL95" s="1012"/>
      <c r="AM95" s="1038"/>
      <c r="AN95" s="581"/>
      <c r="AO95" s="1009"/>
      <c r="AP95" s="336"/>
      <c r="AQ95" s="581"/>
      <c r="AR95" s="1009"/>
      <c r="AS95" s="336"/>
      <c r="AT95" s="581"/>
      <c r="AU95" s="1012"/>
      <c r="AV95" s="336"/>
      <c r="AW95" s="581"/>
      <c r="AX95" s="1012"/>
      <c r="AY95" s="336"/>
      <c r="AZ95" s="581"/>
      <c r="BA95" s="1012"/>
      <c r="BB95" s="336"/>
      <c r="BC95" s="581"/>
      <c r="BD95" s="1012"/>
      <c r="BE95" s="336"/>
      <c r="BF95" s="581"/>
      <c r="BG95" s="1012"/>
      <c r="BH95" s="336"/>
      <c r="BI95" s="581"/>
      <c r="BJ95" s="1012"/>
      <c r="BK95" s="336"/>
      <c r="BL95" s="581"/>
    </row>
    <row r="96" spans="1:64" s="145" customFormat="1">
      <c r="A96" s="1012"/>
      <c r="B96" s="336"/>
      <c r="C96" s="1038"/>
      <c r="D96" s="581"/>
      <c r="E96" s="1012"/>
      <c r="F96" s="1038"/>
      <c r="G96" s="581"/>
      <c r="H96" s="1012"/>
      <c r="I96" s="1038"/>
      <c r="J96" s="581"/>
      <c r="K96" s="1012"/>
      <c r="L96" s="1038"/>
      <c r="M96" s="581"/>
      <c r="N96" s="1012"/>
      <c r="O96" s="1038"/>
      <c r="P96" s="581"/>
      <c r="Q96" s="1012"/>
      <c r="R96" s="1038"/>
      <c r="S96" s="581"/>
      <c r="T96" s="1012"/>
      <c r="U96" s="1038"/>
      <c r="V96" s="581"/>
      <c r="W96" s="1012"/>
      <c r="X96" s="1038"/>
      <c r="Y96" s="581"/>
      <c r="Z96" s="1012"/>
      <c r="AA96" s="1038"/>
      <c r="AB96" s="581"/>
      <c r="AC96" s="1012"/>
      <c r="AD96" s="1038"/>
      <c r="AE96" s="581"/>
      <c r="AF96" s="1012"/>
      <c r="AG96" s="1038"/>
      <c r="AH96" s="581"/>
      <c r="AI96" s="1012"/>
      <c r="AJ96" s="1038"/>
      <c r="AK96" s="581"/>
      <c r="AL96" s="1012"/>
      <c r="AM96" s="1038"/>
      <c r="AN96" s="581"/>
      <c r="AO96" s="1009"/>
      <c r="AP96" s="336"/>
      <c r="AQ96" s="581"/>
      <c r="AR96" s="1009"/>
      <c r="AS96" s="336"/>
      <c r="AT96" s="581"/>
      <c r="AU96" s="1012"/>
      <c r="AV96" s="336"/>
      <c r="AW96" s="581"/>
      <c r="AX96" s="1012"/>
      <c r="AY96" s="336"/>
      <c r="AZ96" s="581"/>
      <c r="BA96" s="1012"/>
      <c r="BB96" s="336"/>
      <c r="BC96" s="581"/>
      <c r="BD96" s="1012"/>
      <c r="BE96" s="336"/>
      <c r="BF96" s="581"/>
      <c r="BG96" s="1012"/>
      <c r="BH96" s="336"/>
      <c r="BI96" s="581"/>
      <c r="BJ96" s="1012"/>
      <c r="BK96" s="336"/>
      <c r="BL96" s="581"/>
    </row>
    <row r="97" spans="1:64" s="145" customFormat="1">
      <c r="A97" s="1012"/>
      <c r="B97" s="336"/>
      <c r="C97" s="1038"/>
      <c r="D97" s="581"/>
      <c r="E97" s="1012"/>
      <c r="F97" s="1038"/>
      <c r="G97" s="581"/>
      <c r="H97" s="1012"/>
      <c r="I97" s="1038"/>
      <c r="J97" s="581"/>
      <c r="K97" s="1012"/>
      <c r="L97" s="1038"/>
      <c r="M97" s="581"/>
      <c r="N97" s="1012"/>
      <c r="O97" s="1038"/>
      <c r="P97" s="581"/>
      <c r="Q97" s="1012"/>
      <c r="R97" s="1038"/>
      <c r="S97" s="581"/>
      <c r="T97" s="1012"/>
      <c r="U97" s="1038"/>
      <c r="V97" s="581"/>
      <c r="W97" s="1012"/>
      <c r="X97" s="1038"/>
      <c r="Y97" s="581"/>
      <c r="Z97" s="1012"/>
      <c r="AA97" s="1038"/>
      <c r="AB97" s="581"/>
      <c r="AC97" s="1012"/>
      <c r="AD97" s="1038"/>
      <c r="AE97" s="581"/>
      <c r="AF97" s="1012"/>
      <c r="AG97" s="1038"/>
      <c r="AH97" s="581"/>
      <c r="AI97" s="1012"/>
      <c r="AJ97" s="1038"/>
      <c r="AK97" s="581"/>
      <c r="AL97" s="1012"/>
      <c r="AM97" s="1038"/>
      <c r="AN97" s="581"/>
      <c r="AO97" s="1009"/>
      <c r="AP97" s="336"/>
      <c r="AQ97" s="581"/>
      <c r="AR97" s="1009"/>
      <c r="AS97" s="336"/>
      <c r="AT97" s="581"/>
      <c r="AU97" s="1009"/>
      <c r="AV97" s="336"/>
      <c r="AW97" s="581"/>
      <c r="AX97" s="1009"/>
      <c r="AY97" s="336"/>
      <c r="AZ97" s="581"/>
      <c r="BA97" s="1009"/>
      <c r="BB97" s="336"/>
      <c r="BC97" s="581"/>
      <c r="BD97" s="1009"/>
      <c r="BE97" s="336"/>
      <c r="BF97" s="581"/>
      <c r="BG97" s="1009"/>
      <c r="BH97" s="336"/>
      <c r="BI97" s="581"/>
      <c r="BJ97" s="1009"/>
      <c r="BK97" s="336"/>
      <c r="BL97" s="581"/>
    </row>
    <row r="98" spans="1:64" s="145" customFormat="1">
      <c r="A98" s="1012"/>
      <c r="B98" s="336"/>
      <c r="C98" s="1038"/>
      <c r="D98" s="581"/>
      <c r="E98" s="1012"/>
      <c r="F98" s="1038"/>
      <c r="G98" s="581"/>
      <c r="H98" s="1012"/>
      <c r="I98" s="1038"/>
      <c r="J98" s="581"/>
      <c r="K98" s="1012"/>
      <c r="L98" s="1038"/>
      <c r="M98" s="581"/>
      <c r="N98" s="1012"/>
      <c r="O98" s="1038"/>
      <c r="P98" s="581"/>
      <c r="Q98" s="1012"/>
      <c r="R98" s="1038"/>
      <c r="S98" s="581"/>
      <c r="T98" s="1012"/>
      <c r="U98" s="1038"/>
      <c r="V98" s="581"/>
      <c r="W98" s="1012"/>
      <c r="X98" s="1038"/>
      <c r="Y98" s="581"/>
      <c r="Z98" s="1012"/>
      <c r="AA98" s="1038"/>
      <c r="AB98" s="581"/>
      <c r="AC98" s="1012"/>
      <c r="AD98" s="1038"/>
      <c r="AE98" s="581"/>
      <c r="AF98" s="1012"/>
      <c r="AG98" s="1038"/>
      <c r="AH98" s="581"/>
      <c r="AI98" s="1012"/>
      <c r="AJ98" s="1038"/>
      <c r="AK98" s="581"/>
      <c r="AL98" s="1012"/>
      <c r="AM98" s="1038"/>
      <c r="AN98" s="581"/>
      <c r="AO98" s="1009"/>
      <c r="AP98" s="336"/>
      <c r="AQ98" s="581"/>
      <c r="AR98" s="1009"/>
      <c r="AS98" s="336"/>
      <c r="AT98" s="581"/>
      <c r="AU98" s="1009"/>
      <c r="AV98" s="336"/>
      <c r="AW98" s="581"/>
      <c r="AX98" s="1009"/>
      <c r="AY98" s="336"/>
      <c r="AZ98" s="581"/>
      <c r="BA98" s="1009"/>
      <c r="BB98" s="336"/>
      <c r="BC98" s="581"/>
      <c r="BD98" s="1009"/>
      <c r="BE98" s="336"/>
      <c r="BF98" s="581"/>
      <c r="BG98" s="1009"/>
      <c r="BH98" s="336"/>
      <c r="BI98" s="581"/>
      <c r="BJ98" s="1009"/>
      <c r="BK98" s="336"/>
      <c r="BL98" s="581"/>
    </row>
    <row r="99" spans="1:64" s="145" customFormat="1">
      <c r="A99" s="1012"/>
      <c r="B99" s="336"/>
      <c r="C99" s="1038"/>
      <c r="D99" s="581"/>
      <c r="E99" s="1012"/>
      <c r="F99" s="1038"/>
      <c r="G99" s="581"/>
      <c r="H99" s="1012"/>
      <c r="I99" s="1038"/>
      <c r="J99" s="581"/>
      <c r="K99" s="1012"/>
      <c r="L99" s="1038"/>
      <c r="M99" s="581"/>
      <c r="N99" s="1012"/>
      <c r="O99" s="1038"/>
      <c r="P99" s="581"/>
      <c r="Q99" s="1012"/>
      <c r="R99" s="1038"/>
      <c r="S99" s="581"/>
      <c r="T99" s="1012"/>
      <c r="U99" s="1038"/>
      <c r="V99" s="581"/>
      <c r="W99" s="1012"/>
      <c r="X99" s="1038"/>
      <c r="Y99" s="581"/>
      <c r="Z99" s="1012"/>
      <c r="AA99" s="1038"/>
      <c r="AB99" s="581"/>
      <c r="AC99" s="1012"/>
      <c r="AD99" s="1038"/>
      <c r="AE99" s="581"/>
      <c r="AF99" s="1012"/>
      <c r="AG99" s="1038"/>
      <c r="AH99" s="581"/>
      <c r="AI99" s="1012"/>
      <c r="AJ99" s="1038"/>
      <c r="AK99" s="581"/>
      <c r="AL99" s="1012"/>
      <c r="AM99" s="1038"/>
      <c r="AN99" s="581"/>
      <c r="AO99" s="1009"/>
      <c r="AP99" s="336"/>
      <c r="AQ99" s="581"/>
      <c r="AR99" s="1009"/>
      <c r="AS99" s="336"/>
      <c r="AT99" s="581"/>
      <c r="AU99" s="1009"/>
      <c r="AV99" s="336"/>
      <c r="AW99" s="581"/>
      <c r="AX99" s="1009"/>
      <c r="AY99" s="336"/>
      <c r="AZ99" s="581"/>
      <c r="BA99" s="1009"/>
      <c r="BB99" s="336"/>
      <c r="BC99" s="581"/>
      <c r="BD99" s="1009"/>
      <c r="BE99" s="336"/>
      <c r="BF99" s="581"/>
      <c r="BG99" s="1009"/>
      <c r="BH99" s="336"/>
      <c r="BI99" s="581"/>
      <c r="BJ99" s="1009"/>
      <c r="BK99" s="336"/>
      <c r="BL99" s="581"/>
    </row>
    <row r="100" spans="1:64" s="145" customFormat="1">
      <c r="A100" s="1012"/>
      <c r="B100" s="336"/>
      <c r="C100" s="1038"/>
      <c r="D100" s="581"/>
      <c r="E100" s="1012"/>
      <c r="F100" s="1038"/>
      <c r="G100" s="581"/>
      <c r="H100" s="1012"/>
      <c r="I100" s="1038"/>
      <c r="J100" s="581"/>
      <c r="K100" s="1012"/>
      <c r="L100" s="1038"/>
      <c r="M100" s="581"/>
      <c r="N100" s="1012"/>
      <c r="O100" s="1038"/>
      <c r="P100" s="581"/>
      <c r="Q100" s="1012"/>
      <c r="R100" s="1038"/>
      <c r="S100" s="581"/>
      <c r="T100" s="1012"/>
      <c r="U100" s="1038"/>
      <c r="V100" s="581"/>
      <c r="W100" s="1012"/>
      <c r="X100" s="1038"/>
      <c r="Y100" s="581"/>
      <c r="Z100" s="1012"/>
      <c r="AA100" s="1038"/>
      <c r="AB100" s="581"/>
      <c r="AC100" s="1012"/>
      <c r="AD100" s="1038"/>
      <c r="AE100" s="581"/>
      <c r="AF100" s="1012"/>
      <c r="AG100" s="1038"/>
      <c r="AH100" s="581"/>
      <c r="AI100" s="1012"/>
      <c r="AJ100" s="1038"/>
      <c r="AK100" s="581"/>
      <c r="AL100" s="1012"/>
      <c r="AM100" s="1038"/>
      <c r="AN100" s="581"/>
      <c r="AO100" s="336"/>
      <c r="AP100" s="336"/>
      <c r="AQ100" s="581"/>
      <c r="AR100" s="336"/>
      <c r="AS100" s="336"/>
      <c r="AT100" s="581"/>
      <c r="AU100" s="336"/>
      <c r="AV100" s="336"/>
      <c r="AW100" s="581"/>
      <c r="AX100" s="336"/>
      <c r="AY100" s="336"/>
      <c r="AZ100" s="581"/>
      <c r="BA100" s="336"/>
      <c r="BB100" s="336"/>
      <c r="BC100" s="581"/>
      <c r="BD100" s="336"/>
      <c r="BE100" s="336"/>
      <c r="BF100" s="581"/>
      <c r="BG100" s="336"/>
      <c r="BH100" s="336"/>
      <c r="BI100" s="581"/>
      <c r="BJ100" s="336"/>
      <c r="BK100" s="336"/>
      <c r="BL100" s="581"/>
    </row>
    <row r="101" spans="1:64" s="145" customFormat="1">
      <c r="A101" s="1012"/>
      <c r="B101" s="336"/>
      <c r="C101" s="1038"/>
      <c r="D101" s="581"/>
      <c r="E101" s="1012"/>
      <c r="F101" s="1038"/>
      <c r="G101" s="581"/>
      <c r="H101" s="1012"/>
      <c r="I101" s="1038"/>
      <c r="J101" s="581"/>
      <c r="K101" s="1012"/>
      <c r="L101" s="1038"/>
      <c r="M101" s="581"/>
      <c r="N101" s="1012"/>
      <c r="O101" s="1038"/>
      <c r="P101" s="581"/>
      <c r="Q101" s="1012"/>
      <c r="R101" s="1038"/>
      <c r="S101" s="581"/>
      <c r="T101" s="1012"/>
      <c r="U101" s="1038"/>
      <c r="V101" s="581"/>
      <c r="W101" s="1012"/>
      <c r="X101" s="1038"/>
      <c r="Y101" s="581"/>
      <c r="Z101" s="1012"/>
      <c r="AA101" s="1038"/>
      <c r="AB101" s="581"/>
      <c r="AC101" s="1012"/>
      <c r="AD101" s="1038"/>
      <c r="AE101" s="581"/>
      <c r="AF101" s="1012"/>
      <c r="AG101" s="1038"/>
      <c r="AH101" s="581"/>
      <c r="AI101" s="1012"/>
      <c r="AJ101" s="1038"/>
      <c r="AK101" s="581"/>
      <c r="AL101" s="1012"/>
      <c r="AM101" s="1038"/>
      <c r="AN101" s="581"/>
      <c r="AO101" s="336"/>
      <c r="AP101" s="336"/>
      <c r="AQ101" s="581"/>
      <c r="AR101" s="336"/>
      <c r="AS101" s="336"/>
      <c r="AT101" s="581"/>
      <c r="AU101" s="336"/>
      <c r="AV101" s="336"/>
      <c r="AW101" s="581"/>
      <c r="AX101" s="336"/>
      <c r="AY101" s="336"/>
      <c r="AZ101" s="581"/>
      <c r="BA101" s="336"/>
      <c r="BB101" s="336"/>
      <c r="BC101" s="581"/>
      <c r="BD101" s="336"/>
      <c r="BE101" s="336"/>
      <c r="BF101" s="581"/>
      <c r="BG101" s="336"/>
      <c r="BH101" s="336"/>
      <c r="BI101" s="581"/>
      <c r="BJ101" s="336"/>
      <c r="BK101" s="336"/>
      <c r="BL101" s="581"/>
    </row>
    <row r="102" spans="1:64" s="145" customFormat="1">
      <c r="A102" s="1012"/>
      <c r="B102" s="336"/>
      <c r="C102" s="336"/>
      <c r="D102" s="581"/>
      <c r="E102" s="336"/>
      <c r="F102" s="336"/>
      <c r="G102" s="581"/>
      <c r="H102" s="336"/>
      <c r="I102" s="336"/>
      <c r="J102" s="581"/>
      <c r="K102" s="336"/>
      <c r="L102" s="336"/>
      <c r="M102" s="581"/>
      <c r="N102" s="336"/>
      <c r="O102" s="336"/>
      <c r="P102" s="581"/>
      <c r="Q102" s="336"/>
      <c r="R102" s="336"/>
      <c r="S102" s="581"/>
      <c r="T102" s="336"/>
      <c r="U102" s="336"/>
      <c r="V102" s="581"/>
      <c r="W102" s="336"/>
      <c r="X102" s="336"/>
      <c r="Y102" s="581"/>
      <c r="Z102" s="336"/>
      <c r="AA102" s="336"/>
      <c r="AB102" s="581"/>
      <c r="AC102" s="336"/>
      <c r="AD102" s="336"/>
      <c r="AE102" s="581"/>
      <c r="AF102" s="336"/>
      <c r="AG102" s="336"/>
      <c r="AH102" s="581"/>
      <c r="AI102" s="336"/>
      <c r="AJ102" s="336"/>
      <c r="AK102" s="581"/>
      <c r="AL102" s="336"/>
      <c r="AM102" s="336"/>
      <c r="AN102" s="581"/>
      <c r="AO102" s="336"/>
      <c r="AP102" s="336"/>
      <c r="AQ102" s="581"/>
      <c r="AR102" s="336"/>
      <c r="AS102" s="336"/>
      <c r="AT102" s="581"/>
      <c r="AU102" s="336"/>
      <c r="AV102" s="336"/>
      <c r="AW102" s="581"/>
      <c r="AX102" s="336"/>
      <c r="AY102" s="336"/>
      <c r="AZ102" s="581"/>
      <c r="BA102" s="336"/>
      <c r="BB102" s="336"/>
      <c r="BC102" s="581"/>
      <c r="BD102" s="336"/>
      <c r="BE102" s="336"/>
      <c r="BF102" s="581"/>
      <c r="BG102" s="336"/>
      <c r="BH102" s="336"/>
      <c r="BI102" s="581"/>
      <c r="BJ102" s="336"/>
      <c r="BK102" s="336"/>
      <c r="BL102" s="581"/>
    </row>
    <row r="103" spans="1:64" s="145" customFormat="1">
      <c r="A103" s="336"/>
      <c r="B103" s="336"/>
      <c r="C103" s="336"/>
      <c r="D103" s="581"/>
      <c r="E103" s="336"/>
      <c r="F103" s="336"/>
      <c r="G103" s="581"/>
      <c r="H103" s="336"/>
      <c r="I103" s="336"/>
      <c r="J103" s="581"/>
      <c r="K103" s="336"/>
      <c r="L103" s="336"/>
      <c r="M103" s="581"/>
      <c r="N103" s="336"/>
      <c r="O103" s="336"/>
      <c r="P103" s="581"/>
      <c r="Q103" s="336"/>
      <c r="R103" s="336"/>
      <c r="S103" s="581"/>
      <c r="T103" s="336"/>
      <c r="U103" s="336"/>
      <c r="V103" s="581"/>
      <c r="W103" s="336"/>
      <c r="X103" s="336"/>
      <c r="Y103" s="581"/>
      <c r="Z103" s="336"/>
      <c r="AA103" s="336"/>
      <c r="AB103" s="581"/>
      <c r="AC103" s="336"/>
      <c r="AD103" s="336"/>
      <c r="AE103" s="581"/>
      <c r="AF103" s="336"/>
      <c r="AG103" s="336"/>
      <c r="AH103" s="581"/>
      <c r="AI103" s="336"/>
      <c r="AJ103" s="336"/>
      <c r="AK103" s="581"/>
      <c r="AL103" s="336"/>
      <c r="AM103" s="336"/>
      <c r="AN103" s="581"/>
      <c r="AO103" s="336"/>
      <c r="AP103" s="336"/>
      <c r="AQ103" s="581"/>
      <c r="AR103" s="336"/>
      <c r="AS103" s="336"/>
      <c r="AT103" s="581"/>
      <c r="AU103" s="336"/>
      <c r="AV103" s="336"/>
      <c r="AW103" s="581"/>
      <c r="AX103" s="336"/>
      <c r="AY103" s="336"/>
      <c r="AZ103" s="581"/>
      <c r="BA103" s="336"/>
      <c r="BB103" s="336"/>
      <c r="BC103" s="581"/>
      <c r="BD103" s="336"/>
      <c r="BE103" s="336"/>
      <c r="BF103" s="581"/>
      <c r="BG103" s="336"/>
      <c r="BH103" s="336"/>
      <c r="BI103" s="581"/>
      <c r="BJ103" s="336"/>
      <c r="BK103" s="336"/>
      <c r="BL103" s="581"/>
    </row>
    <row r="104" spans="1:64" s="145" customFormat="1">
      <c r="A104" s="336"/>
      <c r="B104" s="336"/>
      <c r="C104" s="336"/>
      <c r="D104" s="581"/>
      <c r="E104" s="336"/>
      <c r="F104" s="336"/>
      <c r="G104" s="581"/>
      <c r="H104" s="336"/>
      <c r="I104" s="336"/>
      <c r="J104" s="581"/>
      <c r="K104" s="336"/>
      <c r="L104" s="336"/>
      <c r="M104" s="581"/>
      <c r="N104" s="336"/>
      <c r="O104" s="336"/>
      <c r="P104" s="581"/>
      <c r="Q104" s="336"/>
      <c r="R104" s="336"/>
      <c r="S104" s="581"/>
      <c r="T104" s="336"/>
      <c r="U104" s="336"/>
      <c r="V104" s="581"/>
      <c r="W104" s="336"/>
      <c r="X104" s="336"/>
      <c r="Y104" s="581"/>
      <c r="Z104" s="336"/>
      <c r="AA104" s="336"/>
      <c r="AB104" s="581"/>
      <c r="AC104" s="336"/>
      <c r="AD104" s="336"/>
      <c r="AE104" s="581"/>
      <c r="AF104" s="336"/>
      <c r="AG104" s="336"/>
      <c r="AH104" s="581"/>
      <c r="AI104" s="336"/>
      <c r="AJ104" s="336"/>
      <c r="AK104" s="581"/>
      <c r="AL104" s="336"/>
      <c r="AM104" s="336"/>
      <c r="AN104" s="581"/>
      <c r="AO104" s="336"/>
      <c r="AP104" s="336"/>
      <c r="AQ104" s="581"/>
      <c r="AR104" s="336"/>
      <c r="AS104" s="336"/>
      <c r="AT104" s="581"/>
      <c r="AU104" s="336"/>
      <c r="AV104" s="336"/>
      <c r="AW104" s="581"/>
      <c r="AX104" s="336"/>
      <c r="AY104" s="336"/>
      <c r="AZ104" s="581"/>
      <c r="BA104" s="336"/>
      <c r="BB104" s="336"/>
      <c r="BC104" s="581"/>
      <c r="BD104" s="336"/>
      <c r="BE104" s="336"/>
      <c r="BF104" s="581"/>
      <c r="BG104" s="336"/>
      <c r="BH104" s="336"/>
      <c r="BI104" s="581"/>
      <c r="BJ104" s="336"/>
      <c r="BK104" s="336"/>
      <c r="BL104" s="581"/>
    </row>
    <row r="105" spans="1:64" s="145" customFormat="1">
      <c r="A105" s="336"/>
      <c r="B105" s="336"/>
      <c r="C105" s="336"/>
      <c r="D105" s="581"/>
      <c r="E105" s="336"/>
      <c r="F105" s="336"/>
      <c r="G105" s="581"/>
      <c r="H105" s="336"/>
      <c r="I105" s="336"/>
      <c r="J105" s="581"/>
      <c r="K105" s="336"/>
      <c r="L105" s="336"/>
      <c r="M105" s="581"/>
      <c r="N105" s="336"/>
      <c r="O105" s="336"/>
      <c r="P105" s="581"/>
      <c r="Q105" s="336"/>
      <c r="R105" s="336"/>
      <c r="S105" s="581"/>
      <c r="T105" s="336"/>
      <c r="U105" s="336"/>
      <c r="V105" s="581"/>
      <c r="W105" s="336"/>
      <c r="X105" s="336"/>
      <c r="Y105" s="581"/>
      <c r="Z105" s="336"/>
      <c r="AA105" s="336"/>
      <c r="AB105" s="581"/>
      <c r="AC105" s="336"/>
      <c r="AD105" s="336"/>
      <c r="AE105" s="581"/>
      <c r="AF105" s="336"/>
      <c r="AG105" s="336"/>
      <c r="AH105" s="581"/>
      <c r="AI105" s="336"/>
      <c r="AJ105" s="336"/>
      <c r="AK105" s="581"/>
      <c r="AL105" s="336"/>
      <c r="AM105" s="336"/>
      <c r="AN105" s="581"/>
      <c r="AO105" s="336"/>
      <c r="AP105" s="336"/>
      <c r="AQ105" s="581"/>
      <c r="AR105" s="336"/>
      <c r="AS105" s="336"/>
      <c r="AT105" s="581"/>
      <c r="AU105" s="336"/>
      <c r="AV105" s="336"/>
      <c r="AW105" s="581"/>
      <c r="AX105" s="336"/>
      <c r="AY105" s="336"/>
      <c r="AZ105" s="581"/>
      <c r="BA105" s="336"/>
      <c r="BB105" s="336"/>
      <c r="BC105" s="581"/>
      <c r="BD105" s="336"/>
      <c r="BE105" s="336"/>
      <c r="BF105" s="581"/>
      <c r="BG105" s="336"/>
      <c r="BH105" s="336"/>
      <c r="BI105" s="581"/>
      <c r="BJ105" s="336"/>
      <c r="BK105" s="336"/>
      <c r="BL105" s="581"/>
    </row>
    <row r="106" spans="1:64" s="145" customFormat="1">
      <c r="A106" s="336"/>
      <c r="B106" s="336"/>
      <c r="C106" s="336"/>
      <c r="D106" s="581"/>
      <c r="E106" s="336"/>
      <c r="F106" s="336"/>
      <c r="G106" s="581"/>
      <c r="H106" s="336"/>
      <c r="I106" s="336"/>
      <c r="J106" s="581"/>
      <c r="K106" s="336"/>
      <c r="L106" s="336"/>
      <c r="M106" s="581"/>
      <c r="N106" s="336"/>
      <c r="O106" s="336"/>
      <c r="P106" s="581"/>
      <c r="Q106" s="336"/>
      <c r="R106" s="336"/>
      <c r="S106" s="581"/>
      <c r="T106" s="336"/>
      <c r="U106" s="336"/>
      <c r="V106" s="581"/>
      <c r="W106" s="336"/>
      <c r="X106" s="336"/>
      <c r="Y106" s="581"/>
      <c r="Z106" s="336"/>
      <c r="AA106" s="336"/>
      <c r="AB106" s="581"/>
      <c r="AC106" s="336"/>
      <c r="AD106" s="336"/>
      <c r="AE106" s="581"/>
      <c r="AF106" s="336"/>
      <c r="AG106" s="336"/>
      <c r="AH106" s="581"/>
      <c r="AI106" s="336"/>
      <c r="AJ106" s="336"/>
      <c r="AK106" s="581"/>
      <c r="AL106" s="336"/>
      <c r="AM106" s="336"/>
      <c r="AN106" s="581"/>
      <c r="AO106" s="336"/>
      <c r="AP106" s="336"/>
      <c r="AQ106" s="581"/>
      <c r="AR106" s="336"/>
      <c r="AS106" s="336"/>
      <c r="AT106" s="581"/>
      <c r="AU106" s="336"/>
      <c r="AV106" s="336"/>
      <c r="AW106" s="581"/>
      <c r="AX106" s="336"/>
      <c r="AY106" s="336"/>
      <c r="AZ106" s="581"/>
      <c r="BA106" s="336"/>
      <c r="BB106" s="336"/>
      <c r="BC106" s="581"/>
      <c r="BD106" s="336"/>
      <c r="BE106" s="336"/>
      <c r="BF106" s="581"/>
      <c r="BG106" s="336"/>
      <c r="BH106" s="336"/>
      <c r="BI106" s="581"/>
      <c r="BJ106" s="336"/>
      <c r="BK106" s="336"/>
      <c r="BL106" s="581"/>
    </row>
    <row r="107" spans="1:64" s="145" customFormat="1">
      <c r="A107" s="336"/>
      <c r="B107" s="336"/>
      <c r="C107" s="336"/>
      <c r="D107" s="581"/>
      <c r="E107" s="336"/>
      <c r="F107" s="336"/>
      <c r="G107" s="581"/>
      <c r="H107" s="336"/>
      <c r="I107" s="336"/>
      <c r="J107" s="581"/>
      <c r="K107" s="336"/>
      <c r="L107" s="336"/>
      <c r="M107" s="581"/>
      <c r="N107" s="336"/>
      <c r="O107" s="336"/>
      <c r="P107" s="581"/>
      <c r="Q107" s="336"/>
      <c r="R107" s="336"/>
      <c r="S107" s="581"/>
      <c r="T107" s="336"/>
      <c r="U107" s="336"/>
      <c r="V107" s="581"/>
      <c r="W107" s="336"/>
      <c r="X107" s="336"/>
      <c r="Y107" s="581"/>
      <c r="Z107" s="336"/>
      <c r="AA107" s="336"/>
      <c r="AB107" s="581"/>
      <c r="AC107" s="336"/>
      <c r="AD107" s="336"/>
      <c r="AE107" s="581"/>
      <c r="AF107" s="336"/>
      <c r="AG107" s="336"/>
      <c r="AH107" s="581"/>
      <c r="AI107" s="336"/>
      <c r="AJ107" s="336"/>
      <c r="AK107" s="581"/>
      <c r="AL107" s="336"/>
      <c r="AM107" s="336"/>
      <c r="AN107" s="581"/>
      <c r="AO107" s="336"/>
      <c r="AP107" s="336"/>
      <c r="AQ107" s="581"/>
      <c r="AR107" s="336"/>
      <c r="AS107" s="336"/>
      <c r="AT107" s="581"/>
      <c r="AU107" s="336"/>
      <c r="AV107" s="336"/>
      <c r="AW107" s="581"/>
      <c r="AX107" s="336"/>
      <c r="AY107" s="336"/>
      <c r="AZ107" s="581"/>
      <c r="BA107" s="336"/>
      <c r="BB107" s="336"/>
      <c r="BC107" s="581"/>
      <c r="BD107" s="336"/>
      <c r="BE107" s="336"/>
      <c r="BF107" s="581"/>
      <c r="BG107" s="336"/>
      <c r="BH107" s="336"/>
      <c r="BI107" s="581"/>
      <c r="BJ107" s="336"/>
      <c r="BK107" s="336"/>
      <c r="BL107" s="581"/>
    </row>
    <row r="108" spans="1:64" s="145" customFormat="1">
      <c r="A108" s="336"/>
      <c r="B108" s="336"/>
      <c r="C108" s="336"/>
      <c r="D108" s="581"/>
      <c r="E108" s="336"/>
      <c r="F108" s="336"/>
      <c r="G108" s="581"/>
      <c r="H108" s="336"/>
      <c r="I108" s="336"/>
      <c r="J108" s="581"/>
      <c r="K108" s="336"/>
      <c r="L108" s="336"/>
      <c r="M108" s="581"/>
      <c r="N108" s="336"/>
      <c r="O108" s="336"/>
      <c r="P108" s="581"/>
      <c r="Q108" s="336"/>
      <c r="R108" s="336"/>
      <c r="S108" s="581"/>
      <c r="T108" s="336"/>
      <c r="U108" s="336"/>
      <c r="V108" s="581"/>
      <c r="W108" s="336"/>
      <c r="X108" s="336"/>
      <c r="Y108" s="581"/>
      <c r="Z108" s="336"/>
      <c r="AA108" s="336"/>
      <c r="AB108" s="581"/>
      <c r="AC108" s="336"/>
      <c r="AD108" s="336"/>
      <c r="AE108" s="581"/>
      <c r="AF108" s="336"/>
      <c r="AG108" s="336"/>
      <c r="AH108" s="581"/>
      <c r="AI108" s="336"/>
      <c r="AJ108" s="336"/>
      <c r="AK108" s="581"/>
      <c r="AL108" s="336"/>
      <c r="AM108" s="336"/>
      <c r="AN108" s="581"/>
      <c r="AO108" s="336"/>
      <c r="AP108" s="336"/>
      <c r="AQ108" s="581"/>
      <c r="AR108" s="336"/>
      <c r="AS108" s="336"/>
      <c r="AT108" s="581"/>
      <c r="AU108" s="336"/>
      <c r="AV108" s="336"/>
      <c r="AW108" s="581"/>
      <c r="AX108" s="336"/>
      <c r="AY108" s="336"/>
      <c r="AZ108" s="581"/>
      <c r="BA108" s="336"/>
      <c r="BB108" s="336"/>
      <c r="BC108" s="581"/>
      <c r="BD108" s="336"/>
      <c r="BE108" s="336"/>
      <c r="BF108" s="581"/>
      <c r="BG108" s="336"/>
      <c r="BH108" s="336"/>
      <c r="BI108" s="581"/>
      <c r="BJ108" s="336"/>
      <c r="BK108" s="336"/>
      <c r="BL108" s="581"/>
    </row>
    <row r="109" spans="1:64" s="145" customFormat="1">
      <c r="A109" s="336"/>
      <c r="B109" s="336"/>
      <c r="C109" s="336"/>
      <c r="D109" s="581"/>
      <c r="E109" s="336"/>
      <c r="F109" s="336"/>
      <c r="G109" s="581"/>
      <c r="H109" s="336"/>
      <c r="I109" s="336"/>
      <c r="J109" s="581"/>
      <c r="K109" s="336"/>
      <c r="L109" s="336"/>
      <c r="M109" s="581"/>
      <c r="N109" s="336"/>
      <c r="O109" s="336"/>
      <c r="P109" s="581"/>
      <c r="Q109" s="336"/>
      <c r="R109" s="336"/>
      <c r="S109" s="581"/>
      <c r="T109" s="336"/>
      <c r="U109" s="336"/>
      <c r="V109" s="581"/>
      <c r="W109" s="336"/>
      <c r="X109" s="336"/>
      <c r="Y109" s="581"/>
      <c r="Z109" s="336"/>
      <c r="AA109" s="336"/>
      <c r="AB109" s="581"/>
      <c r="AC109" s="336"/>
      <c r="AD109" s="336"/>
      <c r="AE109" s="581"/>
      <c r="AF109" s="336"/>
      <c r="AG109" s="336"/>
      <c r="AH109" s="581"/>
      <c r="AI109" s="336"/>
      <c r="AJ109" s="336"/>
      <c r="AK109" s="581"/>
      <c r="AL109" s="336"/>
      <c r="AM109" s="336"/>
      <c r="AN109" s="581"/>
      <c r="AO109" s="336"/>
      <c r="AP109" s="336"/>
      <c r="AQ109" s="581"/>
      <c r="AR109" s="336"/>
      <c r="AS109" s="336"/>
      <c r="AT109" s="581"/>
      <c r="AU109" s="336"/>
      <c r="AV109" s="336"/>
      <c r="AW109" s="581"/>
      <c r="AX109" s="336"/>
      <c r="AY109" s="336"/>
      <c r="AZ109" s="581"/>
      <c r="BA109" s="336"/>
      <c r="BB109" s="336"/>
      <c r="BC109" s="581"/>
      <c r="BD109" s="336"/>
      <c r="BE109" s="336"/>
      <c r="BF109" s="581"/>
      <c r="BG109" s="336"/>
      <c r="BH109" s="336"/>
      <c r="BI109" s="581"/>
      <c r="BJ109" s="336"/>
      <c r="BK109" s="336"/>
      <c r="BL109" s="581"/>
    </row>
    <row r="110" spans="1:64" s="145" customFormat="1">
      <c r="A110" s="336"/>
      <c r="B110" s="336"/>
      <c r="C110" s="336"/>
      <c r="D110" s="581"/>
      <c r="E110" s="336"/>
      <c r="F110" s="336"/>
      <c r="G110" s="581"/>
      <c r="H110" s="336"/>
      <c r="I110" s="336"/>
      <c r="J110" s="581"/>
      <c r="K110" s="336"/>
      <c r="L110" s="336"/>
      <c r="M110" s="581"/>
      <c r="N110" s="336"/>
      <c r="O110" s="336"/>
      <c r="P110" s="581"/>
      <c r="Q110" s="336"/>
      <c r="R110" s="336"/>
      <c r="S110" s="581"/>
      <c r="T110" s="336"/>
      <c r="U110" s="336"/>
      <c r="V110" s="581"/>
      <c r="W110" s="336"/>
      <c r="X110" s="336"/>
      <c r="Y110" s="581"/>
      <c r="Z110" s="336"/>
      <c r="AA110" s="336"/>
      <c r="AB110" s="581"/>
      <c r="AC110" s="336"/>
      <c r="AD110" s="336"/>
      <c r="AE110" s="581"/>
      <c r="AF110" s="336"/>
      <c r="AG110" s="336"/>
      <c r="AH110" s="581"/>
      <c r="AI110" s="336"/>
      <c r="AJ110" s="336"/>
      <c r="AK110" s="581"/>
      <c r="AL110" s="336"/>
      <c r="AM110" s="336"/>
      <c r="AN110" s="581"/>
      <c r="AO110" s="336"/>
      <c r="AP110" s="336"/>
      <c r="AQ110" s="581"/>
      <c r="AR110" s="336"/>
      <c r="AS110" s="336"/>
      <c r="AT110" s="581"/>
      <c r="AU110" s="336"/>
      <c r="AV110" s="336"/>
      <c r="AW110" s="581"/>
      <c r="AX110" s="336"/>
      <c r="AY110" s="336"/>
      <c r="AZ110" s="581"/>
      <c r="BA110" s="336"/>
      <c r="BB110" s="336"/>
      <c r="BC110" s="581"/>
      <c r="BD110" s="336"/>
      <c r="BE110" s="336"/>
      <c r="BF110" s="581"/>
      <c r="BG110" s="336"/>
      <c r="BH110" s="336"/>
      <c r="BI110" s="581"/>
      <c r="BJ110" s="336"/>
      <c r="BK110" s="336"/>
      <c r="BL110" s="581"/>
    </row>
    <row r="111" spans="1:64" s="145" customFormat="1">
      <c r="A111" s="336"/>
      <c r="B111" s="336"/>
      <c r="C111" s="336"/>
      <c r="D111" s="581"/>
      <c r="E111" s="336"/>
      <c r="F111" s="336"/>
      <c r="G111" s="581"/>
      <c r="H111" s="336"/>
      <c r="I111" s="336"/>
      <c r="J111" s="581"/>
      <c r="K111" s="336"/>
      <c r="L111" s="336"/>
      <c r="M111" s="581"/>
      <c r="N111" s="336"/>
      <c r="O111" s="336"/>
      <c r="P111" s="581"/>
      <c r="Q111" s="336"/>
      <c r="R111" s="336"/>
      <c r="S111" s="581"/>
      <c r="T111" s="336"/>
      <c r="U111" s="336"/>
      <c r="V111" s="581"/>
      <c r="W111" s="336"/>
      <c r="X111" s="336"/>
      <c r="Y111" s="581"/>
      <c r="Z111" s="336"/>
      <c r="AA111" s="336"/>
      <c r="AB111" s="581"/>
      <c r="AC111" s="336"/>
      <c r="AD111" s="336"/>
      <c r="AE111" s="581"/>
      <c r="AF111" s="336"/>
      <c r="AG111" s="336"/>
      <c r="AH111" s="581"/>
      <c r="AI111" s="336"/>
      <c r="AJ111" s="336"/>
      <c r="AK111" s="581"/>
      <c r="AL111" s="336"/>
      <c r="AM111" s="336"/>
      <c r="AN111" s="581"/>
      <c r="AO111" s="336"/>
      <c r="AP111" s="336"/>
      <c r="AQ111" s="581"/>
      <c r="AR111" s="336"/>
      <c r="AS111" s="336"/>
      <c r="AT111" s="581"/>
      <c r="AU111" s="336"/>
      <c r="AV111" s="336"/>
      <c r="AW111" s="581"/>
      <c r="AX111" s="336"/>
      <c r="AY111" s="336"/>
      <c r="AZ111" s="581"/>
      <c r="BA111" s="336"/>
      <c r="BB111" s="336"/>
      <c r="BC111" s="581"/>
      <c r="BD111" s="336"/>
      <c r="BE111" s="336"/>
      <c r="BF111" s="581"/>
      <c r="BG111" s="336"/>
      <c r="BH111" s="336"/>
      <c r="BI111" s="581"/>
      <c r="BJ111" s="336"/>
      <c r="BK111" s="336"/>
      <c r="BL111" s="581"/>
    </row>
    <row r="112" spans="1:64" s="145" customFormat="1">
      <c r="A112" s="336"/>
      <c r="B112" s="336"/>
      <c r="C112" s="336"/>
      <c r="D112" s="581"/>
      <c r="E112" s="336"/>
      <c r="F112" s="336"/>
      <c r="G112" s="581"/>
      <c r="H112" s="336"/>
      <c r="I112" s="336"/>
      <c r="J112" s="581"/>
      <c r="K112" s="336"/>
      <c r="L112" s="336"/>
      <c r="M112" s="581"/>
      <c r="N112" s="336"/>
      <c r="O112" s="336"/>
      <c r="P112" s="581"/>
      <c r="Q112" s="336"/>
      <c r="R112" s="336"/>
      <c r="S112" s="581"/>
      <c r="T112" s="336"/>
      <c r="U112" s="336"/>
      <c r="V112" s="581"/>
      <c r="W112" s="336"/>
      <c r="X112" s="336"/>
      <c r="Y112" s="581"/>
      <c r="Z112" s="336"/>
      <c r="AA112" s="336"/>
      <c r="AB112" s="581"/>
      <c r="AC112" s="336"/>
      <c r="AD112" s="336"/>
      <c r="AE112" s="581"/>
      <c r="AF112" s="336"/>
      <c r="AG112" s="336"/>
      <c r="AH112" s="581"/>
      <c r="AI112" s="336"/>
      <c r="AJ112" s="336"/>
      <c r="AK112" s="581"/>
      <c r="AL112" s="336"/>
      <c r="AM112" s="336"/>
      <c r="AN112" s="581"/>
      <c r="AO112" s="336"/>
      <c r="AP112" s="336"/>
      <c r="AQ112" s="581"/>
      <c r="AR112" s="334"/>
      <c r="AS112" s="336"/>
      <c r="AT112" s="581"/>
      <c r="AU112" s="334"/>
      <c r="AV112" s="336"/>
      <c r="AW112" s="581"/>
      <c r="AX112" s="334"/>
      <c r="AY112" s="336"/>
      <c r="AZ112" s="581"/>
      <c r="BA112" s="334"/>
      <c r="BB112" s="336"/>
      <c r="BC112" s="581"/>
      <c r="BD112" s="334"/>
      <c r="BE112" s="336"/>
      <c r="BF112" s="581"/>
      <c r="BG112" s="334"/>
      <c r="BH112" s="336"/>
      <c r="BI112" s="581"/>
      <c r="BJ112" s="334"/>
      <c r="BK112" s="336"/>
      <c r="BL112" s="581"/>
    </row>
    <row r="113" spans="1:64" s="145" customFormat="1">
      <c r="A113" s="334"/>
      <c r="B113" s="336"/>
      <c r="C113" s="336"/>
      <c r="D113" s="581"/>
      <c r="E113" s="334"/>
      <c r="F113" s="336"/>
      <c r="G113" s="581"/>
      <c r="H113" s="334"/>
      <c r="I113" s="336"/>
      <c r="J113" s="581"/>
      <c r="K113" s="334"/>
      <c r="L113" s="336"/>
      <c r="M113" s="581"/>
      <c r="N113" s="334"/>
      <c r="O113" s="336"/>
      <c r="P113" s="581"/>
      <c r="Q113" s="334"/>
      <c r="R113" s="336"/>
      <c r="S113" s="581"/>
      <c r="T113" s="334"/>
      <c r="U113" s="336"/>
      <c r="V113" s="581"/>
      <c r="W113" s="334"/>
      <c r="X113" s="336"/>
      <c r="Y113" s="581"/>
      <c r="Z113" s="334"/>
      <c r="AA113" s="336"/>
      <c r="AB113" s="581"/>
      <c r="AC113" s="334"/>
      <c r="AD113" s="336"/>
      <c r="AE113" s="581"/>
      <c r="AF113" s="334"/>
      <c r="AG113" s="336"/>
      <c r="AH113" s="581"/>
      <c r="AI113" s="334"/>
      <c r="AJ113" s="336"/>
      <c r="AK113" s="581"/>
      <c r="AL113" s="334"/>
      <c r="AM113" s="336"/>
      <c r="AN113" s="581"/>
      <c r="AO113" s="336"/>
      <c r="AP113" s="336"/>
      <c r="AQ113" s="581"/>
      <c r="AR113" s="334"/>
      <c r="AS113" s="336"/>
      <c r="AT113" s="581"/>
      <c r="AU113" s="334"/>
      <c r="AV113" s="336"/>
      <c r="AW113" s="581"/>
      <c r="AX113" s="334"/>
      <c r="AY113" s="336"/>
      <c r="AZ113" s="581"/>
      <c r="BA113" s="334"/>
      <c r="BB113" s="336"/>
      <c r="BC113" s="581"/>
      <c r="BD113" s="334"/>
      <c r="BE113" s="336"/>
      <c r="BF113" s="581"/>
      <c r="BG113" s="334"/>
      <c r="BH113" s="336"/>
      <c r="BI113" s="581"/>
      <c r="BJ113" s="334"/>
      <c r="BK113" s="336"/>
      <c r="BL113" s="581"/>
    </row>
    <row r="114" spans="1:64" s="145" customFormat="1">
      <c r="A114" s="334"/>
      <c r="B114" s="336"/>
      <c r="C114" s="336"/>
      <c r="D114" s="581"/>
      <c r="E114" s="334"/>
      <c r="F114" s="336"/>
      <c r="G114" s="581"/>
      <c r="H114" s="334"/>
      <c r="I114" s="336"/>
      <c r="J114" s="581"/>
      <c r="K114" s="334"/>
      <c r="L114" s="336"/>
      <c r="M114" s="581"/>
      <c r="N114" s="334"/>
      <c r="O114" s="336"/>
      <c r="P114" s="581"/>
      <c r="Q114" s="334"/>
      <c r="R114" s="336"/>
      <c r="S114" s="581"/>
      <c r="T114" s="334"/>
      <c r="U114" s="336"/>
      <c r="V114" s="581"/>
      <c r="W114" s="334"/>
      <c r="X114" s="336"/>
      <c r="Y114" s="581"/>
      <c r="Z114" s="334"/>
      <c r="AA114" s="336"/>
      <c r="AB114" s="581"/>
      <c r="AC114" s="334"/>
      <c r="AD114" s="336"/>
      <c r="AE114" s="581"/>
      <c r="AF114" s="334"/>
      <c r="AG114" s="336"/>
      <c r="AH114" s="581"/>
      <c r="AI114" s="334"/>
      <c r="AJ114" s="336"/>
      <c r="AK114" s="581"/>
      <c r="AL114" s="334"/>
      <c r="AM114" s="336"/>
      <c r="AN114" s="581"/>
      <c r="AO114" s="336"/>
      <c r="AP114" s="336"/>
      <c r="AQ114" s="581"/>
      <c r="AR114" s="334"/>
      <c r="AS114" s="336"/>
      <c r="AT114" s="581"/>
      <c r="AU114" s="334"/>
      <c r="AV114" s="336"/>
      <c r="AW114" s="581"/>
      <c r="AX114" s="334"/>
      <c r="AY114" s="336"/>
      <c r="AZ114" s="581"/>
      <c r="BA114" s="334"/>
      <c r="BB114" s="336"/>
      <c r="BC114" s="581"/>
      <c r="BD114" s="334"/>
      <c r="BE114" s="336"/>
      <c r="BF114" s="581"/>
      <c r="BG114" s="334"/>
      <c r="BH114" s="336"/>
      <c r="BI114" s="581"/>
      <c r="BJ114" s="334"/>
      <c r="BK114" s="336"/>
      <c r="BL114" s="581"/>
    </row>
    <row r="115" spans="1:64" s="145" customFormat="1">
      <c r="A115" s="334"/>
      <c r="B115" s="336"/>
      <c r="C115" s="336"/>
      <c r="D115" s="581"/>
      <c r="E115" s="334"/>
      <c r="F115" s="336"/>
      <c r="G115" s="581"/>
      <c r="H115" s="334"/>
      <c r="I115" s="336"/>
      <c r="J115" s="581"/>
      <c r="K115" s="334"/>
      <c r="L115" s="336"/>
      <c r="M115" s="581"/>
      <c r="N115" s="334"/>
      <c r="O115" s="336"/>
      <c r="P115" s="581"/>
      <c r="Q115" s="334"/>
      <c r="R115" s="336"/>
      <c r="S115" s="581"/>
      <c r="T115" s="334"/>
      <c r="U115" s="336"/>
      <c r="V115" s="581"/>
      <c r="W115" s="334"/>
      <c r="X115" s="336"/>
      <c r="Y115" s="581"/>
      <c r="Z115" s="334"/>
      <c r="AA115" s="336"/>
      <c r="AB115" s="581"/>
      <c r="AC115" s="334"/>
      <c r="AD115" s="336"/>
      <c r="AE115" s="581"/>
      <c r="AF115" s="334"/>
      <c r="AG115" s="336"/>
      <c r="AH115" s="581"/>
      <c r="AI115" s="334"/>
      <c r="AJ115" s="336"/>
      <c r="AK115" s="581"/>
      <c r="AL115" s="334"/>
      <c r="AM115" s="336"/>
      <c r="AN115" s="581"/>
      <c r="AO115" s="336"/>
      <c r="AP115" s="336"/>
      <c r="AQ115" s="581"/>
      <c r="AR115" s="336"/>
      <c r="AS115" s="336"/>
      <c r="AT115" s="581"/>
      <c r="AU115" s="336"/>
      <c r="AV115" s="336"/>
      <c r="AW115" s="581"/>
      <c r="AX115" s="336"/>
      <c r="AY115" s="336"/>
      <c r="AZ115" s="581"/>
      <c r="BA115" s="336"/>
      <c r="BB115" s="336"/>
      <c r="BC115" s="581"/>
      <c r="BD115" s="336"/>
      <c r="BE115" s="336"/>
      <c r="BF115" s="581"/>
      <c r="BG115" s="336"/>
      <c r="BH115" s="336"/>
      <c r="BI115" s="581"/>
      <c r="BJ115" s="336"/>
      <c r="BK115" s="336"/>
      <c r="BL115" s="581"/>
    </row>
    <row r="116" spans="1:64" s="145" customFormat="1">
      <c r="A116" s="336"/>
      <c r="B116" s="336"/>
      <c r="C116" s="336"/>
      <c r="D116" s="581"/>
      <c r="E116" s="336"/>
      <c r="F116" s="336"/>
      <c r="G116" s="581"/>
      <c r="H116" s="336"/>
      <c r="I116" s="336"/>
      <c r="J116" s="581"/>
      <c r="K116" s="336"/>
      <c r="L116" s="336"/>
      <c r="M116" s="581"/>
      <c r="N116" s="336"/>
      <c r="O116" s="336"/>
      <c r="P116" s="581"/>
      <c r="Q116" s="336"/>
      <c r="R116" s="336"/>
      <c r="S116" s="581"/>
      <c r="T116" s="336"/>
      <c r="U116" s="336"/>
      <c r="V116" s="581"/>
      <c r="W116" s="336"/>
      <c r="X116" s="336"/>
      <c r="Y116" s="581"/>
      <c r="Z116" s="336"/>
      <c r="AA116" s="336"/>
      <c r="AB116" s="581"/>
      <c r="AC116" s="336"/>
      <c r="AD116" s="336"/>
      <c r="AE116" s="581"/>
      <c r="AF116" s="336"/>
      <c r="AG116" s="336"/>
      <c r="AH116" s="581"/>
      <c r="AI116" s="336"/>
      <c r="AJ116" s="336"/>
      <c r="AK116" s="581"/>
      <c r="AL116" s="336"/>
      <c r="AM116" s="336"/>
      <c r="AN116" s="581"/>
      <c r="AO116" s="509"/>
      <c r="AP116" s="509"/>
      <c r="AQ116" s="581"/>
      <c r="AR116" s="509"/>
      <c r="AS116" s="509"/>
      <c r="AT116" s="581"/>
      <c r="AU116" s="509"/>
      <c r="AV116" s="509"/>
      <c r="AW116" s="581"/>
      <c r="AX116" s="509"/>
      <c r="AY116" s="509"/>
      <c r="AZ116" s="581"/>
      <c r="BA116" s="509"/>
      <c r="BB116" s="509"/>
      <c r="BC116" s="581"/>
      <c r="BD116" s="509"/>
      <c r="BE116" s="509"/>
      <c r="BF116" s="581"/>
      <c r="BG116" s="509"/>
      <c r="BH116" s="509"/>
      <c r="BI116" s="581"/>
      <c r="BJ116" s="509"/>
      <c r="BK116" s="509"/>
      <c r="BL116" s="581"/>
    </row>
    <row r="117" spans="1:64" s="145" customFormat="1">
      <c r="A117" s="509"/>
      <c r="B117" s="336"/>
      <c r="C117" s="509"/>
      <c r="D117" s="581"/>
      <c r="E117" s="509"/>
      <c r="F117" s="509"/>
      <c r="G117" s="581"/>
      <c r="H117" s="509"/>
      <c r="I117" s="509"/>
      <c r="J117" s="581"/>
      <c r="K117" s="509"/>
      <c r="L117" s="509"/>
      <c r="M117" s="581"/>
      <c r="N117" s="509"/>
      <c r="O117" s="509"/>
      <c r="P117" s="581"/>
      <c r="Q117" s="509"/>
      <c r="R117" s="509"/>
      <c r="S117" s="581"/>
      <c r="T117" s="509"/>
      <c r="U117" s="509"/>
      <c r="V117" s="581"/>
      <c r="W117" s="509"/>
      <c r="X117" s="509"/>
      <c r="Y117" s="581"/>
      <c r="Z117" s="509"/>
      <c r="AA117" s="509"/>
      <c r="AB117" s="581"/>
      <c r="AC117" s="509"/>
      <c r="AD117" s="509"/>
      <c r="AE117" s="581"/>
      <c r="AF117" s="509"/>
      <c r="AG117" s="509"/>
      <c r="AH117" s="581"/>
      <c r="AI117" s="509"/>
      <c r="AJ117" s="509"/>
      <c r="AK117" s="581"/>
      <c r="AL117" s="509"/>
      <c r="AM117" s="509"/>
      <c r="AN117" s="581"/>
      <c r="AO117" s="509"/>
      <c r="AP117" s="509"/>
      <c r="AQ117" s="581"/>
      <c r="AR117" s="509"/>
      <c r="AS117" s="509"/>
      <c r="AT117" s="581"/>
      <c r="AU117" s="509"/>
      <c r="AV117" s="509"/>
      <c r="AW117" s="581"/>
      <c r="AX117" s="509"/>
      <c r="AY117" s="509"/>
      <c r="AZ117" s="581"/>
      <c r="BA117" s="509"/>
      <c r="BB117" s="509"/>
      <c r="BC117" s="581"/>
      <c r="BD117" s="509"/>
      <c r="BE117" s="509"/>
      <c r="BF117" s="581"/>
      <c r="BG117" s="509"/>
      <c r="BH117" s="509"/>
      <c r="BI117" s="581"/>
      <c r="BJ117" s="509"/>
      <c r="BK117" s="509"/>
      <c r="BL117" s="581"/>
    </row>
    <row r="118" spans="1:64" s="145" customFormat="1">
      <c r="A118" s="509"/>
      <c r="B118" s="509"/>
      <c r="C118" s="509"/>
      <c r="D118" s="581"/>
      <c r="E118" s="509"/>
      <c r="F118" s="509"/>
      <c r="G118" s="581"/>
      <c r="H118" s="509"/>
      <c r="I118" s="509"/>
      <c r="J118" s="581"/>
      <c r="K118" s="509"/>
      <c r="L118" s="509"/>
      <c r="M118" s="581"/>
      <c r="N118" s="509"/>
      <c r="O118" s="509"/>
      <c r="P118" s="581"/>
      <c r="Q118" s="509"/>
      <c r="R118" s="509"/>
      <c r="S118" s="581"/>
      <c r="T118" s="509"/>
      <c r="U118" s="509"/>
      <c r="V118" s="581"/>
      <c r="W118" s="509"/>
      <c r="X118" s="509"/>
      <c r="Y118" s="581"/>
      <c r="Z118" s="509"/>
      <c r="AA118" s="509"/>
      <c r="AB118" s="581"/>
      <c r="AC118" s="509"/>
      <c r="AD118" s="509"/>
      <c r="AE118" s="581"/>
      <c r="AF118" s="509"/>
      <c r="AG118" s="509"/>
      <c r="AH118" s="581"/>
      <c r="AI118" s="509"/>
      <c r="AJ118" s="509"/>
      <c r="AK118" s="581"/>
      <c r="AL118" s="509"/>
      <c r="AM118" s="509"/>
      <c r="AN118" s="581"/>
    </row>
    <row r="119" spans="1:64" s="145" customFormat="1">
      <c r="A119" s="336"/>
    </row>
    <row r="120" spans="1:64" s="145" customFormat="1">
      <c r="A120" s="336"/>
    </row>
    <row r="121" spans="1:64" s="145" customFormat="1">
      <c r="A121" s="336"/>
    </row>
  </sheetData>
  <sheetProtection password="DEEA" sheet="1" objects="1" scenarios="1"/>
  <phoneticPr fontId="0" type="noConversion"/>
  <pageMargins left="0.75" right="0.75" top="1" bottom="1" header="0.5" footer="0.5"/>
  <pageSetup scale="28" orientation="landscape" horizontalDpi="300" verticalDpi="300" r:id="rId1"/>
  <headerFooter alignWithMargins="0">
    <oddHeader xml:space="preserve">&amp;CASSOCIATION OF COLLECTIVE INVESTMENTS
QUARTERLY REPORT
</oddHeader>
    <oddFooter>&amp;RPage 38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W71"/>
  <sheetViews>
    <sheetView workbookViewId="0" xr3:uid="{701D7CAA-229E-5CB1-96B2-8F6C91020655}"/>
  </sheetViews>
  <sheetFormatPr defaultRowHeight="12.75"/>
  <cols>
    <col min="1" max="1" width="36.42578125" style="335" bestFit="1" customWidth="1"/>
    <col min="2" max="2" width="12.7109375" style="335" customWidth="1"/>
    <col min="3" max="3" width="6.28515625" style="335" customWidth="1"/>
    <col min="4" max="4" width="11.7109375" style="335" customWidth="1"/>
    <col min="5" max="5" width="6.28515625" style="365" customWidth="1"/>
    <col min="6" max="6" width="12.7109375" style="335" customWidth="1"/>
    <col min="7" max="7" width="5.42578125" style="365" customWidth="1"/>
    <col min="8" max="9" width="8" style="365" customWidth="1"/>
    <col min="10" max="10" width="10.28515625" style="365" customWidth="1"/>
    <col min="11" max="11" width="5.42578125" style="365" customWidth="1"/>
    <col min="12" max="12" width="9.42578125" style="365" customWidth="1"/>
    <col min="13" max="13" width="5.42578125" style="365" customWidth="1"/>
    <col min="14" max="14" width="9.7109375" style="365" customWidth="1"/>
    <col min="15" max="15" width="5.42578125" style="365" customWidth="1"/>
    <col min="16" max="16" width="12.7109375" style="335" customWidth="1"/>
    <col min="17" max="17" width="6.28515625" style="365" customWidth="1"/>
    <col min="18" max="18" width="9.85546875" style="365" customWidth="1"/>
    <col min="19" max="19" width="4.28515625" style="365" customWidth="1"/>
    <col min="20" max="20" width="8.85546875" style="365" customWidth="1"/>
    <col min="21" max="21" width="5.7109375" style="365" customWidth="1"/>
    <col min="22" max="22" width="12.7109375" customWidth="1"/>
    <col min="23" max="23" width="4.7109375" customWidth="1"/>
    <col min="24" max="24" width="12.7109375" style="335" customWidth="1"/>
    <col min="25" max="25" width="4.7109375" style="335" customWidth="1"/>
    <col min="26" max="26" width="11.7109375" style="335" customWidth="1"/>
    <col min="27" max="27" width="4.7109375" style="335" customWidth="1"/>
    <col min="28" max="28" width="8.85546875" style="335" customWidth="1"/>
    <col min="29" max="29" width="4.7109375" style="335" customWidth="1"/>
    <col min="30" max="30" width="11.140625" style="335" customWidth="1"/>
    <col min="31" max="31" width="4.7109375" style="335" customWidth="1"/>
    <col min="32" max="32" width="11.140625" customWidth="1"/>
    <col min="33" max="33" width="5.5703125" customWidth="1"/>
    <col min="34" max="34" width="9.7109375" customWidth="1"/>
    <col min="35" max="35" width="5.5703125" customWidth="1"/>
    <col min="36" max="36" width="11.5703125" customWidth="1"/>
    <col min="37" max="37" width="6" customWidth="1"/>
    <col min="38" max="38" width="10.42578125" style="335" customWidth="1"/>
    <col min="39" max="39" width="4.42578125" style="335" customWidth="1"/>
    <col min="40" max="40" width="11.140625" style="335" customWidth="1"/>
    <col min="41" max="41" width="4.5703125" style="335" customWidth="1"/>
    <col min="42" max="42" width="10.85546875" style="335" customWidth="1"/>
    <col min="43" max="43" width="4" style="335" customWidth="1"/>
    <col min="44" max="44" width="13" style="335" customWidth="1"/>
    <col min="45" max="45" width="4.85546875" style="335" customWidth="1"/>
    <col min="46" max="16384" width="9.140625" style="335"/>
  </cols>
  <sheetData>
    <row r="1" spans="1:49">
      <c r="A1" s="334" t="s">
        <v>1329</v>
      </c>
      <c r="AN1" s="335" t="str">
        <f>Summary!V1</f>
        <v>QUARTER ENDED 30 SEPTEMBER 2005</v>
      </c>
    </row>
    <row r="2" spans="1:49">
      <c r="A2" s="336"/>
    </row>
    <row r="3" spans="1:49" s="513" customFormat="1" ht="12">
      <c r="A3" s="510" t="s">
        <v>1330</v>
      </c>
      <c r="B3" s="437" t="s">
        <v>79</v>
      </c>
      <c r="C3" s="511"/>
      <c r="D3" s="1509" t="s">
        <v>409</v>
      </c>
      <c r="E3" s="512"/>
      <c r="F3" s="438" t="s">
        <v>410</v>
      </c>
      <c r="G3" s="1277"/>
      <c r="H3" s="1205" t="s">
        <v>1310</v>
      </c>
      <c r="I3" s="503"/>
      <c r="J3" s="1318" t="s">
        <v>494</v>
      </c>
      <c r="K3" s="503"/>
      <c r="L3" s="1205" t="s">
        <v>1298</v>
      </c>
      <c r="M3" s="503"/>
      <c r="N3" s="1205" t="s">
        <v>1331</v>
      </c>
      <c r="O3" s="503"/>
      <c r="P3" s="1205" t="s">
        <v>1332</v>
      </c>
      <c r="Q3" s="1277"/>
      <c r="R3" s="1209" t="s">
        <v>1333</v>
      </c>
      <c r="S3" s="1209"/>
      <c r="T3" s="1209" t="s">
        <v>1333</v>
      </c>
      <c r="U3" s="503"/>
      <c r="V3" s="1205" t="s">
        <v>457</v>
      </c>
      <c r="W3" s="503"/>
      <c r="X3" s="1205" t="s">
        <v>1271</v>
      </c>
      <c r="Y3" s="503"/>
      <c r="Z3" s="1209" t="s">
        <v>1334</v>
      </c>
      <c r="AA3" s="511"/>
      <c r="AB3" s="1316" t="s">
        <v>479</v>
      </c>
      <c r="AC3" s="511"/>
      <c r="AD3" s="1224" t="s">
        <v>1309</v>
      </c>
      <c r="AE3" s="511"/>
      <c r="AF3" s="324" t="s">
        <v>1004</v>
      </c>
      <c r="AG3" s="511"/>
      <c r="AH3" s="324" t="s">
        <v>490</v>
      </c>
      <c r="AI3" s="511"/>
      <c r="AJ3" s="1205" t="s">
        <v>1335</v>
      </c>
      <c r="AK3" s="1210"/>
      <c r="AL3" s="1228" t="s">
        <v>1154</v>
      </c>
      <c r="AM3" s="511"/>
      <c r="AN3" s="1224" t="s">
        <v>980</v>
      </c>
      <c r="AO3" s="511"/>
      <c r="AP3" s="1224" t="s">
        <v>980</v>
      </c>
      <c r="AQ3" s="511"/>
      <c r="AR3" s="1205" t="s">
        <v>1336</v>
      </c>
      <c r="AS3" s="511"/>
    </row>
    <row r="4" spans="1:49" s="513" customFormat="1" ht="12">
      <c r="A4" s="510"/>
      <c r="B4" s="482"/>
      <c r="C4" s="514"/>
      <c r="D4" s="1519" t="s">
        <v>1337</v>
      </c>
      <c r="E4" s="515"/>
      <c r="F4" s="381" t="s">
        <v>1338</v>
      </c>
      <c r="G4" s="1278"/>
      <c r="H4" s="1206" t="s">
        <v>1314</v>
      </c>
      <c r="I4" s="505"/>
      <c r="J4" s="1319" t="s">
        <v>645</v>
      </c>
      <c r="K4" s="505"/>
      <c r="L4" s="1206" t="s">
        <v>1303</v>
      </c>
      <c r="M4" s="505"/>
      <c r="N4" s="1206" t="s">
        <v>645</v>
      </c>
      <c r="O4" s="505"/>
      <c r="P4" s="1206" t="s">
        <v>1339</v>
      </c>
      <c r="Q4" s="1278"/>
      <c r="R4" s="1211" t="s">
        <v>753</v>
      </c>
      <c r="S4" s="1211"/>
      <c r="T4" s="1211" t="s">
        <v>1340</v>
      </c>
      <c r="U4" s="505"/>
      <c r="V4" s="1206" t="s">
        <v>1314</v>
      </c>
      <c r="W4" s="505"/>
      <c r="X4" s="1206" t="s">
        <v>645</v>
      </c>
      <c r="Y4" s="505"/>
      <c r="Z4" s="1211" t="s">
        <v>1341</v>
      </c>
      <c r="AA4" s="514"/>
      <c r="AB4" s="1317" t="s">
        <v>1342</v>
      </c>
      <c r="AC4" s="514"/>
      <c r="AD4" s="1225" t="s">
        <v>1343</v>
      </c>
      <c r="AE4" s="514"/>
      <c r="AF4" s="169" t="s">
        <v>720</v>
      </c>
      <c r="AG4" s="514"/>
      <c r="AH4" s="169" t="s">
        <v>1011</v>
      </c>
      <c r="AI4" s="514"/>
      <c r="AJ4" s="1206" t="s">
        <v>1344</v>
      </c>
      <c r="AK4" s="1212"/>
      <c r="AL4" s="1408" t="s">
        <v>1162</v>
      </c>
      <c r="AM4" s="514"/>
      <c r="AN4" s="1408" t="s">
        <v>982</v>
      </c>
      <c r="AO4" s="514"/>
      <c r="AP4" s="1408" t="s">
        <v>754</v>
      </c>
      <c r="AQ4" s="514"/>
      <c r="AR4" s="1226" t="s">
        <v>1345</v>
      </c>
      <c r="AS4" s="514"/>
    </row>
    <row r="5" spans="1:4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368" t="s">
        <v>21</v>
      </c>
      <c r="R5" s="155" t="s">
        <v>117</v>
      </c>
      <c r="S5" s="157" t="s">
        <v>21</v>
      </c>
      <c r="T5" s="155" t="s">
        <v>117</v>
      </c>
      <c r="U5" s="157" t="s">
        <v>21</v>
      </c>
      <c r="V5" s="155" t="s">
        <v>117</v>
      </c>
      <c r="W5" s="157" t="s">
        <v>21</v>
      </c>
      <c r="X5" s="155" t="s">
        <v>117</v>
      </c>
      <c r="Y5" s="157" t="s">
        <v>21</v>
      </c>
      <c r="Z5" s="156" t="s">
        <v>117</v>
      </c>
      <c r="AA5" s="344" t="s">
        <v>21</v>
      </c>
      <c r="AB5" s="345" t="s">
        <v>117</v>
      </c>
      <c r="AC5" s="344" t="s">
        <v>21</v>
      </c>
      <c r="AD5" s="345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5" t="s">
        <v>117</v>
      </c>
      <c r="AK5" s="157" t="s">
        <v>21</v>
      </c>
      <c r="AL5" s="156" t="s">
        <v>117</v>
      </c>
      <c r="AM5" s="344" t="s">
        <v>21</v>
      </c>
      <c r="AN5" s="156" t="s">
        <v>117</v>
      </c>
      <c r="AO5" s="344" t="s">
        <v>21</v>
      </c>
      <c r="AP5" s="156" t="s">
        <v>117</v>
      </c>
      <c r="AQ5" s="344" t="s">
        <v>21</v>
      </c>
      <c r="AR5" s="156" t="s">
        <v>117</v>
      </c>
      <c r="AS5" s="344" t="s">
        <v>21</v>
      </c>
      <c r="AT5"/>
      <c r="AU5"/>
      <c r="AV5"/>
      <c r="AW5"/>
    </row>
    <row r="6" spans="1:49">
      <c r="A6" s="346" t="s">
        <v>118</v>
      </c>
      <c r="C6" s="347"/>
      <c r="E6" s="364"/>
      <c r="G6" s="364"/>
      <c r="H6"/>
      <c r="I6" s="158"/>
      <c r="J6"/>
      <c r="K6" s="158"/>
      <c r="L6"/>
      <c r="M6" s="158"/>
      <c r="N6"/>
      <c r="O6" s="158"/>
      <c r="P6"/>
      <c r="Q6" s="364"/>
      <c r="R6"/>
      <c r="S6" s="158"/>
      <c r="T6"/>
      <c r="U6" s="158"/>
      <c r="W6" s="158"/>
      <c r="X6"/>
      <c r="Y6" s="158"/>
      <c r="Z6"/>
      <c r="AA6" s="347"/>
      <c r="AC6" s="347"/>
      <c r="AE6" s="347"/>
      <c r="AG6" s="347"/>
      <c r="AI6" s="347"/>
      <c r="AK6" s="158"/>
      <c r="AL6"/>
      <c r="AM6" s="347"/>
      <c r="AN6"/>
      <c r="AO6" s="347"/>
      <c r="AP6"/>
      <c r="AQ6" s="347"/>
      <c r="AR6"/>
      <c r="AS6" s="347"/>
      <c r="AT6"/>
      <c r="AU6"/>
      <c r="AV6"/>
      <c r="AW6"/>
    </row>
    <row r="7" spans="1:49">
      <c r="A7" s="414" t="s">
        <v>120</v>
      </c>
      <c r="B7" s="335">
        <f>D7+H7+J7+L7+N7+R7+T7+V7+X7+Z7+AB7+AD7+AF7+AH7+AJ7+AL7+AN7+AP7+AR7+F7+P7+'Pru Low2'!B7</f>
        <v>4258.9260000000004</v>
      </c>
      <c r="C7" s="364">
        <f>B7/$B$10*100</f>
        <v>43.696944447334701</v>
      </c>
      <c r="D7" s="419">
        <v>3.21</v>
      </c>
      <c r="E7" s="364">
        <f>D7/$D$10*100</f>
        <v>3.8755523359768742</v>
      </c>
      <c r="F7" s="419">
        <v>2606.5</v>
      </c>
      <c r="G7" s="364">
        <f>F7/$F$10*100</f>
        <v>45.536338225017467</v>
      </c>
      <c r="H7" s="419">
        <v>0</v>
      </c>
      <c r="I7" s="364">
        <f>H7/$H$10*100</f>
        <v>0</v>
      </c>
      <c r="J7" s="419">
        <v>0</v>
      </c>
      <c r="K7" s="364">
        <f>J7/$J$10*100</f>
        <v>0</v>
      </c>
      <c r="L7" s="419">
        <v>0</v>
      </c>
      <c r="M7" s="364">
        <f>L7/$J$10*100</f>
        <v>0</v>
      </c>
      <c r="N7" s="419">
        <v>0</v>
      </c>
      <c r="O7" s="364">
        <f>N7/$N$10*100</f>
        <v>0</v>
      </c>
      <c r="P7" s="419">
        <v>1354.9159999999999</v>
      </c>
      <c r="Q7" s="364">
        <f>P7/$P$10*100</f>
        <v>58.778647148343076</v>
      </c>
      <c r="R7" s="419">
        <v>0</v>
      </c>
      <c r="S7" s="364">
        <f>R7/$V$10*100</f>
        <v>0</v>
      </c>
      <c r="T7" s="419">
        <v>0</v>
      </c>
      <c r="U7" s="364">
        <f>T7/$V$10*100</f>
        <v>0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0</v>
      </c>
      <c r="AA7" s="364">
        <v>0</v>
      </c>
      <c r="AB7" s="419">
        <v>0</v>
      </c>
      <c r="AC7" s="364">
        <f>AB7/$AB$10*100</f>
        <v>0</v>
      </c>
      <c r="AD7" s="419">
        <v>0</v>
      </c>
      <c r="AE7" s="364">
        <f>AD7/$AD$10*100</f>
        <v>0</v>
      </c>
      <c r="AF7" s="419">
        <v>0</v>
      </c>
      <c r="AG7" s="364">
        <f>AF7/$AR$10*100</f>
        <v>0</v>
      </c>
      <c r="AH7" s="419">
        <v>0</v>
      </c>
      <c r="AI7" s="364">
        <f>AH7/$AH$10*100</f>
        <v>0</v>
      </c>
      <c r="AJ7" s="419">
        <v>0</v>
      </c>
      <c r="AK7" s="364">
        <f>AJ7/$AJ$10*100</f>
        <v>0</v>
      </c>
      <c r="AL7" s="419">
        <v>0</v>
      </c>
      <c r="AM7" s="364">
        <f>AL7/$AL$10*100</f>
        <v>0</v>
      </c>
      <c r="AN7" s="419">
        <v>0</v>
      </c>
      <c r="AO7" s="364">
        <f>AN7/$AN$10*100</f>
        <v>0</v>
      </c>
      <c r="AP7" s="419">
        <v>0</v>
      </c>
      <c r="AQ7" s="364">
        <f>AP7/$AP$10*100</f>
        <v>0</v>
      </c>
      <c r="AR7" s="419">
        <v>294.3</v>
      </c>
      <c r="AS7" s="364">
        <f>AR7/$AR$10*100</f>
        <v>25.498180557962225</v>
      </c>
      <c r="AT7"/>
      <c r="AU7"/>
      <c r="AV7"/>
      <c r="AW7"/>
    </row>
    <row r="8" spans="1:49">
      <c r="A8" s="414" t="s">
        <v>121</v>
      </c>
      <c r="B8" s="335">
        <f>D8+H8+J8+L8+N8+R8+T8+V8+X8+Z8+AB8+AD8+AF8+AH8+AJ8+AL8+AN8+AP8+AR8+F8+P8+'Pru Low2'!B8</f>
        <v>5487.5815736199993</v>
      </c>
      <c r="C8" s="364">
        <f>B8/$B$10*100</f>
        <v>56.303055552665306</v>
      </c>
      <c r="D8" s="419">
        <v>79.616903669999999</v>
      </c>
      <c r="E8" s="364">
        <f>D8/$D$10*100</f>
        <v>96.124447664023137</v>
      </c>
      <c r="F8" s="419">
        <v>3117.5</v>
      </c>
      <c r="G8" s="364">
        <f>F8/$F$10*100</f>
        <v>54.463661774982533</v>
      </c>
      <c r="H8" s="419">
        <f>SUM('FOF10'!R47:R51)</f>
        <v>6.9</v>
      </c>
      <c r="I8" s="364">
        <f>H8/$H$10*100</f>
        <v>100</v>
      </c>
      <c r="J8" s="419">
        <f>SUM('FOF1'!W8:W12)</f>
        <v>13.8</v>
      </c>
      <c r="K8" s="364">
        <f>J8/$J$10*100</f>
        <v>100</v>
      </c>
      <c r="L8" s="419">
        <f>SUM('FOF10'!U8:U12)</f>
        <v>2.5</v>
      </c>
      <c r="M8" s="364">
        <f>L8/$J$10*100</f>
        <v>18.115942028985508</v>
      </c>
      <c r="N8" s="419">
        <f>SUM('FOF9'!O47:O51)</f>
        <v>6.5</v>
      </c>
      <c r="O8" s="364">
        <f>N8/$N$10*100</f>
        <v>100</v>
      </c>
      <c r="P8" s="419">
        <v>950.2</v>
      </c>
      <c r="Q8" s="364">
        <f>P8/$P$10*100</f>
        <v>41.221352851656924</v>
      </c>
      <c r="R8" s="448">
        <f>SUM('FOF2'!AE8:AE12)</f>
        <v>0.27</v>
      </c>
      <c r="S8" s="364">
        <f>R8/$V$10*100</f>
        <v>0.38189533239038193</v>
      </c>
      <c r="T8" s="448">
        <f>SUM('FOF2'!AH8:AH12)</f>
        <v>0.26</v>
      </c>
      <c r="U8" s="364">
        <f>T8/$V$10*100</f>
        <v>0.36775106082036779</v>
      </c>
      <c r="V8" s="448">
        <f>SUM('FOF3'!AG8:AG12)</f>
        <v>70.7</v>
      </c>
      <c r="W8" s="364">
        <f>V8/$V$10*100</f>
        <v>100</v>
      </c>
      <c r="X8" s="448">
        <f>SUM('FOF9'!AJ8:AJ12)</f>
        <v>47</v>
      </c>
      <c r="Y8" s="364">
        <f>X8/$X$10*100</f>
        <v>100</v>
      </c>
      <c r="Z8" s="419">
        <v>0</v>
      </c>
      <c r="AA8" s="364">
        <v>0</v>
      </c>
      <c r="AB8" s="448">
        <f>SUM('FOF3'!R8:R12)</f>
        <v>260.3</v>
      </c>
      <c r="AC8" s="364">
        <f>AB8/$AB$10*100</f>
        <v>100</v>
      </c>
      <c r="AD8" s="448">
        <f>SUM('FOF10'!O47:O51)</f>
        <v>0.6</v>
      </c>
      <c r="AE8" s="364">
        <f>AD8/$AD$10*100</f>
        <v>100</v>
      </c>
      <c r="AF8" s="448">
        <f>SUM('FOF6'!R8:R12)</f>
        <v>0.1</v>
      </c>
      <c r="AG8" s="364">
        <f>AF8/$AF$10*100</f>
        <v>100</v>
      </c>
      <c r="AH8" s="419">
        <f>SUM('FOF6'!L8:L12)</f>
        <v>10.3</v>
      </c>
      <c r="AI8" s="364">
        <f>AH8/$AH$10*100</f>
        <v>100</v>
      </c>
      <c r="AJ8" s="419">
        <v>20.71</v>
      </c>
      <c r="AK8" s="364">
        <f>AJ8/$AJ$10*100</f>
        <v>100</v>
      </c>
      <c r="AL8" s="419">
        <f>SUM('FOF7'!L48:L52)</f>
        <v>5.4</v>
      </c>
      <c r="AM8" s="364">
        <f>AL8/$AL$10*100</f>
        <v>100</v>
      </c>
      <c r="AN8" s="419">
        <f>SUM('FOF5'!I48:I52)</f>
        <v>4.2</v>
      </c>
      <c r="AO8" s="364">
        <f>AN8/$AN$10*100</f>
        <v>100</v>
      </c>
      <c r="AP8" s="419">
        <f>SUM('FOF5'!L48:L52)</f>
        <v>2.5</v>
      </c>
      <c r="AQ8" s="364">
        <f>AP8/$AP$10*100</f>
        <v>100</v>
      </c>
      <c r="AR8" s="419">
        <v>859.9</v>
      </c>
      <c r="AS8" s="364">
        <f>AR8/$AR$10*100</f>
        <v>74.501819442037771</v>
      </c>
      <c r="AT8"/>
      <c r="AU8"/>
      <c r="AV8"/>
      <c r="AW8"/>
    </row>
    <row r="9" spans="1:49" ht="13.5" thickBot="1">
      <c r="A9" s="415" t="s">
        <v>122</v>
      </c>
      <c r="B9" s="335">
        <f>D9+H9+J9+L9+N9+R9+T9+V9+X9+Z9+AB9+AD9+AF9+AH9+AJ9+AL9+AN9+AP9+AR9+F9+P9+'Pru Low2'!B9</f>
        <v>0</v>
      </c>
      <c r="C9" s="364">
        <f>B9/$B$10*100</f>
        <v>0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L9/$J$10*100</f>
        <v>0</v>
      </c>
      <c r="N9" s="419">
        <v>0</v>
      </c>
      <c r="O9" s="364">
        <f>N9/$N$10*100</f>
        <v>0</v>
      </c>
      <c r="P9" s="419"/>
      <c r="Q9" s="364">
        <f>P9/$P$10*100</f>
        <v>0</v>
      </c>
      <c r="R9" s="419">
        <v>0</v>
      </c>
      <c r="S9" s="364">
        <f>R9/$V$10*100</f>
        <v>0</v>
      </c>
      <c r="T9" s="419">
        <v>0</v>
      </c>
      <c r="U9" s="364">
        <f>T9/$V$10*100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AF9/$AR$10*100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>
        <v>0</v>
      </c>
      <c r="AM9" s="364">
        <f>AL9/$AL$10*100</f>
        <v>0</v>
      </c>
      <c r="AN9" s="419">
        <v>0</v>
      </c>
      <c r="AO9" s="364">
        <f>AN9/$AN$10*100</f>
        <v>0</v>
      </c>
      <c r="AP9" s="419">
        <v>0</v>
      </c>
      <c r="AQ9" s="364">
        <f>AP9/$AP$10*100</f>
        <v>0</v>
      </c>
      <c r="AR9" s="419"/>
      <c r="AS9" s="364">
        <f>AR9/$AR$10*100</f>
        <v>0</v>
      </c>
      <c r="AT9"/>
      <c r="AU9"/>
      <c r="AV9"/>
      <c r="AW9"/>
    </row>
    <row r="10" spans="1:49" ht="16.5" customHeight="1" thickBot="1">
      <c r="A10" s="352" t="s">
        <v>124</v>
      </c>
      <c r="B10" s="353">
        <f t="shared" ref="B10:AS10" si="0">SUM(B7:B9)</f>
        <v>9746.5075736199997</v>
      </c>
      <c r="C10" s="363">
        <f t="shared" si="0"/>
        <v>100</v>
      </c>
      <c r="D10" s="353">
        <v>82.826903669999993</v>
      </c>
      <c r="E10" s="363">
        <f t="shared" si="0"/>
        <v>100.00000000000001</v>
      </c>
      <c r="F10" s="353">
        <v>5724</v>
      </c>
      <c r="G10" s="363">
        <f t="shared" si="0"/>
        <v>100</v>
      </c>
      <c r="H10" s="420">
        <f>SUM(H7:H9)</f>
        <v>6.9</v>
      </c>
      <c r="I10" s="363">
        <f>SUM(I7:I9)</f>
        <v>100</v>
      </c>
      <c r="J10" s="420">
        <f t="shared" si="0"/>
        <v>13.8</v>
      </c>
      <c r="K10" s="363">
        <f t="shared" si="0"/>
        <v>100</v>
      </c>
      <c r="L10" s="420">
        <f t="shared" si="0"/>
        <v>2.5</v>
      </c>
      <c r="M10" s="363">
        <f t="shared" si="0"/>
        <v>18.115942028985508</v>
      </c>
      <c r="N10" s="420">
        <f>SUM(N7:N9)</f>
        <v>6.5</v>
      </c>
      <c r="O10" s="363">
        <f>SUM(O7:O9)</f>
        <v>100</v>
      </c>
      <c r="P10" s="353">
        <v>2305.116</v>
      </c>
      <c r="Q10" s="363">
        <f t="shared" si="0"/>
        <v>100</v>
      </c>
      <c r="R10" s="420">
        <f t="shared" si="0"/>
        <v>0.27</v>
      </c>
      <c r="S10" s="363">
        <f t="shared" si="0"/>
        <v>0.38189533239038193</v>
      </c>
      <c r="T10" s="420">
        <f t="shared" si="0"/>
        <v>0.26</v>
      </c>
      <c r="U10" s="363">
        <f t="shared" si="0"/>
        <v>0.36775106082036779</v>
      </c>
      <c r="V10" s="420">
        <f t="shared" si="0"/>
        <v>70.7</v>
      </c>
      <c r="W10" s="363">
        <f t="shared" si="0"/>
        <v>100</v>
      </c>
      <c r="X10" s="420">
        <f>SUM(X7:X9)</f>
        <v>47</v>
      </c>
      <c r="Y10" s="363">
        <f>SUM(Y7:Y9)</f>
        <v>100</v>
      </c>
      <c r="Z10" s="353">
        <f t="shared" si="0"/>
        <v>0</v>
      </c>
      <c r="AA10" s="363">
        <f t="shared" si="0"/>
        <v>0</v>
      </c>
      <c r="AB10" s="420">
        <f t="shared" si="0"/>
        <v>260.3</v>
      </c>
      <c r="AC10" s="363">
        <f t="shared" si="0"/>
        <v>100</v>
      </c>
      <c r="AD10" s="420">
        <f>SUM(AD7:AD9)</f>
        <v>0.6</v>
      </c>
      <c r="AE10" s="363">
        <f>SUM(AE7:AE9)</f>
        <v>100</v>
      </c>
      <c r="AF10" s="420">
        <f t="shared" si="0"/>
        <v>0.1</v>
      </c>
      <c r="AG10" s="363">
        <f t="shared" si="0"/>
        <v>100</v>
      </c>
      <c r="AH10" s="420">
        <f t="shared" si="0"/>
        <v>10.3</v>
      </c>
      <c r="AI10" s="363">
        <f t="shared" si="0"/>
        <v>100</v>
      </c>
      <c r="AJ10" s="353">
        <f>SUM(AJ7:AJ9)</f>
        <v>20.71</v>
      </c>
      <c r="AK10" s="363">
        <f>SUM(AK7:AK9)</f>
        <v>100</v>
      </c>
      <c r="AL10" s="420">
        <f t="shared" si="0"/>
        <v>5.4</v>
      </c>
      <c r="AM10" s="363">
        <f t="shared" si="0"/>
        <v>100</v>
      </c>
      <c r="AN10" s="420">
        <f t="shared" si="0"/>
        <v>4.2</v>
      </c>
      <c r="AO10" s="363">
        <f t="shared" si="0"/>
        <v>100</v>
      </c>
      <c r="AP10" s="420">
        <f t="shared" si="0"/>
        <v>2.5</v>
      </c>
      <c r="AQ10" s="363">
        <f t="shared" si="0"/>
        <v>100</v>
      </c>
      <c r="AR10" s="353">
        <v>1154.2</v>
      </c>
      <c r="AS10" s="363">
        <f t="shared" si="0"/>
        <v>100</v>
      </c>
      <c r="AT10"/>
      <c r="AU10"/>
      <c r="AV10"/>
      <c r="AW10"/>
    </row>
    <row r="11" spans="1:49">
      <c r="A11" s="416" t="s">
        <v>126</v>
      </c>
      <c r="C11" s="364"/>
      <c r="D11" s="419">
        <v>0</v>
      </c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  <c r="AT11"/>
      <c r="AU11"/>
      <c r="AV11"/>
      <c r="AW11"/>
    </row>
    <row r="12" spans="1:49" ht="12.75" customHeight="1">
      <c r="A12" s="349" t="s">
        <v>128</v>
      </c>
      <c r="B12" s="335">
        <f>D12+H12+J12+L12+N12+R12+T12+V12+X12+Z12+AB12+AD12+AF12+AH12+AJ12+AL12+AN12+AP12+AR12+F12+P12+'Pru Low2'!B12</f>
        <v>652.40000000000009</v>
      </c>
      <c r="C12" s="423">
        <f t="shared" ref="C12:C24" si="1">B12/$B$27*100</f>
        <v>15.319049016730263</v>
      </c>
      <c r="D12" s="418">
        <v>0</v>
      </c>
      <c r="E12" s="423">
        <f t="shared" ref="E12:E24" si="2">D12/$D$27*100</f>
        <v>0</v>
      </c>
      <c r="F12" s="418">
        <v>481.1</v>
      </c>
      <c r="G12" s="423">
        <f t="shared" ref="G12:G24" si="3">F12/$F$27*100</f>
        <v>18.457701899098407</v>
      </c>
      <c r="H12" s="418"/>
      <c r="I12" s="423"/>
      <c r="J12" s="418"/>
      <c r="K12" s="423"/>
      <c r="L12" s="418"/>
      <c r="M12" s="423"/>
      <c r="N12" s="418"/>
      <c r="O12" s="423"/>
      <c r="P12" s="418">
        <v>157.19999999999999</v>
      </c>
      <c r="Q12" s="423">
        <f t="shared" ref="Q12:Q24" si="4">P12/$P$27*100</f>
        <v>11.601989756003954</v>
      </c>
      <c r="R12" s="418"/>
      <c r="S12" s="423"/>
      <c r="T12" s="418"/>
      <c r="U12" s="423"/>
      <c r="V12" s="418"/>
      <c r="W12" s="423"/>
      <c r="X12" s="418"/>
      <c r="Y12" s="423"/>
      <c r="Z12" s="418">
        <v>0</v>
      </c>
      <c r="AA12" s="423">
        <v>0</v>
      </c>
      <c r="AB12" s="418"/>
      <c r="AC12" s="423"/>
      <c r="AD12" s="418"/>
      <c r="AE12" s="423"/>
      <c r="AF12" s="418"/>
      <c r="AG12" s="423"/>
      <c r="AH12" s="418"/>
      <c r="AI12" s="423"/>
      <c r="AJ12" s="418">
        <v>0</v>
      </c>
      <c r="AK12" s="423">
        <v>0</v>
      </c>
      <c r="AL12" s="418"/>
      <c r="AM12" s="423"/>
      <c r="AN12" s="418"/>
      <c r="AO12" s="423"/>
      <c r="AP12" s="418"/>
      <c r="AQ12" s="423"/>
      <c r="AR12" s="418">
        <v>14.1</v>
      </c>
      <c r="AS12" s="423">
        <f t="shared" ref="AS12:AS24" si="5">AR12/$AR$27*100</f>
        <v>4.7910295616717633</v>
      </c>
      <c r="AT12"/>
      <c r="AU12"/>
      <c r="AV12"/>
      <c r="AW12"/>
    </row>
    <row r="13" spans="1:49">
      <c r="A13" s="349" t="s">
        <v>130</v>
      </c>
      <c r="B13" s="335">
        <f>D13+H13+J13+L13+N13+R13+T13+V13+X13+Z13+AB13+AD13+AF13+AH13+AJ13+AL13+AN13+AP13+AR13+F13+P13+'Pru Low2'!B13</f>
        <v>67.8</v>
      </c>
      <c r="C13" s="423">
        <f t="shared" si="1"/>
        <v>1.5920164367478717</v>
      </c>
      <c r="D13" s="418">
        <v>0</v>
      </c>
      <c r="E13" s="423">
        <f t="shared" si="2"/>
        <v>0</v>
      </c>
      <c r="F13" s="418">
        <v>0.2</v>
      </c>
      <c r="G13" s="423">
        <f t="shared" si="3"/>
        <v>7.6731248801074244E-3</v>
      </c>
      <c r="H13" s="418"/>
      <c r="I13" s="423"/>
      <c r="J13" s="418"/>
      <c r="K13" s="423"/>
      <c r="L13" s="418"/>
      <c r="M13" s="423"/>
      <c r="N13" s="418"/>
      <c r="O13" s="423"/>
      <c r="P13" s="418">
        <v>65.5</v>
      </c>
      <c r="Q13" s="423">
        <f t="shared" si="4"/>
        <v>4.8341623983349811</v>
      </c>
      <c r="R13" s="418"/>
      <c r="S13" s="423"/>
      <c r="T13" s="418"/>
      <c r="U13" s="423"/>
      <c r="V13" s="418"/>
      <c r="W13" s="423"/>
      <c r="X13" s="418"/>
      <c r="Y13" s="423"/>
      <c r="Z13" s="418">
        <v>0</v>
      </c>
      <c r="AA13" s="423">
        <v>0</v>
      </c>
      <c r="AB13" s="418"/>
      <c r="AC13" s="423"/>
      <c r="AD13" s="418"/>
      <c r="AE13" s="423"/>
      <c r="AF13" s="418"/>
      <c r="AG13" s="423"/>
      <c r="AH13" s="418"/>
      <c r="AI13" s="423"/>
      <c r="AJ13" s="418">
        <v>0</v>
      </c>
      <c r="AK13" s="423">
        <v>0</v>
      </c>
      <c r="AL13" s="418"/>
      <c r="AM13" s="423"/>
      <c r="AN13" s="418"/>
      <c r="AO13" s="423"/>
      <c r="AP13" s="418"/>
      <c r="AQ13" s="423"/>
      <c r="AR13" s="418">
        <v>2.1</v>
      </c>
      <c r="AS13" s="423">
        <f t="shared" si="5"/>
        <v>0.7135575942915392</v>
      </c>
      <c r="AT13"/>
      <c r="AU13"/>
      <c r="AV13"/>
      <c r="AW13"/>
    </row>
    <row r="14" spans="1:49">
      <c r="A14" s="349" t="s">
        <v>131</v>
      </c>
      <c r="B14" s="335">
        <f>D14+H14+J14+L14+N14+R14+T14+V14+X14+Z14+AB14+AD14+AF14+AH14+AJ14+AL14+AN14+AP14+AR14+F14+P14+'Pru Low2'!B14</f>
        <v>52.13</v>
      </c>
      <c r="C14" s="423">
        <f t="shared" si="1"/>
        <v>1.2240680950983269</v>
      </c>
      <c r="D14" s="418">
        <v>0</v>
      </c>
      <c r="E14" s="423">
        <f t="shared" si="2"/>
        <v>0</v>
      </c>
      <c r="F14" s="418"/>
      <c r="G14" s="423">
        <f t="shared" si="3"/>
        <v>0</v>
      </c>
      <c r="H14" s="418"/>
      <c r="I14" s="423"/>
      <c r="J14" s="418"/>
      <c r="K14" s="423"/>
      <c r="L14" s="418"/>
      <c r="M14" s="423"/>
      <c r="N14" s="418"/>
      <c r="O14" s="423"/>
      <c r="P14" s="418">
        <v>49.43</v>
      </c>
      <c r="Q14" s="423">
        <f t="shared" si="4"/>
        <v>3.6481320206060786</v>
      </c>
      <c r="R14" s="418"/>
      <c r="S14" s="423"/>
      <c r="T14" s="418"/>
      <c r="U14" s="423"/>
      <c r="V14" s="418"/>
      <c r="W14" s="423"/>
      <c r="X14" s="418"/>
      <c r="Y14" s="423"/>
      <c r="Z14" s="418">
        <v>0</v>
      </c>
      <c r="AA14" s="423">
        <v>0</v>
      </c>
      <c r="AB14" s="418"/>
      <c r="AC14" s="423"/>
      <c r="AD14" s="418"/>
      <c r="AE14" s="423"/>
      <c r="AF14" s="418"/>
      <c r="AG14" s="423"/>
      <c r="AH14" s="418"/>
      <c r="AI14" s="423"/>
      <c r="AJ14" s="418">
        <v>0</v>
      </c>
      <c r="AK14" s="423">
        <v>0</v>
      </c>
      <c r="AL14" s="418"/>
      <c r="AM14" s="423"/>
      <c r="AN14" s="418"/>
      <c r="AO14" s="423"/>
      <c r="AP14" s="418"/>
      <c r="AQ14" s="423"/>
      <c r="AR14" s="418">
        <v>2.7</v>
      </c>
      <c r="AS14" s="423">
        <f t="shared" si="5"/>
        <v>0.91743119266055051</v>
      </c>
      <c r="AT14"/>
      <c r="AU14"/>
      <c r="AV14"/>
      <c r="AW14"/>
    </row>
    <row r="15" spans="1:49">
      <c r="A15" s="349" t="s">
        <v>283</v>
      </c>
      <c r="B15" s="335">
        <f>D15+H15+J15+L15+N15+R15+T15+V15+X15+Z15+AB15+AD15+AF15+AH15+AJ15+AL15+AN15+AP15+AR15+F15+P15+'Pru Low2'!B15</f>
        <v>56.095999999999997</v>
      </c>
      <c r="C15" s="423">
        <f t="shared" si="1"/>
        <v>1.3171940123275609</v>
      </c>
      <c r="D15" s="418">
        <v>0</v>
      </c>
      <c r="E15" s="423">
        <f t="shared" si="2"/>
        <v>0</v>
      </c>
      <c r="F15" s="418">
        <v>0</v>
      </c>
      <c r="G15" s="423">
        <f t="shared" si="3"/>
        <v>0</v>
      </c>
      <c r="H15" s="418"/>
      <c r="I15" s="423"/>
      <c r="J15" s="418"/>
      <c r="K15" s="423"/>
      <c r="L15" s="418"/>
      <c r="M15" s="423"/>
      <c r="N15" s="418"/>
      <c r="O15" s="423"/>
      <c r="P15" s="418">
        <v>53.195999999999998</v>
      </c>
      <c r="Q15" s="423">
        <f t="shared" si="4"/>
        <v>3.9260779075088195</v>
      </c>
      <c r="R15" s="418"/>
      <c r="S15" s="423"/>
      <c r="T15" s="418"/>
      <c r="U15" s="423"/>
      <c r="V15" s="418"/>
      <c r="W15" s="423"/>
      <c r="X15" s="418"/>
      <c r="Y15" s="423"/>
      <c r="Z15" s="418">
        <v>0</v>
      </c>
      <c r="AA15" s="423">
        <v>0</v>
      </c>
      <c r="AB15" s="418"/>
      <c r="AC15" s="423"/>
      <c r="AD15" s="418"/>
      <c r="AE15" s="423"/>
      <c r="AF15" s="418"/>
      <c r="AG15" s="423"/>
      <c r="AH15" s="418"/>
      <c r="AI15" s="423"/>
      <c r="AJ15" s="418">
        <v>0</v>
      </c>
      <c r="AK15" s="423">
        <v>0</v>
      </c>
      <c r="AL15" s="418"/>
      <c r="AM15" s="423"/>
      <c r="AN15" s="418"/>
      <c r="AO15" s="423"/>
      <c r="AP15" s="418"/>
      <c r="AQ15" s="423"/>
      <c r="AR15" s="418">
        <v>2.9</v>
      </c>
      <c r="AS15" s="423">
        <f t="shared" si="5"/>
        <v>0.98538905878355409</v>
      </c>
      <c r="AT15"/>
      <c r="AU15"/>
      <c r="AV15"/>
      <c r="AW15"/>
    </row>
    <row r="16" spans="1:49">
      <c r="A16" s="349" t="s">
        <v>284</v>
      </c>
      <c r="B16" s="335">
        <f>D16+H16+J16+L16+N16+R16+T16+V16+X16+Z16+AB16+AD16+AF16+AH16+AJ16+AL16+AN16+AP16+AR16+F16+P16+'Pru Low2'!B16</f>
        <v>276.10000000000002</v>
      </c>
      <c r="C16" s="423">
        <f t="shared" si="1"/>
        <v>6.4831229820956864</v>
      </c>
      <c r="D16" s="418">
        <v>0</v>
      </c>
      <c r="E16" s="423">
        <f t="shared" si="2"/>
        <v>0</v>
      </c>
      <c r="F16" s="418">
        <v>144</v>
      </c>
      <c r="G16" s="423">
        <f t="shared" si="3"/>
        <v>5.5246499136773455</v>
      </c>
      <c r="H16" s="418"/>
      <c r="I16" s="423"/>
      <c r="J16" s="418"/>
      <c r="K16" s="423"/>
      <c r="L16" s="418"/>
      <c r="M16" s="423"/>
      <c r="N16" s="418"/>
      <c r="O16" s="423"/>
      <c r="P16" s="418">
        <v>127.1</v>
      </c>
      <c r="Q16" s="423">
        <f t="shared" si="4"/>
        <v>9.3804891729523074</v>
      </c>
      <c r="R16" s="418"/>
      <c r="S16" s="423"/>
      <c r="T16" s="418"/>
      <c r="U16" s="423"/>
      <c r="V16" s="418"/>
      <c r="W16" s="423"/>
      <c r="X16" s="418"/>
      <c r="Y16" s="423"/>
      <c r="Z16" s="418">
        <v>0</v>
      </c>
      <c r="AA16" s="423">
        <v>0</v>
      </c>
      <c r="AB16" s="418"/>
      <c r="AC16" s="423"/>
      <c r="AD16" s="418"/>
      <c r="AE16" s="423"/>
      <c r="AF16" s="418"/>
      <c r="AG16" s="423"/>
      <c r="AH16" s="418"/>
      <c r="AI16" s="423"/>
      <c r="AJ16" s="418">
        <v>0</v>
      </c>
      <c r="AK16" s="423">
        <v>0</v>
      </c>
      <c r="AL16" s="418"/>
      <c r="AM16" s="423"/>
      <c r="AN16" s="418"/>
      <c r="AO16" s="423"/>
      <c r="AP16" s="418"/>
      <c r="AQ16" s="423"/>
      <c r="AR16" s="418">
        <v>5</v>
      </c>
      <c r="AS16" s="423">
        <f t="shared" si="5"/>
        <v>1.6989466530750934</v>
      </c>
      <c r="AT16"/>
      <c r="AU16"/>
      <c r="AV16"/>
      <c r="AW16"/>
    </row>
    <row r="17" spans="1:49">
      <c r="A17" s="349" t="s">
        <v>137</v>
      </c>
      <c r="B17" s="335">
        <f>D17+H17+J17+L17+N17+R17+T17+V17+X17+Z17+AB17+AD17+AF17+AH17+AJ17+AL17+AN17+AP17+AR17+F17+P17+'Pru Low2'!B17</f>
        <v>293.25200000000001</v>
      </c>
      <c r="C17" s="423">
        <f t="shared" si="1"/>
        <v>6.8858702670971539</v>
      </c>
      <c r="D17" s="418">
        <v>0</v>
      </c>
      <c r="E17" s="423">
        <f t="shared" si="2"/>
        <v>0</v>
      </c>
      <c r="F17" s="418">
        <v>211.6</v>
      </c>
      <c r="G17" s="423">
        <f t="shared" si="3"/>
        <v>8.1181661231536548</v>
      </c>
      <c r="H17" s="418"/>
      <c r="I17" s="423"/>
      <c r="J17" s="418"/>
      <c r="K17" s="423"/>
      <c r="L17" s="418"/>
      <c r="M17" s="423"/>
      <c r="N17" s="418"/>
      <c r="O17" s="423"/>
      <c r="P17" s="418">
        <v>72.652000000000001</v>
      </c>
      <c r="Q17" s="423">
        <f t="shared" si="4"/>
        <v>5.3620086498295123</v>
      </c>
      <c r="R17" s="418"/>
      <c r="S17" s="423"/>
      <c r="T17" s="418"/>
      <c r="U17" s="423"/>
      <c r="V17" s="418"/>
      <c r="W17" s="423"/>
      <c r="X17" s="418"/>
      <c r="Y17" s="423"/>
      <c r="Z17" s="418">
        <v>0</v>
      </c>
      <c r="AA17" s="423">
        <v>0</v>
      </c>
      <c r="AB17" s="418"/>
      <c r="AC17" s="423"/>
      <c r="AD17" s="418"/>
      <c r="AE17" s="423"/>
      <c r="AF17" s="418"/>
      <c r="AG17" s="423"/>
      <c r="AH17" s="418"/>
      <c r="AI17" s="423"/>
      <c r="AJ17" s="418">
        <v>0</v>
      </c>
      <c r="AK17" s="423">
        <v>0</v>
      </c>
      <c r="AL17" s="418"/>
      <c r="AM17" s="423"/>
      <c r="AN17" s="418"/>
      <c r="AO17" s="423"/>
      <c r="AP17" s="418"/>
      <c r="AQ17" s="423"/>
      <c r="AR17" s="418">
        <v>9</v>
      </c>
      <c r="AS17" s="423">
        <f t="shared" si="5"/>
        <v>3.0581039755351682</v>
      </c>
      <c r="AT17"/>
      <c r="AU17"/>
      <c r="AV17"/>
      <c r="AW17"/>
    </row>
    <row r="18" spans="1:49">
      <c r="A18" s="349" t="s">
        <v>139</v>
      </c>
      <c r="B18" s="335">
        <f>D18+H18+J18+L18+N18+R18+T18+V18+X18+Z18+AB18+AD18+AF18+AH18+AJ18+AL18+AN18+AP18+AR18+F18+P18+'Pru Low2'!B18</f>
        <v>318.57400000000001</v>
      </c>
      <c r="C18" s="423">
        <f t="shared" si="1"/>
        <v>7.480457880833578</v>
      </c>
      <c r="D18" s="418">
        <v>0</v>
      </c>
      <c r="E18" s="423">
        <f t="shared" si="2"/>
        <v>0</v>
      </c>
      <c r="F18" s="418">
        <v>227</v>
      </c>
      <c r="G18" s="423">
        <f t="shared" si="3"/>
        <v>8.7089967389219254</v>
      </c>
      <c r="H18" s="418"/>
      <c r="I18" s="423"/>
      <c r="J18" s="418"/>
      <c r="K18" s="423"/>
      <c r="L18" s="418"/>
      <c r="M18" s="423"/>
      <c r="N18" s="418"/>
      <c r="O18" s="423"/>
      <c r="P18" s="418">
        <v>85.974000000000004</v>
      </c>
      <c r="Q18" s="423">
        <f t="shared" si="4"/>
        <v>6.345225618846591</v>
      </c>
      <c r="R18" s="418"/>
      <c r="S18" s="423"/>
      <c r="T18" s="418"/>
      <c r="U18" s="423"/>
      <c r="V18" s="418"/>
      <c r="W18" s="423"/>
      <c r="X18" s="418"/>
      <c r="Y18" s="423"/>
      <c r="Z18" s="418">
        <v>0</v>
      </c>
      <c r="AA18" s="423">
        <v>0</v>
      </c>
      <c r="AB18" s="418"/>
      <c r="AC18" s="423"/>
      <c r="AD18" s="418"/>
      <c r="AE18" s="423"/>
      <c r="AF18" s="418"/>
      <c r="AG18" s="423"/>
      <c r="AH18" s="418"/>
      <c r="AI18" s="423"/>
      <c r="AJ18" s="418">
        <v>0</v>
      </c>
      <c r="AK18" s="423">
        <v>0</v>
      </c>
      <c r="AL18" s="418"/>
      <c r="AM18" s="423"/>
      <c r="AN18" s="418"/>
      <c r="AO18" s="423"/>
      <c r="AP18" s="418"/>
      <c r="AQ18" s="423"/>
      <c r="AR18" s="418">
        <v>5.6</v>
      </c>
      <c r="AS18" s="423">
        <f t="shared" si="5"/>
        <v>1.9028202514441046</v>
      </c>
      <c r="AT18"/>
      <c r="AU18"/>
      <c r="AV18"/>
      <c r="AW18"/>
    </row>
    <row r="19" spans="1:49">
      <c r="A19" s="349" t="s">
        <v>141</v>
      </c>
      <c r="B19" s="335">
        <f>D19+H19+J19+L19+N19+R19+T19+V19+X19+Z19+AB19+AD19+AF19+AH19+AJ19+AL19+AN19+AP19+AR19+F19+P19+'Pru Low2'!B19</f>
        <v>0</v>
      </c>
      <c r="C19" s="423">
        <f t="shared" si="1"/>
        <v>0</v>
      </c>
      <c r="D19" s="418">
        <v>0</v>
      </c>
      <c r="E19" s="423">
        <f t="shared" si="2"/>
        <v>0</v>
      </c>
      <c r="F19" s="418"/>
      <c r="G19" s="423">
        <f t="shared" si="3"/>
        <v>0</v>
      </c>
      <c r="H19" s="418"/>
      <c r="I19" s="423"/>
      <c r="J19" s="418"/>
      <c r="K19" s="423"/>
      <c r="L19" s="418"/>
      <c r="M19" s="423"/>
      <c r="N19" s="418"/>
      <c r="O19" s="423"/>
      <c r="P19" s="418"/>
      <c r="Q19" s="423">
        <f t="shared" si="4"/>
        <v>0</v>
      </c>
      <c r="R19" s="418"/>
      <c r="S19" s="423"/>
      <c r="T19" s="418"/>
      <c r="U19" s="423"/>
      <c r="V19" s="418"/>
      <c r="W19" s="423"/>
      <c r="X19" s="418"/>
      <c r="Y19" s="423"/>
      <c r="Z19" s="418">
        <v>0</v>
      </c>
      <c r="AA19" s="423">
        <v>0</v>
      </c>
      <c r="AB19" s="418"/>
      <c r="AC19" s="423"/>
      <c r="AD19" s="418"/>
      <c r="AE19" s="423"/>
      <c r="AF19" s="418"/>
      <c r="AG19" s="423"/>
      <c r="AH19" s="418"/>
      <c r="AI19" s="423"/>
      <c r="AJ19" s="418">
        <v>0</v>
      </c>
      <c r="AK19" s="423">
        <v>0</v>
      </c>
      <c r="AL19" s="418"/>
      <c r="AM19" s="423"/>
      <c r="AN19" s="418"/>
      <c r="AO19" s="423"/>
      <c r="AP19" s="418"/>
      <c r="AQ19" s="423"/>
      <c r="AR19" s="418"/>
      <c r="AS19" s="423">
        <f t="shared" si="5"/>
        <v>0</v>
      </c>
      <c r="AT19"/>
      <c r="AU19"/>
      <c r="AV19"/>
      <c r="AW19"/>
    </row>
    <row r="20" spans="1:49">
      <c r="A20" s="349" t="s">
        <v>143</v>
      </c>
      <c r="B20" s="335">
        <f>D20+H20+J20+L20+N20+R20+T20+V20+X20+Z20+AB20+AD20+AF20+AH20+AJ20+AL20+AN20+AP20+AR20+F20+P20+'Pru Low2'!B20</f>
        <v>1292.9880000000001</v>
      </c>
      <c r="C20" s="423">
        <f t="shared" si="1"/>
        <v>30.360739653654246</v>
      </c>
      <c r="D20" s="418">
        <v>3.21</v>
      </c>
      <c r="E20" s="423">
        <f t="shared" si="2"/>
        <v>100</v>
      </c>
      <c r="F20" s="418">
        <v>740.1</v>
      </c>
      <c r="G20" s="423">
        <f t="shared" si="3"/>
        <v>28.394398618837524</v>
      </c>
      <c r="H20" s="418"/>
      <c r="I20" s="423"/>
      <c r="J20" s="418"/>
      <c r="K20" s="423"/>
      <c r="L20" s="418"/>
      <c r="M20" s="423"/>
      <c r="N20" s="418"/>
      <c r="O20" s="423"/>
      <c r="P20" s="418">
        <v>495.178</v>
      </c>
      <c r="Q20" s="423">
        <f t="shared" si="4"/>
        <v>36.546120123400293</v>
      </c>
      <c r="R20" s="418"/>
      <c r="S20" s="423"/>
      <c r="T20" s="418"/>
      <c r="U20" s="423"/>
      <c r="V20" s="418"/>
      <c r="W20" s="423"/>
      <c r="X20" s="418"/>
      <c r="Y20" s="423"/>
      <c r="Z20" s="418">
        <v>0</v>
      </c>
      <c r="AA20" s="423">
        <v>0</v>
      </c>
      <c r="AB20" s="418"/>
      <c r="AC20" s="423"/>
      <c r="AD20" s="418"/>
      <c r="AE20" s="423"/>
      <c r="AF20" s="418"/>
      <c r="AG20" s="423"/>
      <c r="AH20" s="418"/>
      <c r="AI20" s="423"/>
      <c r="AJ20" s="418">
        <v>0</v>
      </c>
      <c r="AK20" s="423">
        <v>0</v>
      </c>
      <c r="AL20" s="418"/>
      <c r="AM20" s="423"/>
      <c r="AN20" s="418"/>
      <c r="AO20" s="423"/>
      <c r="AP20" s="418"/>
      <c r="AQ20" s="423"/>
      <c r="AR20" s="418">
        <v>54.5</v>
      </c>
      <c r="AS20" s="423">
        <f t="shared" si="5"/>
        <v>18.518518518518519</v>
      </c>
      <c r="AT20"/>
      <c r="AU20"/>
      <c r="AV20"/>
      <c r="AW20"/>
    </row>
    <row r="21" spans="1:49">
      <c r="A21" s="349" t="s">
        <v>145</v>
      </c>
      <c r="B21" s="335">
        <f>D21+H21+J21+L21+N21+R21+T21+V21+X21+Z21+AB21+AD21+AF21+AH21+AJ21+AL21+AN21+AP21+AR21+F21+P21+'Pru Low2'!B21</f>
        <v>22.15</v>
      </c>
      <c r="C21" s="423">
        <f t="shared" si="1"/>
        <v>0.52010566480774878</v>
      </c>
      <c r="D21" s="418">
        <v>0</v>
      </c>
      <c r="E21" s="423">
        <f t="shared" si="2"/>
        <v>0</v>
      </c>
      <c r="F21" s="418">
        <v>1.4</v>
      </c>
      <c r="G21" s="423">
        <f t="shared" si="3"/>
        <v>5.371187416075196E-2</v>
      </c>
      <c r="H21" s="418"/>
      <c r="I21" s="423"/>
      <c r="J21" s="418"/>
      <c r="K21" s="423"/>
      <c r="L21" s="418"/>
      <c r="M21" s="423"/>
      <c r="N21" s="418"/>
      <c r="O21" s="423"/>
      <c r="P21" s="418">
        <v>20.45</v>
      </c>
      <c r="Q21" s="423">
        <f t="shared" si="4"/>
        <v>1.5092919243656544</v>
      </c>
      <c r="R21" s="418"/>
      <c r="S21" s="423"/>
      <c r="T21" s="418"/>
      <c r="U21" s="423"/>
      <c r="V21" s="418"/>
      <c r="W21" s="423"/>
      <c r="X21" s="418"/>
      <c r="Y21" s="423"/>
      <c r="Z21" s="418">
        <v>0</v>
      </c>
      <c r="AA21" s="423">
        <v>0</v>
      </c>
      <c r="AB21" s="418"/>
      <c r="AC21" s="423"/>
      <c r="AD21" s="418"/>
      <c r="AE21" s="423"/>
      <c r="AF21" s="418"/>
      <c r="AG21" s="423"/>
      <c r="AH21" s="418"/>
      <c r="AI21" s="423"/>
      <c r="AJ21" s="418">
        <v>0</v>
      </c>
      <c r="AK21" s="423">
        <v>0</v>
      </c>
      <c r="AL21" s="418"/>
      <c r="AM21" s="423"/>
      <c r="AN21" s="418"/>
      <c r="AO21" s="423"/>
      <c r="AP21" s="418"/>
      <c r="AQ21" s="423"/>
      <c r="AR21" s="418">
        <v>0.3</v>
      </c>
      <c r="AS21" s="423">
        <f t="shared" si="5"/>
        <v>0.1019367991845056</v>
      </c>
      <c r="AT21"/>
      <c r="AU21"/>
      <c r="AV21"/>
      <c r="AW21"/>
    </row>
    <row r="22" spans="1:49">
      <c r="A22" s="349" t="s">
        <v>147</v>
      </c>
      <c r="B22" s="335">
        <f>D22+H22+J22+L22+N22+R22+T22+V22+X22+Z22+AB22+AD22+AF22+AH22+AJ22+AL22+AN22+AP22+AR22+F22+P22+'Pru Low2'!B22</f>
        <v>0</v>
      </c>
      <c r="C22" s="423">
        <f t="shared" si="1"/>
        <v>0</v>
      </c>
      <c r="D22" s="418">
        <v>0</v>
      </c>
      <c r="E22" s="423">
        <f t="shared" si="2"/>
        <v>0</v>
      </c>
      <c r="F22" s="418"/>
      <c r="G22" s="423">
        <f t="shared" si="3"/>
        <v>0</v>
      </c>
      <c r="H22" s="418"/>
      <c r="I22" s="423"/>
      <c r="J22" s="418"/>
      <c r="K22" s="423"/>
      <c r="L22" s="418"/>
      <c r="M22" s="423"/>
      <c r="N22" s="418"/>
      <c r="O22" s="423"/>
      <c r="P22" s="418"/>
      <c r="Q22" s="423">
        <f t="shared" si="4"/>
        <v>0</v>
      </c>
      <c r="R22" s="418"/>
      <c r="S22" s="423"/>
      <c r="T22" s="418"/>
      <c r="U22" s="423"/>
      <c r="V22" s="418"/>
      <c r="W22" s="423"/>
      <c r="X22" s="418"/>
      <c r="Y22" s="423"/>
      <c r="Z22" s="418">
        <v>0</v>
      </c>
      <c r="AA22" s="423">
        <v>0</v>
      </c>
      <c r="AB22" s="418"/>
      <c r="AC22" s="423"/>
      <c r="AD22" s="418"/>
      <c r="AE22" s="423"/>
      <c r="AF22" s="418"/>
      <c r="AG22" s="423"/>
      <c r="AH22" s="418"/>
      <c r="AI22" s="423"/>
      <c r="AJ22" s="418">
        <v>0</v>
      </c>
      <c r="AK22" s="423">
        <v>0</v>
      </c>
      <c r="AL22" s="418"/>
      <c r="AM22" s="423"/>
      <c r="AN22" s="418"/>
      <c r="AO22" s="423"/>
      <c r="AP22" s="418"/>
      <c r="AQ22" s="423"/>
      <c r="AR22" s="418"/>
      <c r="AS22" s="423">
        <f t="shared" si="5"/>
        <v>0</v>
      </c>
      <c r="AT22"/>
      <c r="AU22"/>
      <c r="AV22"/>
      <c r="AW22"/>
    </row>
    <row r="23" spans="1:49">
      <c r="A23" s="349" t="s">
        <v>149</v>
      </c>
      <c r="B23" s="335">
        <f>D23+H23+J23+L23+N23+R23+T23+V23+X23+Z23+AB23+AD23+AF23+AH23+AJ23+AL23+AN23+AP23+AR23+F23+P23+'Pru Low2'!B23</f>
        <v>0</v>
      </c>
      <c r="C23" s="423">
        <f t="shared" si="1"/>
        <v>0</v>
      </c>
      <c r="D23" s="418">
        <v>0</v>
      </c>
      <c r="E23" s="423">
        <f t="shared" si="2"/>
        <v>0</v>
      </c>
      <c r="F23" s="418"/>
      <c r="G23" s="423">
        <f t="shared" si="3"/>
        <v>0</v>
      </c>
      <c r="H23" s="418"/>
      <c r="I23" s="423"/>
      <c r="J23" s="418"/>
      <c r="K23" s="423"/>
      <c r="L23" s="418"/>
      <c r="M23" s="423"/>
      <c r="N23" s="418"/>
      <c r="O23" s="423"/>
      <c r="P23" s="418"/>
      <c r="Q23" s="423">
        <f t="shared" si="4"/>
        <v>0</v>
      </c>
      <c r="R23" s="418"/>
      <c r="S23" s="423"/>
      <c r="T23" s="418"/>
      <c r="U23" s="423"/>
      <c r="V23" s="418"/>
      <c r="W23" s="423"/>
      <c r="X23" s="418"/>
      <c r="Y23" s="423"/>
      <c r="Z23" s="418">
        <v>0</v>
      </c>
      <c r="AA23" s="423">
        <v>0</v>
      </c>
      <c r="AB23" s="418"/>
      <c r="AC23" s="423"/>
      <c r="AD23" s="418"/>
      <c r="AE23" s="423"/>
      <c r="AF23" s="418"/>
      <c r="AG23" s="423"/>
      <c r="AH23" s="418"/>
      <c r="AI23" s="423"/>
      <c r="AJ23" s="418">
        <v>0</v>
      </c>
      <c r="AK23" s="423">
        <v>0</v>
      </c>
      <c r="AL23" s="418"/>
      <c r="AM23" s="423"/>
      <c r="AN23" s="418"/>
      <c r="AO23" s="423"/>
      <c r="AP23" s="418"/>
      <c r="AQ23" s="423"/>
      <c r="AR23" s="418"/>
      <c r="AS23" s="423">
        <f t="shared" si="5"/>
        <v>0</v>
      </c>
      <c r="AT23"/>
      <c r="AU23"/>
      <c r="AV23"/>
      <c r="AW23"/>
    </row>
    <row r="24" spans="1:49" ht="13.5" thickBot="1">
      <c r="A24" s="349" t="s">
        <v>151</v>
      </c>
      <c r="B24" s="335">
        <f>D24+H24+J24+L24+N24+R24+T24+V24+X24+Z24+AB24+AD24+AF24+AH24+AJ24+AL24+AN24+AP24+AR24+F24+P24+'Pru Low2'!B24</f>
        <v>426.15999999999997</v>
      </c>
      <c r="C24" s="423">
        <f t="shared" si="1"/>
        <v>10.006692104490753</v>
      </c>
      <c r="D24" s="418">
        <v>0</v>
      </c>
      <c r="E24" s="423">
        <f t="shared" si="2"/>
        <v>0</v>
      </c>
      <c r="F24" s="418"/>
      <c r="G24" s="423">
        <f t="shared" si="3"/>
        <v>0</v>
      </c>
      <c r="H24" s="418"/>
      <c r="I24" s="423"/>
      <c r="J24" s="418"/>
      <c r="K24" s="423"/>
      <c r="L24" s="418"/>
      <c r="M24" s="423"/>
      <c r="N24" s="418"/>
      <c r="O24" s="423"/>
      <c r="P24" s="418">
        <v>228.06</v>
      </c>
      <c r="Q24" s="423">
        <f t="shared" si="4"/>
        <v>16.831741626935511</v>
      </c>
      <c r="R24" s="418"/>
      <c r="S24" s="423"/>
      <c r="T24" s="418"/>
      <c r="U24" s="423"/>
      <c r="V24" s="418"/>
      <c r="W24" s="423"/>
      <c r="X24" s="418"/>
      <c r="Y24" s="423"/>
      <c r="Z24" s="418">
        <v>0</v>
      </c>
      <c r="AA24" s="423">
        <v>0</v>
      </c>
      <c r="AB24" s="418"/>
      <c r="AC24" s="423"/>
      <c r="AD24" s="418"/>
      <c r="AE24" s="423"/>
      <c r="AF24" s="418"/>
      <c r="AG24" s="423"/>
      <c r="AH24" s="418"/>
      <c r="AI24" s="423"/>
      <c r="AJ24" s="418">
        <v>0</v>
      </c>
      <c r="AK24" s="423">
        <v>0</v>
      </c>
      <c r="AL24" s="418"/>
      <c r="AM24" s="423"/>
      <c r="AN24" s="418"/>
      <c r="AO24" s="423"/>
      <c r="AP24" s="418"/>
      <c r="AQ24" s="423"/>
      <c r="AR24" s="418">
        <v>198.1</v>
      </c>
      <c r="AS24" s="423">
        <f t="shared" si="5"/>
        <v>67.312266394835191</v>
      </c>
      <c r="AT24"/>
      <c r="AU24"/>
      <c r="AV24"/>
      <c r="AW24"/>
    </row>
    <row r="25" spans="1:49" ht="16.5" customHeight="1" thickBot="1">
      <c r="A25" s="360" t="s">
        <v>153</v>
      </c>
      <c r="B25" s="353">
        <f t="shared" ref="B25:G25" si="6">SUM(B12:B24)</f>
        <v>3457.65</v>
      </c>
      <c r="C25" s="363">
        <f t="shared" si="6"/>
        <v>81.18931611388318</v>
      </c>
      <c r="D25" s="353">
        <v>3.21</v>
      </c>
      <c r="E25" s="363">
        <f t="shared" si="6"/>
        <v>100</v>
      </c>
      <c r="F25" s="353">
        <v>1805.4</v>
      </c>
      <c r="G25" s="363">
        <f t="shared" si="6"/>
        <v>69.265298292729724</v>
      </c>
      <c r="H25" s="420"/>
      <c r="I25" s="363"/>
      <c r="J25" s="420"/>
      <c r="K25" s="363"/>
      <c r="L25" s="420"/>
      <c r="M25" s="363"/>
      <c r="N25" s="420"/>
      <c r="O25" s="363"/>
      <c r="P25" s="353">
        <v>1354.94</v>
      </c>
      <c r="Q25" s="363">
        <f>SUM(Q12:Q24)</f>
        <v>99.985239198783702</v>
      </c>
      <c r="R25" s="420">
        <f>SUM(R12:R24)</f>
        <v>0</v>
      </c>
      <c r="S25" s="363">
        <v>0</v>
      </c>
      <c r="T25" s="420">
        <f>SUM(T12:T24)</f>
        <v>0</v>
      </c>
      <c r="U25" s="363">
        <v>0</v>
      </c>
      <c r="V25" s="420">
        <f>SUM(V12:V24)</f>
        <v>0</v>
      </c>
      <c r="W25" s="363">
        <v>0</v>
      </c>
      <c r="X25" s="420">
        <f>SUM(X12:X24)</f>
        <v>0</v>
      </c>
      <c r="Y25" s="363">
        <v>0</v>
      </c>
      <c r="Z25" s="353">
        <f>SUM(Z12:Z24)</f>
        <v>0</v>
      </c>
      <c r="AA25" s="363">
        <f>SUM(AA12:AA24)</f>
        <v>0</v>
      </c>
      <c r="AB25" s="420">
        <f t="shared" ref="AB25:AH25" si="7">SUM(AB12:AB21)</f>
        <v>0</v>
      </c>
      <c r="AC25" s="363">
        <f t="shared" si="7"/>
        <v>0</v>
      </c>
      <c r="AD25" s="420">
        <f t="shared" si="7"/>
        <v>0</v>
      </c>
      <c r="AE25" s="363">
        <f t="shared" si="7"/>
        <v>0</v>
      </c>
      <c r="AF25" s="420">
        <f t="shared" si="7"/>
        <v>0</v>
      </c>
      <c r="AG25" s="363">
        <f t="shared" si="7"/>
        <v>0</v>
      </c>
      <c r="AH25" s="420">
        <f t="shared" si="7"/>
        <v>0</v>
      </c>
      <c r="AI25" s="363"/>
      <c r="AJ25" s="353">
        <f>SUM(AJ12:AJ24)</f>
        <v>0</v>
      </c>
      <c r="AK25" s="363">
        <f>SUM(AK12:AK24)</f>
        <v>0</v>
      </c>
      <c r="AL25" s="420">
        <f>SUM(AL12:AL21)</f>
        <v>0</v>
      </c>
      <c r="AM25" s="363"/>
      <c r="AN25" s="420">
        <f>SUM(AN12:AN21)</f>
        <v>0</v>
      </c>
      <c r="AO25" s="363"/>
      <c r="AP25" s="420">
        <f>SUM(AP12:AP21)</f>
        <v>0</v>
      </c>
      <c r="AQ25" s="363"/>
      <c r="AR25" s="353">
        <v>294.3</v>
      </c>
      <c r="AS25" s="363">
        <v>100</v>
      </c>
      <c r="AT25"/>
      <c r="AU25"/>
      <c r="AV25"/>
      <c r="AW25"/>
    </row>
    <row r="26" spans="1:49" ht="16.5" customHeight="1" thickBot="1">
      <c r="A26" s="360" t="s">
        <v>155</v>
      </c>
      <c r="B26" s="335">
        <f>D26+H26+J26+L26+N26+R26+T26+V26+X26+Z26+AB26+AD26+AF26+AH26+AJ26+AL26+AN26+AP26+AR26+F26+P26+'Pru Low2'!B26</f>
        <v>801.1</v>
      </c>
      <c r="C26" s="424">
        <f>B26/B27*100</f>
        <v>18.81068388611682</v>
      </c>
      <c r="D26" s="420">
        <v>0</v>
      </c>
      <c r="E26" s="363">
        <f>D26/$D27*100</f>
        <v>0</v>
      </c>
      <c r="F26" s="420">
        <v>801.1</v>
      </c>
      <c r="G26" s="363">
        <f>F26/$F27*100</f>
        <v>30.734701707270283</v>
      </c>
      <c r="H26" s="420"/>
      <c r="I26" s="363"/>
      <c r="J26" s="420"/>
      <c r="K26" s="363"/>
      <c r="L26" s="420"/>
      <c r="M26" s="363"/>
      <c r="N26" s="420"/>
      <c r="O26" s="363"/>
      <c r="P26" s="420"/>
      <c r="Q26" s="363">
        <f>P26/$P27*100</f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>
        <v>0</v>
      </c>
      <c r="AC26" s="363">
        <v>0</v>
      </c>
      <c r="AD26" s="420">
        <v>0</v>
      </c>
      <c r="AE26" s="363">
        <v>0</v>
      </c>
      <c r="AF26" s="420">
        <v>0</v>
      </c>
      <c r="AG26" s="363">
        <v>0</v>
      </c>
      <c r="AH26" s="420">
        <v>0</v>
      </c>
      <c r="AI26" s="363"/>
      <c r="AJ26" s="420">
        <v>0</v>
      </c>
      <c r="AK26" s="363">
        <v>0</v>
      </c>
      <c r="AL26" s="420">
        <v>0</v>
      </c>
      <c r="AM26" s="363"/>
      <c r="AN26" s="420">
        <v>0</v>
      </c>
      <c r="AO26" s="363"/>
      <c r="AP26" s="420">
        <v>0</v>
      </c>
      <c r="AQ26" s="363"/>
      <c r="AR26" s="420"/>
      <c r="AS26" s="363">
        <f>AR26/$AR27*100</f>
        <v>0</v>
      </c>
      <c r="AT26"/>
      <c r="AU26"/>
      <c r="AV26"/>
      <c r="AW26"/>
    </row>
    <row r="27" spans="1:49" ht="16.5" customHeight="1" thickBot="1">
      <c r="A27" s="360" t="s">
        <v>157</v>
      </c>
      <c r="B27" s="353">
        <f t="shared" ref="B27:G27" si="8">SUM(B25:B26)</f>
        <v>4258.75</v>
      </c>
      <c r="C27" s="424">
        <f t="shared" si="8"/>
        <v>100</v>
      </c>
      <c r="D27" s="353">
        <v>3.21</v>
      </c>
      <c r="E27" s="363">
        <f t="shared" si="8"/>
        <v>100</v>
      </c>
      <c r="F27" s="353">
        <v>2606.5</v>
      </c>
      <c r="G27" s="363">
        <f t="shared" si="8"/>
        <v>100</v>
      </c>
      <c r="H27" s="420"/>
      <c r="I27" s="363"/>
      <c r="J27" s="420"/>
      <c r="K27" s="363"/>
      <c r="L27" s="420"/>
      <c r="M27" s="363"/>
      <c r="N27" s="420"/>
      <c r="O27" s="363"/>
      <c r="P27" s="353">
        <v>1354.94</v>
      </c>
      <c r="Q27" s="363">
        <f t="shared" ref="Q27:AH27" si="9">SUM(Q25:Q26)</f>
        <v>99.985239198783702</v>
      </c>
      <c r="R27" s="420">
        <f t="shared" si="9"/>
        <v>0</v>
      </c>
      <c r="S27" s="363">
        <f t="shared" si="9"/>
        <v>0</v>
      </c>
      <c r="T27" s="420">
        <f t="shared" si="9"/>
        <v>0</v>
      </c>
      <c r="U27" s="363">
        <f t="shared" si="9"/>
        <v>0</v>
      </c>
      <c r="V27" s="420">
        <f t="shared" si="9"/>
        <v>0</v>
      </c>
      <c r="W27" s="363">
        <f t="shared" si="9"/>
        <v>0</v>
      </c>
      <c r="X27" s="420">
        <f>SUM(X25:X26)</f>
        <v>0</v>
      </c>
      <c r="Y27" s="363">
        <f>SUM(Y25:Y26)</f>
        <v>0</v>
      </c>
      <c r="Z27" s="353">
        <f t="shared" si="9"/>
        <v>0</v>
      </c>
      <c r="AA27" s="363">
        <f t="shared" si="9"/>
        <v>0</v>
      </c>
      <c r="AB27" s="420">
        <f t="shared" si="9"/>
        <v>0</v>
      </c>
      <c r="AC27" s="363">
        <f t="shared" si="9"/>
        <v>0</v>
      </c>
      <c r="AD27" s="420">
        <f>SUM(AD25:AD26)</f>
        <v>0</v>
      </c>
      <c r="AE27" s="363">
        <f>SUM(AE25:AE26)</f>
        <v>0</v>
      </c>
      <c r="AF27" s="420">
        <f t="shared" si="9"/>
        <v>0</v>
      </c>
      <c r="AG27" s="363">
        <f t="shared" si="9"/>
        <v>0</v>
      </c>
      <c r="AH27" s="420">
        <f t="shared" si="9"/>
        <v>0</v>
      </c>
      <c r="AI27" s="363"/>
      <c r="AJ27" s="353">
        <f>SUM(AJ25:AJ26)</f>
        <v>0</v>
      </c>
      <c r="AK27" s="363">
        <f>AK25+AK26</f>
        <v>0</v>
      </c>
      <c r="AL27" s="420">
        <f>SUM(AL25:AL26)</f>
        <v>0</v>
      </c>
      <c r="AM27" s="363"/>
      <c r="AN27" s="420">
        <f>SUM(AN25:AN26)</f>
        <v>0</v>
      </c>
      <c r="AO27" s="363"/>
      <c r="AP27" s="420">
        <f>SUM(AP25:AP26)</f>
        <v>0</v>
      </c>
      <c r="AQ27" s="363"/>
      <c r="AR27" s="353">
        <v>294.3</v>
      </c>
      <c r="AS27" s="363">
        <f>SUM(AS25:AS26)</f>
        <v>100</v>
      </c>
      <c r="AT27"/>
      <c r="AU27"/>
      <c r="AV27"/>
      <c r="AW27"/>
    </row>
    <row r="28" spans="1:49">
      <c r="A28" s="346" t="s">
        <v>1346</v>
      </c>
      <c r="C28" s="423"/>
      <c r="D28" s="419">
        <v>0</v>
      </c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  <c r="AT28"/>
      <c r="AU28"/>
      <c r="AV28"/>
      <c r="AW28"/>
    </row>
    <row r="29" spans="1:49" ht="12.75" customHeight="1">
      <c r="A29" s="349" t="s">
        <v>161</v>
      </c>
      <c r="B29" s="335">
        <f>D29+H29+J29+L29+N29+R29+T29+V29+X29+Z29+AB29+AD29+AF29+AH29+AJ29+AL29+AN29+AP29+AR29+F29+P29+'Pru Low2'!B29</f>
        <v>415.87900000000002</v>
      </c>
      <c r="C29" s="423">
        <f t="shared" ref="C29:C35" si="10">B29/$B$38*100</f>
        <v>8.3295847112346433</v>
      </c>
      <c r="D29" s="418">
        <v>0</v>
      </c>
      <c r="E29" s="423">
        <f t="shared" ref="E29:E35" si="11">D29/$D$38*100</f>
        <v>0</v>
      </c>
      <c r="F29" s="418">
        <v>184.5</v>
      </c>
      <c r="G29" s="423">
        <v>0</v>
      </c>
      <c r="H29" s="418"/>
      <c r="I29" s="423"/>
      <c r="J29" s="418"/>
      <c r="K29" s="423"/>
      <c r="L29" s="418"/>
      <c r="M29" s="423"/>
      <c r="N29" s="418"/>
      <c r="O29" s="423"/>
      <c r="P29" s="418">
        <v>84.159000000000006</v>
      </c>
      <c r="Q29" s="423">
        <f t="shared" ref="Q29:Q35" si="12">P29/$P$38*100</f>
        <v>8.8569774784255948</v>
      </c>
      <c r="R29" s="418"/>
      <c r="S29" s="423"/>
      <c r="T29" s="418"/>
      <c r="U29" s="423"/>
      <c r="V29" s="418"/>
      <c r="W29" s="423"/>
      <c r="X29" s="418"/>
      <c r="Y29" s="423"/>
      <c r="Z29" s="418">
        <v>0</v>
      </c>
      <c r="AA29" s="423">
        <v>0</v>
      </c>
      <c r="AB29" s="418"/>
      <c r="AC29" s="423"/>
      <c r="AD29" s="418"/>
      <c r="AE29" s="423"/>
      <c r="AF29" s="418"/>
      <c r="AG29" s="423"/>
      <c r="AH29" s="418"/>
      <c r="AI29" s="423"/>
      <c r="AJ29" s="418">
        <v>18.420000000000002</v>
      </c>
      <c r="AK29" s="423">
        <f>AJ29/$AJ$38*100</f>
        <v>88.9425398358281</v>
      </c>
      <c r="AL29" s="418"/>
      <c r="AM29" s="423"/>
      <c r="AN29" s="418"/>
      <c r="AO29" s="423"/>
      <c r="AP29" s="418"/>
      <c r="AQ29" s="423"/>
      <c r="AR29" s="418">
        <v>128.80000000000001</v>
      </c>
      <c r="AS29" s="423">
        <f t="shared" ref="AS29:AS35" si="13">AR29/$AR$38*100</f>
        <v>14.978485870450054</v>
      </c>
      <c r="AT29"/>
      <c r="AU29"/>
      <c r="AV29"/>
      <c r="AW29"/>
    </row>
    <row r="30" spans="1:49">
      <c r="A30" s="349" t="s">
        <v>163</v>
      </c>
      <c r="B30" s="335">
        <f>D30+H30+J30+L30+N30+R30+T30+V30+X30+Z30+AB30+AD30+AF30+AH30+AJ30+AL30+AN30+AP30+AR30+F30+P30+'Pru Low2'!B30</f>
        <v>69.05730011</v>
      </c>
      <c r="C30" s="423">
        <f t="shared" si="10"/>
        <v>1.3831394015937288</v>
      </c>
      <c r="D30" s="418">
        <v>1.5573001100000001</v>
      </c>
      <c r="E30" s="423">
        <f t="shared" si="11"/>
        <v>3.4952362171412621</v>
      </c>
      <c r="F30" s="418">
        <v>0</v>
      </c>
      <c r="G30" s="423">
        <v>0</v>
      </c>
      <c r="H30" s="418"/>
      <c r="I30" s="423"/>
      <c r="J30" s="418"/>
      <c r="K30" s="423"/>
      <c r="L30" s="418"/>
      <c r="M30" s="423"/>
      <c r="N30" s="418"/>
      <c r="O30" s="423"/>
      <c r="P30" s="418"/>
      <c r="Q30" s="423">
        <f t="shared" si="12"/>
        <v>0</v>
      </c>
      <c r="R30" s="418"/>
      <c r="S30" s="423"/>
      <c r="T30" s="418"/>
      <c r="U30" s="423"/>
      <c r="V30" s="418"/>
      <c r="W30" s="423"/>
      <c r="X30" s="418"/>
      <c r="Y30" s="423"/>
      <c r="Z30" s="418">
        <v>0</v>
      </c>
      <c r="AA30" s="423">
        <v>0</v>
      </c>
      <c r="AB30" s="418"/>
      <c r="AC30" s="423"/>
      <c r="AD30" s="418"/>
      <c r="AE30" s="423"/>
      <c r="AF30" s="418"/>
      <c r="AG30" s="423"/>
      <c r="AH30" s="418"/>
      <c r="AI30" s="423"/>
      <c r="AJ30" s="418">
        <v>0</v>
      </c>
      <c r="AK30" s="423">
        <f t="shared" ref="AK30:AK35" si="14">AJ30/$AJ$38*100</f>
        <v>0</v>
      </c>
      <c r="AL30" s="418"/>
      <c r="AM30" s="423"/>
      <c r="AN30" s="418"/>
      <c r="AO30" s="423"/>
      <c r="AP30" s="418"/>
      <c r="AQ30" s="423"/>
      <c r="AR30" s="418">
        <v>67.5</v>
      </c>
      <c r="AS30" s="423">
        <f t="shared" si="13"/>
        <v>7.8497499709268519</v>
      </c>
      <c r="AT30"/>
      <c r="AU30"/>
      <c r="AV30"/>
      <c r="AW30"/>
    </row>
    <row r="31" spans="1:49">
      <c r="A31" s="349" t="s">
        <v>165</v>
      </c>
      <c r="B31" s="335">
        <f>D31+H31+J31+L31+N31+R31+T31+V31+X31+Z31+AB31+AD31+AF31+AH31+AJ31+AL31+AN31+AP31+AR31+F31+P31+'Pru Low2'!B31</f>
        <v>165.82563349999998</v>
      </c>
      <c r="C31" s="423">
        <f t="shared" si="10"/>
        <v>3.3212993720106061</v>
      </c>
      <c r="D31" s="418">
        <v>18.225633500000001</v>
      </c>
      <c r="E31" s="423">
        <f t="shared" si="11"/>
        <v>40.905984582215851</v>
      </c>
      <c r="F31" s="418"/>
      <c r="G31" s="423">
        <v>0</v>
      </c>
      <c r="H31" s="418"/>
      <c r="I31" s="423"/>
      <c r="J31" s="418"/>
      <c r="K31" s="423"/>
      <c r="L31" s="418"/>
      <c r="M31" s="423"/>
      <c r="N31" s="418"/>
      <c r="O31" s="423"/>
      <c r="P31" s="418">
        <v>147.6</v>
      </c>
      <c r="Q31" s="423">
        <f t="shared" si="12"/>
        <v>15.533571879604294</v>
      </c>
      <c r="R31" s="418"/>
      <c r="S31" s="423"/>
      <c r="T31" s="418"/>
      <c r="U31" s="423"/>
      <c r="V31" s="418"/>
      <c r="W31" s="423"/>
      <c r="X31" s="418"/>
      <c r="Y31" s="423"/>
      <c r="Z31" s="418">
        <v>0</v>
      </c>
      <c r="AA31" s="423">
        <v>0</v>
      </c>
      <c r="AB31" s="418"/>
      <c r="AC31" s="423"/>
      <c r="AD31" s="418"/>
      <c r="AE31" s="423"/>
      <c r="AF31" s="418"/>
      <c r="AG31" s="423"/>
      <c r="AH31" s="418"/>
      <c r="AI31" s="423"/>
      <c r="AJ31" s="418">
        <v>0</v>
      </c>
      <c r="AK31" s="423">
        <f t="shared" si="14"/>
        <v>0</v>
      </c>
      <c r="AL31" s="418"/>
      <c r="AM31" s="423"/>
      <c r="AN31" s="418"/>
      <c r="AO31" s="423"/>
      <c r="AP31" s="418"/>
      <c r="AQ31" s="423"/>
      <c r="AR31" s="418"/>
      <c r="AS31" s="423">
        <f t="shared" si="13"/>
        <v>0</v>
      </c>
      <c r="AT31"/>
      <c r="AU31"/>
      <c r="AV31"/>
      <c r="AW31"/>
    </row>
    <row r="32" spans="1:49">
      <c r="A32" s="349" t="s">
        <v>167</v>
      </c>
      <c r="B32" s="335">
        <f>D32+H32+J32+L32+N32+R32+T32+V32+X32+Z32+AB32+AD32+AF32+AH32+AJ32+AL32+AN32+AP32+AR32+F32+P32+'Pru Low2'!B32</f>
        <v>0</v>
      </c>
      <c r="C32" s="423">
        <f t="shared" si="10"/>
        <v>0</v>
      </c>
      <c r="D32" s="418">
        <v>0</v>
      </c>
      <c r="E32" s="423">
        <f t="shared" si="11"/>
        <v>0</v>
      </c>
      <c r="F32" s="418">
        <v>0</v>
      </c>
      <c r="G32" s="423">
        <v>0</v>
      </c>
      <c r="H32" s="418"/>
      <c r="I32" s="423"/>
      <c r="J32" s="418"/>
      <c r="K32" s="423"/>
      <c r="L32" s="418"/>
      <c r="M32" s="423"/>
      <c r="N32" s="418"/>
      <c r="O32" s="423"/>
      <c r="P32" s="418"/>
      <c r="Q32" s="423">
        <f t="shared" si="12"/>
        <v>0</v>
      </c>
      <c r="R32" s="418"/>
      <c r="S32" s="423"/>
      <c r="T32" s="418"/>
      <c r="U32" s="423"/>
      <c r="V32" s="418"/>
      <c r="W32" s="423"/>
      <c r="X32" s="418"/>
      <c r="Y32" s="423"/>
      <c r="Z32" s="418">
        <v>0</v>
      </c>
      <c r="AA32" s="423">
        <v>0</v>
      </c>
      <c r="AB32" s="418"/>
      <c r="AC32" s="423"/>
      <c r="AD32" s="418"/>
      <c r="AE32" s="423"/>
      <c r="AF32" s="418"/>
      <c r="AG32" s="423"/>
      <c r="AH32" s="418"/>
      <c r="AI32" s="423"/>
      <c r="AJ32" s="418">
        <v>0</v>
      </c>
      <c r="AK32" s="423">
        <f t="shared" si="14"/>
        <v>0</v>
      </c>
      <c r="AL32" s="418"/>
      <c r="AM32" s="423"/>
      <c r="AN32" s="418"/>
      <c r="AO32" s="423"/>
      <c r="AP32" s="418"/>
      <c r="AQ32" s="423"/>
      <c r="AR32" s="418"/>
      <c r="AS32" s="423">
        <f t="shared" si="13"/>
        <v>0</v>
      </c>
      <c r="AT32"/>
      <c r="AU32"/>
      <c r="AV32"/>
      <c r="AW32"/>
    </row>
    <row r="33" spans="1:49">
      <c r="A33" s="349" t="s">
        <v>169</v>
      </c>
      <c r="B33" s="335">
        <f>D33+H33+J33+L33+N33+R33+T33+V33+X33+Z33+AB33+AD33+AF33+AH33+AJ33+AL33+AN33+AP33+AR33+F33+P33+'Pru Low2'!B33</f>
        <v>3869.52294738</v>
      </c>
      <c r="C33" s="423">
        <f t="shared" si="10"/>
        <v>77.50215611336003</v>
      </c>
      <c r="D33" s="418">
        <v>23.552947379999999</v>
      </c>
      <c r="E33" s="423">
        <f t="shared" si="11"/>
        <v>52.862716809927136</v>
      </c>
      <c r="F33" s="418">
        <v>2933</v>
      </c>
      <c r="G33" s="423">
        <v>0</v>
      </c>
      <c r="H33" s="418"/>
      <c r="I33" s="423"/>
      <c r="J33" s="418"/>
      <c r="K33" s="423"/>
      <c r="L33" s="418"/>
      <c r="M33" s="423"/>
      <c r="N33" s="418"/>
      <c r="O33" s="423"/>
      <c r="P33" s="418">
        <v>718.37</v>
      </c>
      <c r="Q33" s="423">
        <f t="shared" si="12"/>
        <v>75.601978530835609</v>
      </c>
      <c r="R33" s="418"/>
      <c r="S33" s="423"/>
      <c r="T33" s="418"/>
      <c r="U33" s="423"/>
      <c r="V33" s="418"/>
      <c r="W33" s="423"/>
      <c r="X33" s="418"/>
      <c r="Y33" s="423"/>
      <c r="Z33" s="418">
        <v>0</v>
      </c>
      <c r="AA33" s="423">
        <v>0</v>
      </c>
      <c r="AB33" s="418"/>
      <c r="AC33" s="423"/>
      <c r="AD33" s="418"/>
      <c r="AE33" s="423"/>
      <c r="AF33" s="418"/>
      <c r="AG33" s="423"/>
      <c r="AH33" s="418"/>
      <c r="AI33" s="423"/>
      <c r="AJ33" s="418">
        <v>0</v>
      </c>
      <c r="AK33" s="423">
        <f t="shared" si="14"/>
        <v>0</v>
      </c>
      <c r="AL33" s="418"/>
      <c r="AM33" s="423"/>
      <c r="AN33" s="418"/>
      <c r="AO33" s="423"/>
      <c r="AP33" s="418"/>
      <c r="AQ33" s="423"/>
      <c r="AR33" s="418">
        <v>194.6</v>
      </c>
      <c r="AS33" s="423">
        <f t="shared" si="13"/>
        <v>22.630538434701712</v>
      </c>
      <c r="AT33"/>
      <c r="AU33"/>
      <c r="AV33"/>
      <c r="AW33"/>
    </row>
    <row r="34" spans="1:49">
      <c r="A34" s="349" t="s">
        <v>171</v>
      </c>
      <c r="B34" s="335">
        <f>D34+H34+J34+L34+N34+R34+T34+V34+X34+Z34+AB34+AD34+AF34+AH34+AJ34+AL34+AN34+AP34+AR34+F34+P34+'Pru Low2'!B34</f>
        <v>23</v>
      </c>
      <c r="C34" s="423">
        <f t="shared" si="10"/>
        <v>0.46066391512530508</v>
      </c>
      <c r="D34" s="418">
        <v>0</v>
      </c>
      <c r="E34" s="423">
        <f t="shared" si="11"/>
        <v>0</v>
      </c>
      <c r="F34" s="418"/>
      <c r="G34" s="423">
        <v>0</v>
      </c>
      <c r="H34" s="418"/>
      <c r="I34" s="423"/>
      <c r="J34" s="418"/>
      <c r="K34" s="423"/>
      <c r="L34" s="418"/>
      <c r="M34" s="423"/>
      <c r="N34" s="418"/>
      <c r="O34" s="423"/>
      <c r="P34" s="418"/>
      <c r="Q34" s="423">
        <f t="shared" si="12"/>
        <v>0</v>
      </c>
      <c r="R34" s="418"/>
      <c r="S34" s="423"/>
      <c r="T34" s="418"/>
      <c r="U34" s="423"/>
      <c r="V34" s="418"/>
      <c r="W34" s="423"/>
      <c r="X34" s="418"/>
      <c r="Y34" s="423"/>
      <c r="Z34" s="418">
        <v>0</v>
      </c>
      <c r="AA34" s="423">
        <v>0</v>
      </c>
      <c r="AB34" s="418"/>
      <c r="AC34" s="423"/>
      <c r="AD34" s="418"/>
      <c r="AE34" s="423"/>
      <c r="AF34" s="418"/>
      <c r="AG34" s="423"/>
      <c r="AH34" s="418"/>
      <c r="AI34" s="423"/>
      <c r="AJ34" s="418">
        <v>0</v>
      </c>
      <c r="AK34" s="423">
        <f t="shared" si="14"/>
        <v>0</v>
      </c>
      <c r="AL34" s="418"/>
      <c r="AM34" s="423"/>
      <c r="AN34" s="418"/>
      <c r="AO34" s="423"/>
      <c r="AP34" s="418"/>
      <c r="AQ34" s="423"/>
      <c r="AR34" s="418">
        <v>23</v>
      </c>
      <c r="AS34" s="423">
        <f t="shared" si="13"/>
        <v>2.674729619723224</v>
      </c>
      <c r="AT34"/>
      <c r="AU34"/>
      <c r="AV34"/>
      <c r="AW34"/>
    </row>
    <row r="35" spans="1:49" ht="13.5" thickBot="1">
      <c r="A35" s="349" t="s">
        <v>173</v>
      </c>
      <c r="B35" s="335">
        <f>D35+H35+J35+L35+N35+R35+T35+V35+X35+Z35+AB35+AD35+AF35+AH35+AJ35+AL35+AN35+AP35+AR35+F35+P35+'Pru Low2'!B35</f>
        <v>449.50656070999997</v>
      </c>
      <c r="C35" s="423">
        <f t="shared" si="10"/>
        <v>9.0031066143990977</v>
      </c>
      <c r="D35" s="418">
        <v>1.21656071</v>
      </c>
      <c r="E35" s="423">
        <f t="shared" si="11"/>
        <v>2.7304737389012881</v>
      </c>
      <c r="F35" s="418"/>
      <c r="G35" s="423">
        <v>0</v>
      </c>
      <c r="H35" s="418"/>
      <c r="I35" s="423"/>
      <c r="J35" s="418"/>
      <c r="K35" s="423"/>
      <c r="L35" s="418"/>
      <c r="M35" s="423"/>
      <c r="N35" s="418"/>
      <c r="O35" s="423"/>
      <c r="P35" s="418"/>
      <c r="Q35" s="423">
        <f t="shared" si="12"/>
        <v>0</v>
      </c>
      <c r="R35" s="418"/>
      <c r="S35" s="423"/>
      <c r="T35" s="418"/>
      <c r="U35" s="423"/>
      <c r="V35" s="418"/>
      <c r="W35" s="423"/>
      <c r="X35" s="418"/>
      <c r="Y35" s="423"/>
      <c r="Z35" s="418">
        <v>0</v>
      </c>
      <c r="AA35" s="423">
        <v>0</v>
      </c>
      <c r="AB35" s="418"/>
      <c r="AC35" s="423"/>
      <c r="AD35" s="418"/>
      <c r="AE35" s="423"/>
      <c r="AF35" s="418"/>
      <c r="AG35" s="423"/>
      <c r="AH35" s="418"/>
      <c r="AI35" s="423"/>
      <c r="AJ35" s="418">
        <v>2.29</v>
      </c>
      <c r="AK35" s="423">
        <f t="shared" si="14"/>
        <v>11.057460164171898</v>
      </c>
      <c r="AL35" s="418"/>
      <c r="AM35" s="423"/>
      <c r="AN35" s="418"/>
      <c r="AO35" s="423"/>
      <c r="AP35" s="418"/>
      <c r="AQ35" s="423"/>
      <c r="AR35" s="418">
        <v>446</v>
      </c>
      <c r="AS35" s="423">
        <f t="shared" si="13"/>
        <v>51.86649610419817</v>
      </c>
      <c r="AT35"/>
      <c r="AU35"/>
      <c r="AV35"/>
      <c r="AW35"/>
    </row>
    <row r="36" spans="1:49" ht="16.5" customHeight="1" thickBot="1">
      <c r="A36" s="360" t="s">
        <v>175</v>
      </c>
      <c r="B36" s="353">
        <f>SUM(B29:B35)</f>
        <v>4992.7914416999993</v>
      </c>
      <c r="C36" s="424">
        <f>SUM(C29:C35)</f>
        <v>99.999950127723423</v>
      </c>
      <c r="D36" s="353">
        <v>44.552441699999996</v>
      </c>
      <c r="E36" s="424">
        <f>SUM(E29:E35)</f>
        <v>99.994411348185537</v>
      </c>
      <c r="F36" s="353">
        <v>3117.5</v>
      </c>
      <c r="G36" s="424">
        <v>0</v>
      </c>
      <c r="H36" s="420"/>
      <c r="I36" s="424"/>
      <c r="J36" s="420"/>
      <c r="K36" s="424"/>
      <c r="L36" s="420"/>
      <c r="M36" s="424"/>
      <c r="N36" s="420"/>
      <c r="O36" s="424"/>
      <c r="P36" s="353">
        <v>950.2</v>
      </c>
      <c r="Q36" s="424">
        <f>SUM(Q29:Q35)</f>
        <v>99.992527888865496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353">
        <f>SUM(Z29:Z35)</f>
        <v>0</v>
      </c>
      <c r="AA36" s="424">
        <f>SUM(AA29:AA35)</f>
        <v>0</v>
      </c>
      <c r="AB36" s="420">
        <f>SUM(AB28:AB35)</f>
        <v>0</v>
      </c>
      <c r="AC36" s="424">
        <f>SUM(AC29:AC35)</f>
        <v>0</v>
      </c>
      <c r="AD36" s="420">
        <f>SUM(AD28:AD35)</f>
        <v>0</v>
      </c>
      <c r="AE36" s="424">
        <f>SUM(AE29:AE35)</f>
        <v>0</v>
      </c>
      <c r="AF36" s="420">
        <f>SUM(AF28:AF35)</f>
        <v>0</v>
      </c>
      <c r="AG36" s="424">
        <f>SUM(AG29:AG35)</f>
        <v>0</v>
      </c>
      <c r="AH36" s="420">
        <f>SUM(AH28:AH35)</f>
        <v>0</v>
      </c>
      <c r="AI36" s="424"/>
      <c r="AJ36" s="353">
        <f>SUM(AJ29:AJ35)</f>
        <v>20.71</v>
      </c>
      <c r="AK36" s="424">
        <f>SUM(AK29:AK35)</f>
        <v>100</v>
      </c>
      <c r="AL36" s="420">
        <f>SUM(AL28:AL35)</f>
        <v>0</v>
      </c>
      <c r="AM36" s="424"/>
      <c r="AN36" s="420">
        <f>SUM(AN28:AN35)</f>
        <v>0</v>
      </c>
      <c r="AO36" s="424"/>
      <c r="AP36" s="420">
        <f>SUM(AP28:AP35)</f>
        <v>0</v>
      </c>
      <c r="AQ36" s="424"/>
      <c r="AR36" s="353">
        <v>859.9</v>
      </c>
      <c r="AS36" s="424">
        <f>SUM(AS29:AS35)</f>
        <v>100</v>
      </c>
      <c r="AT36"/>
      <c r="AU36"/>
      <c r="AV36"/>
      <c r="AW36"/>
    </row>
    <row r="37" spans="1:49" ht="16.5" customHeight="1" thickBot="1">
      <c r="A37" s="360" t="s">
        <v>177</v>
      </c>
      <c r="B37" s="335">
        <f>D37+H37+J37+L37+N37+R37+T37+V37+X37+Z37+AB37+AD37+AF37+AH37+AJ37+AL37+AN37+AP37+AR37+F37+P37+'Pru Low2'!B37</f>
        <v>2.4900199999999999E-3</v>
      </c>
      <c r="C37" s="424">
        <f>B37/B38*100</f>
        <v>4.9872276606100532E-5</v>
      </c>
      <c r="D37" s="420">
        <v>2.4900199999999999E-3</v>
      </c>
      <c r="E37" s="424">
        <f>D37/$D$38*100</f>
        <v>5.5886518144573202E-3</v>
      </c>
      <c r="F37" s="420">
        <v>0</v>
      </c>
      <c r="G37" s="424">
        <v>0</v>
      </c>
      <c r="H37" s="420"/>
      <c r="I37" s="424"/>
      <c r="J37" s="420"/>
      <c r="K37" s="424"/>
      <c r="L37" s="420"/>
      <c r="M37" s="424"/>
      <c r="N37" s="420"/>
      <c r="O37" s="424"/>
      <c r="P37" s="420"/>
      <c r="Q37" s="424">
        <f>P37/$P$38*100</f>
        <v>0</v>
      </c>
      <c r="R37" s="420">
        <v>0</v>
      </c>
      <c r="S37" s="424">
        <v>0</v>
      </c>
      <c r="T37" s="420">
        <v>0</v>
      </c>
      <c r="U37" s="424">
        <v>0</v>
      </c>
      <c r="V37" s="420">
        <v>0</v>
      </c>
      <c r="W37" s="424">
        <v>0</v>
      </c>
      <c r="X37" s="420">
        <v>0</v>
      </c>
      <c r="Y37" s="424">
        <v>0</v>
      </c>
      <c r="Z37" s="420">
        <v>0</v>
      </c>
      <c r="AA37" s="424">
        <v>0</v>
      </c>
      <c r="AB37" s="420">
        <v>0</v>
      </c>
      <c r="AC37" s="424">
        <v>0</v>
      </c>
      <c r="AD37" s="420">
        <v>0</v>
      </c>
      <c r="AE37" s="424">
        <v>0</v>
      </c>
      <c r="AF37" s="420">
        <v>0</v>
      </c>
      <c r="AG37" s="424">
        <v>0</v>
      </c>
      <c r="AH37" s="420">
        <v>0</v>
      </c>
      <c r="AI37" s="424"/>
      <c r="AJ37" s="420">
        <v>0</v>
      </c>
      <c r="AK37" s="424">
        <f>AJ37/AJ38*100</f>
        <v>0</v>
      </c>
      <c r="AL37" s="420">
        <v>0</v>
      </c>
      <c r="AM37" s="424"/>
      <c r="AN37" s="420">
        <v>0</v>
      </c>
      <c r="AO37" s="424"/>
      <c r="AP37" s="420">
        <v>0</v>
      </c>
      <c r="AQ37" s="424"/>
      <c r="AR37" s="420"/>
      <c r="AS37" s="424">
        <f>AR37/$AR$38*100</f>
        <v>0</v>
      </c>
      <c r="AT37"/>
      <c r="AU37"/>
      <c r="AV37"/>
      <c r="AW37"/>
    </row>
    <row r="38" spans="1:49" ht="16.5" customHeight="1" thickBot="1">
      <c r="A38" s="360" t="s">
        <v>179</v>
      </c>
      <c r="B38" s="353">
        <f>SUM(B36:B37)</f>
        <v>4992.7939317199989</v>
      </c>
      <c r="C38" s="424">
        <f>SUM(C36:C37)</f>
        <v>100.00000000000003</v>
      </c>
      <c r="D38" s="353">
        <v>44.554931719999999</v>
      </c>
      <c r="E38" s="424">
        <f>SUM(E36:E37)</f>
        <v>100</v>
      </c>
      <c r="F38" s="353">
        <v>3117.5</v>
      </c>
      <c r="G38" s="424">
        <v>0</v>
      </c>
      <c r="H38" s="420"/>
      <c r="I38" s="424"/>
      <c r="J38" s="420"/>
      <c r="K38" s="424"/>
      <c r="L38" s="420"/>
      <c r="M38" s="424"/>
      <c r="N38" s="420"/>
      <c r="O38" s="424"/>
      <c r="P38" s="353">
        <v>950.2</v>
      </c>
      <c r="Q38" s="424">
        <f t="shared" ref="Q38:AH38" si="15">SUM(Q36:Q37)</f>
        <v>99.992527888865496</v>
      </c>
      <c r="R38" s="420">
        <f t="shared" si="15"/>
        <v>0</v>
      </c>
      <c r="S38" s="424">
        <f t="shared" si="15"/>
        <v>0</v>
      </c>
      <c r="T38" s="420">
        <f t="shared" si="15"/>
        <v>0</v>
      </c>
      <c r="U38" s="424">
        <f t="shared" si="15"/>
        <v>0</v>
      </c>
      <c r="V38" s="420">
        <f t="shared" si="15"/>
        <v>0</v>
      </c>
      <c r="W38" s="424">
        <f t="shared" si="15"/>
        <v>0</v>
      </c>
      <c r="X38" s="420">
        <f>SUM(X36:X37)</f>
        <v>0</v>
      </c>
      <c r="Y38" s="424">
        <f>SUM(Y36:Y37)</f>
        <v>0</v>
      </c>
      <c r="Z38" s="353">
        <v>0</v>
      </c>
      <c r="AA38" s="424">
        <f t="shared" si="15"/>
        <v>0</v>
      </c>
      <c r="AB38" s="420">
        <f t="shared" si="15"/>
        <v>0</v>
      </c>
      <c r="AC38" s="424">
        <f t="shared" si="15"/>
        <v>0</v>
      </c>
      <c r="AD38" s="420">
        <f>SUM(AD36:AD37)</f>
        <v>0</v>
      </c>
      <c r="AE38" s="424">
        <f>SUM(AE36:AE37)</f>
        <v>0</v>
      </c>
      <c r="AF38" s="420">
        <f t="shared" si="15"/>
        <v>0</v>
      </c>
      <c r="AG38" s="424">
        <f t="shared" si="15"/>
        <v>0</v>
      </c>
      <c r="AH38" s="420">
        <f t="shared" si="15"/>
        <v>0</v>
      </c>
      <c r="AI38" s="424"/>
      <c r="AJ38" s="353">
        <f>SUM(AJ36:AJ37)</f>
        <v>20.71</v>
      </c>
      <c r="AK38" s="424">
        <f>SUM(AK36:AK37)</f>
        <v>100</v>
      </c>
      <c r="AL38" s="420">
        <f>SUM(AL36:AL37)</f>
        <v>0</v>
      </c>
      <c r="AM38" s="424"/>
      <c r="AN38" s="420">
        <f>SUM(AN36:AN37)</f>
        <v>0</v>
      </c>
      <c r="AO38" s="424"/>
      <c r="AP38" s="420">
        <f>SUM(AP36:AP37)</f>
        <v>0</v>
      </c>
      <c r="AQ38" s="424"/>
      <c r="AR38" s="353">
        <v>859.9</v>
      </c>
      <c r="AS38" s="424">
        <f>SUM(AS36:AS37)</f>
        <v>100</v>
      </c>
      <c r="AT38"/>
      <c r="AU38"/>
      <c r="AV38"/>
      <c r="AW38"/>
    </row>
    <row r="39" spans="1:49" ht="16.5" customHeight="1">
      <c r="A39" s="337" t="s">
        <v>438</v>
      </c>
      <c r="B39" s="335">
        <f>D39+H39+J39+L39+N39+R39+T39+V39+X39+Z39+AB39+AD39+AF39+AH39+AJ39+AL39+AN39+AP39+AR39+F39+P39+'Pru Low2'!B39</f>
        <v>264.12297195000002</v>
      </c>
      <c r="C39" s="364">
        <v>0</v>
      </c>
      <c r="D39" s="335">
        <v>35.061971950000007</v>
      </c>
      <c r="E39" s="364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228.06100000000001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D39" s="335">
        <v>0</v>
      </c>
      <c r="AE39" s="364">
        <v>0</v>
      </c>
      <c r="AF39" s="335">
        <v>0</v>
      </c>
      <c r="AG39" s="364">
        <v>0</v>
      </c>
      <c r="AH39" s="335">
        <v>0</v>
      </c>
      <c r="AI39" s="364">
        <v>0</v>
      </c>
      <c r="AJ39" s="335">
        <v>0</v>
      </c>
      <c r="AK39" s="364">
        <v>0</v>
      </c>
      <c r="AL39" s="335">
        <v>0</v>
      </c>
      <c r="AM39" s="364">
        <v>0</v>
      </c>
      <c r="AN39" s="335">
        <v>0</v>
      </c>
      <c r="AO39" s="364">
        <v>0</v>
      </c>
      <c r="AP39" s="335">
        <v>0</v>
      </c>
      <c r="AQ39" s="364">
        <v>0</v>
      </c>
      <c r="AR39" s="335">
        <v>1</v>
      </c>
      <c r="AS39" s="364">
        <v>0</v>
      </c>
      <c r="AT39"/>
      <c r="AU39"/>
      <c r="AV39"/>
      <c r="AW39"/>
    </row>
    <row r="40" spans="1:49" ht="16.5" customHeight="1">
      <c r="A40" s="337" t="s">
        <v>439</v>
      </c>
      <c r="B40" s="335">
        <f>D40+H40+J40+L40+N40+R40+T40+V40+X40+Z40+AB40+AD40+AF40+AH40+AJ40+AL40+AN40+AP40+AR40+F40+P40+'Pru Low2'!B40</f>
        <v>1</v>
      </c>
      <c r="C40" s="364">
        <v>0</v>
      </c>
      <c r="D40" s="335">
        <v>0</v>
      </c>
      <c r="E40" s="364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B40" s="335">
        <v>0</v>
      </c>
      <c r="AC40" s="364">
        <v>0</v>
      </c>
      <c r="AD40" s="335">
        <v>0</v>
      </c>
      <c r="AE40" s="364">
        <v>0</v>
      </c>
      <c r="AF40" s="335">
        <v>0</v>
      </c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>
        <v>0</v>
      </c>
      <c r="AO40" s="364">
        <v>0</v>
      </c>
      <c r="AP40" s="335">
        <v>0</v>
      </c>
      <c r="AQ40" s="364">
        <v>0</v>
      </c>
      <c r="AR40" s="335">
        <v>1</v>
      </c>
      <c r="AS40" s="364">
        <v>0</v>
      </c>
      <c r="AT40"/>
      <c r="AU40"/>
      <c r="AV40"/>
      <c r="AW40"/>
    </row>
    <row r="41" spans="1:49" ht="16.5" customHeight="1" thickBot="1">
      <c r="A41" s="337" t="s">
        <v>440</v>
      </c>
      <c r="B41" s="335">
        <f>D41+H41+J41+L41+N41+R41+T41+V41+X41+Z41+AB41+AD41+AF41+AH41+AJ41+AL41+AN41+AP41+AR41+F41+P41+'Pru Low2'!B41</f>
        <v>802.1</v>
      </c>
      <c r="C41" s="364">
        <v>0</v>
      </c>
      <c r="D41" s="335">
        <v>0</v>
      </c>
      <c r="E41" s="364">
        <v>0</v>
      </c>
      <c r="F41" s="335">
        <v>801.1</v>
      </c>
      <c r="G41" s="364">
        <v>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B41" s="335">
        <v>0</v>
      </c>
      <c r="AC41" s="364">
        <v>0</v>
      </c>
      <c r="AD41" s="335">
        <v>0</v>
      </c>
      <c r="AE41" s="364">
        <v>0</v>
      </c>
      <c r="AF41" s="335">
        <v>0</v>
      </c>
      <c r="AG41" s="364">
        <v>0</v>
      </c>
      <c r="AH41" s="335">
        <v>0</v>
      </c>
      <c r="AI41" s="364">
        <v>0</v>
      </c>
      <c r="AJ41" s="335">
        <v>0</v>
      </c>
      <c r="AK41" s="364">
        <v>0</v>
      </c>
      <c r="AL41" s="335">
        <v>0</v>
      </c>
      <c r="AM41" s="364">
        <v>0</v>
      </c>
      <c r="AN41" s="335">
        <v>0</v>
      </c>
      <c r="AO41" s="364">
        <v>0</v>
      </c>
      <c r="AP41" s="335">
        <v>0</v>
      </c>
      <c r="AQ41" s="364">
        <v>0</v>
      </c>
      <c r="AR41" s="335">
        <v>1</v>
      </c>
      <c r="AS41" s="364">
        <v>0</v>
      </c>
      <c r="AT41"/>
      <c r="AU41"/>
      <c r="AV41"/>
      <c r="AW41"/>
    </row>
    <row r="42" spans="1:49" ht="16.5" customHeight="1" thickBot="1">
      <c r="A42" s="360" t="s">
        <v>441</v>
      </c>
      <c r="B42" s="354">
        <f>SUM(B39:B41)</f>
        <v>1067.2229719500001</v>
      </c>
      <c r="C42" s="354">
        <v>0</v>
      </c>
      <c r="D42" s="354">
        <v>35.061971950000007</v>
      </c>
      <c r="E42" s="363">
        <f t="shared" ref="E42:AS42" si="16">SUM(E39:E41)</f>
        <v>0</v>
      </c>
      <c r="F42" s="354">
        <v>801.1</v>
      </c>
      <c r="G42" s="363">
        <f t="shared" si="16"/>
        <v>0</v>
      </c>
      <c r="H42" s="354">
        <f>SUM(H39:H41)</f>
        <v>0</v>
      </c>
      <c r="I42" s="363">
        <f>SUM(I39:I41)</f>
        <v>0</v>
      </c>
      <c r="J42" s="354">
        <f t="shared" si="16"/>
        <v>0</v>
      </c>
      <c r="K42" s="363">
        <f t="shared" si="16"/>
        <v>0</v>
      </c>
      <c r="L42" s="354">
        <f>SUM(L39:L41)</f>
        <v>0</v>
      </c>
      <c r="M42" s="363">
        <f>SUM(M39:M41)</f>
        <v>0</v>
      </c>
      <c r="N42" s="354">
        <f>SUM(N39:N41)</f>
        <v>0</v>
      </c>
      <c r="O42" s="363">
        <f>SUM(O39:O41)</f>
        <v>0</v>
      </c>
      <c r="P42" s="354">
        <v>228.06100000000001</v>
      </c>
      <c r="Q42" s="363">
        <f t="shared" si="16"/>
        <v>0</v>
      </c>
      <c r="R42" s="354">
        <f>SUM(R39:R41)</f>
        <v>0</v>
      </c>
      <c r="S42" s="363">
        <f>SUM(S39:S41)</f>
        <v>0</v>
      </c>
      <c r="T42" s="354">
        <f>SUM(T39:T41)</f>
        <v>0</v>
      </c>
      <c r="U42" s="363">
        <f>SUM(U39:U41)</f>
        <v>0</v>
      </c>
      <c r="V42" s="354">
        <f t="shared" si="16"/>
        <v>0</v>
      </c>
      <c r="W42" s="363">
        <f t="shared" si="16"/>
        <v>0</v>
      </c>
      <c r="X42" s="354">
        <f>SUM(X39:X41)</f>
        <v>0</v>
      </c>
      <c r="Y42" s="363">
        <f>SUM(Y39:Y41)</f>
        <v>0</v>
      </c>
      <c r="Z42" s="354">
        <f>SUM(Z39:Z41)</f>
        <v>0</v>
      </c>
      <c r="AA42" s="363">
        <f t="shared" si="16"/>
        <v>0</v>
      </c>
      <c r="AB42" s="354">
        <f t="shared" si="16"/>
        <v>0</v>
      </c>
      <c r="AC42" s="363">
        <f t="shared" si="16"/>
        <v>0</v>
      </c>
      <c r="AD42" s="354">
        <f>SUM(AD39:AD41)</f>
        <v>0</v>
      </c>
      <c r="AE42" s="363">
        <f>SUM(AE39:AE41)</f>
        <v>0</v>
      </c>
      <c r="AF42" s="354">
        <f t="shared" si="16"/>
        <v>0</v>
      </c>
      <c r="AG42" s="363">
        <f t="shared" si="16"/>
        <v>0</v>
      </c>
      <c r="AH42" s="354">
        <f t="shared" si="16"/>
        <v>0</v>
      </c>
      <c r="AI42" s="363">
        <f t="shared" si="16"/>
        <v>0</v>
      </c>
      <c r="AJ42" s="354">
        <f>SUM(AJ39:AJ41)</f>
        <v>0</v>
      </c>
      <c r="AK42" s="363">
        <f>SUM(AK39:AK41)</f>
        <v>0</v>
      </c>
      <c r="AL42" s="354">
        <f t="shared" si="16"/>
        <v>0</v>
      </c>
      <c r="AM42" s="363">
        <f t="shared" si="16"/>
        <v>0</v>
      </c>
      <c r="AN42" s="354">
        <f t="shared" si="16"/>
        <v>0</v>
      </c>
      <c r="AO42" s="363">
        <f t="shared" si="16"/>
        <v>0</v>
      </c>
      <c r="AP42" s="354">
        <f t="shared" si="16"/>
        <v>0</v>
      </c>
      <c r="AQ42" s="363">
        <f t="shared" si="16"/>
        <v>0</v>
      </c>
      <c r="AR42" s="354">
        <f>SUM(AR39:AR41)</f>
        <v>3</v>
      </c>
      <c r="AS42" s="363">
        <f t="shared" si="16"/>
        <v>0</v>
      </c>
      <c r="AT42"/>
      <c r="AU42"/>
      <c r="AV42"/>
      <c r="AW42"/>
    </row>
    <row r="43" spans="1:49" ht="13.5" thickBot="1">
      <c r="B43" s="354"/>
      <c r="D43" s="419"/>
      <c r="F43" s="419"/>
      <c r="H43" s="335"/>
      <c r="J43" s="335"/>
      <c r="L43" s="335"/>
      <c r="N43" s="335"/>
      <c r="P43" s="419"/>
      <c r="R43" s="419"/>
      <c r="T43" s="419"/>
      <c r="V43" s="419"/>
      <c r="W43" s="365"/>
      <c r="X43" s="419"/>
      <c r="Y43" s="365"/>
      <c r="Z43" s="419"/>
      <c r="AA43" s="365"/>
      <c r="AB43" s="419"/>
      <c r="AC43" s="365"/>
      <c r="AD43" s="419"/>
      <c r="AE43" s="365"/>
      <c r="AF43" s="419"/>
      <c r="AG43" s="365"/>
      <c r="AH43" s="419"/>
      <c r="AI43" s="365"/>
      <c r="AJ43" s="419"/>
      <c r="AK43" s="335"/>
      <c r="AL43" s="419"/>
      <c r="AM43" s="365"/>
      <c r="AN43" s="419"/>
      <c r="AO43" s="365"/>
      <c r="AP43" s="419"/>
      <c r="AQ43" s="365"/>
      <c r="AR43" s="419"/>
      <c r="AS43" s="365"/>
      <c r="AT43"/>
      <c r="AU43"/>
      <c r="AV43"/>
      <c r="AW43"/>
    </row>
    <row r="44" spans="1:49" s="383" customFormat="1" ht="16.5" customHeight="1">
      <c r="A44" s="1344" t="s">
        <v>182</v>
      </c>
      <c r="B44" s="335">
        <f>D44+H44+J44+L44+N44+R44+T44+V44+X44+Z44+AB44+AD44+AF44+AH44+AJ44+AL44+AN44+AP44+AR44+F44+P44+'Pru Low2'!B44</f>
        <v>12702</v>
      </c>
      <c r="C44" s="384"/>
      <c r="D44" s="421">
        <v>1</v>
      </c>
      <c r="E44" s="384"/>
      <c r="F44" s="421">
        <v>12662</v>
      </c>
      <c r="G44" s="384"/>
      <c r="H44" s="410">
        <v>0</v>
      </c>
      <c r="I44" s="384"/>
      <c r="J44" s="410">
        <v>0</v>
      </c>
      <c r="K44" s="384"/>
      <c r="L44" s="410">
        <v>0</v>
      </c>
      <c r="M44" s="384"/>
      <c r="N44" s="410">
        <v>0</v>
      </c>
      <c r="O44" s="384"/>
      <c r="P44" s="421">
        <v>34</v>
      </c>
      <c r="Q44" s="384"/>
      <c r="R44" s="421">
        <v>0</v>
      </c>
      <c r="S44" s="384"/>
      <c r="T44" s="421">
        <v>0</v>
      </c>
      <c r="U44" s="384"/>
      <c r="V44" s="421">
        <v>0</v>
      </c>
      <c r="W44" s="384"/>
      <c r="X44" s="421">
        <v>0</v>
      </c>
      <c r="Y44" s="384"/>
      <c r="Z44" s="421">
        <v>0</v>
      </c>
      <c r="AA44" s="384"/>
      <c r="AB44" s="421">
        <v>0</v>
      </c>
      <c r="AC44" s="384"/>
      <c r="AD44" s="421">
        <v>0</v>
      </c>
      <c r="AE44" s="384"/>
      <c r="AF44" s="421">
        <v>0</v>
      </c>
      <c r="AG44" s="384"/>
      <c r="AH44" s="421">
        <v>0</v>
      </c>
      <c r="AI44" s="384"/>
      <c r="AJ44" s="421">
        <v>5</v>
      </c>
      <c r="AK44" s="384"/>
      <c r="AL44" s="421">
        <v>0</v>
      </c>
      <c r="AM44" s="384"/>
      <c r="AN44" s="421">
        <v>0</v>
      </c>
      <c r="AO44" s="384"/>
      <c r="AP44" s="421">
        <v>0</v>
      </c>
      <c r="AQ44" s="384"/>
      <c r="AR44" s="421">
        <v>1</v>
      </c>
      <c r="AS44" s="384"/>
    </row>
    <row r="45" spans="1:49" s="383" customFormat="1" ht="16.5" customHeight="1" thickBot="1">
      <c r="A45" s="1345" t="s">
        <v>183</v>
      </c>
      <c r="B45" s="412">
        <f>B10/B44*1000000</f>
        <v>767320.70332388603</v>
      </c>
      <c r="C45" s="385"/>
      <c r="D45" s="422">
        <f>D10/D44*1000000</f>
        <v>82826903.669999987</v>
      </c>
      <c r="E45" s="385"/>
      <c r="F45" s="422">
        <f>F10/F44*1000000</f>
        <v>452061.2857368504</v>
      </c>
      <c r="G45" s="385"/>
      <c r="H45" s="422" t="e">
        <f>H10/H44*1000000</f>
        <v>#DIV/0!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>
        <f>P10/P44*1000000</f>
        <v>67797529.411764696</v>
      </c>
      <c r="Q45" s="385"/>
      <c r="R45" s="422" t="e">
        <f>R10/R44*1000000</f>
        <v>#DIV/0!</v>
      </c>
      <c r="S45" s="385"/>
      <c r="T45" s="422" t="e">
        <f>T10/T44*1000000</f>
        <v>#DIV/0!</v>
      </c>
      <c r="U45" s="385"/>
      <c r="V45" s="422" t="e">
        <f>V10/V44*1000000</f>
        <v>#DIV/0!</v>
      </c>
      <c r="W45" s="385"/>
      <c r="X45" s="422" t="e">
        <f>X10/X44*1000000</f>
        <v>#DIV/0!</v>
      </c>
      <c r="Y45" s="385"/>
      <c r="Z45" s="422">
        <v>0</v>
      </c>
      <c r="AA45" s="385"/>
      <c r="AB45" s="422" t="e">
        <f>AB10/AB44*1000000</f>
        <v>#DIV/0!</v>
      </c>
      <c r="AC45" s="385"/>
      <c r="AD45" s="422" t="e">
        <f>AD10/AD44*1000000</f>
        <v>#DIV/0!</v>
      </c>
      <c r="AE45" s="385"/>
      <c r="AF45" s="422" t="e">
        <f>AF10/AF44*1000000</f>
        <v>#DIV/0!</v>
      </c>
      <c r="AG45" s="385"/>
      <c r="AH45" s="422" t="e">
        <f>AH10/AH44*1000000</f>
        <v>#DIV/0!</v>
      </c>
      <c r="AI45" s="385"/>
      <c r="AJ45" s="422">
        <f>AJ10/AJ44*1000000</f>
        <v>4142000.0000000005</v>
      </c>
      <c r="AK45" s="385"/>
      <c r="AL45" s="422" t="e">
        <f>AL10/AL44*1000000</f>
        <v>#DIV/0!</v>
      </c>
      <c r="AM45" s="385"/>
      <c r="AN45" s="422" t="e">
        <f>AN10/AN44*1000000</f>
        <v>#DIV/0!</v>
      </c>
      <c r="AO45" s="385"/>
      <c r="AP45" s="422" t="e">
        <f>AP10/AP44*1000000</f>
        <v>#DIV/0!</v>
      </c>
      <c r="AQ45" s="385"/>
      <c r="AR45" s="422">
        <f>AR10/AR44*1000000</f>
        <v>1154200000</v>
      </c>
      <c r="AS45" s="385"/>
    </row>
    <row r="46" spans="1:49">
      <c r="H46"/>
      <c r="I46"/>
      <c r="J46"/>
      <c r="K46"/>
      <c r="L46"/>
      <c r="M46"/>
      <c r="N46"/>
      <c r="O46"/>
      <c r="P46"/>
      <c r="R46" s="335"/>
      <c r="S46"/>
      <c r="T46" s="335"/>
      <c r="U46"/>
      <c r="V46" s="335"/>
      <c r="Y46"/>
      <c r="Z46"/>
      <c r="AF46" s="335"/>
      <c r="AG46" s="335"/>
      <c r="AH46" s="335"/>
      <c r="AI46" s="335"/>
      <c r="AJ46" s="335"/>
      <c r="AK46" s="335"/>
      <c r="AT46"/>
      <c r="AU46"/>
      <c r="AV46"/>
      <c r="AW46"/>
    </row>
    <row r="47" spans="1:49" s="513" customFormat="1" ht="12">
      <c r="A47" s="524" t="s">
        <v>185</v>
      </c>
      <c r="B47" s="437" t="s">
        <v>79</v>
      </c>
      <c r="C47" s="511"/>
      <c r="D47" s="1236" t="s">
        <v>409</v>
      </c>
      <c r="E47" s="512"/>
      <c r="F47" s="438" t="s">
        <v>410</v>
      </c>
      <c r="G47" s="512"/>
      <c r="H47" s="1205" t="s">
        <v>1310</v>
      </c>
      <c r="I47" s="503"/>
      <c r="J47" s="1318" t="s">
        <v>1347</v>
      </c>
      <c r="K47" s="503"/>
      <c r="L47" s="1205" t="s">
        <v>1298</v>
      </c>
      <c r="M47" s="503"/>
      <c r="N47" s="1205" t="s">
        <v>1331</v>
      </c>
      <c r="O47" s="503"/>
      <c r="P47" s="1205" t="s">
        <v>1332</v>
      </c>
      <c r="Q47" s="512"/>
      <c r="R47" s="1209" t="s">
        <v>1333</v>
      </c>
      <c r="S47" s="1209"/>
      <c r="T47" s="1209" t="s">
        <v>1333</v>
      </c>
      <c r="U47" s="1209"/>
      <c r="V47" s="1205" t="s">
        <v>457</v>
      </c>
      <c r="W47" s="503"/>
      <c r="X47" s="1205" t="s">
        <v>1271</v>
      </c>
      <c r="Y47" s="503"/>
      <c r="Z47" s="1209" t="s">
        <v>1334</v>
      </c>
      <c r="AA47" s="511"/>
      <c r="AB47" s="1316" t="s">
        <v>479</v>
      </c>
      <c r="AC47" s="511"/>
      <c r="AD47" s="1224" t="s">
        <v>479</v>
      </c>
      <c r="AE47" s="511"/>
      <c r="AF47" s="324" t="s">
        <v>1004</v>
      </c>
      <c r="AG47" s="511"/>
      <c r="AH47" s="324" t="s">
        <v>490</v>
      </c>
      <c r="AI47" s="511"/>
      <c r="AJ47" s="1205" t="s">
        <v>1335</v>
      </c>
      <c r="AK47" s="1210"/>
      <c r="AL47" s="1228" t="s">
        <v>1154</v>
      </c>
      <c r="AM47" s="511"/>
      <c r="AN47" s="1224" t="s">
        <v>980</v>
      </c>
      <c r="AO47" s="511"/>
      <c r="AP47" s="1224" t="s">
        <v>980</v>
      </c>
      <c r="AQ47" s="511"/>
      <c r="AR47" s="1205" t="s">
        <v>1336</v>
      </c>
      <c r="AS47" s="511"/>
    </row>
    <row r="48" spans="1:49" s="513" customFormat="1" ht="12">
      <c r="A48" s="510"/>
      <c r="B48" s="482"/>
      <c r="C48" s="514"/>
      <c r="D48" s="1237" t="s">
        <v>1348</v>
      </c>
      <c r="E48" s="515"/>
      <c r="F48" s="381" t="s">
        <v>1338</v>
      </c>
      <c r="G48" s="515"/>
      <c r="H48" s="1206" t="s">
        <v>1314</v>
      </c>
      <c r="I48" s="505"/>
      <c r="J48" s="1319" t="s">
        <v>779</v>
      </c>
      <c r="K48" s="505"/>
      <c r="L48" s="1206" t="s">
        <v>1303</v>
      </c>
      <c r="M48" s="505"/>
      <c r="N48" s="1206" t="s">
        <v>645</v>
      </c>
      <c r="O48" s="505"/>
      <c r="P48" s="1206" t="s">
        <v>1339</v>
      </c>
      <c r="Q48" s="515"/>
      <c r="R48" s="1211" t="s">
        <v>753</v>
      </c>
      <c r="S48" s="1211"/>
      <c r="T48" s="1211" t="s">
        <v>1340</v>
      </c>
      <c r="U48" s="1211"/>
      <c r="V48" s="1206" t="s">
        <v>1314</v>
      </c>
      <c r="W48" s="505"/>
      <c r="X48" s="1206" t="s">
        <v>645</v>
      </c>
      <c r="Y48" s="505"/>
      <c r="Z48" s="1211" t="s">
        <v>1341</v>
      </c>
      <c r="AA48" s="514"/>
      <c r="AB48" s="1317" t="s">
        <v>1342</v>
      </c>
      <c r="AC48" s="514"/>
      <c r="AD48" s="1225" t="s">
        <v>1349</v>
      </c>
      <c r="AE48" s="514"/>
      <c r="AF48" s="169" t="s">
        <v>720</v>
      </c>
      <c r="AG48" s="514"/>
      <c r="AH48" s="169" t="s">
        <v>1011</v>
      </c>
      <c r="AI48" s="514"/>
      <c r="AJ48" s="1206" t="s">
        <v>1344</v>
      </c>
      <c r="AK48" s="1212"/>
      <c r="AL48" s="1408" t="s">
        <v>1162</v>
      </c>
      <c r="AM48" s="514"/>
      <c r="AN48" s="1408" t="s">
        <v>982</v>
      </c>
      <c r="AO48" s="514"/>
      <c r="AP48" s="1408" t="s">
        <v>754</v>
      </c>
      <c r="AQ48" s="514"/>
      <c r="AR48" s="1226" t="s">
        <v>1345</v>
      </c>
      <c r="AS48" s="514"/>
    </row>
    <row r="49" spans="1:49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156" t="s">
        <v>117</v>
      </c>
      <c r="I49" s="157" t="s">
        <v>21</v>
      </c>
      <c r="J49" s="156" t="s">
        <v>117</v>
      </c>
      <c r="K49" s="157" t="s">
        <v>21</v>
      </c>
      <c r="L49" s="156" t="s">
        <v>117</v>
      </c>
      <c r="M49" s="157" t="s">
        <v>21</v>
      </c>
      <c r="N49" s="156" t="s">
        <v>117</v>
      </c>
      <c r="O49" s="157" t="s">
        <v>21</v>
      </c>
      <c r="P49" s="156" t="s">
        <v>117</v>
      </c>
      <c r="Q49" s="368" t="s">
        <v>21</v>
      </c>
      <c r="R49" s="345" t="s">
        <v>117</v>
      </c>
      <c r="S49" s="157" t="s">
        <v>21</v>
      </c>
      <c r="T49" s="345" t="s">
        <v>117</v>
      </c>
      <c r="U49" s="157" t="s">
        <v>21</v>
      </c>
      <c r="V49" s="345" t="s">
        <v>117</v>
      </c>
      <c r="W49" s="157" t="s">
        <v>21</v>
      </c>
      <c r="X49" s="345" t="s">
        <v>117</v>
      </c>
      <c r="Y49" s="157" t="s">
        <v>21</v>
      </c>
      <c r="Z49" s="156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  <c r="AP49" s="345" t="s">
        <v>117</v>
      </c>
      <c r="AQ49" s="344" t="s">
        <v>21</v>
      </c>
      <c r="AR49" s="345" t="s">
        <v>117</v>
      </c>
      <c r="AS49" s="344" t="s">
        <v>21</v>
      </c>
      <c r="AT49"/>
      <c r="AU49"/>
      <c r="AV49"/>
      <c r="AW49"/>
    </row>
    <row r="50" spans="1:49">
      <c r="A50" s="346" t="s">
        <v>187</v>
      </c>
      <c r="B50" s="335">
        <f>D50+H50+J50+L50+N50+R50+T50+V50+X50+Z50+AB50+AD50+AF50+AH50+AJ50+AL50+AN50+AP50+AR50+F50+P50+'Pru Low2'!B50</f>
        <v>2.7300000010000001</v>
      </c>
      <c r="C50" s="364">
        <f t="shared" ref="C50:C57" si="17">B50/$B$58*100</f>
        <v>5.4677127576147989E-2</v>
      </c>
      <c r="D50" s="335">
        <v>1.2</v>
      </c>
      <c r="E50" s="364">
        <f t="shared" ref="E50:E57" si="18">D50/$D$58*100</f>
        <v>2.6945099360053884</v>
      </c>
      <c r="F50" s="335">
        <v>0</v>
      </c>
      <c r="G50" s="364">
        <v>0</v>
      </c>
      <c r="H50" s="335"/>
      <c r="I50" s="364"/>
      <c r="J50" s="335"/>
      <c r="K50" s="364"/>
      <c r="L50" s="335"/>
      <c r="M50" s="364"/>
      <c r="N50" s="335"/>
      <c r="O50" s="364"/>
      <c r="Q50" s="364">
        <f t="shared" ref="Q50:Q57" si="19">P50/$P$58*100</f>
        <v>0</v>
      </c>
      <c r="R50" s="335"/>
      <c r="S50" s="364">
        <v>0</v>
      </c>
      <c r="T50" s="335"/>
      <c r="U50" s="364">
        <v>0</v>
      </c>
      <c r="V50" s="335"/>
      <c r="W50" s="364">
        <v>0</v>
      </c>
      <c r="Y50" s="364">
        <v>0</v>
      </c>
      <c r="Z50" s="335">
        <v>1.0000000000000001E-9</v>
      </c>
      <c r="AA50" s="364">
        <f t="shared" ref="AA50:AA57" si="20">Z50/$Z$58*100</f>
        <v>100</v>
      </c>
      <c r="AC50" s="364"/>
      <c r="AE50" s="364"/>
      <c r="AF50" s="335"/>
      <c r="AG50" s="364"/>
      <c r="AH50" s="335"/>
      <c r="AI50" s="364"/>
      <c r="AJ50" s="335">
        <v>1.53</v>
      </c>
      <c r="AK50" s="364">
        <f>AJ50/$AJ$58*100</f>
        <v>7.3913043478260869</v>
      </c>
      <c r="AM50" s="364"/>
      <c r="AO50" s="364"/>
      <c r="AQ50" s="364"/>
      <c r="AR50" s="335">
        <v>0</v>
      </c>
      <c r="AS50" s="364">
        <f t="shared" ref="AS50:AS57" si="21">AR50/$AR$58*100</f>
        <v>0</v>
      </c>
      <c r="AT50"/>
      <c r="AU50"/>
      <c r="AV50"/>
      <c r="AW50"/>
    </row>
    <row r="51" spans="1:49">
      <c r="A51" s="414" t="s">
        <v>189</v>
      </c>
      <c r="B51" s="335">
        <f>D51+H51+J51+L51+N51+R51+T51+V51+X51+Z51+AB51+AD51+AF51+AH51+AJ51+AL51+AN51+AP51+AR51+F51+P51+'Pru Low2'!B51</f>
        <v>3639.8811877256321</v>
      </c>
      <c r="C51" s="364">
        <f t="shared" si="17"/>
        <v>72.900457139338812</v>
      </c>
      <c r="D51" s="335">
        <v>0</v>
      </c>
      <c r="E51" s="364">
        <f t="shared" si="18"/>
        <v>0</v>
      </c>
      <c r="F51" s="335">
        <v>2616.6741877256318</v>
      </c>
      <c r="G51" s="364">
        <v>0</v>
      </c>
      <c r="H51" s="335"/>
      <c r="I51" s="364"/>
      <c r="J51" s="335"/>
      <c r="K51" s="364"/>
      <c r="L51" s="335"/>
      <c r="M51" s="364"/>
      <c r="N51" s="335"/>
      <c r="O51" s="364"/>
      <c r="P51" s="335">
        <v>711.90700000000004</v>
      </c>
      <c r="Q51" s="364">
        <f t="shared" si="19"/>
        <v>74.912975948951512</v>
      </c>
      <c r="R51" s="335"/>
      <c r="S51" s="364">
        <v>0</v>
      </c>
      <c r="T51" s="335"/>
      <c r="U51" s="364">
        <v>0</v>
      </c>
      <c r="V51" s="335"/>
      <c r="W51" s="364">
        <v>0</v>
      </c>
      <c r="Y51" s="364">
        <v>0</v>
      </c>
      <c r="Z51" s="335">
        <v>0</v>
      </c>
      <c r="AA51" s="364">
        <f t="shared" si="20"/>
        <v>0</v>
      </c>
      <c r="AC51" s="364"/>
      <c r="AE51" s="364"/>
      <c r="AF51" s="335"/>
      <c r="AG51" s="364"/>
      <c r="AH51" s="335"/>
      <c r="AI51" s="364"/>
      <c r="AJ51" s="335">
        <v>0</v>
      </c>
      <c r="AK51" s="364">
        <f t="shared" ref="AK51:AK57" si="22">AJ51/$AJ$58*100</f>
        <v>0</v>
      </c>
      <c r="AM51" s="364"/>
      <c r="AO51" s="364"/>
      <c r="AQ51" s="364"/>
      <c r="AR51" s="458">
        <v>311.3</v>
      </c>
      <c r="AS51" s="364">
        <f t="shared" si="21"/>
        <v>36.201883939993017</v>
      </c>
      <c r="AT51"/>
      <c r="AU51"/>
      <c r="AV51"/>
      <c r="AW51"/>
    </row>
    <row r="52" spans="1:49">
      <c r="A52" s="414" t="s">
        <v>190</v>
      </c>
      <c r="B52" s="335">
        <f>D52+H52+J52+L52+N52+R52+T52+V52+X52+Z52+AB52+AD52+AF52+AH52+AJ52+AL52+AN52+AP52+AR52+F52+P52+'Pru Low2'!B52</f>
        <v>473.41766064981954</v>
      </c>
      <c r="C52" s="364">
        <f t="shared" si="17"/>
        <v>9.4817281387069539</v>
      </c>
      <c r="D52" s="335">
        <v>0</v>
      </c>
      <c r="E52" s="364">
        <f t="shared" si="18"/>
        <v>0</v>
      </c>
      <c r="F52" s="335">
        <v>365.77166064981952</v>
      </c>
      <c r="G52" s="364">
        <v>0</v>
      </c>
      <c r="H52" s="335"/>
      <c r="I52" s="364"/>
      <c r="J52" s="335"/>
      <c r="K52" s="364"/>
      <c r="L52" s="335"/>
      <c r="M52" s="364"/>
      <c r="N52" s="335"/>
      <c r="O52" s="364"/>
      <c r="P52" s="335">
        <v>50.146000000000001</v>
      </c>
      <c r="Q52" s="364">
        <f t="shared" si="19"/>
        <v>5.2767933057774714</v>
      </c>
      <c r="R52" s="335"/>
      <c r="S52" s="364">
        <v>0</v>
      </c>
      <c r="T52" s="335"/>
      <c r="U52" s="364">
        <v>0</v>
      </c>
      <c r="V52" s="335"/>
      <c r="W52" s="364">
        <v>0</v>
      </c>
      <c r="Y52" s="364">
        <v>0</v>
      </c>
      <c r="Z52" s="335">
        <v>0</v>
      </c>
      <c r="AA52" s="364">
        <f t="shared" si="20"/>
        <v>0</v>
      </c>
      <c r="AC52" s="364"/>
      <c r="AE52" s="364"/>
      <c r="AF52" s="335"/>
      <c r="AG52" s="364"/>
      <c r="AH52" s="335"/>
      <c r="AI52" s="364"/>
      <c r="AJ52" s="335">
        <v>0</v>
      </c>
      <c r="AK52" s="364">
        <f t="shared" si="22"/>
        <v>0</v>
      </c>
      <c r="AM52" s="364"/>
      <c r="AO52" s="364"/>
      <c r="AQ52" s="364"/>
      <c r="AR52" s="458">
        <v>57.5</v>
      </c>
      <c r="AS52" s="364">
        <f t="shared" si="21"/>
        <v>6.6868240493080586</v>
      </c>
      <c r="AT52"/>
      <c r="AU52"/>
      <c r="AV52"/>
      <c r="AW52"/>
    </row>
    <row r="53" spans="1:49">
      <c r="A53" s="414" t="s">
        <v>191</v>
      </c>
      <c r="B53" s="335">
        <f>D53+H53+J53+L53+N53+R53+T53+V53+X53+Z53+AB53+AD53+AF53+AH53+AJ53+AL53+AN53+AP53+AR53+F53+P53+'Pru Low2'!B53</f>
        <v>283.35484476534299</v>
      </c>
      <c r="C53" s="364">
        <f t="shared" si="17"/>
        <v>5.6751021944612328</v>
      </c>
      <c r="D53" s="335">
        <v>0</v>
      </c>
      <c r="E53" s="364">
        <f t="shared" si="18"/>
        <v>0</v>
      </c>
      <c r="F53" s="335">
        <v>84.408844765342963</v>
      </c>
      <c r="G53" s="364">
        <v>0</v>
      </c>
      <c r="H53" s="335"/>
      <c r="I53" s="364"/>
      <c r="J53" s="335"/>
      <c r="K53" s="364"/>
      <c r="L53" s="335"/>
      <c r="M53" s="364"/>
      <c r="N53" s="335"/>
      <c r="O53" s="364"/>
      <c r="P53" s="335">
        <v>38.545999999999999</v>
      </c>
      <c r="Q53" s="364">
        <f t="shared" si="19"/>
        <v>4.0561415619291354</v>
      </c>
      <c r="R53" s="335"/>
      <c r="S53" s="364">
        <v>0</v>
      </c>
      <c r="T53" s="335"/>
      <c r="U53" s="364">
        <v>0</v>
      </c>
      <c r="V53" s="335"/>
      <c r="W53" s="364">
        <v>0</v>
      </c>
      <c r="Y53" s="364">
        <v>0</v>
      </c>
      <c r="Z53" s="335">
        <v>0</v>
      </c>
      <c r="AA53" s="364">
        <f t="shared" si="20"/>
        <v>0</v>
      </c>
      <c r="AC53" s="364"/>
      <c r="AE53" s="364"/>
      <c r="AF53" s="335"/>
      <c r="AG53" s="364"/>
      <c r="AH53" s="335"/>
      <c r="AI53" s="364"/>
      <c r="AJ53" s="335">
        <v>0</v>
      </c>
      <c r="AK53" s="364">
        <f t="shared" si="22"/>
        <v>0</v>
      </c>
      <c r="AM53" s="364"/>
      <c r="AO53" s="364"/>
      <c r="AQ53" s="364"/>
      <c r="AR53" s="458">
        <v>160.4</v>
      </c>
      <c r="AS53" s="364">
        <f t="shared" si="21"/>
        <v>18.653331782765438</v>
      </c>
      <c r="AT53"/>
      <c r="AU53"/>
      <c r="AV53"/>
      <c r="AW53"/>
    </row>
    <row r="54" spans="1:49">
      <c r="A54" s="414" t="s">
        <v>192</v>
      </c>
      <c r="B54" s="335">
        <f>D54+H54+J54+L54+N54+R54+T54+V54+X54+Z54+AB54+AD54+AF54+AH54+AJ54+AL54+AN54+AP54+AR54+F54+P54+'Pru Low2'!B54</f>
        <v>318.01530685920579</v>
      </c>
      <c r="C54" s="364">
        <f t="shared" si="17"/>
        <v>6.369290658585844</v>
      </c>
      <c r="D54" s="335">
        <v>33.200000000000003</v>
      </c>
      <c r="E54" s="364">
        <f t="shared" si="18"/>
        <v>74.548108229482409</v>
      </c>
      <c r="F54" s="335">
        <v>50.645306859205775</v>
      </c>
      <c r="G54" s="364">
        <v>0</v>
      </c>
      <c r="H54" s="335"/>
      <c r="I54" s="364"/>
      <c r="J54" s="335"/>
      <c r="K54" s="364"/>
      <c r="L54" s="335"/>
      <c r="M54" s="364"/>
      <c r="N54" s="335"/>
      <c r="O54" s="364"/>
      <c r="P54" s="335">
        <v>38.299999999999997</v>
      </c>
      <c r="Q54" s="364">
        <f t="shared" si="19"/>
        <v>4.0302553266716608</v>
      </c>
      <c r="R54" s="335"/>
      <c r="S54" s="364">
        <v>0</v>
      </c>
      <c r="T54" s="335"/>
      <c r="U54" s="364">
        <v>0</v>
      </c>
      <c r="V54" s="335"/>
      <c r="W54" s="364">
        <v>0</v>
      </c>
      <c r="Y54" s="364">
        <v>0</v>
      </c>
      <c r="Z54" s="335">
        <v>0</v>
      </c>
      <c r="AA54" s="364">
        <f t="shared" si="20"/>
        <v>0</v>
      </c>
      <c r="AC54" s="364"/>
      <c r="AE54" s="364"/>
      <c r="AF54" s="335"/>
      <c r="AG54" s="364"/>
      <c r="AH54" s="335"/>
      <c r="AI54" s="364"/>
      <c r="AJ54" s="335">
        <v>4.17</v>
      </c>
      <c r="AK54" s="364">
        <f t="shared" si="22"/>
        <v>20.144927536231886</v>
      </c>
      <c r="AM54" s="364"/>
      <c r="AO54" s="364"/>
      <c r="AQ54" s="364"/>
      <c r="AR54" s="458">
        <v>191.7</v>
      </c>
      <c r="AS54" s="364">
        <f t="shared" si="21"/>
        <v>22.293289917432254</v>
      </c>
      <c r="AT54"/>
      <c r="AU54"/>
      <c r="AV54"/>
      <c r="AW54"/>
    </row>
    <row r="55" spans="1:49">
      <c r="A55" s="414" t="s">
        <v>193</v>
      </c>
      <c r="B55" s="335">
        <f>D55+H55+J55+L55+N55+R55+T55+V55+X55+Z55+AB55+AD55+AF55+AH55+AJ55+AL55+AN55+AP55+AR55+F55+P55+'Pru Low2'!B55</f>
        <v>174.316</v>
      </c>
      <c r="C55" s="364">
        <f t="shared" si="17"/>
        <v>3.4912447498434314</v>
      </c>
      <c r="D55" s="335">
        <v>6.8559999999999999</v>
      </c>
      <c r="E55" s="364">
        <f t="shared" si="18"/>
        <v>15.394633434377452</v>
      </c>
      <c r="F55" s="335">
        <v>0</v>
      </c>
      <c r="G55" s="364">
        <v>0</v>
      </c>
      <c r="H55" s="335"/>
      <c r="I55" s="364"/>
      <c r="J55" s="335"/>
      <c r="K55" s="364"/>
      <c r="L55" s="335"/>
      <c r="M55" s="364"/>
      <c r="N55" s="335"/>
      <c r="O55" s="364"/>
      <c r="P55" s="335">
        <v>82</v>
      </c>
      <c r="Q55" s="364">
        <f t="shared" si="19"/>
        <v>8.6287450858244448</v>
      </c>
      <c r="R55" s="335"/>
      <c r="S55" s="364">
        <v>0</v>
      </c>
      <c r="T55" s="335"/>
      <c r="U55" s="364">
        <v>0</v>
      </c>
      <c r="V55" s="335"/>
      <c r="W55" s="364">
        <v>0</v>
      </c>
      <c r="Y55" s="364">
        <v>0</v>
      </c>
      <c r="Z55" s="335">
        <v>0</v>
      </c>
      <c r="AA55" s="364">
        <f t="shared" si="20"/>
        <v>0</v>
      </c>
      <c r="AC55" s="364"/>
      <c r="AE55" s="364"/>
      <c r="AF55" s="335"/>
      <c r="AG55" s="364"/>
      <c r="AH55" s="335"/>
      <c r="AI55" s="364"/>
      <c r="AJ55" s="335">
        <v>5.86</v>
      </c>
      <c r="AK55" s="364">
        <f t="shared" si="22"/>
        <v>28.309178743961354</v>
      </c>
      <c r="AM55" s="364"/>
      <c r="AO55" s="364"/>
      <c r="AQ55" s="364"/>
      <c r="AR55" s="458">
        <v>79.599999999999994</v>
      </c>
      <c r="AS55" s="364">
        <f t="shared" si="21"/>
        <v>9.2568903360855899</v>
      </c>
      <c r="AT55"/>
      <c r="AU55"/>
      <c r="AV55"/>
      <c r="AW55"/>
    </row>
    <row r="56" spans="1:49">
      <c r="A56" s="414" t="s">
        <v>194</v>
      </c>
      <c r="B56" s="335">
        <f>D56+H56+J56+L56+N56+R56+T56+V56+X56+Z56+AB56+AD56+AF56+AH56+AJ56+AL56+AN56+AP56+AR56+F56+P56+'Pru Low2'!B56</f>
        <v>72.441999999999993</v>
      </c>
      <c r="C56" s="364">
        <f t="shared" si="17"/>
        <v>1.4508866206668225</v>
      </c>
      <c r="D56" s="335">
        <v>3.2789999999999999</v>
      </c>
      <c r="E56" s="364">
        <f t="shared" si="18"/>
        <v>7.3627484001347234</v>
      </c>
      <c r="F56" s="335">
        <v>0</v>
      </c>
      <c r="G56" s="364">
        <v>0</v>
      </c>
      <c r="H56" s="335"/>
      <c r="I56" s="364"/>
      <c r="J56" s="335"/>
      <c r="K56" s="364"/>
      <c r="L56" s="335"/>
      <c r="M56" s="364"/>
      <c r="N56" s="335"/>
      <c r="O56" s="364"/>
      <c r="P56" s="335">
        <v>29.413</v>
      </c>
      <c r="Q56" s="364">
        <f t="shared" si="19"/>
        <v>3.0950887708457855</v>
      </c>
      <c r="R56" s="335"/>
      <c r="S56" s="364">
        <v>0</v>
      </c>
      <c r="T56" s="335"/>
      <c r="U56" s="364">
        <v>0</v>
      </c>
      <c r="V56" s="335"/>
      <c r="W56" s="364">
        <v>0</v>
      </c>
      <c r="Y56" s="364">
        <v>0</v>
      </c>
      <c r="Z56" s="335">
        <v>0</v>
      </c>
      <c r="AA56" s="364">
        <f t="shared" si="20"/>
        <v>0</v>
      </c>
      <c r="AC56" s="364"/>
      <c r="AE56" s="364"/>
      <c r="AF56" s="335"/>
      <c r="AG56" s="364"/>
      <c r="AH56" s="335"/>
      <c r="AI56" s="364"/>
      <c r="AJ56" s="335">
        <v>6.35</v>
      </c>
      <c r="AK56" s="364">
        <f t="shared" si="22"/>
        <v>30.676328502415455</v>
      </c>
      <c r="AM56" s="364"/>
      <c r="AO56" s="364"/>
      <c r="AQ56" s="364"/>
      <c r="AR56" s="458">
        <v>33.4</v>
      </c>
      <c r="AS56" s="364">
        <f t="shared" si="21"/>
        <v>3.8841725782067673</v>
      </c>
      <c r="AT56"/>
      <c r="AU56"/>
      <c r="AV56"/>
      <c r="AW56"/>
    </row>
    <row r="57" spans="1:49" ht="13.5" thickBot="1">
      <c r="A57" s="414" t="s">
        <v>195</v>
      </c>
      <c r="B57" s="335">
        <f>D57+H57+J57+L57+N57+R57+T57+V57+X57+Z57+AB57+AD57+AF57+AH57+AJ57+AL57+AN57+AP57+AR57+F57+P57+'Pru Low2'!B57</f>
        <v>28.79</v>
      </c>
      <c r="C57" s="364">
        <f t="shared" si="17"/>
        <v>0.57661337082076447</v>
      </c>
      <c r="D57" s="335">
        <v>0</v>
      </c>
      <c r="E57" s="364">
        <f t="shared" si="18"/>
        <v>0</v>
      </c>
      <c r="F57" s="335">
        <v>0</v>
      </c>
      <c r="G57" s="364">
        <v>0</v>
      </c>
      <c r="H57" s="335"/>
      <c r="I57" s="364"/>
      <c r="J57" s="335"/>
      <c r="K57" s="364"/>
      <c r="L57" s="335"/>
      <c r="M57" s="364"/>
      <c r="N57" s="335"/>
      <c r="O57" s="364"/>
      <c r="P57" s="335">
        <v>0</v>
      </c>
      <c r="Q57" s="364">
        <f t="shared" si="19"/>
        <v>0</v>
      </c>
      <c r="R57" s="335"/>
      <c r="S57" s="364">
        <v>0</v>
      </c>
      <c r="T57" s="335"/>
      <c r="U57" s="364">
        <v>0</v>
      </c>
      <c r="V57" s="335"/>
      <c r="W57" s="364">
        <v>0</v>
      </c>
      <c r="Y57" s="364">
        <v>0</v>
      </c>
      <c r="Z57" s="335">
        <v>0</v>
      </c>
      <c r="AA57" s="364">
        <f t="shared" si="20"/>
        <v>0</v>
      </c>
      <c r="AC57" s="364"/>
      <c r="AE57" s="364"/>
      <c r="AF57" s="335"/>
      <c r="AG57" s="364"/>
      <c r="AH57" s="335"/>
      <c r="AI57" s="364"/>
      <c r="AJ57" s="335">
        <v>2.79</v>
      </c>
      <c r="AK57" s="364">
        <f t="shared" si="22"/>
        <v>13.478260869565217</v>
      </c>
      <c r="AM57" s="364"/>
      <c r="AO57" s="364"/>
      <c r="AQ57" s="364"/>
      <c r="AR57" s="458">
        <v>26</v>
      </c>
      <c r="AS57" s="364">
        <f t="shared" si="21"/>
        <v>3.0236073962088614</v>
      </c>
      <c r="AT57"/>
      <c r="AU57"/>
      <c r="AV57"/>
      <c r="AW57"/>
    </row>
    <row r="58" spans="1:49" ht="16.5" customHeight="1" thickBot="1">
      <c r="A58" s="360" t="s">
        <v>17</v>
      </c>
      <c r="B58" s="353">
        <f>SUM(B50:B57)</f>
        <v>4992.9470000009997</v>
      </c>
      <c r="C58" s="363">
        <f>SUM(C50:C57)</f>
        <v>100</v>
      </c>
      <c r="D58" s="354">
        <f>SUM(D50:D57)</f>
        <v>44.535000000000011</v>
      </c>
      <c r="E58" s="363">
        <f>SUM(E50:E57)</f>
        <v>99.999999999999972</v>
      </c>
      <c r="F58" s="354">
        <f>SUM(F50:F57)</f>
        <v>3117.5000000000005</v>
      </c>
      <c r="G58" s="363">
        <v>0</v>
      </c>
      <c r="H58" s="354">
        <f>SUM(H50:H57)</f>
        <v>0</v>
      </c>
      <c r="I58" s="363">
        <v>-1</v>
      </c>
      <c r="J58" s="354">
        <f>SUM(J50:J57)</f>
        <v>0</v>
      </c>
      <c r="K58" s="363">
        <v>0</v>
      </c>
      <c r="L58" s="354">
        <f>SUM(L50:L57)</f>
        <v>0</v>
      </c>
      <c r="M58" s="363">
        <v>1</v>
      </c>
      <c r="N58" s="354">
        <f>SUM(N50:N57)</f>
        <v>0</v>
      </c>
      <c r="O58" s="363">
        <v>2</v>
      </c>
      <c r="P58" s="354">
        <f>SUM(P50:P57)</f>
        <v>950.31200000000001</v>
      </c>
      <c r="Q58" s="363">
        <f>SUM(Q50:Q57)</f>
        <v>100.00000000000003</v>
      </c>
      <c r="R58" s="354">
        <f>SUM(R50:R57)</f>
        <v>0</v>
      </c>
      <c r="S58" s="363">
        <v>0</v>
      </c>
      <c r="T58" s="354">
        <f>SUM(T50:T57)</f>
        <v>0</v>
      </c>
      <c r="U58" s="363">
        <v>0</v>
      </c>
      <c r="V58" s="354">
        <f>SUM(V50:V57)</f>
        <v>0</v>
      </c>
      <c r="W58" s="363">
        <v>0</v>
      </c>
      <c r="X58" s="354">
        <f>SUM(X50:X57)</f>
        <v>0</v>
      </c>
      <c r="Y58" s="363">
        <v>0</v>
      </c>
      <c r="Z58" s="354">
        <f t="shared" ref="Z58:AI58" si="23">SUM(Z50:Z57)</f>
        <v>1.0000000000000001E-9</v>
      </c>
      <c r="AA58" s="363">
        <f t="shared" si="23"/>
        <v>100</v>
      </c>
      <c r="AB58" s="354">
        <f t="shared" si="23"/>
        <v>0</v>
      </c>
      <c r="AC58" s="363">
        <f t="shared" si="23"/>
        <v>0</v>
      </c>
      <c r="AD58" s="354">
        <f>SUM(AD50:AD57)</f>
        <v>0</v>
      </c>
      <c r="AE58" s="363">
        <f>SUM(AE50:AE57)</f>
        <v>0</v>
      </c>
      <c r="AF58" s="354">
        <f t="shared" si="23"/>
        <v>0</v>
      </c>
      <c r="AG58" s="363">
        <f t="shared" si="23"/>
        <v>0</v>
      </c>
      <c r="AH58" s="354">
        <f t="shared" si="23"/>
        <v>0</v>
      </c>
      <c r="AI58" s="363">
        <f t="shared" si="23"/>
        <v>0</v>
      </c>
      <c r="AJ58" s="354">
        <f>SUM(AJ50:AJ57)</f>
        <v>20.7</v>
      </c>
      <c r="AK58" s="363">
        <f>SUM(AK50:AK57)</f>
        <v>100</v>
      </c>
      <c r="AL58" s="354">
        <f t="shared" ref="AL58:AQ58" si="24">SUM(AL50:AL57)</f>
        <v>0</v>
      </c>
      <c r="AM58" s="363">
        <f t="shared" si="24"/>
        <v>0</v>
      </c>
      <c r="AN58" s="354">
        <f t="shared" si="24"/>
        <v>0</v>
      </c>
      <c r="AO58" s="363">
        <f t="shared" si="24"/>
        <v>0</v>
      </c>
      <c r="AP58" s="354">
        <f t="shared" si="24"/>
        <v>0</v>
      </c>
      <c r="AQ58" s="363">
        <f t="shared" si="24"/>
        <v>0</v>
      </c>
      <c r="AR58" s="354">
        <f>SUM(AR50:AR57)</f>
        <v>859.90000000000009</v>
      </c>
      <c r="AS58" s="363">
        <f>SUM(AS50:AS57)</f>
        <v>99.999999999999986</v>
      </c>
      <c r="AT58"/>
      <c r="AU58"/>
      <c r="AV58"/>
      <c r="AW58"/>
    </row>
    <row r="59" spans="1:49" ht="16.5" customHeight="1">
      <c r="A59" s="334"/>
      <c r="B59" s="336"/>
      <c r="C59" s="581"/>
      <c r="D59" s="336"/>
      <c r="E59" s="581"/>
      <c r="F59" s="336"/>
      <c r="G59" s="581"/>
      <c r="H59" s="336"/>
      <c r="I59" s="581"/>
      <c r="J59" s="336"/>
      <c r="K59" s="581"/>
      <c r="L59" s="336"/>
      <c r="M59" s="581"/>
      <c r="N59" s="581"/>
      <c r="O59" s="581"/>
      <c r="P59" s="1165" t="s">
        <v>621</v>
      </c>
      <c r="Q59" s="581"/>
      <c r="R59" s="336"/>
      <c r="S59" s="581"/>
      <c r="T59" s="336"/>
      <c r="U59" s="581"/>
      <c r="V59" s="1165" t="s">
        <v>621</v>
      </c>
      <c r="W59" s="581"/>
      <c r="X59" s="581"/>
      <c r="Y59" s="581"/>
      <c r="Z59" s="336"/>
      <c r="AA59" s="581"/>
      <c r="AB59" s="336"/>
      <c r="AC59" s="581"/>
      <c r="AD59" s="336"/>
      <c r="AE59" s="581"/>
      <c r="AF59" s="336"/>
      <c r="AG59" s="581"/>
      <c r="AH59" s="336"/>
      <c r="AI59" s="581"/>
      <c r="AJ59" s="336"/>
      <c r="AK59" s="581"/>
      <c r="AL59" s="336"/>
      <c r="AM59" s="581"/>
      <c r="AN59" s="336"/>
      <c r="AO59" s="581"/>
      <c r="AP59" s="336"/>
      <c r="AQ59" s="581"/>
      <c r="AR59" s="336"/>
      <c r="AS59" s="581"/>
      <c r="AT59"/>
      <c r="AU59"/>
      <c r="AV59"/>
      <c r="AW59"/>
    </row>
    <row r="60" spans="1:49" ht="13.5" customHeight="1">
      <c r="P60" s="1166">
        <v>311.2</v>
      </c>
      <c r="V60" s="1166">
        <v>0</v>
      </c>
      <c r="W60" s="365"/>
      <c r="X60" s="365"/>
      <c r="Y60" s="365"/>
      <c r="AA60" s="365"/>
      <c r="AC60" s="365"/>
      <c r="AD60" s="365"/>
      <c r="AE60" s="365"/>
      <c r="AF60" s="365"/>
      <c r="AG60" s="365"/>
      <c r="AL60"/>
      <c r="AM60"/>
    </row>
    <row r="61" spans="1:49" s="145" customFormat="1" ht="16.5" hidden="1" customHeight="1">
      <c r="A61" s="1054" t="s">
        <v>1350</v>
      </c>
      <c r="B61" s="336">
        <f>D10+R10+T10+Z10+AL10+AR10+'Pru Low2'!O10+'Pru Med2'!J10+'Pru Med2'!L10+'Pru Med2'!P10+'Pru Med2'!AD10+'Pru Med2'!AF10+'Pru Med2'!AJ10+'Prud Med3'!P10+'Prud Med3'!Z10+'Prud Med3'!AH10+'Prud Med3'!AJ10+'Pru Low2'!O10+'Prud High'!Q10+'Prud High'!AA10+'FLEX LOC1'!J10+'FLEX LOC1'!L10+'FLEX LOC2'!V10+'FLEX LOC3'!V10+'FLEX LOC3'!AB10+'FLEX LOC3'!AD10+'FLEX LOC3'!AF10+'TARGET ABS'!AN10+'TARGET ABS2'!D10+'TARGET ABS2'!F10+'TARGET ABS2'!H10+'TARGET ABS2'!Z10+'TARGET ABS2'!AB10+'TARGET ABS2'!AD10+'TARGET ABS2'!AF10+'TARGET ABS2'!AH10+'TARGET ABS2'!AJ10+'TARGET ABS2'!AL10+'REAL ESTATE GEN'!AJ10</f>
        <v>7034.1122727400007</v>
      </c>
      <c r="C61" s="581"/>
      <c r="D61" s="336">
        <f>R10+T10+Z10+AL10+AR10+'Pru Low2'!O10+'Pru Med2'!J10+'Pru Med2'!L10+'Pru Med2'!P10+'Pru Med2'!AD10+'Pru Med2'!AF10+'Pru Med2'!AJ10+'Prud Med3'!P10+'Prud Med3'!Z10+'Prud Med3'!AH10+'Prud Med3'!AJ10+'Prud High'!Q10+'Prud High'!Y10+'Prud High'!AA10+'FLEX LOC1'!J10+'FLEX LOC2'!V10+'FLEX LOC3'!V10+'FLEX LOC3'!AB10+'FLEX LOC3'!AD10+'FLEX LOC3'!AF10+'TARGET ABS'!AN10+'TARGET ABS2'!D10+'TARGET ABS2'!F10+'TARGET ABS2'!H10+'TARGET ABS2'!Z10+'TARGET ABS2'!AB10+'TARGET ABS2'!AD10+'TARGET ABS2'!AF10+'TARGET ABS2'!AH10+'TARGET ABS2'!AJ10+'TARGET ABS2'!AL10+'REAL ESTATE GEN'!AJ10</f>
        <v>6799.3003815600005</v>
      </c>
      <c r="E61" s="581"/>
      <c r="F61" s="336"/>
      <c r="G61" s="581"/>
      <c r="H61" s="581"/>
      <c r="I61" s="581"/>
      <c r="J61" s="581"/>
      <c r="K61" s="581"/>
      <c r="L61" s="581"/>
      <c r="M61" s="581"/>
      <c r="N61" s="581"/>
      <c r="O61" s="581"/>
      <c r="P61" s="336"/>
      <c r="Q61" s="581"/>
      <c r="R61" s="581"/>
      <c r="S61" s="581"/>
      <c r="T61" s="581"/>
      <c r="U61" s="581"/>
      <c r="W61" s="581"/>
      <c r="X61" s="581"/>
      <c r="Y61" s="581"/>
      <c r="Z61" s="336"/>
      <c r="AA61" s="581"/>
      <c r="AB61" s="336"/>
      <c r="AC61" s="581"/>
      <c r="AD61" s="581"/>
      <c r="AE61" s="581"/>
      <c r="AF61" s="581"/>
      <c r="AG61" s="581"/>
    </row>
    <row r="62" spans="1:49" s="145" customFormat="1" ht="16.5" hidden="1" customHeight="1">
      <c r="A62" s="984" t="s">
        <v>1351</v>
      </c>
      <c r="B62" s="336">
        <f>L10+P10+V10+AJ10+AN10+'Pru Low2'!Q10+'Pru Low2'!S10+'Pru Low2'!U10+'Pru Med'!S10+'Pru Med'!L10+'Pru Med'!N10+'Pru Med'!X10+'Pru Med'!Z10+'Pru Med'!AH10+'Pru Med'!AL10+'Pru Med2'!D10+'Pru Med2'!AH10+'Prud Med3'!D10+'Prud Med3'!F10+'Prud Med3'!H10+'Prud Med3'!X10+'Prud Med3'!AN10+'Prud High'!E10+'Prud High'!G10+'Prud High'!K10+'Prud High'!M10+'Prud High'!O10+'FLEX LOC1'!T10+'FLEX LOC1'!V10+'FLEX LOC1'!X10+'FLEX LOC1'!Z10+'FLEX LOC1'!AF10+'FLEX LOC1'!AH10+'FLEX LOC2'!N10+'FLEX LOC2'!P10+'FLEX LOC2'!R10+'FLEX LOC2'!AB10+'FLEX LOC2'!AD10+'FLEX LOC3'!D10+'FLEX LOC3'!F10+'FLEX LOC3'!L10+'FLEX LOC3'!P10+'FLEX LOC3'!AJ10+'TARGET ABS'!L10+'TARGET ABS'!T10+'TARGET ABS'!AL10+'TARGET ABS3'!N10+'TARGET ABS3'!P10+'TARGET ABS3'!R10+'TARGET ABS3'!T10+'TARGET ABS3'!V10+'REAL ESTATE GEN'!D10+'REAL ESTATE GEN'!F10+'REAL ESTATE GEN'!J10+'REAL ESTATE GEN'!V10+'REAL ESTATE GEN'!Z10+'REAL ESTATE GEN'!AP10</f>
        <v>8316.6764388499996</v>
      </c>
      <c r="C62" s="581"/>
      <c r="D62" s="336"/>
      <c r="E62" s="581"/>
      <c r="F62" s="336"/>
      <c r="G62" s="581"/>
      <c r="H62" s="581"/>
      <c r="I62" s="581"/>
      <c r="J62" s="581"/>
      <c r="K62" s="581"/>
      <c r="L62" s="581"/>
      <c r="M62" s="581"/>
      <c r="N62" s="581"/>
      <c r="O62" s="581"/>
      <c r="P62" s="336"/>
      <c r="Q62" s="581"/>
      <c r="R62" s="581"/>
      <c r="S62" s="581"/>
      <c r="T62" s="581"/>
      <c r="U62" s="581"/>
      <c r="V62" s="336"/>
      <c r="W62" s="581"/>
      <c r="X62" s="581"/>
      <c r="Y62" s="581"/>
      <c r="Z62" s="336"/>
      <c r="AA62" s="581"/>
      <c r="AB62" s="336"/>
      <c r="AC62" s="581"/>
      <c r="AD62" s="581"/>
      <c r="AE62" s="581"/>
      <c r="AF62" s="581"/>
      <c r="AG62" s="581"/>
    </row>
    <row r="63" spans="1:49" s="145" customFormat="1" ht="16.5" hidden="1" customHeight="1">
      <c r="A63" s="145" t="s">
        <v>1352</v>
      </c>
      <c r="B63" s="336"/>
      <c r="C63" s="581"/>
      <c r="D63" s="336"/>
      <c r="E63" s="581"/>
      <c r="F63" s="336"/>
      <c r="G63" s="581"/>
      <c r="H63" s="581"/>
      <c r="I63" s="581"/>
      <c r="J63" s="581"/>
      <c r="K63" s="581"/>
      <c r="L63" s="581"/>
      <c r="M63" s="581"/>
      <c r="N63" s="581"/>
      <c r="O63" s="581"/>
      <c r="P63" s="336"/>
      <c r="Q63" s="581"/>
      <c r="R63" s="581"/>
      <c r="S63" s="581"/>
      <c r="T63" s="581"/>
      <c r="U63" s="581"/>
      <c r="V63" s="336"/>
      <c r="W63" s="581"/>
      <c r="X63" s="581"/>
      <c r="Y63" s="581"/>
      <c r="Z63" s="336"/>
      <c r="AA63" s="581"/>
      <c r="AB63" s="336"/>
      <c r="AC63" s="581"/>
      <c r="AD63" s="581"/>
      <c r="AE63" s="581"/>
      <c r="AF63" s="581"/>
      <c r="AG63" s="581"/>
    </row>
    <row r="64" spans="1:49" hidden="1">
      <c r="A64" s="335" t="s">
        <v>1353</v>
      </c>
      <c r="B64" s="335">
        <f>R10+T10+Z10+'Pru Low2'!O10+'Pru Med2'!J10+'Pru Med2'!L10+'Pru Med2'!P10+'Pru Med2'!AJ10+'Prud Med3'!P10+'Prud Med3'!AH10+'Prud Med3'!AJ10+'Prud High'!I10+'Prud High'!Q10</f>
        <v>72.633077850000006</v>
      </c>
      <c r="X64"/>
      <c r="Y64"/>
      <c r="AF64" s="335"/>
      <c r="AG64" s="335"/>
      <c r="AL64"/>
      <c r="AM64"/>
    </row>
    <row r="65" spans="1:39" hidden="1">
      <c r="A65" s="335" t="s">
        <v>472</v>
      </c>
      <c r="B65" s="335">
        <f>V60+'Pru Med2'!D60+'Pru Med2'!T60+'Pru Med2'!AN60+'Prud Med3'!J61+'Prud Med3'!X60+'Prud Med3'!AD60</f>
        <v>620.74</v>
      </c>
      <c r="X65"/>
      <c r="Y65"/>
      <c r="AF65" s="335"/>
      <c r="AG65" s="335"/>
      <c r="AL65"/>
      <c r="AM65"/>
    </row>
    <row r="66" spans="1:39" hidden="1">
      <c r="X66"/>
      <c r="Y66"/>
      <c r="AF66" s="335"/>
      <c r="AG66" s="335"/>
      <c r="AL66"/>
      <c r="AM66"/>
    </row>
    <row r="67" spans="1:39" hidden="1">
      <c r="A67" s="335" t="s">
        <v>1354</v>
      </c>
      <c r="B67" s="335">
        <f>H10+L10+P10+V10+X10+AD10+AJ10+AN10+AP10+'Pru Low2'!C10+'Pru Low2'!E10+'Pru Low2'!Q10++'Pru Low2'!S10+'Pru Low2'!U10+'Pru Low2'!W10+'Pru Med'!H10+'Pru Med'!J10+'Pru Med'!L10+'Pru Med'!T10+'Pru Med'!V10+'Pru Med'!X10+'Pru Med'!Z10+'Pru Med'!AH10+'Pru Med'!AJ10+'Pru Med'!AL10+'Pru Med2'!D10+'Pru Med2'!V10+'Pru Med2'!AH10+'Prud Med3'!D10+'Prud Med3'!F10+'Prud Med3'!H10+'Prud Med3'!N10+'Prud Med3'!X10+'Prud Med3'!AN10+'Prud Med3'!AL10+'Prud High'!E10+'Prud High'!G10+'Prud High'!K10+'Prud High'!M10+'Prud High'!O10+'Prud High'!W10</f>
        <v>5529.1837404008502</v>
      </c>
      <c r="X67"/>
      <c r="Y67"/>
      <c r="AF67" s="335"/>
      <c r="AG67" s="335"/>
      <c r="AL67"/>
      <c r="AM67"/>
    </row>
    <row r="68" spans="1:39" hidden="1">
      <c r="A68" s="335" t="s">
        <v>1355</v>
      </c>
      <c r="B68" s="335">
        <f>N10+'Pru Med'!AD10+'Pru Low'!AL10+'Pru Low'!AR10+'Pru Med2'!AD10+'Pru Med2'!AF10+'Prud Med3'!Z10+'Prud High'!Y10</f>
        <v>1336.6000000000001</v>
      </c>
      <c r="X68"/>
      <c r="Y68"/>
      <c r="AF68" s="335"/>
      <c r="AG68" s="335"/>
      <c r="AL68"/>
      <c r="AM68"/>
    </row>
    <row r="69" spans="1:39">
      <c r="X69"/>
      <c r="Y69"/>
      <c r="AF69" s="335"/>
      <c r="AG69" s="335"/>
      <c r="AL69"/>
      <c r="AM69"/>
    </row>
    <row r="70" spans="1:39">
      <c r="X70"/>
      <c r="Y70"/>
      <c r="AF70" s="335"/>
      <c r="AG70" s="335"/>
      <c r="AL70"/>
      <c r="AM70"/>
    </row>
    <row r="71" spans="1:39">
      <c r="X71"/>
      <c r="Y71"/>
      <c r="AF71" s="335"/>
      <c r="AG71" s="335"/>
      <c r="AL71"/>
      <c r="AM71"/>
    </row>
  </sheetData>
  <sheetProtection password="DEEA" sheet="1" objects="1" scenarios="1"/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39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Z99"/>
  <sheetViews>
    <sheetView workbookViewId="0" xr3:uid="{762215AB-03FA-5155-B868-AA11ECFE6524}"/>
  </sheetViews>
  <sheetFormatPr defaultRowHeight="12.75"/>
  <cols>
    <col min="1" max="1" width="36.42578125" customWidth="1"/>
    <col min="2" max="2" width="12.7109375" hidden="1" customWidth="1"/>
    <col min="3" max="3" width="12.7109375" customWidth="1"/>
    <col min="4" max="4" width="7" customWidth="1"/>
    <col min="5" max="5" width="12.7109375" customWidth="1"/>
    <col min="6" max="6" width="5.42578125" customWidth="1"/>
    <col min="7" max="7" width="10.7109375" customWidth="1"/>
    <col min="8" max="8" width="5.85546875" customWidth="1"/>
    <col min="9" max="9" width="12.7109375" customWidth="1"/>
    <col min="10" max="10" width="4.7109375" customWidth="1"/>
    <col min="11" max="11" width="10.85546875" customWidth="1"/>
    <col min="12" max="12" width="4.7109375" customWidth="1"/>
    <col min="13" max="13" width="12.7109375" style="145" customWidth="1"/>
    <col min="14" max="14" width="4.7109375" style="145" customWidth="1"/>
    <col min="15" max="15" width="12.7109375" style="145" customWidth="1"/>
    <col min="16" max="16" width="4.7109375" style="145" customWidth="1"/>
    <col min="17" max="17" width="12.7109375" style="145" customWidth="1"/>
    <col min="18" max="18" width="4.7109375" style="145" customWidth="1"/>
    <col min="19" max="19" width="12.7109375" style="145" customWidth="1"/>
    <col min="20" max="20" width="4.7109375" style="145" customWidth="1"/>
    <col min="21" max="21" width="12.7109375" style="145" customWidth="1"/>
    <col min="22" max="22" width="4.7109375" style="145" customWidth="1"/>
    <col min="23" max="23" width="12.7109375" style="145" customWidth="1"/>
    <col min="24" max="24" width="4.7109375" style="145" customWidth="1"/>
  </cols>
  <sheetData>
    <row r="1" spans="1:26">
      <c r="A1" s="334" t="s">
        <v>1329</v>
      </c>
      <c r="S1" s="145" t="str">
        <f>Summary!V1</f>
        <v>QUARTER ENDED 30 SEPTEMBER 2005</v>
      </c>
    </row>
    <row r="2" spans="1:26">
      <c r="A2" s="145"/>
    </row>
    <row r="3" spans="1:26">
      <c r="A3" s="510" t="s">
        <v>1330</v>
      </c>
      <c r="B3" s="324" t="s">
        <v>61</v>
      </c>
      <c r="C3" s="1205" t="s">
        <v>1301</v>
      </c>
      <c r="D3" s="503"/>
      <c r="E3" s="1205" t="s">
        <v>1356</v>
      </c>
      <c r="F3" s="503"/>
      <c r="G3" s="324" t="s">
        <v>497</v>
      </c>
      <c r="H3" s="503"/>
      <c r="I3" s="324" t="s">
        <v>513</v>
      </c>
      <c r="J3" s="503"/>
      <c r="K3" s="324" t="s">
        <v>517</v>
      </c>
      <c r="L3" s="503"/>
      <c r="M3" s="428" t="s">
        <v>1207</v>
      </c>
      <c r="N3" s="503"/>
      <c r="O3" s="1209" t="s">
        <v>519</v>
      </c>
      <c r="P3" s="1210"/>
      <c r="Q3" s="1451" t="s">
        <v>744</v>
      </c>
      <c r="R3" s="1210"/>
      <c r="S3" s="1451" t="s">
        <v>744</v>
      </c>
      <c r="T3" s="1210"/>
      <c r="U3" s="1451" t="s">
        <v>744</v>
      </c>
      <c r="V3" s="1210"/>
      <c r="W3" s="1451" t="s">
        <v>744</v>
      </c>
      <c r="X3" s="1210"/>
      <c r="Y3" s="507"/>
      <c r="Z3" s="507"/>
    </row>
    <row r="4" spans="1:26">
      <c r="A4" s="502"/>
      <c r="B4" s="504"/>
      <c r="C4" s="1206" t="s">
        <v>1307</v>
      </c>
      <c r="D4" s="505"/>
      <c r="E4" s="1206" t="s">
        <v>1314</v>
      </c>
      <c r="F4" s="505"/>
      <c r="G4" s="169" t="s">
        <v>754</v>
      </c>
      <c r="H4" s="505"/>
      <c r="I4" s="169" t="s">
        <v>754</v>
      </c>
      <c r="J4" s="505"/>
      <c r="K4" s="169" t="s">
        <v>1357</v>
      </c>
      <c r="L4" s="505"/>
      <c r="M4" s="319" t="s">
        <v>1216</v>
      </c>
      <c r="N4" s="505"/>
      <c r="O4" s="1211" t="s">
        <v>1258</v>
      </c>
      <c r="P4" s="1212"/>
      <c r="Q4" s="1235" t="s">
        <v>745</v>
      </c>
      <c r="R4" s="1212"/>
      <c r="S4" s="1235" t="s">
        <v>746</v>
      </c>
      <c r="T4" s="1212"/>
      <c r="U4" s="1235" t="s">
        <v>747</v>
      </c>
      <c r="V4" s="1212"/>
      <c r="W4" s="1235" t="s">
        <v>748</v>
      </c>
      <c r="X4" s="1212"/>
      <c r="Y4" s="507"/>
      <c r="Z4" s="507"/>
    </row>
    <row r="5" spans="1:26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74"/>
      <c r="Z5" s="174"/>
    </row>
    <row r="6" spans="1:26">
      <c r="A6" s="141" t="s">
        <v>118</v>
      </c>
      <c r="D6" s="158"/>
      <c r="F6" s="158"/>
      <c r="H6" s="158"/>
      <c r="J6" s="158"/>
      <c r="L6" s="158"/>
      <c r="M6"/>
      <c r="N6" s="158"/>
      <c r="O6"/>
      <c r="P6" s="158"/>
      <c r="Q6"/>
      <c r="R6" s="158"/>
      <c r="S6"/>
      <c r="T6" s="158"/>
      <c r="U6"/>
      <c r="V6" s="158"/>
      <c r="W6"/>
      <c r="X6" s="158"/>
      <c r="Y6" s="145"/>
      <c r="Z6" s="145"/>
    </row>
    <row r="7" spans="1:26">
      <c r="A7" s="172" t="s">
        <v>120</v>
      </c>
      <c r="B7" s="419">
        <f>C7+E7+G7+I7+K7+M7+O7+Q7+S7+U7+W7</f>
        <v>0</v>
      </c>
      <c r="C7" s="419">
        <v>0</v>
      </c>
      <c r="D7" s="364">
        <f>C7/$C$10*100</f>
        <v>0</v>
      </c>
      <c r="E7" s="419">
        <v>0</v>
      </c>
      <c r="F7" s="364">
        <v>0</v>
      </c>
      <c r="G7" s="419">
        <v>0</v>
      </c>
      <c r="H7" s="364">
        <v>0</v>
      </c>
      <c r="I7" s="419">
        <v>0</v>
      </c>
      <c r="J7" s="364">
        <v>0</v>
      </c>
      <c r="K7" s="419">
        <v>0</v>
      </c>
      <c r="L7" s="364">
        <v>0</v>
      </c>
      <c r="M7" s="419">
        <v>0</v>
      </c>
      <c r="N7" s="364">
        <f>M7/$M$10*100</f>
        <v>0</v>
      </c>
      <c r="O7" s="419">
        <v>0</v>
      </c>
      <c r="P7" s="364">
        <v>0</v>
      </c>
      <c r="Q7" s="419">
        <v>0</v>
      </c>
      <c r="R7" s="364">
        <v>0</v>
      </c>
      <c r="S7" s="419">
        <v>0</v>
      </c>
      <c r="T7" s="364">
        <v>0</v>
      </c>
      <c r="U7" s="419">
        <v>0</v>
      </c>
      <c r="V7" s="364">
        <v>0</v>
      </c>
      <c r="W7" s="419">
        <v>0</v>
      </c>
      <c r="X7" s="364">
        <v>0</v>
      </c>
      <c r="Y7" s="418"/>
      <c r="Z7" s="581"/>
    </row>
    <row r="8" spans="1:26">
      <c r="A8" s="172" t="s">
        <v>277</v>
      </c>
      <c r="B8" s="419">
        <f>C8+E8+G8+I8+K8+M8+O8+Q8+S8+U8+W8</f>
        <v>28.324669950000004</v>
      </c>
      <c r="C8" s="419">
        <f>SUM('FOF10'!AJ8:AJ12)</f>
        <v>0.8</v>
      </c>
      <c r="D8" s="364">
        <f>C8/$C$10*100</f>
        <v>100</v>
      </c>
      <c r="E8" s="419">
        <f>SUM('FOF10'!AG47:AG51)</f>
        <v>6.8</v>
      </c>
      <c r="F8" s="364">
        <v>100</v>
      </c>
      <c r="G8" s="419">
        <f>SUM('FOF6'!AD8:AD12)</f>
        <v>2.2999999999999998</v>
      </c>
      <c r="H8" s="364">
        <v>100</v>
      </c>
      <c r="I8" s="419">
        <f>SUM('FOF7'!O8:O12)</f>
        <v>0.5</v>
      </c>
      <c r="J8" s="364">
        <v>100</v>
      </c>
      <c r="K8" s="419">
        <f>SUM('FOF8'!C47:C51)</f>
        <v>2.8</v>
      </c>
      <c r="L8" s="364">
        <v>100</v>
      </c>
      <c r="M8" s="419">
        <f>SUM('FOF8'!AD8:AD12)</f>
        <v>13</v>
      </c>
      <c r="N8" s="364">
        <f>M8/$M$10*100</f>
        <v>100</v>
      </c>
      <c r="O8" s="419">
        <f>SUM('FOF8'!U47:U51)</f>
        <v>-2.3300500000000002E-3</v>
      </c>
      <c r="P8" s="364">
        <v>100</v>
      </c>
      <c r="Q8" s="419">
        <f>SUM('FOF2'!D8:D12)</f>
        <v>0.26</v>
      </c>
      <c r="R8" s="364">
        <v>100</v>
      </c>
      <c r="S8" s="419">
        <f>SUM('FOF2'!G8:G12)</f>
        <v>1.766</v>
      </c>
      <c r="T8" s="364">
        <v>100</v>
      </c>
      <c r="U8" s="419">
        <f>SUM('FOF2'!J8:J12)</f>
        <v>3.9E-2</v>
      </c>
      <c r="V8" s="364">
        <v>100</v>
      </c>
      <c r="W8" s="419">
        <f>SUM('FOF2'!M8:M12)</f>
        <v>6.2E-2</v>
      </c>
      <c r="X8" s="364">
        <v>100</v>
      </c>
      <c r="Y8" s="418"/>
      <c r="Z8" s="581"/>
    </row>
    <row r="9" spans="1:26" ht="13.5" thickBot="1">
      <c r="A9" s="323" t="s">
        <v>122</v>
      </c>
      <c r="B9" s="419">
        <f>C9+E9+G9+I9+K9+M9+O9+Q9+S9+U9+W9</f>
        <v>0</v>
      </c>
      <c r="C9" s="419">
        <v>0</v>
      </c>
      <c r="D9" s="364">
        <f>C9/$C$10*100</f>
        <v>0</v>
      </c>
      <c r="E9" s="419">
        <v>0</v>
      </c>
      <c r="F9" s="364">
        <v>0</v>
      </c>
      <c r="G9" s="419">
        <v>0</v>
      </c>
      <c r="H9" s="364">
        <v>0</v>
      </c>
      <c r="I9" s="419">
        <v>0</v>
      </c>
      <c r="J9" s="364">
        <v>0</v>
      </c>
      <c r="K9" s="419">
        <v>0</v>
      </c>
      <c r="L9" s="364">
        <v>0</v>
      </c>
      <c r="M9" s="419">
        <v>0</v>
      </c>
      <c r="N9" s="364">
        <f>M9/$M$10*100</f>
        <v>0</v>
      </c>
      <c r="O9" s="419">
        <v>0</v>
      </c>
      <c r="P9" s="364">
        <v>0</v>
      </c>
      <c r="Q9" s="419">
        <v>0</v>
      </c>
      <c r="R9" s="364">
        <v>0</v>
      </c>
      <c r="S9" s="419">
        <v>0</v>
      </c>
      <c r="T9" s="364">
        <v>0</v>
      </c>
      <c r="U9" s="419">
        <v>0</v>
      </c>
      <c r="V9" s="364">
        <v>0</v>
      </c>
      <c r="W9" s="419">
        <v>0</v>
      </c>
      <c r="X9" s="364">
        <v>0</v>
      </c>
      <c r="Y9" s="418"/>
      <c r="Z9" s="581"/>
    </row>
    <row r="10" spans="1:26" ht="15.75" thickBot="1">
      <c r="A10" s="322" t="s">
        <v>124</v>
      </c>
      <c r="B10" s="420">
        <f t="shared" ref="B10:P10" si="0">SUM(B7:B9)</f>
        <v>28.324669950000004</v>
      </c>
      <c r="C10" s="420">
        <f t="shared" ref="C10:H10" si="1">SUM(C7:C9)</f>
        <v>0.8</v>
      </c>
      <c r="D10" s="363">
        <f t="shared" si="1"/>
        <v>100</v>
      </c>
      <c r="E10" s="420">
        <f t="shared" si="1"/>
        <v>6.8</v>
      </c>
      <c r="F10" s="363">
        <f t="shared" si="1"/>
        <v>100</v>
      </c>
      <c r="G10" s="420">
        <f t="shared" si="1"/>
        <v>2.2999999999999998</v>
      </c>
      <c r="H10" s="363">
        <f t="shared" si="1"/>
        <v>100</v>
      </c>
      <c r="I10" s="420">
        <f t="shared" si="0"/>
        <v>0.5</v>
      </c>
      <c r="J10" s="363">
        <f t="shared" si="0"/>
        <v>100</v>
      </c>
      <c r="K10" s="420">
        <f t="shared" si="0"/>
        <v>2.8</v>
      </c>
      <c r="L10" s="363">
        <f t="shared" si="0"/>
        <v>100</v>
      </c>
      <c r="M10" s="420">
        <f>SUM(M7:M9)</f>
        <v>13</v>
      </c>
      <c r="N10" s="363">
        <f>SUM(N7:N9)</f>
        <v>100</v>
      </c>
      <c r="O10" s="420">
        <f t="shared" si="0"/>
        <v>-2.3300500000000002E-3</v>
      </c>
      <c r="P10" s="363">
        <f t="shared" si="0"/>
        <v>100</v>
      </c>
      <c r="Q10" s="420">
        <f t="shared" ref="Q10:X10" si="2">SUM(Q7:Q9)</f>
        <v>0.26</v>
      </c>
      <c r="R10" s="363">
        <f t="shared" si="2"/>
        <v>100</v>
      </c>
      <c r="S10" s="420">
        <f t="shared" si="2"/>
        <v>1.766</v>
      </c>
      <c r="T10" s="363">
        <f t="shared" si="2"/>
        <v>100</v>
      </c>
      <c r="U10" s="420">
        <f t="shared" si="2"/>
        <v>3.9E-2</v>
      </c>
      <c r="V10" s="363">
        <f t="shared" si="2"/>
        <v>100</v>
      </c>
      <c r="W10" s="420">
        <f t="shared" si="2"/>
        <v>6.2E-2</v>
      </c>
      <c r="X10" s="363">
        <f t="shared" si="2"/>
        <v>100</v>
      </c>
      <c r="Y10" s="418"/>
      <c r="Z10" s="581"/>
    </row>
    <row r="11" spans="1:26">
      <c r="A11" s="416" t="s">
        <v>126</v>
      </c>
      <c r="B11" s="335"/>
      <c r="C11" s="419"/>
      <c r="D11" s="364"/>
      <c r="E11" s="419"/>
      <c r="F11" s="364"/>
      <c r="G11" s="419"/>
      <c r="H11" s="364"/>
      <c r="I11" s="419"/>
      <c r="J11" s="364"/>
      <c r="K11" s="419"/>
      <c r="L11" s="364"/>
      <c r="M11" s="419"/>
      <c r="N11" s="364"/>
      <c r="O11" s="419"/>
      <c r="P11" s="364"/>
      <c r="Q11" s="419"/>
      <c r="R11" s="364"/>
      <c r="S11" s="419"/>
      <c r="T11" s="364"/>
      <c r="U11" s="419"/>
      <c r="V11" s="364"/>
      <c r="W11" s="419"/>
      <c r="X11" s="364"/>
      <c r="Y11" s="418"/>
      <c r="Z11" s="581"/>
    </row>
    <row r="12" spans="1:26">
      <c r="A12" s="349" t="s">
        <v>128</v>
      </c>
      <c r="B12" s="419">
        <f t="shared" ref="B12:B24" si="3">C12+E12+G12+I12+K12+M12+O12+Q12+S12+U12+W12</f>
        <v>0</v>
      </c>
      <c r="C12" s="418"/>
      <c r="D12" s="423"/>
      <c r="E12" s="418"/>
      <c r="F12" s="423"/>
      <c r="G12" s="418"/>
      <c r="H12" s="423"/>
      <c r="I12" s="418"/>
      <c r="J12" s="423"/>
      <c r="K12" s="418"/>
      <c r="L12" s="423"/>
      <c r="M12" s="418"/>
      <c r="N12" s="423"/>
      <c r="O12" s="418"/>
      <c r="P12" s="423"/>
      <c r="Q12" s="418"/>
      <c r="R12" s="423"/>
      <c r="S12" s="418"/>
      <c r="T12" s="423"/>
      <c r="U12" s="418"/>
      <c r="V12" s="423"/>
      <c r="W12" s="418"/>
      <c r="X12" s="423"/>
      <c r="Y12" s="418"/>
      <c r="Z12" s="997"/>
    </row>
    <row r="13" spans="1:26">
      <c r="A13" s="349" t="s">
        <v>130</v>
      </c>
      <c r="B13" s="419">
        <f t="shared" si="3"/>
        <v>0</v>
      </c>
      <c r="C13" s="418"/>
      <c r="D13" s="423"/>
      <c r="E13" s="418"/>
      <c r="F13" s="423"/>
      <c r="G13" s="418"/>
      <c r="H13" s="423"/>
      <c r="I13" s="418"/>
      <c r="J13" s="423"/>
      <c r="K13" s="418"/>
      <c r="L13" s="423"/>
      <c r="M13" s="418"/>
      <c r="N13" s="423"/>
      <c r="O13" s="418"/>
      <c r="P13" s="423"/>
      <c r="Q13" s="418"/>
      <c r="R13" s="423"/>
      <c r="S13" s="418"/>
      <c r="T13" s="423"/>
      <c r="U13" s="418"/>
      <c r="V13" s="423"/>
      <c r="W13" s="418"/>
      <c r="X13" s="423"/>
      <c r="Y13" s="418"/>
      <c r="Z13" s="997"/>
    </row>
    <row r="14" spans="1:26">
      <c r="A14" s="349" t="s">
        <v>131</v>
      </c>
      <c r="B14" s="419">
        <f t="shared" si="3"/>
        <v>0</v>
      </c>
      <c r="C14" s="418"/>
      <c r="D14" s="423"/>
      <c r="E14" s="418"/>
      <c r="F14" s="423"/>
      <c r="G14" s="418"/>
      <c r="H14" s="423"/>
      <c r="I14" s="418"/>
      <c r="J14" s="423"/>
      <c r="K14" s="418"/>
      <c r="L14" s="423"/>
      <c r="M14" s="418"/>
      <c r="N14" s="423"/>
      <c r="O14" s="418"/>
      <c r="P14" s="423"/>
      <c r="Q14" s="418"/>
      <c r="R14" s="423"/>
      <c r="S14" s="418"/>
      <c r="T14" s="423"/>
      <c r="U14" s="418"/>
      <c r="V14" s="423"/>
      <c r="W14" s="418"/>
      <c r="X14" s="423"/>
      <c r="Y14" s="418"/>
      <c r="Z14" s="997"/>
    </row>
    <row r="15" spans="1:26">
      <c r="A15" s="349" t="s">
        <v>283</v>
      </c>
      <c r="B15" s="419">
        <f t="shared" si="3"/>
        <v>0</v>
      </c>
      <c r="C15" s="418"/>
      <c r="D15" s="423"/>
      <c r="E15" s="418"/>
      <c r="F15" s="423"/>
      <c r="G15" s="418"/>
      <c r="H15" s="423"/>
      <c r="I15" s="418"/>
      <c r="J15" s="423"/>
      <c r="K15" s="418"/>
      <c r="L15" s="423"/>
      <c r="M15" s="418"/>
      <c r="N15" s="423"/>
      <c r="O15" s="418"/>
      <c r="P15" s="423"/>
      <c r="Q15" s="418"/>
      <c r="R15" s="423"/>
      <c r="S15" s="418"/>
      <c r="T15" s="423"/>
      <c r="U15" s="418"/>
      <c r="V15" s="423"/>
      <c r="W15" s="418"/>
      <c r="X15" s="423"/>
      <c r="Y15" s="418"/>
      <c r="Z15" s="997"/>
    </row>
    <row r="16" spans="1:26">
      <c r="A16" s="349" t="s">
        <v>284</v>
      </c>
      <c r="B16" s="419">
        <f t="shared" si="3"/>
        <v>0</v>
      </c>
      <c r="C16" s="418"/>
      <c r="D16" s="423"/>
      <c r="E16" s="418"/>
      <c r="F16" s="423"/>
      <c r="G16" s="418"/>
      <c r="H16" s="423"/>
      <c r="I16" s="418"/>
      <c r="J16" s="423"/>
      <c r="K16" s="418"/>
      <c r="L16" s="423"/>
      <c r="M16" s="418"/>
      <c r="N16" s="423"/>
      <c r="O16" s="418"/>
      <c r="P16" s="423"/>
      <c r="Q16" s="418"/>
      <c r="R16" s="423"/>
      <c r="S16" s="418"/>
      <c r="T16" s="423"/>
      <c r="U16" s="418"/>
      <c r="V16" s="423"/>
      <c r="W16" s="418"/>
      <c r="X16" s="423"/>
      <c r="Y16" s="418"/>
      <c r="Z16" s="997"/>
    </row>
    <row r="17" spans="1:26">
      <c r="A17" s="349" t="s">
        <v>137</v>
      </c>
      <c r="B17" s="419">
        <f t="shared" si="3"/>
        <v>0</v>
      </c>
      <c r="C17" s="418"/>
      <c r="D17" s="423"/>
      <c r="E17" s="418"/>
      <c r="F17" s="423"/>
      <c r="G17" s="418"/>
      <c r="H17" s="423"/>
      <c r="I17" s="418"/>
      <c r="J17" s="423"/>
      <c r="K17" s="418"/>
      <c r="L17" s="423"/>
      <c r="M17" s="418"/>
      <c r="N17" s="423"/>
      <c r="O17" s="418"/>
      <c r="P17" s="423"/>
      <c r="Q17" s="418"/>
      <c r="R17" s="423"/>
      <c r="S17" s="418"/>
      <c r="T17" s="423"/>
      <c r="U17" s="418"/>
      <c r="V17" s="423"/>
      <c r="W17" s="418"/>
      <c r="X17" s="423"/>
      <c r="Y17" s="418"/>
      <c r="Z17" s="997"/>
    </row>
    <row r="18" spans="1:26">
      <c r="A18" s="349" t="s">
        <v>139</v>
      </c>
      <c r="B18" s="419">
        <f t="shared" si="3"/>
        <v>0</v>
      </c>
      <c r="C18" s="418"/>
      <c r="D18" s="423"/>
      <c r="E18" s="418"/>
      <c r="F18" s="423"/>
      <c r="G18" s="418"/>
      <c r="H18" s="423"/>
      <c r="I18" s="418"/>
      <c r="J18" s="423"/>
      <c r="K18" s="418"/>
      <c r="L18" s="423"/>
      <c r="M18" s="418"/>
      <c r="N18" s="423"/>
      <c r="O18" s="418"/>
      <c r="P18" s="423"/>
      <c r="Q18" s="418"/>
      <c r="R18" s="423"/>
      <c r="S18" s="418"/>
      <c r="T18" s="423"/>
      <c r="U18" s="418"/>
      <c r="V18" s="423"/>
      <c r="W18" s="418"/>
      <c r="X18" s="423"/>
      <c r="Y18" s="418"/>
      <c r="Z18" s="581"/>
    </row>
    <row r="19" spans="1:26">
      <c r="A19" s="349" t="s">
        <v>141</v>
      </c>
      <c r="B19" s="419">
        <f t="shared" si="3"/>
        <v>0</v>
      </c>
      <c r="C19" s="418"/>
      <c r="D19" s="423"/>
      <c r="E19" s="418"/>
      <c r="F19" s="423"/>
      <c r="G19" s="418"/>
      <c r="H19" s="423"/>
      <c r="I19" s="418"/>
      <c r="J19" s="423"/>
      <c r="K19" s="418"/>
      <c r="L19" s="423"/>
      <c r="M19" s="418"/>
      <c r="N19" s="423"/>
      <c r="O19" s="418"/>
      <c r="P19" s="423"/>
      <c r="Q19" s="418"/>
      <c r="R19" s="423"/>
      <c r="S19" s="418"/>
      <c r="T19" s="423"/>
      <c r="U19" s="418"/>
      <c r="V19" s="423"/>
      <c r="W19" s="418"/>
      <c r="X19" s="423"/>
      <c r="Y19" s="418"/>
      <c r="Z19" s="581"/>
    </row>
    <row r="20" spans="1:26">
      <c r="A20" s="349" t="s">
        <v>143</v>
      </c>
      <c r="B20" s="419">
        <f t="shared" si="3"/>
        <v>0</v>
      </c>
      <c r="C20" s="418"/>
      <c r="D20" s="423"/>
      <c r="E20" s="418"/>
      <c r="F20" s="423"/>
      <c r="G20" s="418"/>
      <c r="H20" s="423"/>
      <c r="I20" s="418"/>
      <c r="J20" s="423"/>
      <c r="K20" s="418"/>
      <c r="L20" s="423"/>
      <c r="M20" s="418"/>
      <c r="N20" s="423"/>
      <c r="O20" s="418"/>
      <c r="P20" s="423"/>
      <c r="Q20" s="418"/>
      <c r="R20" s="423"/>
      <c r="S20" s="418"/>
      <c r="T20" s="423"/>
      <c r="U20" s="418"/>
      <c r="V20" s="423"/>
      <c r="W20" s="418"/>
      <c r="X20" s="423"/>
      <c r="Y20" s="418"/>
      <c r="Z20" s="581"/>
    </row>
    <row r="21" spans="1:26">
      <c r="A21" s="349" t="s">
        <v>145</v>
      </c>
      <c r="B21" s="419">
        <f t="shared" si="3"/>
        <v>0</v>
      </c>
      <c r="C21" s="418"/>
      <c r="D21" s="423"/>
      <c r="E21" s="418"/>
      <c r="F21" s="423"/>
      <c r="G21" s="418"/>
      <c r="H21" s="423"/>
      <c r="I21" s="418"/>
      <c r="J21" s="423"/>
      <c r="K21" s="418"/>
      <c r="L21" s="423"/>
      <c r="M21" s="418"/>
      <c r="N21" s="423"/>
      <c r="O21" s="418"/>
      <c r="P21" s="423"/>
      <c r="Q21" s="418"/>
      <c r="R21" s="423"/>
      <c r="S21" s="418"/>
      <c r="T21" s="423"/>
      <c r="U21" s="418"/>
      <c r="V21" s="423"/>
      <c r="W21" s="418"/>
      <c r="X21" s="423"/>
      <c r="Y21" s="418"/>
      <c r="Z21" s="581"/>
    </row>
    <row r="22" spans="1:26">
      <c r="A22" s="349" t="s">
        <v>147</v>
      </c>
      <c r="B22" s="419">
        <f t="shared" si="3"/>
        <v>0</v>
      </c>
      <c r="C22" s="418"/>
      <c r="D22" s="423"/>
      <c r="E22" s="418"/>
      <c r="F22" s="423"/>
      <c r="G22" s="418"/>
      <c r="H22" s="423"/>
      <c r="I22" s="418"/>
      <c r="J22" s="423"/>
      <c r="K22" s="418"/>
      <c r="L22" s="423"/>
      <c r="M22" s="418"/>
      <c r="N22" s="423"/>
      <c r="O22" s="418"/>
      <c r="P22" s="423"/>
      <c r="Q22" s="418"/>
      <c r="R22" s="423"/>
      <c r="S22" s="418"/>
      <c r="T22" s="423"/>
      <c r="U22" s="418"/>
      <c r="V22" s="423"/>
      <c r="W22" s="418"/>
      <c r="X22" s="423"/>
      <c r="Y22" s="418"/>
      <c r="Z22" s="997"/>
    </row>
    <row r="23" spans="1:26">
      <c r="A23" s="349" t="s">
        <v>149</v>
      </c>
      <c r="B23" s="419">
        <f t="shared" si="3"/>
        <v>0</v>
      </c>
      <c r="C23" s="418"/>
      <c r="D23" s="423"/>
      <c r="E23" s="418"/>
      <c r="F23" s="423"/>
      <c r="G23" s="418"/>
      <c r="H23" s="423"/>
      <c r="I23" s="418"/>
      <c r="J23" s="423"/>
      <c r="K23" s="418"/>
      <c r="L23" s="423"/>
      <c r="M23" s="418"/>
      <c r="N23" s="423"/>
      <c r="O23" s="418"/>
      <c r="P23" s="423"/>
      <c r="Q23" s="418"/>
      <c r="R23" s="423"/>
      <c r="S23" s="418"/>
      <c r="T23" s="423"/>
      <c r="U23" s="418"/>
      <c r="V23" s="423"/>
      <c r="W23" s="418"/>
      <c r="X23" s="423"/>
      <c r="Y23" s="418"/>
      <c r="Z23" s="997"/>
    </row>
    <row r="24" spans="1:26" ht="13.5" thickBot="1">
      <c r="A24" s="349" t="s">
        <v>151</v>
      </c>
      <c r="B24" s="419">
        <f t="shared" si="3"/>
        <v>0</v>
      </c>
      <c r="C24" s="418"/>
      <c r="D24" s="423"/>
      <c r="E24" s="418"/>
      <c r="F24" s="423"/>
      <c r="G24" s="418"/>
      <c r="H24" s="423"/>
      <c r="I24" s="418"/>
      <c r="J24" s="423"/>
      <c r="K24" s="418"/>
      <c r="L24" s="423"/>
      <c r="M24" s="418"/>
      <c r="N24" s="423"/>
      <c r="O24" s="418"/>
      <c r="P24" s="423"/>
      <c r="Q24" s="418"/>
      <c r="R24" s="423"/>
      <c r="S24" s="418"/>
      <c r="T24" s="423"/>
      <c r="U24" s="418"/>
      <c r="V24" s="423"/>
      <c r="W24" s="418"/>
      <c r="X24" s="423"/>
      <c r="Y24" s="418"/>
      <c r="Z24" s="997"/>
    </row>
    <row r="25" spans="1:26" ht="13.5" thickBot="1">
      <c r="A25" s="360" t="s">
        <v>153</v>
      </c>
      <c r="B25" s="353">
        <f>SUM(B12:B24)</f>
        <v>0</v>
      </c>
      <c r="C25" s="420">
        <f t="shared" ref="C25:H25" si="4">SUM(C12:C21)</f>
        <v>0</v>
      </c>
      <c r="D25" s="363">
        <f t="shared" si="4"/>
        <v>0</v>
      </c>
      <c r="E25" s="420">
        <f t="shared" si="4"/>
        <v>0</v>
      </c>
      <c r="F25" s="363">
        <f t="shared" si="4"/>
        <v>0</v>
      </c>
      <c r="G25" s="420">
        <f t="shared" si="4"/>
        <v>0</v>
      </c>
      <c r="H25" s="363">
        <f t="shared" si="4"/>
        <v>0</v>
      </c>
      <c r="I25" s="420">
        <f t="shared" ref="I25:P25" si="5">SUM(I12:I21)</f>
        <v>0</v>
      </c>
      <c r="J25" s="363">
        <f t="shared" si="5"/>
        <v>0</v>
      </c>
      <c r="K25" s="420">
        <f t="shared" si="5"/>
        <v>0</v>
      </c>
      <c r="L25" s="363">
        <f t="shared" si="5"/>
        <v>0</v>
      </c>
      <c r="M25" s="420">
        <f>SUM(M12:M24)</f>
        <v>0</v>
      </c>
      <c r="N25" s="363">
        <f>SUM(N12:N24)</f>
        <v>0</v>
      </c>
      <c r="O25" s="420">
        <f t="shared" si="5"/>
        <v>0</v>
      </c>
      <c r="P25" s="363">
        <f t="shared" si="5"/>
        <v>0</v>
      </c>
      <c r="Q25" s="420">
        <f t="shared" ref="Q25:X25" si="6">SUM(Q12:Q21)</f>
        <v>0</v>
      </c>
      <c r="R25" s="363">
        <f t="shared" si="6"/>
        <v>0</v>
      </c>
      <c r="S25" s="420">
        <f t="shared" si="6"/>
        <v>0</v>
      </c>
      <c r="T25" s="363">
        <f t="shared" si="6"/>
        <v>0</v>
      </c>
      <c r="U25" s="420">
        <f t="shared" si="6"/>
        <v>0</v>
      </c>
      <c r="V25" s="363">
        <f t="shared" si="6"/>
        <v>0</v>
      </c>
      <c r="W25" s="420">
        <f t="shared" si="6"/>
        <v>0</v>
      </c>
      <c r="X25" s="363">
        <f t="shared" si="6"/>
        <v>0</v>
      </c>
      <c r="Y25" s="418"/>
      <c r="Z25" s="997"/>
    </row>
    <row r="26" spans="1:26" ht="13.5" thickBot="1">
      <c r="A26" s="360" t="s">
        <v>155</v>
      </c>
      <c r="B26" s="419">
        <f>C26+E26+G26+I26+K26+M26+O26+Q26+S26+U26+W26</f>
        <v>0</v>
      </c>
      <c r="C26" s="420">
        <v>0</v>
      </c>
      <c r="D26" s="363">
        <v>0</v>
      </c>
      <c r="E26" s="420">
        <v>0</v>
      </c>
      <c r="F26" s="363">
        <v>0</v>
      </c>
      <c r="G26" s="420">
        <v>0</v>
      </c>
      <c r="H26" s="363">
        <v>0</v>
      </c>
      <c r="I26" s="420">
        <v>0</v>
      </c>
      <c r="J26" s="363">
        <v>0</v>
      </c>
      <c r="K26" s="420">
        <v>0</v>
      </c>
      <c r="L26" s="363">
        <v>0</v>
      </c>
      <c r="M26" s="420">
        <v>0</v>
      </c>
      <c r="N26" s="363">
        <v>0</v>
      </c>
      <c r="O26" s="420">
        <v>0</v>
      </c>
      <c r="P26" s="363">
        <v>0</v>
      </c>
      <c r="Q26" s="420">
        <v>0</v>
      </c>
      <c r="R26" s="363">
        <v>0</v>
      </c>
      <c r="S26" s="420">
        <v>0</v>
      </c>
      <c r="T26" s="363">
        <v>0</v>
      </c>
      <c r="U26" s="420">
        <v>0</v>
      </c>
      <c r="V26" s="363">
        <v>0</v>
      </c>
      <c r="W26" s="420">
        <v>0</v>
      </c>
      <c r="X26" s="363">
        <v>0</v>
      </c>
      <c r="Y26" s="418"/>
      <c r="Z26" s="997"/>
    </row>
    <row r="27" spans="1:26" ht="13.5" thickBot="1">
      <c r="A27" s="360" t="s">
        <v>157</v>
      </c>
      <c r="B27" s="353">
        <f t="shared" ref="B27:P27" si="7">SUM(B25:B26)</f>
        <v>0</v>
      </c>
      <c r="C27" s="420">
        <f t="shared" ref="C27:H27" si="8">SUM(C25:C26)</f>
        <v>0</v>
      </c>
      <c r="D27" s="363">
        <f t="shared" si="8"/>
        <v>0</v>
      </c>
      <c r="E27" s="420">
        <f t="shared" si="8"/>
        <v>0</v>
      </c>
      <c r="F27" s="363">
        <f t="shared" si="8"/>
        <v>0</v>
      </c>
      <c r="G27" s="420">
        <f t="shared" si="8"/>
        <v>0</v>
      </c>
      <c r="H27" s="363">
        <f t="shared" si="8"/>
        <v>0</v>
      </c>
      <c r="I27" s="420">
        <f t="shared" si="7"/>
        <v>0</v>
      </c>
      <c r="J27" s="363">
        <f t="shared" si="7"/>
        <v>0</v>
      </c>
      <c r="K27" s="420">
        <f t="shared" si="7"/>
        <v>0</v>
      </c>
      <c r="L27" s="363">
        <f t="shared" si="7"/>
        <v>0</v>
      </c>
      <c r="M27" s="420">
        <f>SUM(M25:M26)</f>
        <v>0</v>
      </c>
      <c r="N27" s="363">
        <f>SUM(N25:N26)</f>
        <v>0</v>
      </c>
      <c r="O27" s="420">
        <f t="shared" si="7"/>
        <v>0</v>
      </c>
      <c r="P27" s="363">
        <f t="shared" si="7"/>
        <v>0</v>
      </c>
      <c r="Q27" s="420">
        <f t="shared" ref="Q27:X27" si="9">SUM(Q25:Q26)</f>
        <v>0</v>
      </c>
      <c r="R27" s="363">
        <f t="shared" si="9"/>
        <v>0</v>
      </c>
      <c r="S27" s="420">
        <f t="shared" si="9"/>
        <v>0</v>
      </c>
      <c r="T27" s="363">
        <f t="shared" si="9"/>
        <v>0</v>
      </c>
      <c r="U27" s="420">
        <f t="shared" si="9"/>
        <v>0</v>
      </c>
      <c r="V27" s="363">
        <f t="shared" si="9"/>
        <v>0</v>
      </c>
      <c r="W27" s="420">
        <f t="shared" si="9"/>
        <v>0</v>
      </c>
      <c r="X27" s="363">
        <f t="shared" si="9"/>
        <v>0</v>
      </c>
      <c r="Y27" s="418"/>
      <c r="Z27" s="997"/>
    </row>
    <row r="28" spans="1:26">
      <c r="A28" s="346" t="s">
        <v>1346</v>
      </c>
      <c r="B28" s="335"/>
      <c r="C28" s="419"/>
      <c r="D28" s="364"/>
      <c r="E28" s="419"/>
      <c r="F28" s="364"/>
      <c r="G28" s="419"/>
      <c r="H28" s="364"/>
      <c r="I28" s="419"/>
      <c r="J28" s="364"/>
      <c r="K28" s="419"/>
      <c r="L28" s="364"/>
      <c r="M28" s="419"/>
      <c r="N28" s="364"/>
      <c r="O28" s="419"/>
      <c r="P28" s="364"/>
      <c r="Q28" s="419"/>
      <c r="R28" s="364"/>
      <c r="S28" s="419"/>
      <c r="T28" s="364"/>
      <c r="U28" s="419"/>
      <c r="V28" s="364"/>
      <c r="W28" s="419"/>
      <c r="X28" s="364"/>
      <c r="Y28" s="418"/>
      <c r="Z28" s="997"/>
    </row>
    <row r="29" spans="1:26">
      <c r="A29" s="349" t="s">
        <v>161</v>
      </c>
      <c r="B29" s="419">
        <f t="shared" ref="B29:B35" si="10">C29+E29+G29+I29+K29+M29+O29+Q29+S29+U29+W29</f>
        <v>0</v>
      </c>
      <c r="C29" s="418"/>
      <c r="D29" s="423"/>
      <c r="E29" s="418"/>
      <c r="F29" s="423"/>
      <c r="G29" s="418"/>
      <c r="H29" s="423"/>
      <c r="I29" s="418"/>
      <c r="J29" s="423"/>
      <c r="K29" s="418"/>
      <c r="L29" s="423"/>
      <c r="M29" s="418"/>
      <c r="N29" s="423"/>
      <c r="O29" s="418"/>
      <c r="P29" s="423"/>
      <c r="Q29" s="418"/>
      <c r="R29" s="423"/>
      <c r="S29" s="418"/>
      <c r="T29" s="423"/>
      <c r="U29" s="418"/>
      <c r="V29" s="423"/>
      <c r="W29" s="418"/>
      <c r="X29" s="423"/>
      <c r="Y29" s="418"/>
      <c r="Z29" s="997"/>
    </row>
    <row r="30" spans="1:26">
      <c r="A30" s="349" t="s">
        <v>163</v>
      </c>
      <c r="B30" s="419">
        <f t="shared" si="10"/>
        <v>0</v>
      </c>
      <c r="C30" s="418"/>
      <c r="D30" s="423"/>
      <c r="E30" s="418"/>
      <c r="F30" s="423"/>
      <c r="G30" s="418"/>
      <c r="H30" s="423"/>
      <c r="I30" s="418"/>
      <c r="J30" s="423"/>
      <c r="K30" s="418"/>
      <c r="L30" s="423"/>
      <c r="M30" s="418"/>
      <c r="N30" s="423"/>
      <c r="O30" s="418"/>
      <c r="P30" s="423"/>
      <c r="Q30" s="418"/>
      <c r="R30" s="423"/>
      <c r="S30" s="418"/>
      <c r="T30" s="423"/>
      <c r="U30" s="418"/>
      <c r="V30" s="423"/>
      <c r="W30" s="418"/>
      <c r="X30" s="423"/>
      <c r="Y30" s="418"/>
      <c r="Z30" s="997"/>
    </row>
    <row r="31" spans="1:26">
      <c r="A31" s="349" t="s">
        <v>165</v>
      </c>
      <c r="B31" s="419">
        <f t="shared" si="10"/>
        <v>0</v>
      </c>
      <c r="C31" s="418"/>
      <c r="D31" s="423"/>
      <c r="E31" s="418"/>
      <c r="F31" s="423"/>
      <c r="G31" s="418"/>
      <c r="H31" s="423"/>
      <c r="I31" s="418"/>
      <c r="J31" s="423"/>
      <c r="K31" s="418"/>
      <c r="L31" s="423"/>
      <c r="M31" s="418"/>
      <c r="N31" s="423"/>
      <c r="O31" s="418"/>
      <c r="P31" s="423"/>
      <c r="Q31" s="418"/>
      <c r="R31" s="423"/>
      <c r="S31" s="418"/>
      <c r="T31" s="423"/>
      <c r="U31" s="418"/>
      <c r="V31" s="423"/>
      <c r="W31" s="418"/>
      <c r="X31" s="423"/>
      <c r="Y31" s="418"/>
      <c r="Z31" s="997"/>
    </row>
    <row r="32" spans="1:26">
      <c r="A32" s="349" t="s">
        <v>167</v>
      </c>
      <c r="B32" s="419">
        <f t="shared" si="10"/>
        <v>0</v>
      </c>
      <c r="C32" s="418"/>
      <c r="D32" s="423"/>
      <c r="E32" s="418"/>
      <c r="F32" s="423"/>
      <c r="G32" s="418"/>
      <c r="H32" s="423"/>
      <c r="I32" s="418"/>
      <c r="J32" s="423"/>
      <c r="K32" s="418"/>
      <c r="L32" s="423"/>
      <c r="M32" s="418"/>
      <c r="N32" s="423"/>
      <c r="O32" s="418"/>
      <c r="P32" s="423"/>
      <c r="Q32" s="418"/>
      <c r="R32" s="423"/>
      <c r="S32" s="418"/>
      <c r="T32" s="423"/>
      <c r="U32" s="418"/>
      <c r="V32" s="423"/>
      <c r="W32" s="418"/>
      <c r="X32" s="423"/>
      <c r="Y32" s="418"/>
      <c r="Z32" s="581"/>
    </row>
    <row r="33" spans="1:26">
      <c r="A33" s="349" t="s">
        <v>169</v>
      </c>
      <c r="B33" s="419">
        <f t="shared" si="10"/>
        <v>0</v>
      </c>
      <c r="C33" s="418"/>
      <c r="D33" s="423"/>
      <c r="E33" s="418"/>
      <c r="F33" s="423"/>
      <c r="G33" s="418"/>
      <c r="H33" s="423"/>
      <c r="I33" s="418"/>
      <c r="J33" s="423"/>
      <c r="K33" s="418"/>
      <c r="L33" s="423"/>
      <c r="M33" s="418"/>
      <c r="N33" s="423"/>
      <c r="O33" s="418"/>
      <c r="P33" s="423"/>
      <c r="Q33" s="418"/>
      <c r="R33" s="423"/>
      <c r="S33" s="418"/>
      <c r="T33" s="423"/>
      <c r="U33" s="418"/>
      <c r="V33" s="423"/>
      <c r="W33" s="418"/>
      <c r="X33" s="423"/>
      <c r="Y33" s="998"/>
      <c r="Z33" s="509"/>
    </row>
    <row r="34" spans="1:26">
      <c r="A34" s="349" t="s">
        <v>171</v>
      </c>
      <c r="B34" s="419">
        <f t="shared" si="10"/>
        <v>0</v>
      </c>
      <c r="C34" s="418"/>
      <c r="D34" s="423"/>
      <c r="E34" s="418"/>
      <c r="F34" s="423"/>
      <c r="G34" s="418"/>
      <c r="H34" s="423"/>
      <c r="I34" s="418"/>
      <c r="J34" s="423"/>
      <c r="K34" s="418"/>
      <c r="L34" s="423"/>
      <c r="M34" s="418"/>
      <c r="N34" s="423"/>
      <c r="O34" s="418"/>
      <c r="P34" s="423"/>
      <c r="Q34" s="418"/>
      <c r="R34" s="423"/>
      <c r="S34" s="418"/>
      <c r="T34" s="423"/>
      <c r="U34" s="418"/>
      <c r="V34" s="423"/>
      <c r="W34" s="418"/>
      <c r="X34" s="423"/>
      <c r="Y34" s="998"/>
      <c r="Z34" s="509"/>
    </row>
    <row r="35" spans="1:26" ht="13.5" thickBot="1">
      <c r="A35" s="349" t="s">
        <v>173</v>
      </c>
      <c r="B35" s="419">
        <f t="shared" si="10"/>
        <v>0</v>
      </c>
      <c r="C35" s="418"/>
      <c r="D35" s="423"/>
      <c r="E35" s="418"/>
      <c r="F35" s="423"/>
      <c r="G35" s="418"/>
      <c r="H35" s="423"/>
      <c r="I35" s="418"/>
      <c r="J35" s="423"/>
      <c r="K35" s="418"/>
      <c r="L35" s="423"/>
      <c r="M35" s="418"/>
      <c r="N35" s="423"/>
      <c r="O35" s="418"/>
      <c r="P35" s="423"/>
      <c r="Q35" s="418"/>
      <c r="R35" s="423"/>
      <c r="S35" s="418"/>
      <c r="T35" s="423"/>
      <c r="U35" s="418"/>
      <c r="V35" s="423"/>
      <c r="W35" s="418"/>
      <c r="X35" s="423"/>
      <c r="Y35" s="145"/>
      <c r="Z35" s="145"/>
    </row>
    <row r="36" spans="1:26" ht="13.5" thickBot="1">
      <c r="A36" s="360" t="s">
        <v>175</v>
      </c>
      <c r="B36" s="353">
        <f>SUM(B29:B35)</f>
        <v>0</v>
      </c>
      <c r="C36" s="420">
        <f>SUM(C28:C35)</f>
        <v>0</v>
      </c>
      <c r="D36" s="424">
        <f>SUM(D29:D35)</f>
        <v>0</v>
      </c>
      <c r="E36" s="420">
        <f>SUM(E28:E35)</f>
        <v>0</v>
      </c>
      <c r="F36" s="424">
        <f>SUM(F29:F35)</f>
        <v>0</v>
      </c>
      <c r="G36" s="420">
        <f>SUM(G28:G35)</f>
        <v>0</v>
      </c>
      <c r="H36" s="424">
        <f>SUM(H29:H35)</f>
        <v>0</v>
      </c>
      <c r="I36" s="420">
        <f>SUM(I28:I35)</f>
        <v>0</v>
      </c>
      <c r="J36" s="424">
        <f>SUM(J29:J35)</f>
        <v>0</v>
      </c>
      <c r="K36" s="420">
        <f>SUM(K28:K35)</f>
        <v>0</v>
      </c>
      <c r="L36" s="424">
        <f>SUM(L29:L35)</f>
        <v>0</v>
      </c>
      <c r="M36" s="420">
        <f>SUM(M28:M35)</f>
        <v>0</v>
      </c>
      <c r="N36" s="424">
        <f>SUM(N29:N35)</f>
        <v>0</v>
      </c>
      <c r="O36" s="420">
        <f>SUM(O28:O35)</f>
        <v>0</v>
      </c>
      <c r="P36" s="424">
        <f>SUM(P29:P35)</f>
        <v>0</v>
      </c>
      <c r="Q36" s="420">
        <f>SUM(Q28:Q35)</f>
        <v>0</v>
      </c>
      <c r="R36" s="424">
        <f>SUM(R29:R35)</f>
        <v>0</v>
      </c>
      <c r="S36" s="420">
        <f>SUM(S28:S35)</f>
        <v>0</v>
      </c>
      <c r="T36" s="424">
        <f>SUM(T29:T35)</f>
        <v>0</v>
      </c>
      <c r="U36" s="420">
        <f>SUM(U28:U35)</f>
        <v>0</v>
      </c>
      <c r="V36" s="424">
        <f>SUM(V29:V35)</f>
        <v>0</v>
      </c>
      <c r="W36" s="420">
        <f>SUM(W28:W35)</f>
        <v>0</v>
      </c>
      <c r="X36" s="424">
        <f>SUM(X29:X35)</f>
        <v>0</v>
      </c>
      <c r="Y36" s="507"/>
      <c r="Z36" s="1011"/>
    </row>
    <row r="37" spans="1:26" ht="13.5" thickBot="1">
      <c r="A37" s="360" t="s">
        <v>177</v>
      </c>
      <c r="B37" s="419">
        <f>C37+E37+G37+I37+K37+M37+O37+Q37+S37+U37+W37</f>
        <v>0</v>
      </c>
      <c r="C37" s="420">
        <v>0</v>
      </c>
      <c r="D37" s="424">
        <v>0</v>
      </c>
      <c r="E37" s="420">
        <v>0</v>
      </c>
      <c r="F37" s="424">
        <v>0</v>
      </c>
      <c r="G37" s="420">
        <v>0</v>
      </c>
      <c r="H37" s="424">
        <v>0</v>
      </c>
      <c r="I37" s="420">
        <v>0</v>
      </c>
      <c r="J37" s="424">
        <v>0</v>
      </c>
      <c r="K37" s="420">
        <v>0</v>
      </c>
      <c r="L37" s="424">
        <v>0</v>
      </c>
      <c r="M37" s="420">
        <v>0</v>
      </c>
      <c r="N37" s="424">
        <v>0</v>
      </c>
      <c r="O37" s="420">
        <v>0</v>
      </c>
      <c r="P37" s="424">
        <v>0</v>
      </c>
      <c r="Q37" s="420">
        <v>0</v>
      </c>
      <c r="R37" s="424">
        <v>0</v>
      </c>
      <c r="S37" s="420">
        <v>0</v>
      </c>
      <c r="T37" s="424">
        <v>0</v>
      </c>
      <c r="U37" s="420">
        <v>0</v>
      </c>
      <c r="V37" s="424">
        <v>0</v>
      </c>
      <c r="W37" s="420">
        <v>0</v>
      </c>
      <c r="X37" s="424">
        <v>0</v>
      </c>
      <c r="Y37" s="507"/>
      <c r="Z37" s="1011"/>
    </row>
    <row r="38" spans="1:26" ht="13.5" thickBot="1">
      <c r="A38" s="360" t="s">
        <v>179</v>
      </c>
      <c r="B38" s="353">
        <f t="shared" ref="B38:P38" si="11">SUM(B36:B37)</f>
        <v>0</v>
      </c>
      <c r="C38" s="420">
        <f t="shared" ref="C38:H38" si="12">SUM(C36:C37)</f>
        <v>0</v>
      </c>
      <c r="D38" s="424">
        <f t="shared" si="12"/>
        <v>0</v>
      </c>
      <c r="E38" s="420">
        <f t="shared" si="12"/>
        <v>0</v>
      </c>
      <c r="F38" s="424">
        <f t="shared" si="12"/>
        <v>0</v>
      </c>
      <c r="G38" s="420">
        <f t="shared" si="12"/>
        <v>0</v>
      </c>
      <c r="H38" s="424">
        <f t="shared" si="12"/>
        <v>0</v>
      </c>
      <c r="I38" s="420">
        <f t="shared" si="11"/>
        <v>0</v>
      </c>
      <c r="J38" s="424">
        <f t="shared" si="11"/>
        <v>0</v>
      </c>
      <c r="K38" s="420">
        <f t="shared" si="11"/>
        <v>0</v>
      </c>
      <c r="L38" s="424">
        <f t="shared" si="11"/>
        <v>0</v>
      </c>
      <c r="M38" s="420">
        <f>SUM(M36:M37)</f>
        <v>0</v>
      </c>
      <c r="N38" s="424">
        <f>SUM(N36:N37)</f>
        <v>0</v>
      </c>
      <c r="O38" s="420">
        <f t="shared" si="11"/>
        <v>0</v>
      </c>
      <c r="P38" s="424">
        <f t="shared" si="11"/>
        <v>0</v>
      </c>
      <c r="Q38" s="420">
        <f t="shared" ref="Q38:X38" si="13">SUM(Q36:Q37)</f>
        <v>0</v>
      </c>
      <c r="R38" s="424">
        <f t="shared" si="13"/>
        <v>0</v>
      </c>
      <c r="S38" s="420">
        <f t="shared" si="13"/>
        <v>0</v>
      </c>
      <c r="T38" s="424">
        <f t="shared" si="13"/>
        <v>0</v>
      </c>
      <c r="U38" s="420">
        <f t="shared" si="13"/>
        <v>0</v>
      </c>
      <c r="V38" s="424">
        <f t="shared" si="13"/>
        <v>0</v>
      </c>
      <c r="W38" s="420">
        <f t="shared" si="13"/>
        <v>0</v>
      </c>
      <c r="X38" s="424">
        <f t="shared" si="13"/>
        <v>0</v>
      </c>
      <c r="Y38" s="174"/>
      <c r="Z38" s="174"/>
    </row>
    <row r="39" spans="1:26">
      <c r="A39" s="337" t="s">
        <v>438</v>
      </c>
      <c r="B39" s="419">
        <f>C39+E39+G39+I39+K39+M39+O39+Q39+S39+U39+W39</f>
        <v>0</v>
      </c>
      <c r="C39" s="423"/>
      <c r="D39" s="423"/>
      <c r="E39" s="423"/>
      <c r="F39" s="423"/>
      <c r="G39" s="423"/>
      <c r="H39" s="423"/>
      <c r="I39" s="423"/>
      <c r="J39" s="423"/>
      <c r="K39" s="423"/>
      <c r="L39" s="423"/>
      <c r="M39" s="335">
        <v>0</v>
      </c>
      <c r="N39" s="364">
        <v>0</v>
      </c>
      <c r="O39" s="423"/>
      <c r="P39" s="423"/>
      <c r="Q39" s="423"/>
      <c r="R39" s="423"/>
      <c r="S39" s="423"/>
      <c r="T39" s="423"/>
      <c r="U39" s="423"/>
      <c r="V39" s="423"/>
      <c r="W39" s="423"/>
      <c r="X39" s="423"/>
      <c r="Y39" s="174"/>
      <c r="Z39" s="174"/>
    </row>
    <row r="40" spans="1:26">
      <c r="A40" s="337" t="s">
        <v>439</v>
      </c>
      <c r="B40" s="419">
        <f>C40+E40+G40+I40+K40+M40+O40+Q40+S40+U40+W40</f>
        <v>0</v>
      </c>
      <c r="C40" s="423"/>
      <c r="D40" s="423"/>
      <c r="E40" s="423"/>
      <c r="F40" s="423"/>
      <c r="G40" s="423"/>
      <c r="H40" s="423"/>
      <c r="I40" s="423"/>
      <c r="J40" s="423"/>
      <c r="K40" s="423"/>
      <c r="L40" s="423"/>
      <c r="M40" s="335">
        <v>0</v>
      </c>
      <c r="N40" s="364">
        <v>0</v>
      </c>
      <c r="O40" s="423"/>
      <c r="P40" s="423"/>
      <c r="Q40" s="423"/>
      <c r="R40" s="423"/>
      <c r="S40" s="423"/>
      <c r="T40" s="423"/>
      <c r="U40" s="423"/>
      <c r="V40" s="423"/>
      <c r="W40" s="423"/>
      <c r="X40" s="423"/>
      <c r="Y40" s="174"/>
      <c r="Z40" s="174"/>
    </row>
    <row r="41" spans="1:26" ht="13.5" thickBot="1">
      <c r="A41" s="337" t="s">
        <v>440</v>
      </c>
      <c r="B41" s="419">
        <f>C41+E41+G41+I41+K41+M41+O41+Q41+S41+U41+W41</f>
        <v>0</v>
      </c>
      <c r="C41" s="423"/>
      <c r="D41" s="423"/>
      <c r="E41" s="423"/>
      <c r="F41" s="423"/>
      <c r="G41" s="423"/>
      <c r="H41" s="423"/>
      <c r="I41" s="423"/>
      <c r="J41" s="423"/>
      <c r="K41" s="423"/>
      <c r="L41" s="423"/>
      <c r="M41" s="335">
        <v>0</v>
      </c>
      <c r="N41" s="364">
        <v>0</v>
      </c>
      <c r="O41" s="423"/>
      <c r="P41" s="423"/>
      <c r="Q41" s="423"/>
      <c r="R41" s="423"/>
      <c r="S41" s="423"/>
      <c r="T41" s="423"/>
      <c r="U41" s="423"/>
      <c r="V41" s="423"/>
      <c r="W41" s="423"/>
      <c r="X41" s="423"/>
      <c r="Y41" s="174"/>
      <c r="Z41" s="174"/>
    </row>
    <row r="42" spans="1:26" ht="13.5" thickBot="1">
      <c r="A42" s="360" t="s">
        <v>441</v>
      </c>
      <c r="B42" s="420">
        <f t="shared" ref="B42:P42" si="14">SUM(B39:B41)</f>
        <v>0</v>
      </c>
      <c r="C42" s="424">
        <f t="shared" ref="C42:H42" si="15">SUM(C39:C41)</f>
        <v>0</v>
      </c>
      <c r="D42" s="424">
        <f t="shared" si="15"/>
        <v>0</v>
      </c>
      <c r="E42" s="424">
        <f t="shared" si="15"/>
        <v>0</v>
      </c>
      <c r="F42" s="424">
        <f t="shared" si="15"/>
        <v>0</v>
      </c>
      <c r="G42" s="424">
        <f t="shared" si="15"/>
        <v>0</v>
      </c>
      <c r="H42" s="424">
        <f t="shared" si="15"/>
        <v>0</v>
      </c>
      <c r="I42" s="424">
        <f t="shared" si="14"/>
        <v>0</v>
      </c>
      <c r="J42" s="424">
        <f t="shared" si="14"/>
        <v>0</v>
      </c>
      <c r="K42" s="424">
        <f t="shared" si="14"/>
        <v>0</v>
      </c>
      <c r="L42" s="424">
        <f t="shared" si="14"/>
        <v>0</v>
      </c>
      <c r="M42" s="354">
        <f>SUM(M39:M41)</f>
        <v>0</v>
      </c>
      <c r="N42" s="363">
        <f>SUM(N39:N41)</f>
        <v>0</v>
      </c>
      <c r="O42" s="424">
        <f t="shared" si="14"/>
        <v>0</v>
      </c>
      <c r="P42" s="424">
        <f t="shared" si="14"/>
        <v>0</v>
      </c>
      <c r="Q42" s="424">
        <f t="shared" ref="Q42:X42" si="16">SUM(Q39:Q41)</f>
        <v>0</v>
      </c>
      <c r="R42" s="424">
        <f t="shared" si="16"/>
        <v>0</v>
      </c>
      <c r="S42" s="424">
        <f t="shared" si="16"/>
        <v>0</v>
      </c>
      <c r="T42" s="424">
        <f t="shared" si="16"/>
        <v>0</v>
      </c>
      <c r="U42" s="424">
        <f t="shared" si="16"/>
        <v>0</v>
      </c>
      <c r="V42" s="424">
        <f t="shared" si="16"/>
        <v>0</v>
      </c>
      <c r="W42" s="424">
        <f t="shared" si="16"/>
        <v>0</v>
      </c>
      <c r="X42" s="424">
        <f t="shared" si="16"/>
        <v>0</v>
      </c>
      <c r="Y42" s="174"/>
      <c r="Z42" s="174"/>
    </row>
    <row r="43" spans="1:26" ht="13.5" thickBot="1">
      <c r="A43" s="335"/>
      <c r="B43" s="335"/>
      <c r="C43" s="419"/>
      <c r="D43" s="365"/>
      <c r="E43" s="419"/>
      <c r="F43" s="365"/>
      <c r="G43" s="419"/>
      <c r="H43" s="365"/>
      <c r="I43" s="419"/>
      <c r="J43" s="365"/>
      <c r="K43" s="419"/>
      <c r="L43" s="365"/>
      <c r="M43" s="419"/>
      <c r="N43" s="365"/>
      <c r="O43" s="419"/>
      <c r="P43" s="365"/>
      <c r="Q43" s="419"/>
      <c r="R43" s="365"/>
      <c r="S43" s="419"/>
      <c r="T43" s="365"/>
      <c r="U43" s="419"/>
      <c r="V43" s="365"/>
      <c r="W43" s="419"/>
      <c r="X43" s="365"/>
      <c r="Y43" s="336"/>
      <c r="Z43" s="581"/>
    </row>
    <row r="44" spans="1:26">
      <c r="A44" s="1344" t="s">
        <v>182</v>
      </c>
      <c r="B44" s="419">
        <f>C44+E44+G44+I44+K44+M44+O44+Q44+S44+U44+W44</f>
        <v>-1</v>
      </c>
      <c r="C44" s="421">
        <v>-1</v>
      </c>
      <c r="D44" s="384"/>
      <c r="E44" s="421">
        <v>0</v>
      </c>
      <c r="F44" s="384"/>
      <c r="G44" s="421">
        <v>0</v>
      </c>
      <c r="H44" s="384"/>
      <c r="I44" s="421">
        <v>0</v>
      </c>
      <c r="J44" s="384"/>
      <c r="K44" s="421">
        <v>0</v>
      </c>
      <c r="L44" s="384"/>
      <c r="M44" s="421">
        <v>0</v>
      </c>
      <c r="N44" s="384"/>
      <c r="O44" s="421">
        <v>0</v>
      </c>
      <c r="P44" s="384"/>
      <c r="Q44" s="421">
        <v>0</v>
      </c>
      <c r="R44" s="384"/>
      <c r="S44" s="421">
        <v>0</v>
      </c>
      <c r="T44" s="384"/>
      <c r="U44" s="421">
        <v>0</v>
      </c>
      <c r="V44" s="384"/>
      <c r="W44" s="421">
        <v>0</v>
      </c>
      <c r="X44" s="384"/>
      <c r="Y44" s="336"/>
      <c r="Z44" s="581"/>
    </row>
    <row r="45" spans="1:26" ht="13.5" thickBot="1">
      <c r="A45" s="1345" t="s">
        <v>183</v>
      </c>
      <c r="B45" s="412">
        <f>B10/B44*1000000</f>
        <v>-28324669.950000003</v>
      </c>
      <c r="C45" s="422">
        <f>C10/C44*1000000</f>
        <v>-800000</v>
      </c>
      <c r="D45" s="385"/>
      <c r="E45" s="422" t="e">
        <f>E10/E44*1000000</f>
        <v>#DIV/0!</v>
      </c>
      <c r="F45" s="385"/>
      <c r="G45" s="422" t="e">
        <f>G10/G44*1000000</f>
        <v>#DIV/0!</v>
      </c>
      <c r="H45" s="385"/>
      <c r="I45" s="422" t="e">
        <f>I10/I44*1000000</f>
        <v>#DIV/0!</v>
      </c>
      <c r="J45" s="385"/>
      <c r="K45" s="422" t="e">
        <f>K10/K44*1000000</f>
        <v>#DIV/0!</v>
      </c>
      <c r="L45" s="385"/>
      <c r="M45" s="422" t="e">
        <f>M10/M44*1000000</f>
        <v>#DIV/0!</v>
      </c>
      <c r="N45" s="385"/>
      <c r="O45" s="422" t="e">
        <f>O10/O44*1000000</f>
        <v>#DIV/0!</v>
      </c>
      <c r="P45" s="385"/>
      <c r="Q45" s="422" t="e">
        <f>Q10/Q44*1000000</f>
        <v>#DIV/0!</v>
      </c>
      <c r="R45" s="385"/>
      <c r="S45" s="422" t="e">
        <f>S10/S44*1000000</f>
        <v>#DIV/0!</v>
      </c>
      <c r="T45" s="385"/>
      <c r="U45" s="422" t="e">
        <f>U10/U44*1000000</f>
        <v>#DIV/0!</v>
      </c>
      <c r="V45" s="385"/>
      <c r="W45" s="422" t="e">
        <f>W10/W44*1000000</f>
        <v>#DIV/0!</v>
      </c>
      <c r="X45" s="385"/>
      <c r="Y45" s="336"/>
      <c r="Z45" s="581"/>
    </row>
    <row r="46" spans="1:26">
      <c r="A46" s="335"/>
      <c r="B46" s="335"/>
      <c r="C46" s="335"/>
      <c r="D46" s="365"/>
      <c r="E46" s="335"/>
      <c r="F46" s="365"/>
      <c r="G46" s="335"/>
      <c r="H46" s="365"/>
      <c r="I46" s="335"/>
      <c r="J46" s="365"/>
      <c r="K46" s="335"/>
      <c r="L46" s="365"/>
      <c r="M46" s="335"/>
      <c r="N46" s="365"/>
      <c r="O46" s="335"/>
      <c r="P46" s="365"/>
      <c r="Q46" s="335"/>
      <c r="R46" s="365"/>
      <c r="S46" s="335"/>
      <c r="T46" s="365"/>
      <c r="U46" s="335"/>
      <c r="V46" s="365"/>
      <c r="W46" s="335"/>
      <c r="X46" s="365"/>
      <c r="Y46" s="336"/>
      <c r="Z46" s="581"/>
    </row>
    <row r="47" spans="1:26">
      <c r="A47" s="524" t="s">
        <v>185</v>
      </c>
      <c r="B47" s="437" t="s">
        <v>79</v>
      </c>
      <c r="C47" s="1205" t="s">
        <v>1356</v>
      </c>
      <c r="D47" s="503"/>
      <c r="E47" s="1205" t="s">
        <v>1356</v>
      </c>
      <c r="F47" s="503"/>
      <c r="G47" s="324" t="s">
        <v>497</v>
      </c>
      <c r="H47" s="503"/>
      <c r="I47" s="324" t="s">
        <v>513</v>
      </c>
      <c r="J47" s="503"/>
      <c r="K47" s="324" t="s">
        <v>517</v>
      </c>
      <c r="L47" s="503"/>
      <c r="M47" s="428" t="s">
        <v>1207</v>
      </c>
      <c r="N47" s="503"/>
      <c r="O47" s="1209" t="s">
        <v>519</v>
      </c>
      <c r="P47" s="1210"/>
      <c r="Q47" s="1451" t="s">
        <v>744</v>
      </c>
      <c r="R47" s="1210"/>
      <c r="S47" s="1451" t="s">
        <v>744</v>
      </c>
      <c r="T47" s="1210"/>
      <c r="U47" s="1451" t="s">
        <v>744</v>
      </c>
      <c r="V47" s="1210"/>
      <c r="W47" s="1451" t="s">
        <v>744</v>
      </c>
      <c r="X47" s="1210"/>
      <c r="Y47" s="336"/>
      <c r="Z47" s="581"/>
    </row>
    <row r="48" spans="1:26">
      <c r="A48" s="510"/>
      <c r="B48" s="482"/>
      <c r="C48" s="1206" t="s">
        <v>1314</v>
      </c>
      <c r="D48" s="505"/>
      <c r="E48" s="1206" t="s">
        <v>1314</v>
      </c>
      <c r="F48" s="505"/>
      <c r="G48" s="169" t="s">
        <v>754</v>
      </c>
      <c r="H48" s="505"/>
      <c r="I48" s="169" t="s">
        <v>754</v>
      </c>
      <c r="J48" s="505"/>
      <c r="K48" s="169" t="s">
        <v>1357</v>
      </c>
      <c r="L48" s="505"/>
      <c r="M48" s="319" t="s">
        <v>1216</v>
      </c>
      <c r="N48" s="505"/>
      <c r="O48" s="1211" t="s">
        <v>1258</v>
      </c>
      <c r="P48" s="1212"/>
      <c r="Q48" s="1235" t="s">
        <v>745</v>
      </c>
      <c r="R48" s="1212"/>
      <c r="S48" s="1235" t="s">
        <v>746</v>
      </c>
      <c r="T48" s="1212"/>
      <c r="U48" s="1235" t="s">
        <v>747</v>
      </c>
      <c r="V48" s="1212"/>
      <c r="W48" s="1235" t="s">
        <v>748</v>
      </c>
      <c r="X48" s="1212"/>
      <c r="Y48" s="336"/>
      <c r="Z48" s="581"/>
    </row>
    <row r="49" spans="1:26">
      <c r="A49" s="337"/>
      <c r="B49" s="343" t="s">
        <v>117</v>
      </c>
      <c r="C49" s="345" t="s">
        <v>117</v>
      </c>
      <c r="D49" s="368" t="s">
        <v>21</v>
      </c>
      <c r="E49" s="345" t="s">
        <v>117</v>
      </c>
      <c r="F49" s="368" t="s">
        <v>21</v>
      </c>
      <c r="G49" s="345" t="s">
        <v>117</v>
      </c>
      <c r="H49" s="368" t="s">
        <v>21</v>
      </c>
      <c r="I49" s="345" t="s">
        <v>117</v>
      </c>
      <c r="J49" s="368" t="s">
        <v>21</v>
      </c>
      <c r="K49" s="345" t="s">
        <v>117</v>
      </c>
      <c r="L49" s="368" t="s">
        <v>21</v>
      </c>
      <c r="M49" s="345" t="s">
        <v>117</v>
      </c>
      <c r="N49" s="368" t="s">
        <v>21</v>
      </c>
      <c r="O49" s="345" t="s">
        <v>117</v>
      </c>
      <c r="P49" s="368" t="s">
        <v>21</v>
      </c>
      <c r="Q49" s="345" t="s">
        <v>117</v>
      </c>
      <c r="R49" s="368" t="s">
        <v>21</v>
      </c>
      <c r="S49" s="345" t="s">
        <v>117</v>
      </c>
      <c r="T49" s="368" t="s">
        <v>21</v>
      </c>
      <c r="U49" s="345" t="s">
        <v>117</v>
      </c>
      <c r="V49" s="368" t="s">
        <v>21</v>
      </c>
      <c r="W49" s="345" t="s">
        <v>117</v>
      </c>
      <c r="X49" s="368" t="s">
        <v>21</v>
      </c>
      <c r="Y49" s="336"/>
      <c r="Z49" s="581"/>
    </row>
    <row r="50" spans="1:26">
      <c r="A50" s="346" t="s">
        <v>187</v>
      </c>
      <c r="B50" s="419">
        <f t="shared" ref="B50:B57" si="17">C50+E50+G50+I50+K50+M50+O50+Q50+S50+U50+W50</f>
        <v>0</v>
      </c>
      <c r="C50" s="335"/>
      <c r="D50" s="364"/>
      <c r="E50" s="335"/>
      <c r="F50" s="364"/>
      <c r="G50" s="335"/>
      <c r="H50" s="364"/>
      <c r="I50" s="335"/>
      <c r="J50" s="364"/>
      <c r="K50" s="335"/>
      <c r="L50" s="364"/>
      <c r="M50" s="335"/>
      <c r="N50" s="364"/>
      <c r="O50" s="335"/>
      <c r="P50" s="364"/>
      <c r="Q50" s="335"/>
      <c r="R50" s="364"/>
      <c r="S50" s="335"/>
      <c r="T50" s="364"/>
      <c r="U50" s="335"/>
      <c r="V50" s="364"/>
      <c r="W50" s="335"/>
      <c r="X50" s="364"/>
      <c r="Y50" s="336"/>
      <c r="Z50" s="581"/>
    </row>
    <row r="51" spans="1:26">
      <c r="A51" s="414" t="s">
        <v>189</v>
      </c>
      <c r="B51" s="419">
        <f t="shared" si="17"/>
        <v>0</v>
      </c>
      <c r="C51" s="335"/>
      <c r="D51" s="364"/>
      <c r="E51" s="335"/>
      <c r="F51" s="364"/>
      <c r="G51" s="335"/>
      <c r="H51" s="364"/>
      <c r="I51" s="335"/>
      <c r="J51" s="364"/>
      <c r="K51" s="335"/>
      <c r="L51" s="364"/>
      <c r="M51" s="335"/>
      <c r="N51" s="364"/>
      <c r="O51" s="335"/>
      <c r="P51" s="364"/>
      <c r="Q51" s="335"/>
      <c r="R51" s="364"/>
      <c r="S51" s="335"/>
      <c r="T51" s="364"/>
      <c r="U51" s="335"/>
      <c r="V51" s="364"/>
      <c r="W51" s="335"/>
      <c r="X51" s="364"/>
      <c r="Y51" s="336"/>
      <c r="Z51" s="581"/>
    </row>
    <row r="52" spans="1:26">
      <c r="A52" s="414" t="s">
        <v>190</v>
      </c>
      <c r="B52" s="419">
        <f t="shared" si="17"/>
        <v>0</v>
      </c>
      <c r="C52" s="335"/>
      <c r="D52" s="364"/>
      <c r="E52" s="335"/>
      <c r="F52" s="364"/>
      <c r="G52" s="335"/>
      <c r="H52" s="364"/>
      <c r="I52" s="335"/>
      <c r="J52" s="364"/>
      <c r="K52" s="335"/>
      <c r="L52" s="364"/>
      <c r="M52" s="335"/>
      <c r="N52" s="364"/>
      <c r="O52" s="335"/>
      <c r="P52" s="364"/>
      <c r="Q52" s="335"/>
      <c r="R52" s="364"/>
      <c r="S52" s="335"/>
      <c r="T52" s="364"/>
      <c r="U52" s="335"/>
      <c r="V52" s="364"/>
      <c r="W52" s="335"/>
      <c r="X52" s="364"/>
      <c r="Y52" s="336"/>
      <c r="Z52" s="581"/>
    </row>
    <row r="53" spans="1:26">
      <c r="A53" s="414" t="s">
        <v>191</v>
      </c>
      <c r="B53" s="419">
        <f t="shared" si="17"/>
        <v>0</v>
      </c>
      <c r="C53" s="335"/>
      <c r="D53" s="364"/>
      <c r="E53" s="335"/>
      <c r="F53" s="364"/>
      <c r="G53" s="335"/>
      <c r="H53" s="364"/>
      <c r="I53" s="335"/>
      <c r="J53" s="364"/>
      <c r="K53" s="335"/>
      <c r="L53" s="364"/>
      <c r="M53" s="335"/>
      <c r="N53" s="364"/>
      <c r="O53" s="335"/>
      <c r="P53" s="364"/>
      <c r="Q53" s="335"/>
      <c r="R53" s="364"/>
      <c r="S53" s="335"/>
      <c r="T53" s="364"/>
      <c r="U53" s="335"/>
      <c r="V53" s="364"/>
      <c r="W53" s="335"/>
      <c r="X53" s="364"/>
      <c r="Y53" s="336"/>
      <c r="Z53" s="581"/>
    </row>
    <row r="54" spans="1:26">
      <c r="A54" s="414" t="s">
        <v>192</v>
      </c>
      <c r="B54" s="419">
        <f t="shared" si="17"/>
        <v>0</v>
      </c>
      <c r="C54" s="335"/>
      <c r="D54" s="364"/>
      <c r="E54" s="335"/>
      <c r="F54" s="364"/>
      <c r="G54" s="335"/>
      <c r="H54" s="364"/>
      <c r="I54" s="335"/>
      <c r="J54" s="364"/>
      <c r="K54" s="335"/>
      <c r="L54" s="364"/>
      <c r="M54" s="335"/>
      <c r="N54" s="364"/>
      <c r="O54" s="335"/>
      <c r="P54" s="364"/>
      <c r="Q54" s="335"/>
      <c r="R54" s="364"/>
      <c r="S54" s="335"/>
      <c r="T54" s="364"/>
      <c r="U54" s="335"/>
      <c r="V54" s="364"/>
      <c r="W54" s="335"/>
      <c r="X54" s="364"/>
      <c r="Y54" s="336"/>
      <c r="Z54" s="581"/>
    </row>
    <row r="55" spans="1:26">
      <c r="A55" s="414" t="s">
        <v>193</v>
      </c>
      <c r="B55" s="419">
        <f t="shared" si="17"/>
        <v>0</v>
      </c>
      <c r="C55" s="335"/>
      <c r="D55" s="364"/>
      <c r="E55" s="335"/>
      <c r="F55" s="364"/>
      <c r="G55" s="335"/>
      <c r="H55" s="364"/>
      <c r="I55" s="335"/>
      <c r="J55" s="364"/>
      <c r="K55" s="335"/>
      <c r="L55" s="364"/>
      <c r="M55" s="335"/>
      <c r="N55" s="364"/>
      <c r="O55" s="335"/>
      <c r="P55" s="364"/>
      <c r="Q55" s="335"/>
      <c r="R55" s="364"/>
      <c r="S55" s="335"/>
      <c r="T55" s="364"/>
      <c r="U55" s="335"/>
      <c r="V55" s="364"/>
      <c r="W55" s="335"/>
      <c r="X55" s="364"/>
      <c r="Y55" s="336"/>
      <c r="Z55" s="581"/>
    </row>
    <row r="56" spans="1:26">
      <c r="A56" s="414" t="s">
        <v>194</v>
      </c>
      <c r="B56" s="419">
        <f t="shared" si="17"/>
        <v>0</v>
      </c>
      <c r="C56" s="335"/>
      <c r="D56" s="364"/>
      <c r="E56" s="335"/>
      <c r="F56" s="364"/>
      <c r="G56" s="335"/>
      <c r="H56" s="364"/>
      <c r="I56" s="335"/>
      <c r="J56" s="364"/>
      <c r="K56" s="335"/>
      <c r="L56" s="364"/>
      <c r="M56" s="335"/>
      <c r="N56" s="364"/>
      <c r="O56" s="335"/>
      <c r="P56" s="364"/>
      <c r="Q56" s="335"/>
      <c r="R56" s="364"/>
      <c r="S56" s="335"/>
      <c r="T56" s="364"/>
      <c r="U56" s="335"/>
      <c r="V56" s="364"/>
      <c r="W56" s="335"/>
      <c r="X56" s="364"/>
      <c r="Y56" s="145"/>
      <c r="Z56" s="145"/>
    </row>
    <row r="57" spans="1:26" ht="13.5" thickBot="1">
      <c r="A57" s="414" t="s">
        <v>195</v>
      </c>
      <c r="B57" s="419">
        <f t="shared" si="17"/>
        <v>0</v>
      </c>
      <c r="C57" s="335"/>
      <c r="D57" s="364"/>
      <c r="E57" s="335"/>
      <c r="F57" s="364"/>
      <c r="G57" s="335"/>
      <c r="H57" s="364"/>
      <c r="I57" s="335"/>
      <c r="J57" s="364"/>
      <c r="K57" s="335"/>
      <c r="L57" s="364"/>
      <c r="M57" s="335"/>
      <c r="N57" s="364"/>
      <c r="O57" s="335"/>
      <c r="P57" s="364"/>
      <c r="Q57" s="335"/>
      <c r="R57" s="364"/>
      <c r="S57" s="335"/>
      <c r="T57" s="364"/>
      <c r="U57" s="335"/>
      <c r="V57" s="364"/>
      <c r="W57" s="335"/>
      <c r="X57" s="364"/>
      <c r="Y57" s="145"/>
      <c r="Z57" s="145"/>
    </row>
    <row r="58" spans="1:26" ht="13.5" thickBot="1">
      <c r="A58" s="360" t="s">
        <v>17</v>
      </c>
      <c r="B58" s="353">
        <f t="shared" ref="B58:P58" si="18">SUM(B50:B57)</f>
        <v>0</v>
      </c>
      <c r="C58" s="354">
        <f t="shared" ref="C58:H58" si="19">SUM(C50:C57)</f>
        <v>0</v>
      </c>
      <c r="D58" s="363">
        <f t="shared" si="19"/>
        <v>0</v>
      </c>
      <c r="E58" s="354">
        <f t="shared" si="19"/>
        <v>0</v>
      </c>
      <c r="F58" s="363">
        <f t="shared" si="19"/>
        <v>0</v>
      </c>
      <c r="G58" s="354">
        <f t="shared" si="19"/>
        <v>0</v>
      </c>
      <c r="H58" s="363">
        <f t="shared" si="19"/>
        <v>0</v>
      </c>
      <c r="I58" s="354">
        <f t="shared" si="18"/>
        <v>0</v>
      </c>
      <c r="J58" s="363">
        <f t="shared" si="18"/>
        <v>0</v>
      </c>
      <c r="K58" s="354">
        <f t="shared" si="18"/>
        <v>0</v>
      </c>
      <c r="L58" s="363">
        <f t="shared" si="18"/>
        <v>0</v>
      </c>
      <c r="M58" s="354">
        <f>SUM(M50:M57)</f>
        <v>0</v>
      </c>
      <c r="N58" s="363">
        <f>SUM(N50:N57)</f>
        <v>0</v>
      </c>
      <c r="O58" s="354">
        <f t="shared" si="18"/>
        <v>0</v>
      </c>
      <c r="P58" s="363">
        <f t="shared" si="18"/>
        <v>0</v>
      </c>
      <c r="Q58" s="354">
        <f t="shared" ref="Q58:X58" si="20">SUM(Q50:Q57)</f>
        <v>0</v>
      </c>
      <c r="R58" s="363">
        <f t="shared" si="20"/>
        <v>0</v>
      </c>
      <c r="S58" s="354">
        <f t="shared" si="20"/>
        <v>0</v>
      </c>
      <c r="T58" s="363">
        <f t="shared" si="20"/>
        <v>0</v>
      </c>
      <c r="U58" s="354">
        <f t="shared" si="20"/>
        <v>0</v>
      </c>
      <c r="V58" s="363">
        <f t="shared" si="20"/>
        <v>0</v>
      </c>
      <c r="W58" s="354">
        <f t="shared" si="20"/>
        <v>0</v>
      </c>
      <c r="X58" s="363">
        <f t="shared" si="20"/>
        <v>0</v>
      </c>
      <c r="Y58" s="145"/>
      <c r="Z58" s="145"/>
    </row>
    <row r="59" spans="1:26">
      <c r="A59" s="1247"/>
      <c r="B59" s="469"/>
      <c r="C59" s="469"/>
      <c r="D59" s="469"/>
      <c r="E59" s="469"/>
      <c r="F59" s="469"/>
      <c r="G59" s="469"/>
      <c r="H59" s="469"/>
      <c r="I59" s="469"/>
      <c r="J59" s="469"/>
      <c r="K59" s="469"/>
      <c r="L59" s="1006"/>
      <c r="M59" s="581"/>
      <c r="N59" s="581"/>
      <c r="Y59" s="145"/>
      <c r="Z59" s="145"/>
    </row>
    <row r="60" spans="1:26">
      <c r="A60" s="508"/>
      <c r="B60" s="418"/>
      <c r="C60" s="418"/>
      <c r="D60" s="418"/>
      <c r="E60" s="418"/>
      <c r="F60" s="418"/>
      <c r="G60" s="418"/>
      <c r="H60" s="418"/>
      <c r="I60" s="418"/>
      <c r="J60" s="418"/>
      <c r="K60" s="418"/>
      <c r="L60" s="997"/>
      <c r="M60" s="997"/>
      <c r="N60" s="997"/>
      <c r="Y60" s="145"/>
      <c r="Z60" s="145"/>
    </row>
    <row r="61" spans="1:26">
      <c r="A61" s="508"/>
      <c r="B61" s="418"/>
      <c r="C61" s="418"/>
      <c r="D61" s="418"/>
      <c r="E61" s="418"/>
      <c r="F61" s="418"/>
      <c r="G61" s="418"/>
      <c r="H61" s="418"/>
      <c r="I61" s="418"/>
      <c r="J61" s="418"/>
      <c r="K61" s="418"/>
      <c r="L61" s="997"/>
      <c r="M61" s="997"/>
      <c r="N61" s="997"/>
      <c r="Y61" s="145"/>
      <c r="Z61" s="145"/>
    </row>
    <row r="62" spans="1:26">
      <c r="A62" s="508"/>
      <c r="B62" s="418"/>
      <c r="C62" s="418"/>
      <c r="D62" s="418"/>
      <c r="E62" s="418"/>
      <c r="F62" s="418"/>
      <c r="G62" s="418"/>
      <c r="H62" s="418"/>
      <c r="I62" s="418"/>
      <c r="J62" s="418"/>
      <c r="K62" s="418"/>
      <c r="L62" s="997"/>
      <c r="M62" s="997"/>
      <c r="N62" s="997"/>
      <c r="Y62" s="145"/>
      <c r="Z62" s="145"/>
    </row>
    <row r="63" spans="1:26">
      <c r="A63" s="508"/>
      <c r="B63" s="418"/>
      <c r="C63" s="418"/>
      <c r="D63" s="418"/>
      <c r="E63" s="418"/>
      <c r="F63" s="418"/>
      <c r="G63" s="418"/>
      <c r="H63" s="418"/>
      <c r="I63" s="418"/>
      <c r="J63" s="418"/>
      <c r="K63" s="418"/>
      <c r="L63" s="997"/>
      <c r="M63" s="997"/>
      <c r="N63" s="997"/>
      <c r="Y63" s="145"/>
      <c r="Z63" s="145"/>
    </row>
    <row r="64" spans="1:26">
      <c r="A64" s="508"/>
      <c r="B64" s="418"/>
      <c r="C64" s="418"/>
      <c r="D64" s="418"/>
      <c r="E64" s="418"/>
      <c r="F64" s="418"/>
      <c r="G64" s="418"/>
      <c r="H64" s="418"/>
      <c r="I64" s="418"/>
      <c r="J64" s="997"/>
      <c r="K64" s="997"/>
      <c r="L64" s="997"/>
    </row>
    <row r="65" spans="1:12">
      <c r="A65" s="508"/>
      <c r="B65" s="418"/>
      <c r="C65" s="418"/>
      <c r="D65" s="418"/>
      <c r="E65" s="418"/>
      <c r="F65" s="418"/>
      <c r="G65" s="418"/>
      <c r="H65" s="418"/>
      <c r="I65" s="418"/>
      <c r="J65" s="997"/>
      <c r="K65" s="997"/>
      <c r="L65" s="997"/>
    </row>
    <row r="66" spans="1:12">
      <c r="A66" s="144"/>
      <c r="B66" s="418"/>
      <c r="C66" s="418"/>
      <c r="D66" s="418"/>
      <c r="E66" s="418"/>
      <c r="F66" s="418"/>
      <c r="G66" s="418"/>
      <c r="H66" s="418"/>
      <c r="I66" s="418"/>
      <c r="J66" s="581"/>
      <c r="K66" s="581"/>
      <c r="L66" s="581"/>
    </row>
    <row r="67" spans="1:12">
      <c r="A67" s="144"/>
      <c r="B67" s="418"/>
      <c r="C67" s="418"/>
      <c r="D67" s="418"/>
      <c r="E67" s="418"/>
      <c r="F67" s="418"/>
      <c r="G67" s="418"/>
      <c r="H67" s="418"/>
      <c r="I67" s="418"/>
      <c r="J67" s="581"/>
      <c r="K67" s="581"/>
      <c r="L67" s="581"/>
    </row>
    <row r="68" spans="1:12">
      <c r="A68" s="144"/>
      <c r="B68" s="418"/>
      <c r="C68" s="418"/>
      <c r="D68" s="418"/>
      <c r="E68" s="418"/>
      <c r="F68" s="418"/>
      <c r="G68" s="418"/>
      <c r="H68" s="418"/>
      <c r="I68" s="418"/>
      <c r="J68" s="581"/>
      <c r="K68" s="581"/>
      <c r="L68" s="581"/>
    </row>
    <row r="69" spans="1:12">
      <c r="A69" s="144"/>
      <c r="B69" s="418"/>
      <c r="C69" s="418"/>
      <c r="D69" s="418"/>
      <c r="E69" s="418"/>
      <c r="F69" s="418"/>
      <c r="G69" s="418"/>
      <c r="H69" s="418"/>
      <c r="I69" s="418"/>
      <c r="J69" s="581"/>
      <c r="K69" s="581"/>
      <c r="L69" s="581"/>
    </row>
    <row r="70" spans="1:12">
      <c r="A70" s="508"/>
      <c r="B70" s="418"/>
      <c r="C70" s="418"/>
      <c r="D70" s="418"/>
      <c r="E70" s="418"/>
      <c r="F70" s="418"/>
      <c r="G70" s="418"/>
      <c r="H70" s="418"/>
      <c r="I70" s="418"/>
      <c r="J70" s="997"/>
      <c r="K70" s="997"/>
      <c r="L70" s="997"/>
    </row>
    <row r="71" spans="1:12">
      <c r="A71" s="508"/>
      <c r="B71" s="418"/>
      <c r="C71" s="418"/>
      <c r="D71" s="418"/>
      <c r="E71" s="418"/>
      <c r="F71" s="418"/>
      <c r="G71" s="418"/>
      <c r="H71" s="418"/>
      <c r="I71" s="418"/>
      <c r="J71" s="997"/>
      <c r="K71" s="997"/>
      <c r="L71" s="997"/>
    </row>
    <row r="72" spans="1:12">
      <c r="A72" s="508"/>
      <c r="B72" s="418"/>
      <c r="C72" s="418"/>
      <c r="D72" s="418"/>
      <c r="E72" s="418"/>
      <c r="F72" s="418"/>
      <c r="G72" s="418"/>
      <c r="H72" s="418"/>
      <c r="I72" s="418"/>
      <c r="J72" s="997"/>
      <c r="K72" s="997"/>
      <c r="L72" s="997"/>
    </row>
    <row r="73" spans="1:12">
      <c r="A73" s="508"/>
      <c r="B73" s="418"/>
      <c r="C73" s="418"/>
      <c r="D73" s="418"/>
      <c r="E73" s="418"/>
      <c r="F73" s="418"/>
      <c r="G73" s="418"/>
      <c r="H73" s="418"/>
      <c r="I73" s="418"/>
      <c r="J73" s="997"/>
      <c r="K73" s="997"/>
      <c r="L73" s="997"/>
    </row>
    <row r="74" spans="1:12">
      <c r="A74" s="508"/>
      <c r="B74" s="418"/>
      <c r="C74" s="418"/>
      <c r="D74" s="418"/>
      <c r="E74" s="418"/>
      <c r="F74" s="418"/>
      <c r="G74" s="418"/>
      <c r="H74" s="418"/>
      <c r="I74" s="418"/>
      <c r="J74" s="997"/>
      <c r="K74" s="997"/>
      <c r="L74" s="997"/>
    </row>
    <row r="75" spans="1:12">
      <c r="A75" s="508"/>
      <c r="B75" s="418"/>
      <c r="C75" s="418"/>
      <c r="D75" s="418"/>
      <c r="E75" s="418"/>
      <c r="F75" s="418"/>
      <c r="G75" s="418"/>
      <c r="H75" s="418"/>
      <c r="I75" s="418"/>
      <c r="J75" s="997"/>
      <c r="K75" s="997"/>
      <c r="L75" s="997"/>
    </row>
    <row r="76" spans="1:12">
      <c r="A76" s="508"/>
      <c r="B76" s="418"/>
      <c r="C76" s="418"/>
      <c r="D76" s="418"/>
      <c r="E76" s="418"/>
      <c r="F76" s="418"/>
      <c r="G76" s="418"/>
      <c r="H76" s="418"/>
      <c r="I76" s="418"/>
      <c r="J76" s="997"/>
      <c r="K76" s="997"/>
      <c r="L76" s="997"/>
    </row>
    <row r="77" spans="1:12">
      <c r="A77" s="144"/>
      <c r="B77" s="418"/>
      <c r="C77" s="418"/>
      <c r="D77" s="418"/>
      <c r="E77" s="418"/>
      <c r="F77" s="418"/>
      <c r="G77" s="418"/>
      <c r="H77" s="418"/>
      <c r="I77" s="418"/>
      <c r="J77" s="997"/>
      <c r="K77" s="997"/>
      <c r="L77" s="997"/>
    </row>
    <row r="78" spans="1:12">
      <c r="A78" s="144"/>
      <c r="B78" s="418"/>
      <c r="C78" s="418"/>
      <c r="D78" s="418"/>
      <c r="E78" s="418"/>
      <c r="F78" s="418"/>
      <c r="G78" s="418"/>
      <c r="H78" s="418"/>
      <c r="I78" s="418"/>
      <c r="J78" s="997"/>
      <c r="K78" s="997"/>
      <c r="L78" s="997"/>
    </row>
    <row r="79" spans="1:12">
      <c r="A79" s="144"/>
      <c r="B79" s="418"/>
      <c r="C79" s="418"/>
      <c r="D79" s="418"/>
      <c r="E79" s="418"/>
      <c r="F79" s="418"/>
      <c r="G79" s="418"/>
      <c r="H79" s="418"/>
      <c r="I79" s="418"/>
      <c r="J79" s="997"/>
      <c r="K79" s="997"/>
      <c r="L79" s="997"/>
    </row>
    <row r="80" spans="1:12">
      <c r="A80" s="145"/>
      <c r="B80" s="418"/>
      <c r="C80" s="418"/>
      <c r="D80" s="418"/>
      <c r="E80" s="418"/>
      <c r="F80" s="418"/>
      <c r="G80" s="418"/>
      <c r="H80" s="418"/>
      <c r="I80" s="336"/>
      <c r="J80" s="336"/>
      <c r="K80" s="336"/>
      <c r="L80" s="336"/>
    </row>
    <row r="81" spans="1:12">
      <c r="A81" s="145"/>
      <c r="B81" s="418"/>
      <c r="C81" s="418"/>
      <c r="D81" s="418"/>
      <c r="E81" s="418"/>
      <c r="F81" s="418"/>
      <c r="G81" s="418"/>
      <c r="H81" s="418"/>
      <c r="I81" s="509"/>
      <c r="J81" s="509"/>
      <c r="K81" s="509"/>
      <c r="L81" s="509"/>
    </row>
    <row r="82" spans="1:12">
      <c r="A82" s="145"/>
      <c r="B82" s="998"/>
      <c r="C82" s="998"/>
      <c r="D82" s="998"/>
      <c r="E82" s="998"/>
      <c r="F82" s="998"/>
      <c r="G82" s="998"/>
      <c r="H82" s="998"/>
      <c r="I82" s="998"/>
      <c r="J82" s="509"/>
      <c r="K82" s="509"/>
      <c r="L82" s="509"/>
    </row>
    <row r="83" spans="1:12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</row>
    <row r="84" spans="1:12">
      <c r="A84" s="144"/>
      <c r="B84" s="507"/>
      <c r="C84" s="507"/>
      <c r="D84" s="507"/>
      <c r="E84" s="507"/>
      <c r="F84" s="507"/>
      <c r="G84" s="507"/>
      <c r="H84" s="507"/>
      <c r="I84" s="507"/>
      <c r="J84" s="1011"/>
      <c r="K84" s="1011"/>
      <c r="L84" s="1011"/>
    </row>
    <row r="85" spans="1:12">
      <c r="A85" s="145"/>
      <c r="B85" s="1011"/>
      <c r="C85" s="1011"/>
      <c r="D85" s="1011"/>
      <c r="E85" s="1011"/>
      <c r="F85" s="1011"/>
      <c r="G85" s="1011"/>
      <c r="H85" s="1011"/>
      <c r="I85" s="507"/>
      <c r="J85" s="1011"/>
      <c r="K85" s="1011"/>
      <c r="L85" s="1011"/>
    </row>
    <row r="86" spans="1:12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</row>
    <row r="87" spans="1:12">
      <c r="A87" s="144"/>
      <c r="B87" s="418"/>
      <c r="C87" s="418"/>
      <c r="D87" s="418"/>
      <c r="E87" s="418"/>
      <c r="F87" s="418"/>
      <c r="G87" s="418"/>
      <c r="H87" s="418"/>
      <c r="I87" s="336"/>
      <c r="J87" s="581"/>
      <c r="K87" s="581"/>
      <c r="L87" s="581"/>
    </row>
    <row r="88" spans="1:12">
      <c r="A88" s="769"/>
      <c r="B88" s="418"/>
      <c r="C88" s="418"/>
      <c r="D88" s="418"/>
      <c r="E88" s="418"/>
      <c r="F88" s="418"/>
      <c r="G88" s="418"/>
      <c r="H88" s="418"/>
      <c r="I88" s="336"/>
      <c r="J88" s="581"/>
      <c r="K88" s="581"/>
      <c r="L88" s="581"/>
    </row>
    <row r="89" spans="1:12">
      <c r="A89" s="769"/>
      <c r="B89" s="418"/>
      <c r="C89" s="418"/>
      <c r="D89" s="418"/>
      <c r="E89" s="418"/>
      <c r="F89" s="418"/>
      <c r="G89" s="418"/>
      <c r="H89" s="418"/>
      <c r="I89" s="336"/>
      <c r="J89" s="581"/>
      <c r="K89" s="581"/>
      <c r="L89" s="581"/>
    </row>
    <row r="90" spans="1:12">
      <c r="A90" s="769"/>
      <c r="B90" s="418"/>
      <c r="C90" s="418"/>
      <c r="D90" s="418"/>
      <c r="E90" s="418"/>
      <c r="F90" s="418"/>
      <c r="G90" s="418"/>
      <c r="H90" s="418"/>
      <c r="I90" s="336"/>
      <c r="J90" s="581"/>
      <c r="K90" s="581"/>
      <c r="L90" s="581"/>
    </row>
    <row r="91" spans="1:12">
      <c r="A91" s="769"/>
      <c r="B91" s="418"/>
      <c r="C91" s="418"/>
      <c r="D91" s="418"/>
      <c r="E91" s="418"/>
      <c r="F91" s="418"/>
      <c r="G91" s="418"/>
      <c r="H91" s="418"/>
      <c r="I91" s="336"/>
      <c r="J91" s="581"/>
      <c r="K91" s="581"/>
      <c r="L91" s="581"/>
    </row>
    <row r="92" spans="1:12">
      <c r="A92" s="769"/>
      <c r="B92" s="418"/>
      <c r="C92" s="418"/>
      <c r="D92" s="418"/>
      <c r="E92" s="418"/>
      <c r="F92" s="418"/>
      <c r="G92" s="418"/>
      <c r="H92" s="418"/>
      <c r="I92" s="336"/>
      <c r="J92" s="581"/>
      <c r="K92" s="581"/>
      <c r="L92" s="581"/>
    </row>
    <row r="93" spans="1:12">
      <c r="A93" s="769"/>
      <c r="B93" s="418"/>
      <c r="C93" s="418"/>
      <c r="D93" s="418"/>
      <c r="E93" s="418"/>
      <c r="F93" s="418"/>
      <c r="G93" s="418"/>
      <c r="H93" s="418"/>
      <c r="I93" s="336"/>
      <c r="J93" s="581"/>
      <c r="K93" s="581"/>
      <c r="L93" s="581"/>
    </row>
    <row r="94" spans="1:12">
      <c r="A94" s="769"/>
      <c r="B94" s="418"/>
      <c r="C94" s="418"/>
      <c r="D94" s="418"/>
      <c r="E94" s="418"/>
      <c r="F94" s="418"/>
      <c r="G94" s="418"/>
      <c r="H94" s="418"/>
      <c r="I94" s="336"/>
      <c r="J94" s="581"/>
      <c r="K94" s="581"/>
      <c r="L94" s="581"/>
    </row>
    <row r="95" spans="1:12">
      <c r="A95" s="144"/>
      <c r="B95" s="336"/>
      <c r="C95" s="336"/>
      <c r="D95" s="336"/>
      <c r="E95" s="336"/>
      <c r="F95" s="336"/>
      <c r="G95" s="336"/>
      <c r="H95" s="336"/>
      <c r="I95" s="336"/>
      <c r="J95" s="581"/>
      <c r="K95" s="581"/>
      <c r="L95" s="581"/>
    </row>
    <row r="96" spans="1:12">
      <c r="B96" s="335"/>
      <c r="C96" s="335"/>
      <c r="D96" s="335"/>
      <c r="E96" s="335"/>
      <c r="F96" s="335"/>
      <c r="G96" s="335"/>
      <c r="H96" s="335"/>
      <c r="I96" s="335"/>
      <c r="J96" s="365"/>
      <c r="K96" s="365"/>
      <c r="L96" s="365"/>
    </row>
    <row r="97" spans="1:12">
      <c r="A97" s="145"/>
      <c r="B97" s="336"/>
      <c r="C97" s="336"/>
      <c r="D97" s="336"/>
      <c r="E97" s="336"/>
      <c r="F97" s="336"/>
      <c r="G97" s="336"/>
      <c r="H97" s="336"/>
      <c r="I97" s="336"/>
      <c r="J97" s="581"/>
      <c r="K97" s="581"/>
      <c r="L97" s="581"/>
    </row>
    <row r="98" spans="1:12">
      <c r="A98" s="984"/>
      <c r="B98" s="336"/>
      <c r="C98" s="336"/>
      <c r="D98" s="336"/>
      <c r="E98" s="336"/>
      <c r="F98" s="336"/>
      <c r="G98" s="336"/>
      <c r="H98" s="336"/>
      <c r="I98" s="336"/>
      <c r="J98" s="581"/>
      <c r="K98" s="581"/>
      <c r="L98" s="581"/>
    </row>
    <row r="99" spans="1:12">
      <c r="A99" s="145"/>
      <c r="B99" s="336"/>
      <c r="C99" s="336"/>
      <c r="D99" s="336"/>
      <c r="E99" s="336"/>
      <c r="F99" s="336"/>
      <c r="G99" s="336"/>
      <c r="H99" s="336"/>
      <c r="I99" s="336"/>
      <c r="J99" s="581"/>
      <c r="K99" s="581"/>
      <c r="L99" s="581"/>
    </row>
  </sheetData>
  <sheetProtection password="DEEA" sheet="1" objects="1" scenarios="1"/>
  <phoneticPr fontId="0" type="noConversion"/>
  <pageMargins left="0.75" right="0.75" top="1" bottom="1" header="0.5" footer="0.5"/>
  <pageSetup paperSize="9" scale="50" orientation="landscape" horizontalDpi="200" verticalDpi="200" r:id="rId1"/>
  <headerFooter alignWithMargins="0">
    <oddHeader xml:space="preserve">&amp;CASSOCIATION OF COLLECTIVE INVESTMENTS
QUARTERLY REPORT
</oddHeader>
    <oddFooter>&amp;RPage 40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O62"/>
  <sheetViews>
    <sheetView workbookViewId="0" xr3:uid="{2DFAA6B7-64D6-5785-A35B-5A71D07F531F}"/>
  </sheetViews>
  <sheetFormatPr defaultRowHeight="12.75"/>
  <cols>
    <col min="1" max="1" width="36.42578125" style="335" bestFit="1" customWidth="1"/>
    <col min="2" max="2" width="12.7109375" style="335" customWidth="1"/>
    <col min="3" max="3" width="5.5703125" style="335" customWidth="1"/>
    <col min="4" max="4" width="12.7109375" style="335" customWidth="1"/>
    <col min="5" max="5" width="6.28515625" style="365" customWidth="1"/>
    <col min="6" max="6" width="12.7109375" style="335" customWidth="1"/>
    <col min="7" max="7" width="6.28515625" style="365" customWidth="1"/>
    <col min="8" max="8" width="10.42578125" style="365" customWidth="1"/>
    <col min="9" max="9" width="4.42578125" style="365" customWidth="1"/>
    <col min="10" max="10" width="9.85546875" style="365" customWidth="1"/>
    <col min="11" max="11" width="6.28515625" style="365" customWidth="1"/>
    <col min="12" max="12" width="10.28515625" style="365" customWidth="1"/>
    <col min="13" max="13" width="6.28515625" style="365" customWidth="1"/>
    <col min="14" max="14" width="11.28515625" style="365" customWidth="1"/>
    <col min="15" max="15" width="6.28515625" style="365" customWidth="1"/>
    <col min="16" max="16" width="12.7109375" style="335" customWidth="1"/>
    <col min="17" max="17" width="5.28515625" style="335" customWidth="1"/>
    <col min="18" max="18" width="12.7109375" style="335" customWidth="1"/>
    <col min="19" max="19" width="4.7109375" style="335" customWidth="1"/>
    <col min="20" max="20" width="9.7109375" style="335" customWidth="1"/>
    <col min="21" max="21" width="4.7109375" style="335" customWidth="1"/>
    <col min="22" max="22" width="10.5703125" style="335" customWidth="1"/>
    <col min="23" max="23" width="6.42578125" style="335" customWidth="1"/>
    <col min="24" max="24" width="9" style="335" customWidth="1"/>
    <col min="25" max="25" width="4.42578125" style="335" customWidth="1"/>
    <col min="26" max="26" width="12.7109375" style="335" customWidth="1"/>
    <col min="27" max="27" width="4.7109375" customWidth="1"/>
    <col min="28" max="28" width="10.42578125" style="335" customWidth="1"/>
    <col min="29" max="29" width="5.5703125" style="335" customWidth="1"/>
    <col min="30" max="30" width="9.5703125" style="335" customWidth="1"/>
    <col min="31" max="31" width="5.5703125" style="335" customWidth="1"/>
    <col min="32" max="32" width="12.7109375" style="335" customWidth="1"/>
    <col min="33" max="33" width="4.7109375" style="335" customWidth="1"/>
    <col min="34" max="34" width="13.140625" style="335" customWidth="1"/>
    <col min="35" max="35" width="4.5703125" style="335" customWidth="1"/>
    <col min="36" max="36" width="10.42578125" style="335" customWidth="1"/>
    <col min="37" max="37" width="4.5703125" style="335" customWidth="1"/>
    <col min="38" max="38" width="11.28515625" customWidth="1"/>
    <col min="39" max="39" width="5.5703125" customWidth="1"/>
    <col min="42" max="16384" width="9.140625" style="335"/>
  </cols>
  <sheetData>
    <row r="1" spans="1:39">
      <c r="A1" s="334" t="s">
        <v>1329</v>
      </c>
      <c r="AH1" s="335" t="str">
        <f>Summary!V1</f>
        <v>QUARTER ENDED 30 SEPTEMBER 2005</v>
      </c>
    </row>
    <row r="2" spans="1:39">
      <c r="A2" s="336"/>
    </row>
    <row r="3" spans="1:39" s="513" customFormat="1" ht="12">
      <c r="A3" s="510" t="s">
        <v>1358</v>
      </c>
      <c r="B3" s="437" t="s">
        <v>79</v>
      </c>
      <c r="C3" s="511"/>
      <c r="D3" s="437" t="s">
        <v>409</v>
      </c>
      <c r="E3" s="512"/>
      <c r="F3" s="438" t="s">
        <v>410</v>
      </c>
      <c r="G3" s="1277"/>
      <c r="H3" s="1451" t="s">
        <v>1308</v>
      </c>
      <c r="I3" s="1277"/>
      <c r="J3" s="1451" t="s">
        <v>1310</v>
      </c>
      <c r="K3" s="1277"/>
      <c r="L3" s="1451" t="s">
        <v>744</v>
      </c>
      <c r="M3" s="1277"/>
      <c r="N3" s="1451" t="s">
        <v>744</v>
      </c>
      <c r="O3" s="1277"/>
      <c r="P3" s="1316" t="s">
        <v>411</v>
      </c>
      <c r="Q3" s="1240"/>
      <c r="R3" s="438" t="s">
        <v>446</v>
      </c>
      <c r="S3" s="511"/>
      <c r="T3" s="1483" t="s">
        <v>1359</v>
      </c>
      <c r="U3" s="1277"/>
      <c r="V3" s="1215" t="s">
        <v>1298</v>
      </c>
      <c r="W3" s="1545"/>
      <c r="X3" s="1228" t="s">
        <v>777</v>
      </c>
      <c r="Y3" s="1574"/>
      <c r="Z3" s="1546" t="s">
        <v>475</v>
      </c>
      <c r="AA3" s="1229"/>
      <c r="AB3" s="438" t="s">
        <v>1360</v>
      </c>
      <c r="AC3" s="438"/>
      <c r="AD3" s="1228" t="s">
        <v>1361</v>
      </c>
      <c r="AE3" s="511"/>
      <c r="AF3" s="428" t="s">
        <v>451</v>
      </c>
      <c r="AG3" s="511"/>
      <c r="AH3" s="1205" t="s">
        <v>1332</v>
      </c>
      <c r="AI3" s="511"/>
      <c r="AJ3" s="1228" t="s">
        <v>778</v>
      </c>
      <c r="AK3" s="511"/>
      <c r="AL3" s="1228" t="s">
        <v>1362</v>
      </c>
      <c r="AM3" s="511"/>
    </row>
    <row r="4" spans="1:39" s="513" customFormat="1" ht="12">
      <c r="A4" s="510"/>
      <c r="B4" s="482"/>
      <c r="C4" s="514"/>
      <c r="D4" s="482" t="s">
        <v>1363</v>
      </c>
      <c r="E4" s="515"/>
      <c r="F4" s="381" t="s">
        <v>1363</v>
      </c>
      <c r="G4" s="1278"/>
      <c r="H4" s="1235" t="s">
        <v>746</v>
      </c>
      <c r="I4" s="1278"/>
      <c r="J4" s="1235" t="s">
        <v>1364</v>
      </c>
      <c r="K4" s="1278"/>
      <c r="L4" s="1235" t="s">
        <v>720</v>
      </c>
      <c r="M4" s="1278"/>
      <c r="N4" s="1235" t="s">
        <v>749</v>
      </c>
      <c r="O4" s="1278"/>
      <c r="P4" s="1317" t="s">
        <v>1363</v>
      </c>
      <c r="Q4" s="1241"/>
      <c r="R4" s="381" t="s">
        <v>1363</v>
      </c>
      <c r="S4" s="514"/>
      <c r="T4" s="1235" t="s">
        <v>645</v>
      </c>
      <c r="U4" s="1278"/>
      <c r="V4" s="1216" t="s">
        <v>1304</v>
      </c>
      <c r="W4" s="1547"/>
      <c r="X4" s="1360" t="s">
        <v>645</v>
      </c>
      <c r="Y4" s="1575"/>
      <c r="Z4" s="1243" t="s">
        <v>1363</v>
      </c>
      <c r="AA4" s="1231"/>
      <c r="AB4" s="381" t="s">
        <v>1363</v>
      </c>
      <c r="AC4" s="381"/>
      <c r="AD4" s="1360" t="s">
        <v>782</v>
      </c>
      <c r="AE4" s="514"/>
      <c r="AF4" s="319" t="s">
        <v>720</v>
      </c>
      <c r="AG4" s="514"/>
      <c r="AH4" s="1226" t="s">
        <v>1365</v>
      </c>
      <c r="AI4" s="514"/>
      <c r="AJ4" s="1360" t="s">
        <v>720</v>
      </c>
      <c r="AK4" s="514"/>
      <c r="AL4" s="1360" t="s">
        <v>720</v>
      </c>
      <c r="AM4" s="514"/>
    </row>
    <row r="5" spans="1:3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68" t="s">
        <v>21</v>
      </c>
      <c r="V5" s="345" t="s">
        <v>117</v>
      </c>
      <c r="W5" s="368" t="s">
        <v>21</v>
      </c>
      <c r="X5" s="345" t="s">
        <v>117</v>
      </c>
      <c r="Y5" s="368" t="s">
        <v>21</v>
      </c>
      <c r="Z5" s="345" t="s">
        <v>117</v>
      </c>
      <c r="AA5" s="157" t="s">
        <v>21</v>
      </c>
      <c r="AB5" s="345"/>
      <c r="AC5" s="345"/>
      <c r="AD5" s="345" t="s">
        <v>117</v>
      </c>
      <c r="AE5" s="344" t="s">
        <v>21</v>
      </c>
      <c r="AF5" s="345" t="s">
        <v>117</v>
      </c>
      <c r="AG5" s="344" t="s">
        <v>21</v>
      </c>
      <c r="AH5" s="345" t="s">
        <v>117</v>
      </c>
      <c r="AI5" s="344" t="s">
        <v>21</v>
      </c>
      <c r="AJ5" s="345" t="s">
        <v>117</v>
      </c>
      <c r="AK5" s="344" t="s">
        <v>21</v>
      </c>
      <c r="AL5" s="345" t="s">
        <v>117</v>
      </c>
      <c r="AM5" s="344" t="s">
        <v>21</v>
      </c>
    </row>
    <row r="6" spans="1:39">
      <c r="A6" s="346" t="s">
        <v>118</v>
      </c>
      <c r="C6" s="347"/>
      <c r="E6" s="364"/>
      <c r="G6" s="364"/>
      <c r="H6" s="335"/>
      <c r="I6" s="364"/>
      <c r="J6" s="335"/>
      <c r="K6" s="364"/>
      <c r="L6" s="335"/>
      <c r="M6" s="364"/>
      <c r="N6" s="335"/>
      <c r="O6" s="364"/>
      <c r="Q6" s="347"/>
      <c r="S6" s="347"/>
      <c r="U6" s="364"/>
      <c r="W6" s="364"/>
      <c r="Y6" s="364"/>
      <c r="AA6" s="158"/>
      <c r="AB6" s="336"/>
      <c r="AC6" s="336"/>
      <c r="AE6" s="347"/>
      <c r="AG6" s="347"/>
      <c r="AI6" s="347"/>
      <c r="AK6" s="347"/>
      <c r="AL6" s="335"/>
      <c r="AM6" s="347"/>
    </row>
    <row r="7" spans="1:39">
      <c r="A7" s="414" t="s">
        <v>120</v>
      </c>
      <c r="B7" s="335">
        <f>D7+H7+J7+L7+N7+P7+R7+T7+V7+X7+Z7+AB7+AD7+AF7+AH7+F7+AJ7+AL7+'Pru Med2'!B7+'Prud Med3'!B7</f>
        <v>16208.26058011</v>
      </c>
      <c r="C7" s="364">
        <f>B7/$B$10*100</f>
        <v>74.404075009149977</v>
      </c>
      <c r="D7" s="419">
        <v>195.49548797000003</v>
      </c>
      <c r="E7" s="364">
        <f>D7/$D$10*100</f>
        <v>57.835222794172914</v>
      </c>
      <c r="F7" s="419">
        <v>8522.9</v>
      </c>
      <c r="G7" s="364">
        <f>F7/$F$10*100</f>
        <v>81.89033119709444</v>
      </c>
      <c r="H7" s="419">
        <v>0</v>
      </c>
      <c r="I7" s="364">
        <f>H7/$H$10*100</f>
        <v>0</v>
      </c>
      <c r="J7" s="419">
        <v>0</v>
      </c>
      <c r="K7" s="364">
        <f>J7/$J$10*100</f>
        <v>0</v>
      </c>
      <c r="L7" s="419">
        <v>0</v>
      </c>
      <c r="M7" s="364">
        <f>L7/$L$10*100</f>
        <v>0</v>
      </c>
      <c r="N7" s="419">
        <v>0</v>
      </c>
      <c r="O7" s="364">
        <f>N7/$N$10*100</f>
        <v>0</v>
      </c>
      <c r="P7" s="419">
        <v>277.89999999999998</v>
      </c>
      <c r="Q7" s="364">
        <f>P7/$P$10*100</f>
        <v>92.619848377382112</v>
      </c>
      <c r="R7" s="419">
        <v>684.03246902000035</v>
      </c>
      <c r="S7" s="364">
        <f>R7/$R$10*100</f>
        <v>75.03236216899883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188.251</v>
      </c>
      <c r="AA7" s="364">
        <f>Z7/$Z$10*100</f>
        <v>76.892379832042607</v>
      </c>
      <c r="AB7" s="419">
        <v>80.2</v>
      </c>
      <c r="AC7" s="364">
        <f>AB7/$AB$10*100</f>
        <v>78.396871945259051</v>
      </c>
      <c r="AD7" s="419">
        <v>0</v>
      </c>
      <c r="AE7" s="364">
        <f>AD7/$AD$10*100</f>
        <v>0</v>
      </c>
      <c r="AF7" s="419">
        <v>0</v>
      </c>
      <c r="AG7" s="364">
        <f>AF7/$AF$10*100</f>
        <v>0</v>
      </c>
      <c r="AH7" s="419">
        <v>867.73299999999995</v>
      </c>
      <c r="AI7" s="364">
        <f>AH7/$AH$10*100</f>
        <v>62.435503634677339</v>
      </c>
      <c r="AJ7" s="419">
        <v>0</v>
      </c>
      <c r="AK7" s="364">
        <f>AJ7/$AL$10*100</f>
        <v>0</v>
      </c>
      <c r="AL7" s="419">
        <v>0</v>
      </c>
      <c r="AM7" s="364">
        <f>AL7/$AL$10*100</f>
        <v>0</v>
      </c>
    </row>
    <row r="8" spans="1:39">
      <c r="A8" s="414" t="s">
        <v>121</v>
      </c>
      <c r="B8" s="335">
        <f>D8+H8+J8+L8+N8+P8+R8+T8+V8+X8+Z8+AB8+AD8+AF8+AH8+F8+AJ8+AL8+'Pru Med2'!B8+'Prud Med3'!B8</f>
        <v>5403.4787477208492</v>
      </c>
      <c r="C8" s="364">
        <f>B8/$B$10*100</f>
        <v>24.804687465916921</v>
      </c>
      <c r="D8" s="419">
        <v>142.52601263999998</v>
      </c>
      <c r="E8" s="364">
        <f>D8/$D$10*100</f>
        <v>42.1647772058271</v>
      </c>
      <c r="F8" s="419">
        <v>1884.8</v>
      </c>
      <c r="G8" s="364">
        <f>F8/$F$10*100</f>
        <v>18.109668802905539</v>
      </c>
      <c r="H8" s="419">
        <f>SUM('FOF10'!C47:C51)</f>
        <v>1.6</v>
      </c>
      <c r="I8" s="364">
        <f>H8/$H$10*100</f>
        <v>100</v>
      </c>
      <c r="J8" s="419">
        <f>SUM('FOF10'!U47:U51)</f>
        <v>8.6</v>
      </c>
      <c r="K8" s="364">
        <f>J8/$J$10*100</f>
        <v>100</v>
      </c>
      <c r="L8" s="419">
        <f>SUM('FOF2'!P8:P12)</f>
        <v>6.2409999999999997</v>
      </c>
      <c r="M8" s="364">
        <f>L8/$L$10*100</f>
        <v>100</v>
      </c>
      <c r="N8" s="419">
        <f>SUM('FOF2'!S8:S12)</f>
        <v>0.38600000000000001</v>
      </c>
      <c r="O8" s="364">
        <f>N8/$N$10*100</f>
        <v>100</v>
      </c>
      <c r="P8" s="419">
        <v>22.143678400000002</v>
      </c>
      <c r="Q8" s="364">
        <f>P8/$P$10*100</f>
        <v>7.3801516226178903</v>
      </c>
      <c r="R8" s="419">
        <v>227.61745008999998</v>
      </c>
      <c r="S8" s="364">
        <f>R8/$R$10*100</f>
        <v>24.967637831001166</v>
      </c>
      <c r="T8" s="419">
        <f>SUM('FOF10'!AD8:AD12)</f>
        <v>0.8</v>
      </c>
      <c r="U8" s="364">
        <f>T8/$T$10*100</f>
        <v>100</v>
      </c>
      <c r="V8" s="419">
        <f>SUM('FOF10'!X8:X12)</f>
        <v>2.2999999999999998</v>
      </c>
      <c r="W8" s="364">
        <f>V8/$V$10*100</f>
        <v>100</v>
      </c>
      <c r="X8" s="419">
        <f>SUM('FOF2'!V47:V51)</f>
        <v>58.6</v>
      </c>
      <c r="Y8" s="364">
        <f>X8/$X$10*100</f>
        <v>100</v>
      </c>
      <c r="Z8" s="419">
        <v>56.573</v>
      </c>
      <c r="AA8" s="364">
        <f>Z8/$Z$10*100</f>
        <v>23.107620167957389</v>
      </c>
      <c r="AB8" s="419">
        <v>22.1</v>
      </c>
      <c r="AC8" s="364">
        <f>AB8/$AB$10*100</f>
        <v>21.60312805474096</v>
      </c>
      <c r="AD8" s="419">
        <f>SUM('FOF9'!R47:R51)</f>
        <v>4</v>
      </c>
      <c r="AE8" s="364">
        <f>AD8/$AD$10*100</f>
        <v>100</v>
      </c>
      <c r="AF8" s="419">
        <f>SUM('FOF1'!Q48:Q52)</f>
        <v>22.8</v>
      </c>
      <c r="AG8" s="364">
        <f>AF8/$AF$10*100</f>
        <v>100</v>
      </c>
      <c r="AH8" s="419">
        <v>522.07399999999996</v>
      </c>
      <c r="AI8" s="364">
        <f>AH8/$AH$10*100</f>
        <v>37.564496365322668</v>
      </c>
      <c r="AJ8" s="419">
        <f>SUM('FOF2'!AE47:AE51)</f>
        <v>0.5</v>
      </c>
      <c r="AK8" s="364">
        <f>AJ8/$AL$10*100</f>
        <v>166.66666666666669</v>
      </c>
      <c r="AL8" s="419">
        <f>SUM('FOF3'!AD48:AD52)</f>
        <v>0.3</v>
      </c>
      <c r="AM8" s="364">
        <f>AL8/$AL$10*100</f>
        <v>100</v>
      </c>
    </row>
    <row r="9" spans="1:39" ht="13.5" thickBot="1">
      <c r="A9" s="415" t="s">
        <v>122</v>
      </c>
      <c r="B9" s="335">
        <f>D9+H9+J9+L9+N9+P9+R9+T9+V9+X9+Z9+AB9+AD9+AF9+AH9+F9+AJ9+AL9+'Pru Med2'!B9+'Prud Med3'!B9</f>
        <v>172.364</v>
      </c>
      <c r="C9" s="364">
        <f>B9/$B$10*100</f>
        <v>0.79123752493310961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/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/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/>
      <c r="AI9" s="364">
        <f>AH9/$AH$10*100</f>
        <v>0</v>
      </c>
      <c r="AJ9" s="419">
        <v>0</v>
      </c>
      <c r="AK9" s="364">
        <f>AJ9/$AL$10*100</f>
        <v>0</v>
      </c>
      <c r="AL9" s="419">
        <v>0</v>
      </c>
      <c r="AM9" s="364">
        <f>AL9/$AL$10*100</f>
        <v>0</v>
      </c>
    </row>
    <row r="10" spans="1:39" ht="16.5" customHeight="1" thickBot="1">
      <c r="A10" s="352" t="s">
        <v>124</v>
      </c>
      <c r="B10" s="353">
        <f>SUM(B7:B9)</f>
        <v>21784.10332783085</v>
      </c>
      <c r="C10" s="363">
        <f>SUM(C7:C9)</f>
        <v>100</v>
      </c>
      <c r="D10" s="353">
        <v>338.02150060999998</v>
      </c>
      <c r="E10" s="363">
        <f>SUM(E7:E9)</f>
        <v>100.00000000000001</v>
      </c>
      <c r="F10" s="353">
        <v>10407.700000000001</v>
      </c>
      <c r="G10" s="363">
        <f t="shared" ref="G10:O10" si="0">SUM(G7:G9)</f>
        <v>99.999999999999972</v>
      </c>
      <c r="H10" s="420">
        <f t="shared" si="0"/>
        <v>1.6</v>
      </c>
      <c r="I10" s="363">
        <f t="shared" si="0"/>
        <v>100</v>
      </c>
      <c r="J10" s="420">
        <f t="shared" si="0"/>
        <v>8.6</v>
      </c>
      <c r="K10" s="363">
        <f t="shared" si="0"/>
        <v>100</v>
      </c>
      <c r="L10" s="420">
        <f t="shared" si="0"/>
        <v>6.2409999999999997</v>
      </c>
      <c r="M10" s="363">
        <f t="shared" si="0"/>
        <v>100</v>
      </c>
      <c r="N10" s="420">
        <f t="shared" si="0"/>
        <v>0.38600000000000001</v>
      </c>
      <c r="O10" s="363">
        <f t="shared" si="0"/>
        <v>100</v>
      </c>
      <c r="P10" s="353">
        <v>300.04367839999998</v>
      </c>
      <c r="Q10" s="363">
        <f t="shared" ref="Q10:AM10" si="1">SUM(Q7:Q9)</f>
        <v>100</v>
      </c>
      <c r="R10" s="353">
        <v>911.64991911000038</v>
      </c>
      <c r="S10" s="363">
        <f t="shared" si="1"/>
        <v>100</v>
      </c>
      <c r="T10" s="420">
        <f t="shared" si="1"/>
        <v>0.8</v>
      </c>
      <c r="U10" s="363">
        <f t="shared" si="1"/>
        <v>100</v>
      </c>
      <c r="V10" s="420">
        <f t="shared" si="1"/>
        <v>2.2999999999999998</v>
      </c>
      <c r="W10" s="363">
        <f t="shared" si="1"/>
        <v>100</v>
      </c>
      <c r="X10" s="420">
        <f>SUM(X7:X9)</f>
        <v>58.6</v>
      </c>
      <c r="Y10" s="363">
        <f>SUM(Y7:Y9)</f>
        <v>100</v>
      </c>
      <c r="Z10" s="353">
        <v>244.82400000000001</v>
      </c>
      <c r="AA10" s="363">
        <f t="shared" si="1"/>
        <v>100</v>
      </c>
      <c r="AB10" s="353">
        <v>102.3</v>
      </c>
      <c r="AC10" s="363">
        <f t="shared" si="1"/>
        <v>100.00000000000001</v>
      </c>
      <c r="AD10" s="420">
        <f>SUM(AD7:AD9)</f>
        <v>4</v>
      </c>
      <c r="AE10" s="363">
        <f>SUM(AE7:AE9)</f>
        <v>100</v>
      </c>
      <c r="AF10" s="420">
        <f t="shared" si="1"/>
        <v>22.8</v>
      </c>
      <c r="AG10" s="363">
        <f t="shared" si="1"/>
        <v>100</v>
      </c>
      <c r="AH10" s="353">
        <v>1389.8069999999998</v>
      </c>
      <c r="AI10" s="363">
        <f t="shared" si="1"/>
        <v>100</v>
      </c>
      <c r="AJ10" s="420">
        <f>SUM(AJ7:AJ9)</f>
        <v>0.5</v>
      </c>
      <c r="AK10" s="363">
        <f>SUM(AK7:AK9)</f>
        <v>166.66666666666669</v>
      </c>
      <c r="AL10" s="420">
        <f t="shared" si="1"/>
        <v>0.3</v>
      </c>
      <c r="AM10" s="363">
        <f t="shared" si="1"/>
        <v>100</v>
      </c>
    </row>
    <row r="11" spans="1:39">
      <c r="A11" s="416" t="s">
        <v>126</v>
      </c>
      <c r="C11" s="364"/>
      <c r="D11" s="419">
        <v>0</v>
      </c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</row>
    <row r="12" spans="1:39" ht="12.75" customHeight="1">
      <c r="A12" s="349" t="s">
        <v>128</v>
      </c>
      <c r="B12" s="335">
        <f>D12+H12+J12+L12+N12+P12+R12+T12+V12+X12+Z12+AB12+AD12+AF12+AH12+F12+AJ12+AL12+'Pru Med2'!B12+'Prud Med3'!B12</f>
        <v>3936.8410979999999</v>
      </c>
      <c r="C12" s="423">
        <f t="shared" ref="C12:C24" si="2">B12/$B$27*100</f>
        <v>24.331555194589214</v>
      </c>
      <c r="D12" s="418">
        <v>42.630416400000001</v>
      </c>
      <c r="E12" s="423">
        <f t="shared" ref="E12:E24" si="3">D12/$D$27*100</f>
        <v>21.806342868916698</v>
      </c>
      <c r="F12" s="418">
        <v>2508.1</v>
      </c>
      <c r="G12" s="423">
        <f t="shared" ref="G12:G24" si="4">F12/$F$27*100</f>
        <v>29.427776930387544</v>
      </c>
      <c r="H12" s="418"/>
      <c r="I12" s="423"/>
      <c r="J12" s="418"/>
      <c r="K12" s="423"/>
      <c r="L12" s="418"/>
      <c r="M12" s="423"/>
      <c r="N12" s="418"/>
      <c r="O12" s="423"/>
      <c r="P12" s="418">
        <v>57.986463000000001</v>
      </c>
      <c r="Q12" s="423">
        <f t="shared" ref="Q12:Q24" si="5">P12/$P$27*100</f>
        <v>20.86594566390788</v>
      </c>
      <c r="R12" s="418">
        <v>101.73178859999999</v>
      </c>
      <c r="S12" s="423">
        <f t="shared" ref="S12:S24" si="6">R12/$R$27*100</f>
        <v>14.872362527724611</v>
      </c>
      <c r="T12" s="418"/>
      <c r="U12" s="423"/>
      <c r="V12" s="418"/>
      <c r="W12" s="423"/>
      <c r="X12" s="418"/>
      <c r="Y12" s="423"/>
      <c r="Z12" s="418">
        <v>38.417999999999999</v>
      </c>
      <c r="AA12" s="423">
        <v>0</v>
      </c>
      <c r="AB12" s="418">
        <v>9.9</v>
      </c>
      <c r="AC12" s="423">
        <f t="shared" ref="AC12:AC24" si="7">AB12/$AB$27*100</f>
        <v>12.344139650872817</v>
      </c>
      <c r="AD12" s="418"/>
      <c r="AE12" s="423"/>
      <c r="AF12" s="418"/>
      <c r="AG12" s="423"/>
      <c r="AH12" s="418">
        <v>196.86500000000001</v>
      </c>
      <c r="AI12" s="423">
        <f t="shared" ref="AI12:AI24" si="8">AH12/$AH$27*100</f>
        <v>22.687435103436908</v>
      </c>
      <c r="AJ12" s="418"/>
      <c r="AK12" s="423"/>
      <c r="AL12" s="418"/>
      <c r="AM12" s="423"/>
    </row>
    <row r="13" spans="1:39">
      <c r="A13" s="349" t="s">
        <v>130</v>
      </c>
      <c r="B13" s="335">
        <f>D13+H13+J13+L13+N13+P13+R13+T13+V13+X13+Z13+AB13+AD13+AF13+AH13+F13+AJ13+AL13+'Pru Med2'!B13+'Prud Med3'!B13</f>
        <v>609.56779592999999</v>
      </c>
      <c r="C13" s="423">
        <f t="shared" si="2"/>
        <v>3.7674196398350261</v>
      </c>
      <c r="D13" s="418">
        <v>9.5656851300000021</v>
      </c>
      <c r="E13" s="423">
        <f t="shared" si="3"/>
        <v>4.8930464990925593</v>
      </c>
      <c r="F13" s="418">
        <v>100.7</v>
      </c>
      <c r="G13" s="423">
        <f t="shared" si="4"/>
        <v>1.1815227211395183</v>
      </c>
      <c r="H13" s="418"/>
      <c r="I13" s="423"/>
      <c r="J13" s="418"/>
      <c r="K13" s="423"/>
      <c r="L13" s="418"/>
      <c r="M13" s="423"/>
      <c r="N13" s="418"/>
      <c r="O13" s="423"/>
      <c r="P13" s="418">
        <v>21.435252500000001</v>
      </c>
      <c r="Q13" s="423">
        <f t="shared" si="5"/>
        <v>7.7132970492983093</v>
      </c>
      <c r="R13" s="418">
        <v>15.513416300000001</v>
      </c>
      <c r="S13" s="423">
        <f t="shared" si="6"/>
        <v>2.2679356613328259</v>
      </c>
      <c r="T13" s="418"/>
      <c r="U13" s="423"/>
      <c r="V13" s="418"/>
      <c r="W13" s="423"/>
      <c r="X13" s="418"/>
      <c r="Y13" s="423"/>
      <c r="Z13" s="418">
        <v>6.7620000000000005</v>
      </c>
      <c r="AA13" s="423">
        <v>0</v>
      </c>
      <c r="AB13" s="418">
        <v>6.9</v>
      </c>
      <c r="AC13" s="423">
        <f t="shared" si="7"/>
        <v>8.6034912718204488</v>
      </c>
      <c r="AD13" s="418"/>
      <c r="AE13" s="423"/>
      <c r="AF13" s="418"/>
      <c r="AG13" s="423"/>
      <c r="AH13" s="418">
        <v>25.766999999999999</v>
      </c>
      <c r="AI13" s="423">
        <f t="shared" si="8"/>
        <v>2.9694823371866956</v>
      </c>
      <c r="AJ13" s="418"/>
      <c r="AK13" s="423"/>
      <c r="AL13" s="418"/>
      <c r="AM13" s="423"/>
    </row>
    <row r="14" spans="1:39">
      <c r="A14" s="349" t="s">
        <v>131</v>
      </c>
      <c r="B14" s="335">
        <f>D14+H14+J14+L14+N14+P14+R14+T14+V14+X14+Z14+AB14+AD14+AF14+AH14+F14+AJ14+AL14+'Pru Med2'!B14+'Prud Med3'!B14</f>
        <v>398.83661347999998</v>
      </c>
      <c r="C14" s="423">
        <f t="shared" si="2"/>
        <v>2.4650004490762063</v>
      </c>
      <c r="D14" s="418">
        <v>12.610751380000002</v>
      </c>
      <c r="E14" s="423">
        <f t="shared" si="3"/>
        <v>6.4506610924622452</v>
      </c>
      <c r="F14" s="418">
        <v>0</v>
      </c>
      <c r="G14" s="423">
        <f t="shared" si="4"/>
        <v>0</v>
      </c>
      <c r="H14" s="418"/>
      <c r="I14" s="423"/>
      <c r="J14" s="418"/>
      <c r="K14" s="423"/>
      <c r="L14" s="418"/>
      <c r="M14" s="423"/>
      <c r="N14" s="418"/>
      <c r="O14" s="423"/>
      <c r="P14" s="418">
        <v>20.27966395</v>
      </c>
      <c r="Q14" s="423">
        <f t="shared" si="5"/>
        <v>7.2974681360201519</v>
      </c>
      <c r="R14" s="418">
        <v>5.8603182</v>
      </c>
      <c r="S14" s="423">
        <f t="shared" si="6"/>
        <v>0.85673099822234466</v>
      </c>
      <c r="T14" s="418"/>
      <c r="U14" s="423"/>
      <c r="V14" s="418"/>
      <c r="W14" s="423"/>
      <c r="X14" s="418"/>
      <c r="Y14" s="423"/>
      <c r="Z14" s="418">
        <v>37.917999999999999</v>
      </c>
      <c r="AA14" s="423">
        <v>0</v>
      </c>
      <c r="AB14" s="418">
        <v>1.6</v>
      </c>
      <c r="AC14" s="423">
        <f t="shared" si="7"/>
        <v>1.99501246882793</v>
      </c>
      <c r="AD14" s="418"/>
      <c r="AE14" s="423"/>
      <c r="AF14" s="418"/>
      <c r="AG14" s="423"/>
      <c r="AH14" s="418">
        <v>18.143000000000001</v>
      </c>
      <c r="AI14" s="423">
        <f t="shared" si="8"/>
        <v>2.0908649840329963</v>
      </c>
      <c r="AJ14" s="418"/>
      <c r="AK14" s="423"/>
      <c r="AL14" s="418"/>
      <c r="AM14" s="423"/>
    </row>
    <row r="15" spans="1:39">
      <c r="A15" s="349" t="s">
        <v>283</v>
      </c>
      <c r="B15" s="335">
        <f>D15+H15+J15+L15+N15+P15+R15+T15+V15+X15+Z15+AB15+AD15+AF15+AH15+F15+AJ15+AL15+'Pru Med2'!B15+'Prud Med3'!B15</f>
        <v>374.30356617999996</v>
      </c>
      <c r="C15" s="423">
        <f t="shared" si="2"/>
        <v>2.3133745186380508</v>
      </c>
      <c r="D15" s="418">
        <v>9.8058491799999992</v>
      </c>
      <c r="E15" s="423">
        <f t="shared" si="3"/>
        <v>5.0158953957570453</v>
      </c>
      <c r="F15" s="418">
        <v>0</v>
      </c>
      <c r="G15" s="423">
        <f t="shared" si="4"/>
        <v>0</v>
      </c>
      <c r="H15" s="418"/>
      <c r="I15" s="423"/>
      <c r="J15" s="418"/>
      <c r="K15" s="423"/>
      <c r="L15" s="418"/>
      <c r="M15" s="423"/>
      <c r="N15" s="418"/>
      <c r="O15" s="423"/>
      <c r="P15" s="418">
        <v>15.1</v>
      </c>
      <c r="Q15" s="423">
        <f t="shared" si="5"/>
        <v>5.4336092119467434</v>
      </c>
      <c r="R15" s="418">
        <v>25.54786</v>
      </c>
      <c r="S15" s="423">
        <f t="shared" si="6"/>
        <v>3.7348899587474129</v>
      </c>
      <c r="T15" s="418"/>
      <c r="U15" s="423"/>
      <c r="V15" s="418"/>
      <c r="W15" s="423"/>
      <c r="X15" s="418"/>
      <c r="Y15" s="423"/>
      <c r="Z15" s="418">
        <v>13.368</v>
      </c>
      <c r="AA15" s="423">
        <v>0</v>
      </c>
      <c r="AB15" s="418">
        <v>7</v>
      </c>
      <c r="AC15" s="423">
        <f t="shared" si="7"/>
        <v>8.728179551122194</v>
      </c>
      <c r="AD15" s="418"/>
      <c r="AE15" s="423"/>
      <c r="AF15" s="418"/>
      <c r="AG15" s="423"/>
      <c r="AH15" s="418">
        <v>26.347000000000001</v>
      </c>
      <c r="AI15" s="423">
        <f t="shared" si="8"/>
        <v>3.0363236363510642</v>
      </c>
      <c r="AJ15" s="418"/>
      <c r="AK15" s="423"/>
      <c r="AL15" s="418"/>
      <c r="AM15" s="423"/>
    </row>
    <row r="16" spans="1:39">
      <c r="A16" s="349" t="s">
        <v>284</v>
      </c>
      <c r="B16" s="335">
        <f>D16+H16+J16+L16+N16+P16+R16+T16+V16+X16+Z16+AB16+AD16+AF16+AH16+F16+AJ16+AL16+'Pru Med2'!B16+'Prud Med3'!B16</f>
        <v>862.71570308000003</v>
      </c>
      <c r="C16" s="423">
        <f t="shared" si="2"/>
        <v>5.331994414860648</v>
      </c>
      <c r="D16" s="418">
        <v>26.018691750000002</v>
      </c>
      <c r="E16" s="423">
        <f t="shared" si="3"/>
        <v>13.309100900575633</v>
      </c>
      <c r="F16" s="418">
        <v>311.5</v>
      </c>
      <c r="G16" s="423">
        <f t="shared" si="4"/>
        <v>3.6548592615189666</v>
      </c>
      <c r="H16" s="418"/>
      <c r="I16" s="423"/>
      <c r="J16" s="418"/>
      <c r="K16" s="423"/>
      <c r="L16" s="418"/>
      <c r="M16" s="423"/>
      <c r="N16" s="418"/>
      <c r="O16" s="423"/>
      <c r="P16" s="418">
        <v>9.1280000000000001</v>
      </c>
      <c r="Q16" s="423">
        <f t="shared" si="5"/>
        <v>3.2846347607052899</v>
      </c>
      <c r="R16" s="418">
        <v>69.2652492</v>
      </c>
      <c r="S16" s="423">
        <f t="shared" si="6"/>
        <v>10.126017745800128</v>
      </c>
      <c r="T16" s="418"/>
      <c r="U16" s="423"/>
      <c r="V16" s="418"/>
      <c r="W16" s="423"/>
      <c r="X16" s="418"/>
      <c r="Y16" s="423"/>
      <c r="Z16" s="418">
        <v>7.37</v>
      </c>
      <c r="AA16" s="423">
        <v>0</v>
      </c>
      <c r="AB16" s="418">
        <v>10.4</v>
      </c>
      <c r="AC16" s="423">
        <f t="shared" si="7"/>
        <v>12.967581047381547</v>
      </c>
      <c r="AD16" s="418"/>
      <c r="AE16" s="423"/>
      <c r="AF16" s="418"/>
      <c r="AG16" s="423"/>
      <c r="AH16" s="418">
        <v>73.834000000000003</v>
      </c>
      <c r="AI16" s="423">
        <f t="shared" si="8"/>
        <v>8.5088973836241113</v>
      </c>
      <c r="AJ16" s="418"/>
      <c r="AK16" s="423"/>
      <c r="AL16" s="418"/>
      <c r="AM16" s="423"/>
    </row>
    <row r="17" spans="1:39">
      <c r="A17" s="349" t="s">
        <v>137</v>
      </c>
      <c r="B17" s="335">
        <f>D17+H17+J17+L17+N17+P17+R17+T17+V17+X17+Z17+AB17+AD17+AF17+AH17+F17+AJ17+AL17+'Pru Med2'!B17+'Prud Med3'!B17</f>
        <v>2489.2701439799998</v>
      </c>
      <c r="C17" s="423">
        <f t="shared" si="2"/>
        <v>15.384876451646006</v>
      </c>
      <c r="D17" s="418">
        <v>34.821672620000001</v>
      </c>
      <c r="E17" s="423">
        <f t="shared" si="3"/>
        <v>17.812008339212205</v>
      </c>
      <c r="F17" s="418">
        <v>1250.7</v>
      </c>
      <c r="G17" s="423">
        <f t="shared" si="4"/>
        <v>14.674582595126074</v>
      </c>
      <c r="H17" s="418"/>
      <c r="I17" s="423"/>
      <c r="J17" s="418"/>
      <c r="K17" s="423"/>
      <c r="L17" s="418"/>
      <c r="M17" s="423"/>
      <c r="N17" s="418"/>
      <c r="O17" s="423"/>
      <c r="P17" s="418">
        <v>24.538499999999999</v>
      </c>
      <c r="Q17" s="423">
        <f t="shared" si="5"/>
        <v>8.8299748110831242</v>
      </c>
      <c r="R17" s="418">
        <v>164.30017822000002</v>
      </c>
      <c r="S17" s="423">
        <f t="shared" si="6"/>
        <v>24.019353709245646</v>
      </c>
      <c r="T17" s="418"/>
      <c r="U17" s="423"/>
      <c r="V17" s="418"/>
      <c r="W17" s="423"/>
      <c r="X17" s="418"/>
      <c r="Y17" s="423"/>
      <c r="Z17" s="418">
        <v>10.47</v>
      </c>
      <c r="AA17" s="423">
        <v>0</v>
      </c>
      <c r="AB17" s="418">
        <v>19.3</v>
      </c>
      <c r="AC17" s="423">
        <f t="shared" si="7"/>
        <v>24.064837905236907</v>
      </c>
      <c r="AD17" s="418"/>
      <c r="AE17" s="423"/>
      <c r="AF17" s="418"/>
      <c r="AG17" s="423"/>
      <c r="AH17" s="418">
        <v>158.09399999999999</v>
      </c>
      <c r="AI17" s="423">
        <f t="shared" si="8"/>
        <v>18.21932474153737</v>
      </c>
      <c r="AJ17" s="418"/>
      <c r="AK17" s="423"/>
      <c r="AL17" s="418"/>
      <c r="AM17" s="423"/>
    </row>
    <row r="18" spans="1:39">
      <c r="A18" s="349" t="s">
        <v>139</v>
      </c>
      <c r="B18" s="335">
        <f>D18+H18+J18+L18+N18+P18+R18+T18+V18+X18+Z18+AB18+AD18+AF18+AH18+F18+AJ18+AL18+'Pru Med2'!B18+'Prud Med3'!B18</f>
        <v>1234.9270050600001</v>
      </c>
      <c r="C18" s="423">
        <f t="shared" si="2"/>
        <v>7.6324377430856991</v>
      </c>
      <c r="D18" s="418">
        <v>9.4123084600000002</v>
      </c>
      <c r="E18" s="423">
        <f t="shared" si="3"/>
        <v>4.8145911487452722</v>
      </c>
      <c r="F18" s="418">
        <v>770.1</v>
      </c>
      <c r="G18" s="423">
        <f t="shared" si="4"/>
        <v>9.0356568773539543</v>
      </c>
      <c r="H18" s="418"/>
      <c r="I18" s="423"/>
      <c r="J18" s="418"/>
      <c r="K18" s="423"/>
      <c r="L18" s="418"/>
      <c r="M18" s="423"/>
      <c r="N18" s="418"/>
      <c r="O18" s="423"/>
      <c r="P18" s="418">
        <v>4.4764999999999997</v>
      </c>
      <c r="Q18" s="423">
        <f t="shared" si="5"/>
        <v>1.6108312342569271</v>
      </c>
      <c r="R18" s="418">
        <v>40.107562999999999</v>
      </c>
      <c r="S18" s="423">
        <f t="shared" si="6"/>
        <v>5.8634004694925235</v>
      </c>
      <c r="T18" s="418"/>
      <c r="U18" s="423"/>
      <c r="V18" s="418"/>
      <c r="W18" s="423"/>
      <c r="X18" s="418"/>
      <c r="Y18" s="423"/>
      <c r="Z18" s="418">
        <v>6.5110000000000001</v>
      </c>
      <c r="AA18" s="423">
        <v>0</v>
      </c>
      <c r="AB18" s="418">
        <v>5.9</v>
      </c>
      <c r="AC18" s="423">
        <f t="shared" si="7"/>
        <v>7.3566084788029924</v>
      </c>
      <c r="AD18" s="418"/>
      <c r="AE18" s="423"/>
      <c r="AF18" s="418"/>
      <c r="AG18" s="423"/>
      <c r="AH18" s="418">
        <v>34.064</v>
      </c>
      <c r="AI18" s="423">
        <f t="shared" si="8"/>
        <v>3.9256586460949121</v>
      </c>
      <c r="AJ18" s="418"/>
      <c r="AK18" s="423"/>
      <c r="AL18" s="418"/>
      <c r="AM18" s="423"/>
    </row>
    <row r="19" spans="1:39">
      <c r="A19" s="349" t="s">
        <v>141</v>
      </c>
      <c r="B19" s="335">
        <f>D19+H19+J19+L19+N19+P19+R19+T19+V19+X19+Z19+AB19+AD19+AF19+AH19+F19+AJ19+AL19+'Pru Med2'!B19+'Prud Med3'!B19</f>
        <v>0</v>
      </c>
      <c r="C19" s="423">
        <f t="shared" si="2"/>
        <v>0</v>
      </c>
      <c r="D19" s="418">
        <v>0</v>
      </c>
      <c r="E19" s="423">
        <f t="shared" si="3"/>
        <v>0</v>
      </c>
      <c r="F19" s="418">
        <v>0</v>
      </c>
      <c r="G19" s="423">
        <f t="shared" si="4"/>
        <v>0</v>
      </c>
      <c r="H19" s="418"/>
      <c r="I19" s="423"/>
      <c r="J19" s="418"/>
      <c r="K19" s="423"/>
      <c r="L19" s="418"/>
      <c r="M19" s="423"/>
      <c r="N19" s="418"/>
      <c r="O19" s="423"/>
      <c r="P19" s="418"/>
      <c r="Q19" s="423">
        <f t="shared" si="5"/>
        <v>0</v>
      </c>
      <c r="R19" s="418">
        <v>0</v>
      </c>
      <c r="S19" s="423">
        <f t="shared" si="6"/>
        <v>0</v>
      </c>
      <c r="T19" s="418"/>
      <c r="U19" s="423"/>
      <c r="V19" s="418"/>
      <c r="W19" s="423"/>
      <c r="X19" s="418"/>
      <c r="Y19" s="423"/>
      <c r="Z19" s="418">
        <v>0</v>
      </c>
      <c r="AA19" s="423">
        <v>0</v>
      </c>
      <c r="AB19" s="418">
        <v>0</v>
      </c>
      <c r="AC19" s="423">
        <f t="shared" si="7"/>
        <v>0</v>
      </c>
      <c r="AD19" s="418"/>
      <c r="AE19" s="423"/>
      <c r="AF19" s="418"/>
      <c r="AG19" s="423"/>
      <c r="AH19" s="418"/>
      <c r="AI19" s="423">
        <f t="shared" si="8"/>
        <v>0</v>
      </c>
      <c r="AJ19" s="418"/>
      <c r="AK19" s="423"/>
      <c r="AL19" s="418"/>
      <c r="AM19" s="423"/>
    </row>
    <row r="20" spans="1:39">
      <c r="A20" s="349" t="s">
        <v>143</v>
      </c>
      <c r="B20" s="335">
        <f>D20+H20+J20+L20+N20+P20+R20+T20+V20+X20+Z20+AB20+AD20+AF20+AH20+F20+AJ20+AL20+'Pru Med2'!B20+'Prud Med3'!B20</f>
        <v>4127.2253715500001</v>
      </c>
      <c r="C20" s="423">
        <f t="shared" si="2"/>
        <v>25.508220786303582</v>
      </c>
      <c r="D20" s="418">
        <v>41.209329090000004</v>
      </c>
      <c r="E20" s="423">
        <f t="shared" si="3"/>
        <v>21.079427212316954</v>
      </c>
      <c r="F20" s="418">
        <v>1946.4</v>
      </c>
      <c r="G20" s="423">
        <f t="shared" si="4"/>
        <v>22.837297164110808</v>
      </c>
      <c r="H20" s="418"/>
      <c r="I20" s="423"/>
      <c r="J20" s="418"/>
      <c r="K20" s="423"/>
      <c r="L20" s="418"/>
      <c r="M20" s="423"/>
      <c r="N20" s="418"/>
      <c r="O20" s="423"/>
      <c r="P20" s="418">
        <v>67.612697449999999</v>
      </c>
      <c r="Q20" s="423">
        <f t="shared" si="5"/>
        <v>24.329865940985968</v>
      </c>
      <c r="R20" s="418">
        <v>204.47715564999999</v>
      </c>
      <c r="S20" s="423">
        <f t="shared" si="6"/>
        <v>29.892902005507182</v>
      </c>
      <c r="T20" s="418"/>
      <c r="U20" s="423"/>
      <c r="V20" s="418"/>
      <c r="W20" s="423"/>
      <c r="X20" s="418"/>
      <c r="Y20" s="423"/>
      <c r="Z20" s="418">
        <v>39.033999999999999</v>
      </c>
      <c r="AA20" s="423">
        <v>0</v>
      </c>
      <c r="AB20" s="418">
        <v>14.5</v>
      </c>
      <c r="AC20" s="423">
        <f t="shared" si="7"/>
        <v>18.079800498753116</v>
      </c>
      <c r="AD20" s="418"/>
      <c r="AE20" s="423"/>
      <c r="AF20" s="418"/>
      <c r="AG20" s="423"/>
      <c r="AH20" s="418">
        <v>290.67199999999997</v>
      </c>
      <c r="AI20" s="423">
        <f t="shared" si="8"/>
        <v>33.498093294319517</v>
      </c>
      <c r="AJ20" s="418"/>
      <c r="AK20" s="423"/>
      <c r="AL20" s="418"/>
      <c r="AM20" s="423"/>
    </row>
    <row r="21" spans="1:39">
      <c r="A21" s="349" t="s">
        <v>145</v>
      </c>
      <c r="B21" s="335">
        <f>D21+H21+J21+L21+N21+P21+R21+T21+V21+X21+Z21+AB21+AD21+AF21+AH21+F21+AJ21+AL21+'Pru Med2'!B21+'Prud Med3'!B21</f>
        <v>182.57535373000002</v>
      </c>
      <c r="C21" s="423">
        <f t="shared" si="2"/>
        <v>1.1284027436895918</v>
      </c>
      <c r="D21" s="418">
        <v>1.5359700000000001</v>
      </c>
      <c r="E21" s="423">
        <f t="shared" si="3"/>
        <v>0.78568053715679831</v>
      </c>
      <c r="F21" s="418">
        <v>103.5</v>
      </c>
      <c r="G21" s="423">
        <f t="shared" si="4"/>
        <v>1.2143753886587898</v>
      </c>
      <c r="H21" s="418"/>
      <c r="I21" s="423"/>
      <c r="J21" s="418"/>
      <c r="K21" s="423"/>
      <c r="L21" s="418"/>
      <c r="M21" s="423"/>
      <c r="N21" s="418"/>
      <c r="O21" s="423"/>
      <c r="P21" s="418"/>
      <c r="Q21" s="423">
        <f t="shared" si="5"/>
        <v>0</v>
      </c>
      <c r="R21" s="418">
        <v>2.2725768500000001</v>
      </c>
      <c r="S21" s="423">
        <f t="shared" si="6"/>
        <v>0.33223230664121478</v>
      </c>
      <c r="T21" s="418"/>
      <c r="U21" s="423"/>
      <c r="V21" s="418"/>
      <c r="W21" s="423"/>
      <c r="X21" s="418"/>
      <c r="Y21" s="423"/>
      <c r="Z21" s="418"/>
      <c r="AA21" s="423">
        <v>0</v>
      </c>
      <c r="AB21" s="418">
        <v>0.9</v>
      </c>
      <c r="AC21" s="423">
        <f t="shared" si="7"/>
        <v>1.1221945137157108</v>
      </c>
      <c r="AD21" s="418"/>
      <c r="AE21" s="423"/>
      <c r="AF21" s="418"/>
      <c r="AG21" s="423"/>
      <c r="AH21" s="418">
        <v>12.007999999999999</v>
      </c>
      <c r="AI21" s="423">
        <f t="shared" si="8"/>
        <v>1.3838453799409258</v>
      </c>
      <c r="AJ21" s="418"/>
      <c r="AK21" s="423"/>
      <c r="AL21" s="418"/>
      <c r="AM21" s="423"/>
    </row>
    <row r="22" spans="1:39">
      <c r="A22" s="349" t="s">
        <v>147</v>
      </c>
      <c r="B22" s="335">
        <f>D22+H22+J22+L22+N22+P22+R22+T22+V22+X22+Z22+AB22+AD22+AF22+AH22+F22+AJ22+AL22+'Pru Med2'!B22+'Prud Med3'!B22</f>
        <v>0</v>
      </c>
      <c r="C22" s="423">
        <f t="shared" si="2"/>
        <v>0</v>
      </c>
      <c r="D22" s="418">
        <v>0</v>
      </c>
      <c r="E22" s="423">
        <f t="shared" si="3"/>
        <v>0</v>
      </c>
      <c r="F22" s="418">
        <v>0</v>
      </c>
      <c r="G22" s="423">
        <f t="shared" si="4"/>
        <v>0</v>
      </c>
      <c r="H22" s="418"/>
      <c r="I22" s="423"/>
      <c r="J22" s="418"/>
      <c r="K22" s="423"/>
      <c r="L22" s="418"/>
      <c r="M22" s="423"/>
      <c r="N22" s="418"/>
      <c r="O22" s="423"/>
      <c r="P22" s="418"/>
      <c r="Q22" s="423">
        <f t="shared" si="5"/>
        <v>0</v>
      </c>
      <c r="R22" s="418">
        <v>0</v>
      </c>
      <c r="S22" s="423">
        <f t="shared" si="6"/>
        <v>0</v>
      </c>
      <c r="T22" s="418"/>
      <c r="U22" s="423"/>
      <c r="V22" s="418"/>
      <c r="W22" s="423"/>
      <c r="X22" s="418"/>
      <c r="Y22" s="423"/>
      <c r="Z22" s="418"/>
      <c r="AA22" s="423">
        <v>0</v>
      </c>
      <c r="AB22" s="418">
        <v>0</v>
      </c>
      <c r="AC22" s="423">
        <f t="shared" si="7"/>
        <v>0</v>
      </c>
      <c r="AD22" s="418"/>
      <c r="AE22" s="423"/>
      <c r="AF22" s="418"/>
      <c r="AG22" s="423"/>
      <c r="AH22" s="418"/>
      <c r="AI22" s="423">
        <f t="shared" si="8"/>
        <v>0</v>
      </c>
      <c r="AJ22" s="418"/>
      <c r="AK22" s="423"/>
      <c r="AL22" s="418"/>
      <c r="AM22" s="423"/>
    </row>
    <row r="23" spans="1:39">
      <c r="A23" s="349" t="s">
        <v>149</v>
      </c>
      <c r="B23" s="335">
        <f>D23+H23+J23+L23+N23+P23+R23+T23+V23+X23+Z23+AB23+AD23+AF23+AH23+F23+AJ23+AL23+'Pru Med2'!B23+'Prud Med3'!B23</f>
        <v>18.899999999999999</v>
      </c>
      <c r="C23" s="423">
        <f t="shared" si="2"/>
        <v>0.11681101211104461</v>
      </c>
      <c r="D23" s="418">
        <v>0</v>
      </c>
      <c r="E23" s="423">
        <f t="shared" si="3"/>
        <v>0</v>
      </c>
      <c r="F23" s="418">
        <v>0</v>
      </c>
      <c r="G23" s="423">
        <f t="shared" si="4"/>
        <v>0</v>
      </c>
      <c r="H23" s="418"/>
      <c r="I23" s="423"/>
      <c r="J23" s="418"/>
      <c r="K23" s="423"/>
      <c r="L23" s="418"/>
      <c r="M23" s="423"/>
      <c r="N23" s="418"/>
      <c r="O23" s="423"/>
      <c r="P23" s="418">
        <v>8.1999999999999993</v>
      </c>
      <c r="Q23" s="423">
        <f t="shared" si="5"/>
        <v>2.9507016912558472</v>
      </c>
      <c r="R23" s="418">
        <v>0</v>
      </c>
      <c r="S23" s="423">
        <f t="shared" si="6"/>
        <v>0</v>
      </c>
      <c r="T23" s="418"/>
      <c r="U23" s="423"/>
      <c r="V23" s="418"/>
      <c r="W23" s="423"/>
      <c r="X23" s="418"/>
      <c r="Y23" s="423"/>
      <c r="Z23" s="418"/>
      <c r="AA23" s="423">
        <v>0</v>
      </c>
      <c r="AB23" s="418">
        <v>0</v>
      </c>
      <c r="AC23" s="423">
        <f t="shared" si="7"/>
        <v>0</v>
      </c>
      <c r="AD23" s="418"/>
      <c r="AE23" s="423"/>
      <c r="AF23" s="418"/>
      <c r="AG23" s="423"/>
      <c r="AH23" s="418"/>
      <c r="AI23" s="423">
        <f t="shared" si="8"/>
        <v>0</v>
      </c>
      <c r="AJ23" s="418"/>
      <c r="AK23" s="423"/>
      <c r="AL23" s="418"/>
      <c r="AM23" s="423"/>
    </row>
    <row r="24" spans="1:39" ht="13.5" thickBot="1">
      <c r="A24" s="349" t="s">
        <v>151</v>
      </c>
      <c r="B24" s="335">
        <f>D24+H24+J24+L24+N24+P24+R24+T24+V24+X24+Z24+AB24+AD24+AF24+AH24+F24+AJ24+AL24+'Pru Med2'!B24+'Prud Med3'!B24</f>
        <v>162.40019296</v>
      </c>
      <c r="C24" s="423">
        <f t="shared" si="2"/>
        <v>1.0037106299834149</v>
      </c>
      <c r="D24" s="418">
        <v>7.8848139600000007</v>
      </c>
      <c r="E24" s="423">
        <f t="shared" si="3"/>
        <v>4.03324600576458</v>
      </c>
      <c r="F24" s="418">
        <v>0</v>
      </c>
      <c r="G24" s="423">
        <f t="shared" si="4"/>
        <v>0</v>
      </c>
      <c r="H24" s="418"/>
      <c r="I24" s="423"/>
      <c r="J24" s="418"/>
      <c r="K24" s="423"/>
      <c r="L24" s="418"/>
      <c r="M24" s="423"/>
      <c r="N24" s="418"/>
      <c r="O24" s="423"/>
      <c r="P24" s="418">
        <v>8.4743999999999993</v>
      </c>
      <c r="Q24" s="423">
        <f t="shared" si="5"/>
        <v>3.0494422454120187</v>
      </c>
      <c r="R24" s="418">
        <v>-2.8612130000000002</v>
      </c>
      <c r="S24" s="423">
        <f t="shared" si="6"/>
        <v>-0.41828613839036072</v>
      </c>
      <c r="T24" s="418"/>
      <c r="U24" s="423"/>
      <c r="V24" s="418"/>
      <c r="W24" s="423"/>
      <c r="X24" s="418"/>
      <c r="Y24" s="423"/>
      <c r="Z24" s="418"/>
      <c r="AA24" s="423">
        <v>0</v>
      </c>
      <c r="AB24" s="418">
        <v>1.1000000000000001</v>
      </c>
      <c r="AC24" s="423">
        <f t="shared" si="7"/>
        <v>1.3715710723192021</v>
      </c>
      <c r="AD24" s="418"/>
      <c r="AE24" s="423"/>
      <c r="AF24" s="418"/>
      <c r="AG24" s="423"/>
      <c r="AH24" s="418">
        <v>31.933</v>
      </c>
      <c r="AI24" s="423">
        <f t="shared" si="8"/>
        <v>3.6800744934754817</v>
      </c>
      <c r="AJ24" s="418"/>
      <c r="AK24" s="423"/>
      <c r="AL24" s="418"/>
      <c r="AM24" s="423"/>
    </row>
    <row r="25" spans="1:39" ht="16.5" customHeight="1" thickBot="1">
      <c r="A25" s="360" t="s">
        <v>153</v>
      </c>
      <c r="B25" s="353">
        <f t="shared" ref="B25:G25" si="9">SUM(B12:B24)</f>
        <v>14397.56284395</v>
      </c>
      <c r="C25" s="363">
        <f t="shared" si="9"/>
        <v>88.983803583818485</v>
      </c>
      <c r="D25" s="353">
        <v>195.49548797000003</v>
      </c>
      <c r="E25" s="363">
        <f t="shared" si="9"/>
        <v>100</v>
      </c>
      <c r="F25" s="353">
        <v>6991</v>
      </c>
      <c r="G25" s="363">
        <f t="shared" si="9"/>
        <v>82.026070938295661</v>
      </c>
      <c r="H25" s="420"/>
      <c r="I25" s="363"/>
      <c r="J25" s="420"/>
      <c r="K25" s="363"/>
      <c r="L25" s="420"/>
      <c r="M25" s="363"/>
      <c r="N25" s="420"/>
      <c r="O25" s="363"/>
      <c r="P25" s="353">
        <v>237.23147689999996</v>
      </c>
      <c r="Q25" s="363">
        <f>SUM(Q12:Q24)</f>
        <v>85.365770744872265</v>
      </c>
      <c r="R25" s="353">
        <v>626.21489302000032</v>
      </c>
      <c r="S25" s="363">
        <f>SUM(S12:S24)</f>
        <v>91.547539244323545</v>
      </c>
      <c r="T25" s="420"/>
      <c r="U25" s="363"/>
      <c r="V25" s="420"/>
      <c r="W25" s="363"/>
      <c r="X25" s="420"/>
      <c r="Y25" s="363"/>
      <c r="Z25" s="353">
        <v>159.851</v>
      </c>
      <c r="AA25" s="363">
        <v>100</v>
      </c>
      <c r="AB25" s="353">
        <v>77.5</v>
      </c>
      <c r="AC25" s="363">
        <f>SUM(AC12:AC24)</f>
        <v>96.633416458852864</v>
      </c>
      <c r="AD25" s="420"/>
      <c r="AE25" s="363"/>
      <c r="AF25" s="420"/>
      <c r="AG25" s="363"/>
      <c r="AH25" s="353">
        <v>867.72700000000009</v>
      </c>
      <c r="AI25" s="363">
        <f>SUM(AI12:AI24)</f>
        <v>99.999999999999972</v>
      </c>
      <c r="AJ25" s="420"/>
      <c r="AK25" s="363"/>
      <c r="AL25" s="420"/>
      <c r="AM25" s="363"/>
    </row>
    <row r="26" spans="1:39" ht="16.5" customHeight="1" thickBot="1">
      <c r="A26" s="360" t="s">
        <v>155</v>
      </c>
      <c r="B26" s="335">
        <f>D26+H26+J26+L26+N26+P26+R26+T26+V26+X26+Z26+AB26+AD26+AF26+AH26+F26+AJ26+AL26+'Pru Med2'!B26+'Prud Med3'!B26</f>
        <v>1782.4185280400002</v>
      </c>
      <c r="C26" s="424">
        <f>B26/B27*100</f>
        <v>11.016196416181522</v>
      </c>
      <c r="D26" s="420">
        <v>0</v>
      </c>
      <c r="E26" s="363">
        <f>D26/$D27*100</f>
        <v>0</v>
      </c>
      <c r="F26" s="420">
        <v>1531.9</v>
      </c>
      <c r="G26" s="363">
        <f>F26/$F27*100</f>
        <v>17.973929061704354</v>
      </c>
      <c r="H26" s="420"/>
      <c r="I26" s="363"/>
      <c r="J26" s="420"/>
      <c r="K26" s="363"/>
      <c r="L26" s="420"/>
      <c r="M26" s="363"/>
      <c r="N26" s="420"/>
      <c r="O26" s="363"/>
      <c r="P26" s="420">
        <v>40.730376749999998</v>
      </c>
      <c r="Q26" s="363">
        <f>P26/$P27*100</f>
        <v>14.656486775818639</v>
      </c>
      <c r="R26" s="420">
        <v>57.817576000000003</v>
      </c>
      <c r="S26" s="363">
        <f>R26/$R27*100</f>
        <v>8.4524607556764213</v>
      </c>
      <c r="T26" s="420"/>
      <c r="U26" s="363"/>
      <c r="V26" s="420"/>
      <c r="W26" s="363"/>
      <c r="X26" s="420"/>
      <c r="Y26" s="363"/>
      <c r="Z26" s="420"/>
      <c r="AA26" s="363">
        <v>0</v>
      </c>
      <c r="AB26" s="420">
        <v>2.7</v>
      </c>
      <c r="AC26" s="363">
        <f>AB26/AB27*100</f>
        <v>3.3665835411471319</v>
      </c>
      <c r="AD26" s="420"/>
      <c r="AE26" s="363"/>
      <c r="AF26" s="420"/>
      <c r="AG26" s="363"/>
      <c r="AH26" s="420"/>
      <c r="AI26" s="363">
        <f>AH26/AH27*100</f>
        <v>0</v>
      </c>
      <c r="AJ26" s="420"/>
      <c r="AK26" s="363"/>
      <c r="AL26" s="420"/>
      <c r="AM26" s="363"/>
    </row>
    <row r="27" spans="1:39" ht="16.5" customHeight="1" thickBot="1">
      <c r="A27" s="360" t="s">
        <v>157</v>
      </c>
      <c r="B27" s="353">
        <f t="shared" ref="B27:G27" si="10">SUM(B25:B26)</f>
        <v>16179.981371989999</v>
      </c>
      <c r="C27" s="424">
        <f t="shared" si="10"/>
        <v>100</v>
      </c>
      <c r="D27" s="353">
        <v>195.49548797000003</v>
      </c>
      <c r="E27" s="363">
        <f t="shared" si="10"/>
        <v>100</v>
      </c>
      <c r="F27" s="353">
        <v>8522.9</v>
      </c>
      <c r="G27" s="363">
        <f t="shared" si="10"/>
        <v>100.00000000000001</v>
      </c>
      <c r="H27" s="420"/>
      <c r="I27" s="363"/>
      <c r="J27" s="420"/>
      <c r="K27" s="363"/>
      <c r="L27" s="420"/>
      <c r="M27" s="363"/>
      <c r="N27" s="420"/>
      <c r="O27" s="363"/>
      <c r="P27" s="353">
        <v>277.89999999999998</v>
      </c>
      <c r="Q27" s="363">
        <f>SUM(Q25:Q26)</f>
        <v>100.0222575206909</v>
      </c>
      <c r="R27" s="353">
        <v>684.03246902000035</v>
      </c>
      <c r="S27" s="363">
        <f>SUM(S25:S26)</f>
        <v>99.999999999999972</v>
      </c>
      <c r="T27" s="420"/>
      <c r="U27" s="363"/>
      <c r="V27" s="420"/>
      <c r="W27" s="363"/>
      <c r="X27" s="420"/>
      <c r="Y27" s="363"/>
      <c r="Z27" s="353">
        <v>159.851</v>
      </c>
      <c r="AA27" s="363">
        <f>SUM(AA25:AA26)</f>
        <v>100</v>
      </c>
      <c r="AB27" s="353">
        <v>80.2</v>
      </c>
      <c r="AC27" s="363">
        <f>SUM(AC25:AC26)</f>
        <v>100</v>
      </c>
      <c r="AD27" s="420"/>
      <c r="AE27" s="363"/>
      <c r="AF27" s="420"/>
      <c r="AG27" s="363"/>
      <c r="AH27" s="353">
        <v>867.72700000000009</v>
      </c>
      <c r="AI27" s="363">
        <f>SUM(AI25:AI26)</f>
        <v>99.999999999999972</v>
      </c>
      <c r="AJ27" s="420"/>
      <c r="AK27" s="363"/>
      <c r="AL27" s="420"/>
      <c r="AM27" s="363"/>
    </row>
    <row r="28" spans="1:39">
      <c r="A28" s="346" t="s">
        <v>1346</v>
      </c>
      <c r="C28" s="423"/>
      <c r="D28" s="419">
        <v>0</v>
      </c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</row>
    <row r="29" spans="1:39" ht="12.75" customHeight="1">
      <c r="A29" s="349" t="s">
        <v>161</v>
      </c>
      <c r="B29" s="335">
        <f>D29+H29+J29+L29+N29+P29+R29+T29+V29+X29+Z29+AB29+AD29+AF29+AH29+F29+AJ29+AL29+'Pru Med2'!B29+'Prud Med3'!B29</f>
        <v>1467.35339413</v>
      </c>
      <c r="C29" s="423">
        <f t="shared" ref="C29:C35" si="11">B29/$B$38*100</f>
        <v>30.824215833310788</v>
      </c>
      <c r="D29" s="418">
        <v>0</v>
      </c>
      <c r="E29" s="423">
        <f t="shared" ref="E29:E35" si="12">D29/$D$38*100</f>
        <v>0</v>
      </c>
      <c r="F29" s="418">
        <v>672.3</v>
      </c>
      <c r="G29" s="423">
        <f t="shared" ref="G29:G35" si="13">F29/$F$38*100</f>
        <v>35.669567062818338</v>
      </c>
      <c r="H29" s="418"/>
      <c r="I29" s="423"/>
      <c r="J29" s="418"/>
      <c r="K29" s="423"/>
      <c r="L29" s="418"/>
      <c r="M29" s="423"/>
      <c r="N29" s="418"/>
      <c r="O29" s="423"/>
      <c r="P29" s="418">
        <v>5.0436784000000001</v>
      </c>
      <c r="Q29" s="423">
        <f t="shared" ref="Q29:Q35" si="14">P29/$P$38*100</f>
        <v>22.777057672586139</v>
      </c>
      <c r="R29" s="418">
        <v>47.31838922</v>
      </c>
      <c r="S29" s="423">
        <f t="shared" ref="S29:S35" si="15">R29/$R$38*100</f>
        <v>20.788559577172268</v>
      </c>
      <c r="T29" s="418"/>
      <c r="U29" s="423"/>
      <c r="V29" s="418"/>
      <c r="W29" s="423"/>
      <c r="X29" s="418"/>
      <c r="Y29" s="423"/>
      <c r="Z29" s="418">
        <v>26.873000000000001</v>
      </c>
      <c r="AA29" s="423">
        <f t="shared" ref="AA29:AA35" si="16">Z29/$Z$38*100</f>
        <v>47.501458292825198</v>
      </c>
      <c r="AB29" s="418">
        <v>3.7</v>
      </c>
      <c r="AC29" s="423">
        <f t="shared" ref="AC29:AC35" si="17">AB29/$AB$38*100</f>
        <v>16.742081447963798</v>
      </c>
      <c r="AD29" s="418"/>
      <c r="AE29" s="423"/>
      <c r="AF29" s="418"/>
      <c r="AG29" s="423"/>
      <c r="AH29" s="418">
        <v>162.28</v>
      </c>
      <c r="AI29" s="423">
        <f t="shared" ref="AI29:AI35" si="18">AH29/$AH$38*100</f>
        <v>31.083239797579694</v>
      </c>
      <c r="AJ29" s="418"/>
      <c r="AK29" s="423"/>
      <c r="AL29" s="418"/>
      <c r="AM29" s="423"/>
    </row>
    <row r="30" spans="1:39">
      <c r="A30" s="349" t="s">
        <v>163</v>
      </c>
      <c r="B30" s="335">
        <f>D30+H30+J30+L30+N30+P30+R30+T30+V30+X30+Z30+AB30+AD30+AF30+AH30+F30+AJ30+AL30+'Pru Med2'!B30+'Prud Med3'!B30</f>
        <v>184.73514600000001</v>
      </c>
      <c r="C30" s="423">
        <f t="shared" si="11"/>
        <v>3.8806711696594149</v>
      </c>
      <c r="D30" s="418">
        <v>3.1146002099999999</v>
      </c>
      <c r="E30" s="423">
        <f t="shared" si="12"/>
        <v>3.3119055507891098</v>
      </c>
      <c r="F30" s="418">
        <v>129</v>
      </c>
      <c r="G30" s="423">
        <f t="shared" si="13"/>
        <v>6.8442275042444827</v>
      </c>
      <c r="H30" s="418"/>
      <c r="I30" s="423"/>
      <c r="J30" s="418"/>
      <c r="K30" s="423"/>
      <c r="L30" s="418"/>
      <c r="M30" s="423"/>
      <c r="N30" s="418"/>
      <c r="O30" s="423"/>
      <c r="P30" s="418"/>
      <c r="Q30" s="423">
        <f t="shared" si="14"/>
        <v>0</v>
      </c>
      <c r="R30" s="418">
        <v>36.223173789999997</v>
      </c>
      <c r="S30" s="423">
        <f t="shared" si="15"/>
        <v>15.914058335895314</v>
      </c>
      <c r="T30" s="418"/>
      <c r="U30" s="423"/>
      <c r="V30" s="418"/>
      <c r="W30" s="423"/>
      <c r="X30" s="418"/>
      <c r="Y30" s="423"/>
      <c r="Z30" s="418"/>
      <c r="AA30" s="423">
        <f t="shared" si="16"/>
        <v>0</v>
      </c>
      <c r="AB30" s="418">
        <v>0</v>
      </c>
      <c r="AC30" s="423">
        <f t="shared" si="17"/>
        <v>0</v>
      </c>
      <c r="AD30" s="418"/>
      <c r="AE30" s="423"/>
      <c r="AF30" s="418"/>
      <c r="AG30" s="423"/>
      <c r="AH30" s="418"/>
      <c r="AI30" s="423">
        <f t="shared" si="18"/>
        <v>0</v>
      </c>
      <c r="AJ30" s="418"/>
      <c r="AK30" s="423"/>
      <c r="AL30" s="418"/>
      <c r="AM30" s="423"/>
    </row>
    <row r="31" spans="1:39">
      <c r="A31" s="349" t="s">
        <v>165</v>
      </c>
      <c r="B31" s="335">
        <f>D31+H31+J31+L31+N31+P31+R31+T31+V31+X31+Z31+AB31+AD31+AF31+AH31+F31+AJ31+AL31+'Pru Med2'!B31+'Prud Med3'!B31</f>
        <v>87.312434299999993</v>
      </c>
      <c r="C31" s="423">
        <f t="shared" si="11"/>
        <v>1.8341439291730215</v>
      </c>
      <c r="D31" s="418">
        <v>26.752499</v>
      </c>
      <c r="E31" s="423">
        <f t="shared" si="12"/>
        <v>28.44723045067159</v>
      </c>
      <c r="F31" s="418">
        <v>0</v>
      </c>
      <c r="G31" s="423">
        <f t="shared" si="13"/>
        <v>0</v>
      </c>
      <c r="H31" s="418"/>
      <c r="I31" s="423"/>
      <c r="J31" s="418"/>
      <c r="K31" s="423"/>
      <c r="L31" s="418"/>
      <c r="M31" s="423"/>
      <c r="N31" s="418"/>
      <c r="O31" s="423"/>
      <c r="P31" s="418"/>
      <c r="Q31" s="423">
        <f t="shared" si="14"/>
        <v>0</v>
      </c>
      <c r="R31" s="418">
        <v>10.0679353</v>
      </c>
      <c r="S31" s="423">
        <f t="shared" si="15"/>
        <v>4.4231825354423115</v>
      </c>
      <c r="T31" s="418"/>
      <c r="U31" s="423"/>
      <c r="V31" s="418"/>
      <c r="W31" s="423"/>
      <c r="X31" s="418"/>
      <c r="Y31" s="423"/>
      <c r="Z31" s="418"/>
      <c r="AA31" s="423">
        <f t="shared" si="16"/>
        <v>0</v>
      </c>
      <c r="AB31" s="418">
        <v>0</v>
      </c>
      <c r="AC31" s="423">
        <f t="shared" si="17"/>
        <v>0</v>
      </c>
      <c r="AD31" s="418"/>
      <c r="AE31" s="423"/>
      <c r="AF31" s="418"/>
      <c r="AG31" s="423"/>
      <c r="AH31" s="418">
        <v>50.002000000000002</v>
      </c>
      <c r="AI31" s="423">
        <f t="shared" si="18"/>
        <v>9.5774227037132107</v>
      </c>
      <c r="AJ31" s="418"/>
      <c r="AK31" s="423"/>
      <c r="AL31" s="418"/>
      <c r="AM31" s="423"/>
    </row>
    <row r="32" spans="1:39">
      <c r="A32" s="349" t="s">
        <v>167</v>
      </c>
      <c r="B32" s="335">
        <f>D32+H32+J32+L32+N32+P32+R32+T32+V32+X32+Z32+AB32+AD32+AF32+AH32+F32+AJ32+AL32+'Pru Med2'!B32+'Prud Med3'!B32</f>
        <v>200.77672292</v>
      </c>
      <c r="C32" s="423">
        <f t="shared" si="11"/>
        <v>4.2176513622066301</v>
      </c>
      <c r="D32" s="418">
        <v>0</v>
      </c>
      <c r="E32" s="423">
        <f t="shared" si="12"/>
        <v>0</v>
      </c>
      <c r="F32" s="418">
        <v>149</v>
      </c>
      <c r="G32" s="423">
        <f t="shared" si="13"/>
        <v>7.905348047538201</v>
      </c>
      <c r="H32" s="418"/>
      <c r="I32" s="423"/>
      <c r="J32" s="418"/>
      <c r="K32" s="423"/>
      <c r="L32" s="418"/>
      <c r="M32" s="423"/>
      <c r="N32" s="418"/>
      <c r="O32" s="423"/>
      <c r="P32" s="418"/>
      <c r="Q32" s="423">
        <f t="shared" si="14"/>
        <v>0</v>
      </c>
      <c r="R32" s="418">
        <v>1.38662584</v>
      </c>
      <c r="S32" s="423">
        <f t="shared" si="15"/>
        <v>0.60919136008760655</v>
      </c>
      <c r="T32" s="418"/>
      <c r="U32" s="423"/>
      <c r="V32" s="418"/>
      <c r="W32" s="423"/>
      <c r="X32" s="418"/>
      <c r="Y32" s="423"/>
      <c r="Z32" s="418"/>
      <c r="AA32" s="423">
        <f t="shared" si="16"/>
        <v>0</v>
      </c>
      <c r="AB32" s="418">
        <v>0</v>
      </c>
      <c r="AC32" s="423">
        <f t="shared" si="17"/>
        <v>0</v>
      </c>
      <c r="AD32" s="418"/>
      <c r="AE32" s="423"/>
      <c r="AF32" s="418"/>
      <c r="AG32" s="423"/>
      <c r="AH32" s="418"/>
      <c r="AI32" s="423">
        <f t="shared" si="18"/>
        <v>0</v>
      </c>
      <c r="AJ32" s="418"/>
      <c r="AK32" s="423"/>
      <c r="AL32" s="418"/>
      <c r="AM32" s="423"/>
    </row>
    <row r="33" spans="1:39">
      <c r="A33" s="349" t="s">
        <v>169</v>
      </c>
      <c r="B33" s="335">
        <f>D33+H33+J33+L33+N33+P33+R33+T33+V33+X33+Z33+AB33+AD33+AF33+AH33+F33+AJ33+AL33+'Pru Med2'!B33+'Prud Med3'!B33</f>
        <v>1816.77305912</v>
      </c>
      <c r="C33" s="423">
        <f t="shared" si="11"/>
        <v>38.164361167857699</v>
      </c>
      <c r="D33" s="418">
        <v>44.858038140000012</v>
      </c>
      <c r="E33" s="423">
        <f t="shared" si="12"/>
        <v>47.69972885649284</v>
      </c>
      <c r="F33" s="418">
        <v>934.5</v>
      </c>
      <c r="G33" s="423">
        <f t="shared" si="13"/>
        <v>49.580857385398978</v>
      </c>
      <c r="H33" s="418"/>
      <c r="I33" s="423"/>
      <c r="J33" s="418"/>
      <c r="K33" s="423"/>
      <c r="L33" s="418"/>
      <c r="M33" s="423"/>
      <c r="N33" s="418"/>
      <c r="O33" s="423"/>
      <c r="P33" s="418">
        <v>17.100000000000001</v>
      </c>
      <c r="Q33" s="423">
        <f t="shared" si="14"/>
        <v>77.222942327413861</v>
      </c>
      <c r="R33" s="418">
        <v>85.896666940000003</v>
      </c>
      <c r="S33" s="423">
        <f t="shared" si="15"/>
        <v>37.737294265460072</v>
      </c>
      <c r="T33" s="418"/>
      <c r="U33" s="423"/>
      <c r="V33" s="418"/>
      <c r="W33" s="423"/>
      <c r="X33" s="418"/>
      <c r="Y33" s="423"/>
      <c r="Z33" s="418">
        <v>21.7</v>
      </c>
      <c r="AA33" s="423">
        <f t="shared" si="16"/>
        <v>38.357520371908862</v>
      </c>
      <c r="AB33" s="418">
        <v>10.8</v>
      </c>
      <c r="AC33" s="423">
        <f t="shared" si="17"/>
        <v>48.868778280542983</v>
      </c>
      <c r="AD33" s="418"/>
      <c r="AE33" s="423"/>
      <c r="AF33" s="418"/>
      <c r="AG33" s="423"/>
      <c r="AH33" s="418">
        <v>309.8</v>
      </c>
      <c r="AI33" s="423">
        <f t="shared" si="18"/>
        <v>59.339337498707103</v>
      </c>
      <c r="AJ33" s="418"/>
      <c r="AK33" s="423"/>
      <c r="AL33" s="418"/>
      <c r="AM33" s="423"/>
    </row>
    <row r="34" spans="1:39">
      <c r="A34" s="349" t="s">
        <v>171</v>
      </c>
      <c r="B34" s="335">
        <f>D34+H34+J34+L34+N34+P34+R34+T34+V34+X34+Z34+AB34+AD34+AF34+AH34+F34+AJ34+AL34+'Pru Med2'!B34+'Prud Med3'!B34</f>
        <v>473.67395826000001</v>
      </c>
      <c r="C34" s="423">
        <f t="shared" si="11"/>
        <v>9.9503148883106363</v>
      </c>
      <c r="D34" s="418">
        <v>0</v>
      </c>
      <c r="E34" s="423">
        <f t="shared" si="12"/>
        <v>0</v>
      </c>
      <c r="F34" s="418">
        <v>0</v>
      </c>
      <c r="G34" s="423">
        <f t="shared" si="13"/>
        <v>0</v>
      </c>
      <c r="H34" s="418"/>
      <c r="I34" s="423"/>
      <c r="J34" s="418"/>
      <c r="K34" s="423"/>
      <c r="L34" s="418"/>
      <c r="M34" s="423"/>
      <c r="N34" s="418"/>
      <c r="O34" s="423"/>
      <c r="P34" s="418"/>
      <c r="Q34" s="423">
        <f t="shared" si="14"/>
        <v>0</v>
      </c>
      <c r="R34" s="418">
        <v>0</v>
      </c>
      <c r="S34" s="423">
        <f t="shared" si="15"/>
        <v>0</v>
      </c>
      <c r="T34" s="418"/>
      <c r="U34" s="423"/>
      <c r="V34" s="418"/>
      <c r="W34" s="423"/>
      <c r="X34" s="418"/>
      <c r="Y34" s="423"/>
      <c r="Z34" s="418">
        <v>8</v>
      </c>
      <c r="AA34" s="423">
        <f t="shared" si="16"/>
        <v>14.141021335265942</v>
      </c>
      <c r="AB34" s="418"/>
      <c r="AC34" s="423">
        <f t="shared" si="17"/>
        <v>0</v>
      </c>
      <c r="AD34" s="418"/>
      <c r="AE34" s="423"/>
      <c r="AF34" s="418"/>
      <c r="AG34" s="423"/>
      <c r="AH34" s="418"/>
      <c r="AI34" s="423">
        <f t="shared" si="18"/>
        <v>0</v>
      </c>
      <c r="AJ34" s="418"/>
      <c r="AK34" s="423"/>
      <c r="AL34" s="418"/>
      <c r="AM34" s="423"/>
    </row>
    <row r="35" spans="1:39" ht="13.5" thickBot="1">
      <c r="A35" s="349" t="s">
        <v>173</v>
      </c>
      <c r="B35" s="335">
        <f>D35+H35+J35+L35+N35+P35+R35+T35+V35+X35+Z35+AB35+AD35+AF35+AH35+F35+AJ35+AL35+'Pru Med2'!B35+'Prud Med3'!B35</f>
        <v>406.64226790999999</v>
      </c>
      <c r="C35" s="423">
        <f t="shared" si="11"/>
        <v>8.5422019556758126</v>
      </c>
      <c r="D35" s="418">
        <v>19.317405899999997</v>
      </c>
      <c r="E35" s="423">
        <f t="shared" si="12"/>
        <v>20.541135142046464</v>
      </c>
      <c r="F35" s="418">
        <v>0</v>
      </c>
      <c r="G35" s="423">
        <f t="shared" si="13"/>
        <v>0</v>
      </c>
      <c r="H35" s="418"/>
      <c r="I35" s="423"/>
      <c r="J35" s="418"/>
      <c r="K35" s="423"/>
      <c r="L35" s="418"/>
      <c r="M35" s="423"/>
      <c r="N35" s="418"/>
      <c r="O35" s="423"/>
      <c r="P35" s="418"/>
      <c r="Q35" s="423">
        <f t="shared" si="14"/>
        <v>0</v>
      </c>
      <c r="R35" s="418">
        <v>0</v>
      </c>
      <c r="S35" s="423">
        <f t="shared" si="15"/>
        <v>0</v>
      </c>
      <c r="T35" s="418"/>
      <c r="U35" s="423"/>
      <c r="V35" s="418"/>
      <c r="W35" s="423"/>
      <c r="X35" s="418"/>
      <c r="Y35" s="423"/>
      <c r="Z35" s="418"/>
      <c r="AA35" s="423">
        <f t="shared" si="16"/>
        <v>0</v>
      </c>
      <c r="AB35" s="418">
        <v>0</v>
      </c>
      <c r="AC35" s="423">
        <f t="shared" si="17"/>
        <v>0</v>
      </c>
      <c r="AD35" s="418"/>
      <c r="AE35" s="423"/>
      <c r="AF35" s="418"/>
      <c r="AG35" s="423"/>
      <c r="AH35" s="418"/>
      <c r="AI35" s="423">
        <f t="shared" si="18"/>
        <v>0</v>
      </c>
      <c r="AJ35" s="418"/>
      <c r="AK35" s="423"/>
      <c r="AL35" s="418"/>
      <c r="AM35" s="423"/>
    </row>
    <row r="36" spans="1:39" ht="16.5" customHeight="1" thickBot="1">
      <c r="A36" s="360" t="s">
        <v>175</v>
      </c>
      <c r="B36" s="353">
        <f t="shared" ref="B36:G36" si="19">SUM(B29:B35)</f>
        <v>4637.2669826399997</v>
      </c>
      <c r="C36" s="424">
        <f t="shared" si="19"/>
        <v>97.413560306194</v>
      </c>
      <c r="D36" s="353">
        <v>94.042543250000008</v>
      </c>
      <c r="E36" s="424">
        <f t="shared" si="19"/>
        <v>100</v>
      </c>
      <c r="F36" s="353">
        <v>1884.8</v>
      </c>
      <c r="G36" s="424">
        <f t="shared" si="19"/>
        <v>100</v>
      </c>
      <c r="H36" s="420"/>
      <c r="I36" s="424"/>
      <c r="J36" s="420"/>
      <c r="K36" s="424"/>
      <c r="L36" s="420"/>
      <c r="M36" s="424"/>
      <c r="N36" s="420"/>
      <c r="O36" s="424"/>
      <c r="P36" s="353">
        <v>22.143678400000002</v>
      </c>
      <c r="Q36" s="424">
        <f>SUM(Q29:Q35)</f>
        <v>100</v>
      </c>
      <c r="R36" s="353">
        <v>180.89279108999997</v>
      </c>
      <c r="S36" s="424">
        <f>SUM(S29:S35)</f>
        <v>79.472286074057564</v>
      </c>
      <c r="T36" s="420"/>
      <c r="U36" s="424"/>
      <c r="V36" s="420"/>
      <c r="W36" s="424"/>
      <c r="X36" s="420"/>
      <c r="Y36" s="424"/>
      <c r="Z36" s="353">
        <v>56.573</v>
      </c>
      <c r="AA36" s="424">
        <f>SUM(AA29:AA35)</f>
        <v>100</v>
      </c>
      <c r="AB36" s="353">
        <v>14.5</v>
      </c>
      <c r="AC36" s="424">
        <f>SUM(AC29:AC35)</f>
        <v>65.610859728506782</v>
      </c>
      <c r="AD36" s="420"/>
      <c r="AE36" s="424"/>
      <c r="AF36" s="420"/>
      <c r="AG36" s="424"/>
      <c r="AH36" s="353">
        <v>522.08199999999999</v>
      </c>
      <c r="AI36" s="424">
        <f>SUM(AI29:AI35)</f>
        <v>100</v>
      </c>
      <c r="AJ36" s="420"/>
      <c r="AK36" s="424"/>
      <c r="AL36" s="420"/>
      <c r="AM36" s="424"/>
    </row>
    <row r="37" spans="1:39" ht="16.5" customHeight="1" thickBot="1">
      <c r="A37" s="360" t="s">
        <v>177</v>
      </c>
      <c r="B37" s="335">
        <f>D37+H37+J37+L37+N37+P37+R37+T37+V37+X37+Z37+AB37+AD37+AF37+AH37+F37+AJ37+AL37+'Pru Med2'!B37+'Prud Med3'!B37</f>
        <v>123.12465900000001</v>
      </c>
      <c r="C37" s="424">
        <f>B37/B38*100</f>
        <v>2.5864396938059997</v>
      </c>
      <c r="D37" s="420">
        <v>0</v>
      </c>
      <c r="E37" s="424">
        <f>D37/$D$38*100</f>
        <v>0</v>
      </c>
      <c r="F37" s="420">
        <v>0</v>
      </c>
      <c r="G37" s="424">
        <f>F37/$F$38*100</f>
        <v>0</v>
      </c>
      <c r="H37" s="420"/>
      <c r="I37" s="424"/>
      <c r="J37" s="420"/>
      <c r="K37" s="424"/>
      <c r="L37" s="420"/>
      <c r="M37" s="424"/>
      <c r="N37" s="420"/>
      <c r="O37" s="424"/>
      <c r="P37" s="420"/>
      <c r="Q37" s="424">
        <f>P37/$P$38*100</f>
        <v>0</v>
      </c>
      <c r="R37" s="420">
        <v>46.724659000000003</v>
      </c>
      <c r="S37" s="424">
        <f>R37/$R$38*100</f>
        <v>20.527713925942436</v>
      </c>
      <c r="T37" s="420"/>
      <c r="U37" s="424"/>
      <c r="V37" s="420"/>
      <c r="W37" s="424"/>
      <c r="X37" s="420"/>
      <c r="Y37" s="424"/>
      <c r="Z37" s="420"/>
      <c r="AA37" s="424">
        <f>Z37/$Z$38*100</f>
        <v>0</v>
      </c>
      <c r="AB37" s="420">
        <v>7.6</v>
      </c>
      <c r="AC37" s="424">
        <f>AB37/AB38*100</f>
        <v>34.389140271493204</v>
      </c>
      <c r="AD37" s="420"/>
      <c r="AE37" s="424"/>
      <c r="AF37" s="420"/>
      <c r="AG37" s="424"/>
      <c r="AH37" s="420">
        <v>0</v>
      </c>
      <c r="AI37" s="424">
        <f>AH37/AH38*100</f>
        <v>0</v>
      </c>
      <c r="AJ37" s="420"/>
      <c r="AK37" s="424"/>
      <c r="AL37" s="420"/>
      <c r="AM37" s="424"/>
    </row>
    <row r="38" spans="1:39" ht="16.5" customHeight="1" thickBot="1">
      <c r="A38" s="360" t="s">
        <v>179</v>
      </c>
      <c r="B38" s="353">
        <f t="shared" ref="B38:G38" si="20">SUM(B36:B37)</f>
        <v>4760.3916416399998</v>
      </c>
      <c r="C38" s="424">
        <f t="shared" si="20"/>
        <v>100</v>
      </c>
      <c r="D38" s="353">
        <v>94.042543250000008</v>
      </c>
      <c r="E38" s="424">
        <f t="shared" si="20"/>
        <v>100</v>
      </c>
      <c r="F38" s="353">
        <v>1884.8</v>
      </c>
      <c r="G38" s="424">
        <f t="shared" si="20"/>
        <v>100</v>
      </c>
      <c r="H38" s="420"/>
      <c r="I38" s="424"/>
      <c r="J38" s="420"/>
      <c r="K38" s="424"/>
      <c r="L38" s="420"/>
      <c r="M38" s="424"/>
      <c r="N38" s="420"/>
      <c r="O38" s="424"/>
      <c r="P38" s="353">
        <v>22.143678400000002</v>
      </c>
      <c r="Q38" s="424">
        <f>SUM(Q36:Q37)</f>
        <v>100</v>
      </c>
      <c r="R38" s="353">
        <v>227.61745008999998</v>
      </c>
      <c r="S38" s="424">
        <f>SUM(S36:S37)</f>
        <v>100</v>
      </c>
      <c r="T38" s="420"/>
      <c r="U38" s="424"/>
      <c r="V38" s="420"/>
      <c r="W38" s="424"/>
      <c r="X38" s="420"/>
      <c r="Y38" s="424"/>
      <c r="Z38" s="353">
        <v>56.573</v>
      </c>
      <c r="AA38" s="424">
        <f>SUM(AA36:AA37)</f>
        <v>100</v>
      </c>
      <c r="AB38" s="353">
        <v>22.1</v>
      </c>
      <c r="AC38" s="424">
        <f>SUM(AC36:AC37)</f>
        <v>99.999999999999986</v>
      </c>
      <c r="AD38" s="420"/>
      <c r="AE38" s="424"/>
      <c r="AF38" s="420"/>
      <c r="AG38" s="424"/>
      <c r="AH38" s="353">
        <v>522.08199999999999</v>
      </c>
      <c r="AI38" s="424">
        <f>SUM(AI36:AI37)</f>
        <v>100</v>
      </c>
      <c r="AJ38" s="420"/>
      <c r="AK38" s="424"/>
      <c r="AL38" s="420"/>
      <c r="AM38" s="424"/>
    </row>
    <row r="39" spans="1:39" ht="16.5" customHeight="1">
      <c r="A39" s="337" t="s">
        <v>438</v>
      </c>
      <c r="B39" s="335">
        <f>D39+H39+J39+L39+N39+P39+R39+T39+V39+X39+Z39+AB39+AD39+AF39+AH39+F39+AJ39+AL39+'Pru Med2'!B39+'Prud Med3'!B39</f>
        <v>217.93222396000002</v>
      </c>
      <c r="C39" s="364">
        <f>B39/$B$42*100</f>
        <v>9.7224896209034011</v>
      </c>
      <c r="D39" s="335">
        <v>48.483469389999996</v>
      </c>
      <c r="E39" s="364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Q39" s="364">
        <f>P39/$P$42*100</f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AA39" s="364">
        <v>0</v>
      </c>
      <c r="AB39" s="335">
        <v>0</v>
      </c>
      <c r="AC39" s="364">
        <v>0</v>
      </c>
      <c r="AE39" s="364"/>
      <c r="AG39" s="364"/>
      <c r="AH39" s="335">
        <v>31.933</v>
      </c>
      <c r="AI39" s="364">
        <v>0</v>
      </c>
      <c r="AK39" s="364"/>
      <c r="AL39" s="335"/>
      <c r="AM39" s="364"/>
    </row>
    <row r="40" spans="1:39" ht="16.5" customHeight="1">
      <c r="A40" s="337" t="s">
        <v>439</v>
      </c>
      <c r="B40" s="335">
        <f>D40+H40+J40+L40+N40+P40+R40+T40+V40+X40+Z40+AB40+AD40+AF40+AH40+F40+AJ40+AL40+'Pru Med2'!B40+'Prud Med3'!B40</f>
        <v>237.53133794000001</v>
      </c>
      <c r="C40" s="364">
        <f>B40/$B$42*100</f>
        <v>10.596854039285269</v>
      </c>
      <c r="D40" s="335">
        <v>0</v>
      </c>
      <c r="E40" s="364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Q40" s="364">
        <f>P40/$P$42*100</f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AA40" s="364">
        <v>100</v>
      </c>
      <c r="AB40" s="335">
        <v>0</v>
      </c>
      <c r="AC40" s="364">
        <v>0</v>
      </c>
      <c r="AE40" s="364"/>
      <c r="AG40" s="364"/>
      <c r="AH40" s="335">
        <v>0</v>
      </c>
      <c r="AI40" s="364">
        <v>0</v>
      </c>
      <c r="AK40" s="364"/>
      <c r="AL40" s="335"/>
      <c r="AM40" s="364"/>
    </row>
    <row r="41" spans="1:39" ht="16.5" customHeight="1" thickBot="1">
      <c r="A41" s="337" t="s">
        <v>440</v>
      </c>
      <c r="B41" s="335">
        <f>D41+H41+J41+L41+N41+P41+R41+T41+V41+X41+Z41+AB41+AD41+AF41+AH41+F41+AJ41+AL41+'Pru Med2'!B41+'Prud Med3'!B41</f>
        <v>1786.0633767500001</v>
      </c>
      <c r="C41" s="364">
        <f>B41/$B$42*100</f>
        <v>79.680656339811321</v>
      </c>
      <c r="D41" s="335">
        <v>0</v>
      </c>
      <c r="E41" s="364">
        <v>0</v>
      </c>
      <c r="F41" s="335">
        <v>1531.9</v>
      </c>
      <c r="G41" s="364">
        <v>100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>
        <v>40.730376749999998</v>
      </c>
      <c r="Q41" s="364">
        <f>P41/$P$42*100</f>
        <v>100.07463574938573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28.4</v>
      </c>
      <c r="AA41" s="364">
        <v>0</v>
      </c>
      <c r="AB41" s="335">
        <v>0</v>
      </c>
      <c r="AC41" s="364">
        <v>0</v>
      </c>
      <c r="AE41" s="364"/>
      <c r="AG41" s="364"/>
      <c r="AH41" s="335">
        <v>0</v>
      </c>
      <c r="AI41" s="364">
        <v>0</v>
      </c>
      <c r="AK41" s="364"/>
      <c r="AL41" s="335"/>
      <c r="AM41" s="364"/>
    </row>
    <row r="42" spans="1:39" ht="16.5" customHeight="1" thickBot="1">
      <c r="A42" s="360" t="s">
        <v>441</v>
      </c>
      <c r="B42" s="354">
        <f t="shared" ref="B42:L42" si="21">SUM(B39:B41)</f>
        <v>2241.5269386500004</v>
      </c>
      <c r="C42" s="363">
        <f t="shared" si="21"/>
        <v>100</v>
      </c>
      <c r="D42" s="354">
        <v>48.483469389999996</v>
      </c>
      <c r="E42" s="363">
        <f t="shared" si="21"/>
        <v>0</v>
      </c>
      <c r="F42" s="354">
        <v>1531.9</v>
      </c>
      <c r="G42" s="354">
        <f t="shared" si="21"/>
        <v>100</v>
      </c>
      <c r="H42" s="354">
        <f>SUM(H39:H41)</f>
        <v>0</v>
      </c>
      <c r="I42" s="354">
        <f>SUM(I39:I41)</f>
        <v>0</v>
      </c>
      <c r="J42" s="354">
        <f>SUM(J39:J41)</f>
        <v>0</v>
      </c>
      <c r="K42" s="354">
        <f>SUM(K39:K41)</f>
        <v>0</v>
      </c>
      <c r="L42" s="354">
        <f t="shared" si="21"/>
        <v>0</v>
      </c>
      <c r="M42" s="354">
        <f>SUM(M39:M41)</f>
        <v>0</v>
      </c>
      <c r="N42" s="354">
        <f>SUM(N39:N41)</f>
        <v>0</v>
      </c>
      <c r="O42" s="354">
        <f>SUM(O39:O41)</f>
        <v>0</v>
      </c>
      <c r="P42" s="354">
        <v>40.700000000000003</v>
      </c>
      <c r="Q42" s="1364">
        <f>SUM(Q39:Q41)</f>
        <v>100.07463574938573</v>
      </c>
      <c r="R42" s="354">
        <v>0</v>
      </c>
      <c r="S42" s="363">
        <v>0</v>
      </c>
      <c r="T42" s="354">
        <f t="shared" ref="T42:AC42" si="22">SUM(T39:T41)</f>
        <v>0</v>
      </c>
      <c r="U42" s="354">
        <f t="shared" si="22"/>
        <v>0</v>
      </c>
      <c r="V42" s="354">
        <f t="shared" si="22"/>
        <v>0</v>
      </c>
      <c r="W42" s="354">
        <f t="shared" si="22"/>
        <v>0</v>
      </c>
      <c r="X42" s="354">
        <f t="shared" si="22"/>
        <v>0</v>
      </c>
      <c r="Y42" s="354">
        <f t="shared" si="22"/>
        <v>0</v>
      </c>
      <c r="Z42" s="354">
        <v>28.4</v>
      </c>
      <c r="AA42" s="363">
        <f t="shared" si="22"/>
        <v>100</v>
      </c>
      <c r="AB42" s="354">
        <f t="shared" si="22"/>
        <v>0</v>
      </c>
      <c r="AC42" s="363">
        <f t="shared" si="22"/>
        <v>0</v>
      </c>
      <c r="AD42" s="354"/>
      <c r="AE42" s="363"/>
      <c r="AF42" s="354"/>
      <c r="AG42" s="363"/>
      <c r="AH42" s="354">
        <v>31.933</v>
      </c>
      <c r="AI42" s="363">
        <f>SUM(AI39:AI41)</f>
        <v>0</v>
      </c>
      <c r="AJ42" s="354"/>
      <c r="AK42" s="363"/>
      <c r="AL42" s="354"/>
      <c r="AM42" s="363"/>
    </row>
    <row r="43" spans="1:39" ht="13.5" thickBot="1">
      <c r="B43" s="354"/>
      <c r="D43" s="419"/>
      <c r="F43" s="419"/>
      <c r="H43" s="419"/>
      <c r="J43" s="419"/>
      <c r="L43" s="419"/>
      <c r="N43" s="419"/>
      <c r="P43" s="419"/>
      <c r="Q43" s="365"/>
      <c r="R43" s="419"/>
      <c r="S43" s="365"/>
      <c r="T43" s="419"/>
      <c r="U43" s="365"/>
      <c r="V43" s="419"/>
      <c r="W43" s="365"/>
      <c r="X43" s="419"/>
      <c r="Y43" s="365"/>
      <c r="Z43" s="419"/>
      <c r="AA43" s="335"/>
      <c r="AB43" s="419"/>
      <c r="AC43" s="365"/>
      <c r="AE43" s="365"/>
      <c r="AG43" s="365"/>
      <c r="AH43" s="419"/>
      <c r="AK43" s="365"/>
      <c r="AL43" s="335"/>
      <c r="AM43" s="365"/>
    </row>
    <row r="44" spans="1:39" s="383" customFormat="1" ht="16.5" customHeight="1">
      <c r="A44" s="1344" t="s">
        <v>182</v>
      </c>
      <c r="B44" s="335">
        <f>D44+H44+J44+L44+N44+P44+R44+T44+V44+X44+Z44+AB44+AD44+AF44+AH44+F44+AJ44+AL44+'Pru Med2'!B44+'Prud Med3'!B44</f>
        <v>54989</v>
      </c>
      <c r="C44" s="384"/>
      <c r="D44" s="421">
        <v>1946</v>
      </c>
      <c r="E44" s="384"/>
      <c r="F44" s="421">
        <v>18391</v>
      </c>
      <c r="G44" s="384"/>
      <c r="H44" s="421">
        <v>0</v>
      </c>
      <c r="I44" s="384"/>
      <c r="J44" s="421">
        <v>0</v>
      </c>
      <c r="K44" s="384"/>
      <c r="L44" s="421">
        <v>0</v>
      </c>
      <c r="M44" s="384"/>
      <c r="N44" s="421">
        <v>0</v>
      </c>
      <c r="O44" s="384"/>
      <c r="P44" s="421">
        <v>180</v>
      </c>
      <c r="Q44" s="384"/>
      <c r="R44" s="421">
        <v>822</v>
      </c>
      <c r="S44" s="384"/>
      <c r="T44" s="421">
        <v>0</v>
      </c>
      <c r="U44" s="384"/>
      <c r="V44" s="421">
        <v>0</v>
      </c>
      <c r="W44" s="384"/>
      <c r="X44" s="421">
        <v>1</v>
      </c>
      <c r="Y44" s="384"/>
      <c r="Z44" s="421">
        <v>42</v>
      </c>
      <c r="AA44" s="384"/>
      <c r="AB44" s="421">
        <v>5667</v>
      </c>
      <c r="AC44" s="384"/>
      <c r="AD44" s="410">
        <v>0</v>
      </c>
      <c r="AE44" s="384"/>
      <c r="AF44" s="410">
        <v>0</v>
      </c>
      <c r="AG44" s="384"/>
      <c r="AH44" s="421">
        <v>33</v>
      </c>
      <c r="AI44" s="384"/>
      <c r="AJ44" s="410">
        <v>0</v>
      </c>
      <c r="AK44" s="384"/>
      <c r="AL44" s="410">
        <v>0</v>
      </c>
      <c r="AM44" s="384"/>
    </row>
    <row r="45" spans="1:39" s="383" customFormat="1" ht="16.5" customHeight="1" thickBot="1">
      <c r="A45" s="1345" t="s">
        <v>183</v>
      </c>
      <c r="B45" s="412">
        <f>B10/B44*1000000</f>
        <v>396153.83672790648</v>
      </c>
      <c r="C45" s="385"/>
      <c r="D45" s="422">
        <f>D10/D44*1000000</f>
        <v>173700.66835046248</v>
      </c>
      <c r="E45" s="385"/>
      <c r="F45" s="422">
        <f>F10/F44*1000000</f>
        <v>565912.67467783159</v>
      </c>
      <c r="G45" s="385"/>
      <c r="H45" s="422" t="e">
        <f>H10/H44*1000000</f>
        <v>#DIV/0!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>
        <f>P10/P44*1000000</f>
        <v>1666909.3244444444</v>
      </c>
      <c r="Q45" s="385"/>
      <c r="R45" s="422">
        <f>R10/R44*1000000</f>
        <v>1109063.1619343071</v>
      </c>
      <c r="S45" s="385"/>
      <c r="T45" s="422" t="e">
        <f>T10/T44*1000000</f>
        <v>#DIV/0!</v>
      </c>
      <c r="U45" s="385"/>
      <c r="V45" s="422" t="e">
        <f>V10/V44*1000000</f>
        <v>#DIV/0!</v>
      </c>
      <c r="W45" s="385"/>
      <c r="X45" s="422">
        <f>X10/X44*1000000</f>
        <v>58600000</v>
      </c>
      <c r="Y45" s="385"/>
      <c r="Z45" s="422">
        <f>Z10/Z44*1000000</f>
        <v>5829142.8571428573</v>
      </c>
      <c r="AA45" s="385"/>
      <c r="AB45" s="422">
        <f>AB10/AB44*1000000</f>
        <v>18051.879301217574</v>
      </c>
      <c r="AC45" s="385"/>
      <c r="AD45" s="422" t="e">
        <f>AD10/AD44*1000000</f>
        <v>#DIV/0!</v>
      </c>
      <c r="AE45" s="385"/>
      <c r="AF45" s="422" t="e">
        <f>AF10/AF44*1000000</f>
        <v>#DIV/0!</v>
      </c>
      <c r="AG45" s="385"/>
      <c r="AH45" s="422">
        <f>AH10/AH44*1000000</f>
        <v>42115363.636363633</v>
      </c>
      <c r="AI45" s="385"/>
      <c r="AJ45" s="422" t="e">
        <f>AJ10/AJ44*1000000</f>
        <v>#DIV/0!</v>
      </c>
      <c r="AK45" s="385"/>
      <c r="AL45" s="422" t="e">
        <f>AL10/AL44*1000000</f>
        <v>#DIV/0!</v>
      </c>
      <c r="AM45" s="385"/>
    </row>
    <row r="46" spans="1:39">
      <c r="H46" s="335"/>
      <c r="J46" s="335"/>
      <c r="L46" s="335"/>
      <c r="N46" s="335"/>
      <c r="U46" s="365"/>
      <c r="V46" s="365"/>
      <c r="W46" s="365"/>
      <c r="X46" s="365"/>
      <c r="Y46" s="365"/>
      <c r="AL46" s="335"/>
      <c r="AM46" s="335"/>
    </row>
    <row r="47" spans="1:39" s="513" customFormat="1" ht="12">
      <c r="A47" s="524" t="s">
        <v>185</v>
      </c>
      <c r="B47" s="437" t="s">
        <v>79</v>
      </c>
      <c r="C47" s="511"/>
      <c r="D47" s="437" t="s">
        <v>409</v>
      </c>
      <c r="E47" s="512"/>
      <c r="F47" s="438" t="s">
        <v>410</v>
      </c>
      <c r="G47" s="512"/>
      <c r="H47" s="1451" t="s">
        <v>1308</v>
      </c>
      <c r="I47" s="1277"/>
      <c r="J47" s="1451" t="s">
        <v>1310</v>
      </c>
      <c r="K47" s="1277"/>
      <c r="L47" s="1451" t="s">
        <v>744</v>
      </c>
      <c r="M47" s="1277"/>
      <c r="N47" s="1451" t="s">
        <v>744</v>
      </c>
      <c r="O47" s="512"/>
      <c r="P47" s="1316" t="s">
        <v>411</v>
      </c>
      <c r="Q47" s="511"/>
      <c r="R47" s="438" t="s">
        <v>446</v>
      </c>
      <c r="S47" s="511"/>
      <c r="T47" s="1483" t="s">
        <v>1359</v>
      </c>
      <c r="U47" s="512"/>
      <c r="V47" s="1205" t="s">
        <v>1298</v>
      </c>
      <c r="W47" s="512"/>
      <c r="X47" s="1205" t="s">
        <v>777</v>
      </c>
      <c r="Y47" s="512"/>
      <c r="Z47" s="1224" t="s">
        <v>475</v>
      </c>
      <c r="AA47" s="1229"/>
      <c r="AB47" s="438" t="s">
        <v>1360</v>
      </c>
      <c r="AC47" s="511"/>
      <c r="AD47" s="1228" t="s">
        <v>1361</v>
      </c>
      <c r="AE47" s="511"/>
      <c r="AF47" s="428" t="s">
        <v>451</v>
      </c>
      <c r="AG47" s="511"/>
      <c r="AH47" s="1205" t="s">
        <v>1332</v>
      </c>
      <c r="AI47" s="511"/>
      <c r="AJ47" s="1228" t="s">
        <v>778</v>
      </c>
      <c r="AK47" s="511"/>
      <c r="AL47" s="1228" t="s">
        <v>1362</v>
      </c>
      <c r="AM47" s="511"/>
    </row>
    <row r="48" spans="1:39" s="513" customFormat="1" ht="12">
      <c r="A48" s="510"/>
      <c r="B48" s="482"/>
      <c r="C48" s="514"/>
      <c r="D48" s="482" t="s">
        <v>1363</v>
      </c>
      <c r="E48" s="515"/>
      <c r="F48" s="381" t="s">
        <v>1363</v>
      </c>
      <c r="G48" s="515"/>
      <c r="H48" s="1235" t="s">
        <v>746</v>
      </c>
      <c r="I48" s="1278"/>
      <c r="J48" s="1235" t="s">
        <v>1364</v>
      </c>
      <c r="K48" s="1278"/>
      <c r="L48" s="1235" t="s">
        <v>720</v>
      </c>
      <c r="M48" s="1278"/>
      <c r="N48" s="1235" t="s">
        <v>749</v>
      </c>
      <c r="O48" s="515"/>
      <c r="P48" s="1317" t="s">
        <v>1363</v>
      </c>
      <c r="Q48" s="514"/>
      <c r="R48" s="381" t="s">
        <v>1363</v>
      </c>
      <c r="S48" s="514"/>
      <c r="T48" s="1235" t="s">
        <v>645</v>
      </c>
      <c r="U48" s="515"/>
      <c r="V48" s="1206" t="s">
        <v>1304</v>
      </c>
      <c r="W48" s="515"/>
      <c r="X48" s="1206" t="s">
        <v>645</v>
      </c>
      <c r="Y48" s="515"/>
      <c r="Z48" s="1225" t="s">
        <v>1363</v>
      </c>
      <c r="AA48" s="1231"/>
      <c r="AB48" s="381" t="s">
        <v>1363</v>
      </c>
      <c r="AC48" s="514"/>
      <c r="AD48" s="1360" t="s">
        <v>782</v>
      </c>
      <c r="AE48" s="514"/>
      <c r="AF48" s="319" t="s">
        <v>1366</v>
      </c>
      <c r="AG48" s="514"/>
      <c r="AH48" s="1226" t="s">
        <v>1365</v>
      </c>
      <c r="AI48" s="514"/>
      <c r="AJ48" s="1360" t="s">
        <v>720</v>
      </c>
      <c r="AK48" s="514"/>
      <c r="AL48" s="1360" t="s">
        <v>720</v>
      </c>
      <c r="AM48" s="514"/>
    </row>
    <row r="49" spans="1:39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345" t="s">
        <v>117</v>
      </c>
      <c r="Q49" s="344" t="s">
        <v>21</v>
      </c>
      <c r="R49" s="345" t="s">
        <v>117</v>
      </c>
      <c r="S49" s="344" t="s">
        <v>21</v>
      </c>
      <c r="T49" s="345" t="s">
        <v>117</v>
      </c>
      <c r="U49" s="368" t="s">
        <v>21</v>
      </c>
      <c r="V49" s="345" t="s">
        <v>117</v>
      </c>
      <c r="W49" s="368" t="s">
        <v>21</v>
      </c>
      <c r="X49" s="345" t="s">
        <v>117</v>
      </c>
      <c r="Y49" s="368" t="s">
        <v>21</v>
      </c>
      <c r="Z49" s="345" t="s">
        <v>117</v>
      </c>
      <c r="AA49" s="157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</row>
    <row r="50" spans="1:39">
      <c r="A50" s="346" t="s">
        <v>187</v>
      </c>
      <c r="B50" s="335">
        <f>D50+H50+J50+L50+N50+P50+R50+T50+V50+X50+Z50+AB50+AD50+AF50+AH50+F50+AJ50+AL50+'Pru Med2'!B50+'Prud Med3'!B50</f>
        <v>601.215326</v>
      </c>
      <c r="C50" s="364">
        <f t="shared" ref="C50:C57" si="23">B50/$B$58*100</f>
        <v>12.736733989927968</v>
      </c>
      <c r="D50" s="335">
        <v>0</v>
      </c>
      <c r="E50" s="364">
        <f t="shared" ref="E50:E57" si="24">D50/$D$58*100</f>
        <v>0</v>
      </c>
      <c r="F50" s="335">
        <v>0</v>
      </c>
      <c r="G50" s="364">
        <f t="shared" ref="G50:G57" si="25">F50/$F$58*100</f>
        <v>0</v>
      </c>
      <c r="H50" s="335"/>
      <c r="I50" s="364"/>
      <c r="J50" s="335"/>
      <c r="K50" s="364"/>
      <c r="L50" s="335"/>
      <c r="M50" s="364"/>
      <c r="N50" s="335"/>
      <c r="O50" s="364"/>
      <c r="P50" s="335">
        <v>17.100000000000001</v>
      </c>
      <c r="Q50" s="364">
        <v>0</v>
      </c>
      <c r="R50" s="335">
        <v>132.62132600000001</v>
      </c>
      <c r="S50" s="364">
        <f t="shared" ref="S50:S57" si="26">R50/$R$58*100</f>
        <v>58.265008240800533</v>
      </c>
      <c r="U50" s="364"/>
      <c r="W50" s="364"/>
      <c r="Y50" s="364"/>
      <c r="Z50" s="335">
        <v>0</v>
      </c>
      <c r="AA50" s="364">
        <f t="shared" ref="AA50:AA57" si="27">Z50/$Z$58*100</f>
        <v>0</v>
      </c>
      <c r="AB50" s="335">
        <v>10.8</v>
      </c>
      <c r="AC50" s="364">
        <f>AB50/$AB$58*100</f>
        <v>74.999999999999986</v>
      </c>
      <c r="AE50" s="364"/>
      <c r="AG50" s="364"/>
      <c r="AH50" s="335">
        <v>0</v>
      </c>
      <c r="AI50" s="364">
        <f t="shared" ref="AI50:AI57" si="28">AH50/$AH$58*100</f>
        <v>0</v>
      </c>
      <c r="AK50" s="364"/>
      <c r="AL50" s="335"/>
      <c r="AM50" s="364"/>
    </row>
    <row r="51" spans="1:39">
      <c r="A51" s="414" t="s">
        <v>189</v>
      </c>
      <c r="B51" s="335">
        <f>D51+H51+J51+L51+N51+P51+R51+T51+V51+X51+Z51+AB51+AD51+AF51+AH51+F51+AJ51+AL51+'Pru Med2'!B51+'Prud Med3'!B51</f>
        <v>1417.2028257189372</v>
      </c>
      <c r="C51" s="364">
        <f t="shared" si="23"/>
        <v>30.023411946348734</v>
      </c>
      <c r="D51" s="335">
        <v>21.318999999999999</v>
      </c>
      <c r="E51" s="364">
        <f t="shared" si="24"/>
        <v>22.669176130321976</v>
      </c>
      <c r="F51" s="335">
        <v>319.2024154589372</v>
      </c>
      <c r="G51" s="364">
        <f t="shared" si="25"/>
        <v>16.935612025622724</v>
      </c>
      <c r="H51" s="335"/>
      <c r="I51" s="364"/>
      <c r="J51" s="335"/>
      <c r="K51" s="364"/>
      <c r="L51" s="335"/>
      <c r="M51" s="364"/>
      <c r="N51" s="335"/>
      <c r="O51" s="364"/>
      <c r="Q51" s="364">
        <v>0</v>
      </c>
      <c r="R51" s="335">
        <v>0.16809199999999999</v>
      </c>
      <c r="S51" s="364">
        <f t="shared" si="26"/>
        <v>7.3848468120524147E-2</v>
      </c>
      <c r="U51" s="364"/>
      <c r="W51" s="364"/>
      <c r="Y51" s="364"/>
      <c r="Z51" s="335">
        <v>21.701000000000001</v>
      </c>
      <c r="AA51" s="364">
        <f t="shared" si="27"/>
        <v>38.358609962173439</v>
      </c>
      <c r="AB51" s="335">
        <v>0</v>
      </c>
      <c r="AC51" s="364">
        <f t="shared" ref="AC51:AC57" si="29">AB51/$AB$58*100</f>
        <v>0</v>
      </c>
      <c r="AE51" s="364"/>
      <c r="AG51" s="364"/>
      <c r="AH51" s="335">
        <v>292.24</v>
      </c>
      <c r="AI51" s="364">
        <f t="shared" si="28"/>
        <v>55.978776182586131</v>
      </c>
      <c r="AK51" s="364"/>
      <c r="AL51" s="335"/>
      <c r="AM51" s="364"/>
    </row>
    <row r="52" spans="1:39">
      <c r="A52" s="414" t="s">
        <v>190</v>
      </c>
      <c r="B52" s="335">
        <f>D52+H52+J52+L52+N52+P52+R52+T52+V52+X52+Z52+AB52+AD52+AF52+AH52+F52+AJ52+AL52+'Pru Med2'!B52+'Prud Med3'!B52</f>
        <v>146.73439613526568</v>
      </c>
      <c r="C52" s="364">
        <f t="shared" si="23"/>
        <v>3.1085650846292516</v>
      </c>
      <c r="D52" s="335">
        <v>0</v>
      </c>
      <c r="E52" s="364">
        <f t="shared" si="24"/>
        <v>0</v>
      </c>
      <c r="F52" s="335">
        <v>127.47439613526569</v>
      </c>
      <c r="G52" s="364">
        <f t="shared" si="25"/>
        <v>6.7632850241545892</v>
      </c>
      <c r="H52" s="335"/>
      <c r="I52" s="364"/>
      <c r="J52" s="335"/>
      <c r="K52" s="364"/>
      <c r="L52" s="335"/>
      <c r="M52" s="364"/>
      <c r="N52" s="335"/>
      <c r="O52" s="364"/>
      <c r="Q52" s="364">
        <v>0</v>
      </c>
      <c r="R52" s="335">
        <v>0</v>
      </c>
      <c r="S52" s="364">
        <f t="shared" si="26"/>
        <v>0</v>
      </c>
      <c r="U52" s="364"/>
      <c r="W52" s="364"/>
      <c r="Y52" s="364"/>
      <c r="Z52" s="335">
        <v>3</v>
      </c>
      <c r="AA52" s="364">
        <f t="shared" si="27"/>
        <v>5.302789267154524</v>
      </c>
      <c r="AB52" s="335">
        <v>0</v>
      </c>
      <c r="AC52" s="364">
        <f t="shared" si="29"/>
        <v>0</v>
      </c>
      <c r="AE52" s="364"/>
      <c r="AG52" s="364"/>
      <c r="AH52" s="335">
        <v>0</v>
      </c>
      <c r="AI52" s="364">
        <f t="shared" si="28"/>
        <v>0</v>
      </c>
      <c r="AK52" s="364"/>
      <c r="AL52" s="335"/>
      <c r="AM52" s="364"/>
    </row>
    <row r="53" spans="1:39">
      <c r="A53" s="414" t="s">
        <v>191</v>
      </c>
      <c r="B53" s="335">
        <f>D53+H53+J53+L53+N53+P53+R53+T53+V53+X53+Z53+AB53+AD53+AF53+AH53+F53+AJ53+AL53+'Pru Med2'!B53+'Prud Med3'!B53</f>
        <v>397.57589040579717</v>
      </c>
      <c r="C53" s="364">
        <f t="shared" si="23"/>
        <v>8.4226368456006266</v>
      </c>
      <c r="D53" s="335">
        <v>0</v>
      </c>
      <c r="E53" s="364">
        <f t="shared" si="24"/>
        <v>0</v>
      </c>
      <c r="F53" s="335">
        <v>382.42318840579713</v>
      </c>
      <c r="G53" s="364">
        <f t="shared" si="25"/>
        <v>20.289855072463766</v>
      </c>
      <c r="H53" s="335"/>
      <c r="I53" s="364"/>
      <c r="J53" s="335"/>
      <c r="K53" s="364"/>
      <c r="L53" s="335"/>
      <c r="M53" s="364"/>
      <c r="N53" s="335"/>
      <c r="O53" s="364"/>
      <c r="Q53" s="364">
        <v>0</v>
      </c>
      <c r="R53" s="335">
        <v>0.98119999999999996</v>
      </c>
      <c r="S53" s="364">
        <f t="shared" si="26"/>
        <v>0.43107415534265936</v>
      </c>
      <c r="U53" s="364"/>
      <c r="W53" s="364"/>
      <c r="Y53" s="364"/>
      <c r="Z53" s="335">
        <v>8.9320000000000004</v>
      </c>
      <c r="AA53" s="364">
        <f t="shared" si="27"/>
        <v>15.788171244741402</v>
      </c>
      <c r="AB53" s="335">
        <v>0</v>
      </c>
      <c r="AC53" s="364">
        <f t="shared" si="29"/>
        <v>0</v>
      </c>
      <c r="AE53" s="364"/>
      <c r="AG53" s="364"/>
      <c r="AH53" s="335">
        <v>2</v>
      </c>
      <c r="AI53" s="364">
        <f t="shared" si="28"/>
        <v>0.38310139736234688</v>
      </c>
      <c r="AK53" s="364"/>
      <c r="AL53" s="335"/>
      <c r="AM53" s="364"/>
    </row>
    <row r="54" spans="1:39">
      <c r="A54" s="414" t="s">
        <v>192</v>
      </c>
      <c r="B54" s="335">
        <f>D54+H54+J54+L54+N54+P54+R54+T54+V54+X54+Z54+AB54+AD54+AF54+AH54+F54+AJ54+AL54+'Pru Med2'!B54+'Prud Med3'!B54</f>
        <v>968.57756991000008</v>
      </c>
      <c r="C54" s="364">
        <f t="shared" si="23"/>
        <v>20.519295372311465</v>
      </c>
      <c r="D54" s="335">
        <v>54.695999999999998</v>
      </c>
      <c r="E54" s="364">
        <f t="shared" si="24"/>
        <v>58.160010207987746</v>
      </c>
      <c r="F54" s="335">
        <v>713.7</v>
      </c>
      <c r="G54" s="364">
        <f t="shared" si="25"/>
        <v>37.866086587436328</v>
      </c>
      <c r="H54" s="335"/>
      <c r="I54" s="364"/>
      <c r="J54" s="335"/>
      <c r="K54" s="364"/>
      <c r="L54" s="335"/>
      <c r="M54" s="364"/>
      <c r="N54" s="335"/>
      <c r="O54" s="364"/>
      <c r="P54" s="335">
        <v>5.0436784000000001</v>
      </c>
      <c r="Q54" s="364">
        <v>0</v>
      </c>
      <c r="R54" s="335">
        <v>10.429095999999999</v>
      </c>
      <c r="S54" s="364">
        <f t="shared" si="26"/>
        <v>4.5818525776472763</v>
      </c>
      <c r="U54" s="364"/>
      <c r="W54" s="364"/>
      <c r="Y54" s="364"/>
      <c r="Z54" s="335">
        <v>6.1349999999999998</v>
      </c>
      <c r="AA54" s="364">
        <f t="shared" si="27"/>
        <v>10.844204051330999</v>
      </c>
      <c r="AB54" s="335">
        <v>1.5</v>
      </c>
      <c r="AC54" s="364">
        <f t="shared" si="29"/>
        <v>10.416666666666666</v>
      </c>
      <c r="AE54" s="364"/>
      <c r="AG54" s="364"/>
      <c r="AH54" s="335">
        <v>22.381</v>
      </c>
      <c r="AI54" s="364">
        <f t="shared" si="28"/>
        <v>4.2870961871833435</v>
      </c>
      <c r="AK54" s="364"/>
      <c r="AL54" s="335"/>
      <c r="AM54" s="364"/>
    </row>
    <row r="55" spans="1:39">
      <c r="A55" s="414" t="s">
        <v>193</v>
      </c>
      <c r="B55" s="335">
        <f>D55+H55+J55+L55+N55+P55+R55+T55+V55+X55+Z55+AB55+AD55+AF55+AH55+F55+AJ55+AL55+'Pru Med2'!B55+'Prud Med3'!B55</f>
        <v>663.56365045999996</v>
      </c>
      <c r="C55" s="364">
        <f t="shared" si="23"/>
        <v>14.057581927468298</v>
      </c>
      <c r="D55" s="335">
        <v>11.471</v>
      </c>
      <c r="E55" s="364">
        <f t="shared" si="24"/>
        <v>12.19748202968823</v>
      </c>
      <c r="F55" s="335">
        <v>297.2</v>
      </c>
      <c r="G55" s="364">
        <f t="shared" si="25"/>
        <v>15.768251273344649</v>
      </c>
      <c r="H55" s="335"/>
      <c r="I55" s="364"/>
      <c r="J55" s="335"/>
      <c r="K55" s="364"/>
      <c r="L55" s="335"/>
      <c r="M55" s="364"/>
      <c r="N55" s="335"/>
      <c r="O55" s="364"/>
      <c r="Q55" s="364">
        <v>0</v>
      </c>
      <c r="R55" s="335">
        <v>39.092981999999999</v>
      </c>
      <c r="S55" s="364">
        <f t="shared" si="26"/>
        <v>17.174861593432315</v>
      </c>
      <c r="U55" s="364"/>
      <c r="W55" s="364"/>
      <c r="Y55" s="364"/>
      <c r="Z55" s="335">
        <v>4.8250000000000002</v>
      </c>
      <c r="AA55" s="364">
        <f t="shared" si="27"/>
        <v>8.5286527380068584</v>
      </c>
      <c r="AB55" s="335">
        <v>0.9</v>
      </c>
      <c r="AC55" s="364">
        <f t="shared" si="29"/>
        <v>6.2499999999999991</v>
      </c>
      <c r="AE55" s="364"/>
      <c r="AG55" s="364"/>
      <c r="AH55" s="335">
        <v>51.758000000000003</v>
      </c>
      <c r="AI55" s="364">
        <f t="shared" si="28"/>
        <v>9.9142810623401765</v>
      </c>
      <c r="AK55" s="364"/>
      <c r="AL55" s="335"/>
      <c r="AM55" s="364"/>
    </row>
    <row r="56" spans="1:39">
      <c r="A56" s="414" t="s">
        <v>194</v>
      </c>
      <c r="B56" s="335">
        <f>D56+H56+J56+L56+N56+P56+R56+T56+V56+X56+Z56+AB56+AD56+AF56+AH56+F56+AJ56+AL56+'Pru Med2'!B56+'Prud Med3'!B56</f>
        <v>390.2183814</v>
      </c>
      <c r="C56" s="364">
        <f t="shared" si="23"/>
        <v>8.2667681726264828</v>
      </c>
      <c r="D56" s="335">
        <v>6.5579999999999998</v>
      </c>
      <c r="E56" s="364">
        <f t="shared" si="24"/>
        <v>6.97333163200204</v>
      </c>
      <c r="F56" s="335">
        <v>44.8</v>
      </c>
      <c r="G56" s="364">
        <f t="shared" si="25"/>
        <v>2.376910016977928</v>
      </c>
      <c r="H56" s="335"/>
      <c r="I56" s="364"/>
      <c r="J56" s="335"/>
      <c r="K56" s="364"/>
      <c r="L56" s="335"/>
      <c r="M56" s="364"/>
      <c r="N56" s="335"/>
      <c r="O56" s="364"/>
      <c r="Q56" s="364">
        <v>0</v>
      </c>
      <c r="R56" s="335">
        <v>16.946351</v>
      </c>
      <c r="S56" s="364">
        <f t="shared" si="26"/>
        <v>7.4451018584032109</v>
      </c>
      <c r="U56" s="364"/>
      <c r="W56" s="364"/>
      <c r="Y56" s="364"/>
      <c r="Z56" s="335">
        <v>3.4580000000000002</v>
      </c>
      <c r="AA56" s="364">
        <f t="shared" si="27"/>
        <v>6.1123484286067811</v>
      </c>
      <c r="AB56" s="335">
        <v>0.8</v>
      </c>
      <c r="AC56" s="364">
        <f t="shared" si="29"/>
        <v>5.5555555555555554</v>
      </c>
      <c r="AE56" s="364"/>
      <c r="AG56" s="364"/>
      <c r="AH56" s="335">
        <v>115.173</v>
      </c>
      <c r="AI56" s="364">
        <f t="shared" si="28"/>
        <v>22.061468619206792</v>
      </c>
      <c r="AK56" s="364"/>
      <c r="AL56" s="335"/>
      <c r="AM56" s="364"/>
    </row>
    <row r="57" spans="1:39" ht="13.5" thickBot="1">
      <c r="A57" s="414" t="s">
        <v>195</v>
      </c>
      <c r="B57" s="335">
        <f>D57+H57+J57+L57+N57+P57+R57+T57+V57+X57+Z57+AB57+AD57+AF57+AH57+F57+AJ57+AL57+'Pru Med2'!B57+'Prud Med3'!B57</f>
        <v>135.23764531</v>
      </c>
      <c r="C57" s="364">
        <f t="shared" si="23"/>
        <v>2.8650066610871785</v>
      </c>
      <c r="D57" s="335">
        <v>0</v>
      </c>
      <c r="E57" s="364">
        <f t="shared" si="24"/>
        <v>0</v>
      </c>
      <c r="F57" s="335">
        <v>0</v>
      </c>
      <c r="G57" s="364">
        <f t="shared" si="25"/>
        <v>0</v>
      </c>
      <c r="H57" s="335"/>
      <c r="I57" s="364"/>
      <c r="J57" s="335"/>
      <c r="K57" s="364"/>
      <c r="L57" s="335"/>
      <c r="M57" s="364"/>
      <c r="N57" s="335"/>
      <c r="O57" s="364"/>
      <c r="Q57" s="364">
        <v>0</v>
      </c>
      <c r="R57" s="335">
        <v>27.378402999999999</v>
      </c>
      <c r="S57" s="364">
        <f t="shared" si="26"/>
        <v>12.028253106253496</v>
      </c>
      <c r="U57" s="364"/>
      <c r="W57" s="364"/>
      <c r="Y57" s="364"/>
      <c r="Z57" s="335">
        <v>8.5229999999999997</v>
      </c>
      <c r="AA57" s="364">
        <f t="shared" si="27"/>
        <v>15.065224307986</v>
      </c>
      <c r="AB57" s="335">
        <v>0.4</v>
      </c>
      <c r="AC57" s="364">
        <f t="shared" si="29"/>
        <v>2.7777777777777777</v>
      </c>
      <c r="AE57" s="364"/>
      <c r="AG57" s="364"/>
      <c r="AH57" s="335">
        <v>38.503</v>
      </c>
      <c r="AI57" s="364">
        <f t="shared" si="28"/>
        <v>7.375276551321222</v>
      </c>
      <c r="AK57" s="364"/>
      <c r="AL57" s="335"/>
      <c r="AM57" s="364"/>
    </row>
    <row r="58" spans="1:39" ht="16.5" customHeight="1" thickBot="1">
      <c r="A58" s="360" t="s">
        <v>17</v>
      </c>
      <c r="B58" s="353">
        <f t="shared" ref="B58:P58" si="30">SUM(B50:B57)</f>
        <v>4720.3256853399998</v>
      </c>
      <c r="C58" s="363">
        <f t="shared" si="30"/>
        <v>100.00000000000001</v>
      </c>
      <c r="D58" s="354">
        <f t="shared" si="30"/>
        <v>94.044000000000011</v>
      </c>
      <c r="E58" s="363">
        <f t="shared" si="30"/>
        <v>100</v>
      </c>
      <c r="F58" s="354">
        <f t="shared" si="30"/>
        <v>1884.8000000000002</v>
      </c>
      <c r="G58" s="363">
        <f t="shared" si="30"/>
        <v>99.999999999999986</v>
      </c>
      <c r="H58" s="354"/>
      <c r="I58" s="363"/>
      <c r="J58" s="354"/>
      <c r="K58" s="363"/>
      <c r="L58" s="354"/>
      <c r="M58" s="363"/>
      <c r="N58" s="354"/>
      <c r="O58" s="363"/>
      <c r="P58" s="354">
        <f t="shared" si="30"/>
        <v>22.143678400000002</v>
      </c>
      <c r="Q58" s="363">
        <v>0</v>
      </c>
      <c r="R58" s="354">
        <f>SUM(R50:R57)</f>
        <v>227.61744999999999</v>
      </c>
      <c r="S58" s="363">
        <f>SUM(S50:S57)</f>
        <v>100.00000000000001</v>
      </c>
      <c r="T58" s="354"/>
      <c r="U58" s="363"/>
      <c r="V58" s="354"/>
      <c r="W58" s="363"/>
      <c r="X58" s="354"/>
      <c r="Y58" s="363"/>
      <c r="Z58" s="354">
        <f>SUM(Z50:Z57)</f>
        <v>56.573999999999998</v>
      </c>
      <c r="AA58" s="363">
        <f>SUM(AA50:AA57)</f>
        <v>100</v>
      </c>
      <c r="AB58" s="354">
        <f>SUM(AB50:AB57)</f>
        <v>14.400000000000002</v>
      </c>
      <c r="AC58" s="363">
        <v>100</v>
      </c>
      <c r="AD58" s="354">
        <f>SUM(AD50:AD57)</f>
        <v>0</v>
      </c>
      <c r="AE58" s="363">
        <f>SUM(AE50:AE57)</f>
        <v>0</v>
      </c>
      <c r="AF58" s="354">
        <f t="shared" ref="AF58:AM58" si="31">SUM(AF50:AF57)</f>
        <v>0</v>
      </c>
      <c r="AG58" s="363">
        <f t="shared" si="31"/>
        <v>0</v>
      </c>
      <c r="AH58" s="354">
        <f t="shared" si="31"/>
        <v>522.05499999999995</v>
      </c>
      <c r="AI58" s="363">
        <f t="shared" si="31"/>
        <v>100.00000000000001</v>
      </c>
      <c r="AJ58" s="354">
        <f>SUM(AJ50:AJ57)</f>
        <v>0</v>
      </c>
      <c r="AK58" s="363">
        <f>SUM(AK50:AK57)</f>
        <v>0</v>
      </c>
      <c r="AL58" s="354">
        <f t="shared" si="31"/>
        <v>0</v>
      </c>
      <c r="AM58" s="363">
        <f t="shared" si="31"/>
        <v>0</v>
      </c>
    </row>
    <row r="59" spans="1:39">
      <c r="Q59" s="365"/>
      <c r="S59" s="365"/>
      <c r="T59" s="365"/>
      <c r="U59" s="365"/>
      <c r="V59" s="365"/>
      <c r="W59" s="365"/>
      <c r="X59" s="365"/>
      <c r="Y59" s="365"/>
      <c r="AA59" s="365"/>
      <c r="AB59" s="365"/>
      <c r="AC59" s="365"/>
      <c r="AD59" s="365"/>
      <c r="AE59" s="365"/>
      <c r="AG59" s="365"/>
      <c r="AH59" s="335" t="s">
        <v>472</v>
      </c>
      <c r="AI59" s="365"/>
      <c r="AJ59" s="365"/>
      <c r="AK59" s="365"/>
    </row>
    <row r="60" spans="1:39" s="145" customFormat="1" ht="16.5" hidden="1" customHeight="1">
      <c r="A60" s="1052" t="s">
        <v>1350</v>
      </c>
      <c r="B60" s="336" t="e">
        <f>#REF!+#REF!+#REF!+#REF!+#REF!+#REF!+#REF!+'FLEX LOC2'!P10+'FLEX LOC2'!R10+'FLEX LOC2'!V10+#REF!+#REF!</f>
        <v>#REF!</v>
      </c>
      <c r="C60" s="581"/>
      <c r="D60" s="336"/>
      <c r="E60" s="581"/>
      <c r="F60" s="336"/>
      <c r="G60" s="581"/>
      <c r="H60" s="581"/>
      <c r="I60" s="581"/>
      <c r="J60" s="581"/>
      <c r="K60" s="581"/>
      <c r="L60" s="581"/>
      <c r="M60" s="581"/>
      <c r="N60" s="581"/>
      <c r="O60" s="581"/>
      <c r="P60" s="336"/>
      <c r="Q60" s="581"/>
      <c r="R60" s="336"/>
      <c r="S60" s="581"/>
      <c r="T60" s="581"/>
      <c r="U60" s="581"/>
      <c r="V60" s="581"/>
      <c r="W60" s="581"/>
      <c r="X60" s="581"/>
      <c r="Y60" s="581"/>
      <c r="Z60" s="336"/>
      <c r="AA60" s="581"/>
      <c r="AB60" s="581"/>
      <c r="AC60" s="581"/>
      <c r="AD60" s="581"/>
      <c r="AE60" s="581"/>
      <c r="AF60" s="336"/>
      <c r="AG60" s="581"/>
      <c r="AH60" s="336"/>
      <c r="AI60" s="581"/>
      <c r="AJ60" s="581"/>
      <c r="AK60" s="581"/>
    </row>
    <row r="61" spans="1:39" s="145" customFormat="1" ht="16.5" customHeight="1">
      <c r="A61" s="984"/>
      <c r="B61" s="336"/>
      <c r="C61" s="581"/>
      <c r="D61" s="336"/>
      <c r="E61" s="581"/>
      <c r="F61" s="336"/>
      <c r="G61" s="581"/>
      <c r="H61" s="581"/>
      <c r="I61" s="581"/>
      <c r="J61" s="581"/>
      <c r="K61" s="581"/>
      <c r="L61" s="581"/>
      <c r="M61" s="581"/>
      <c r="N61" s="581"/>
      <c r="O61" s="581"/>
      <c r="P61" s="336"/>
      <c r="Q61" s="581"/>
      <c r="R61" s="336"/>
      <c r="S61" s="581"/>
      <c r="T61" s="581"/>
      <c r="U61" s="581"/>
      <c r="V61" s="581"/>
      <c r="W61" s="581"/>
      <c r="X61" s="581"/>
      <c r="Y61" s="581"/>
      <c r="Z61" s="336"/>
      <c r="AA61" s="581"/>
      <c r="AB61" s="581"/>
      <c r="AC61" s="581"/>
      <c r="AD61" s="581"/>
      <c r="AE61" s="581"/>
      <c r="AF61" s="336"/>
      <c r="AG61" s="581"/>
      <c r="AH61" s="336">
        <v>73.7</v>
      </c>
      <c r="AI61" s="581"/>
      <c r="AJ61" s="581"/>
      <c r="AK61" s="581"/>
    </row>
    <row r="62" spans="1:39" s="145" customFormat="1" ht="16.5" customHeight="1">
      <c r="B62" s="336"/>
      <c r="C62" s="581"/>
      <c r="D62" s="336"/>
      <c r="E62" s="581"/>
      <c r="F62" s="336"/>
      <c r="G62" s="581"/>
      <c r="H62" s="581"/>
      <c r="I62" s="581"/>
      <c r="J62" s="581"/>
      <c r="K62" s="581"/>
      <c r="L62" s="581"/>
      <c r="M62" s="581"/>
      <c r="N62" s="581"/>
      <c r="O62" s="581"/>
      <c r="P62" s="336"/>
      <c r="Q62" s="581"/>
      <c r="R62" s="336"/>
      <c r="S62" s="581"/>
      <c r="T62" s="581"/>
      <c r="U62" s="581"/>
      <c r="V62" s="581"/>
      <c r="W62" s="581"/>
      <c r="X62" s="581"/>
      <c r="Y62" s="581"/>
      <c r="Z62" s="336"/>
      <c r="AA62" s="581"/>
      <c r="AB62" s="581"/>
      <c r="AC62" s="581"/>
      <c r="AD62" s="581"/>
      <c r="AE62" s="581"/>
      <c r="AF62" s="336"/>
      <c r="AG62" s="581"/>
      <c r="AH62" s="336"/>
      <c r="AI62" s="581"/>
      <c r="AJ62" s="581"/>
      <c r="AK62" s="581"/>
    </row>
  </sheetData>
  <sheetProtection password="DEEA" sheet="1" objects="1" scenarios="1"/>
  <phoneticPr fontId="0" type="noConversion"/>
  <pageMargins left="0.75" right="0.75" top="1" bottom="1" header="0.5" footer="0.5"/>
  <pageSetup paperSize="9" scale="39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41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G99"/>
  <sheetViews>
    <sheetView workbookViewId="0" xr3:uid="{F1DDE993-1B6C-5616-88E6-1BE0F5D2AD08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0.4257812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85546875" customWidth="1"/>
    <col min="11" max="11" width="4.7109375" customWidth="1"/>
    <col min="12" max="12" width="12.5703125" customWidth="1"/>
    <col min="13" max="13" width="6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style="335" customWidth="1"/>
    <col min="19" max="19" width="4.7109375" style="335" customWidth="1"/>
    <col min="20" max="20" width="12.7109375" customWidth="1"/>
    <col min="21" max="21" width="4.7109375" customWidth="1"/>
    <col min="22" max="22" width="9.5703125" style="335" customWidth="1"/>
    <col min="23" max="23" width="4.7109375" style="335" customWidth="1"/>
    <col min="24" max="24" width="11.140625" customWidth="1"/>
    <col min="25" max="25" width="5.42578125" customWidth="1"/>
    <col min="26" max="26" width="10.85546875" customWidth="1"/>
    <col min="27" max="27" width="5.42578125" customWidth="1"/>
    <col min="28" max="28" width="10.7109375" customWidth="1"/>
    <col min="29" max="29" width="4.42578125" customWidth="1"/>
    <col min="30" max="30" width="11.7109375" customWidth="1"/>
    <col min="31" max="31" width="5.28515625" customWidth="1"/>
    <col min="32" max="32" width="10.42578125" customWidth="1"/>
    <col min="33" max="33" width="5.28515625" customWidth="1"/>
    <col min="34" max="34" width="9.42578125" customWidth="1"/>
    <col min="35" max="35" width="5.28515625" customWidth="1"/>
    <col min="36" max="36" width="10.7109375" customWidth="1"/>
    <col min="37" max="37" width="5.28515625" customWidth="1"/>
    <col min="38" max="38" width="11.28515625" customWidth="1"/>
    <col min="39" max="39" width="5.7109375" customWidth="1"/>
    <col min="40" max="40" width="11.5703125" customWidth="1"/>
    <col min="41" max="41" width="6" customWidth="1"/>
    <col min="58" max="58" width="12.7109375" hidden="1" customWidth="1"/>
    <col min="59" max="59" width="4.7109375" hidden="1" customWidth="1"/>
  </cols>
  <sheetData>
    <row r="1" spans="1:57">
      <c r="A1" s="334" t="s">
        <v>1329</v>
      </c>
      <c r="X1" s="768" t="str">
        <f>Summary!V1</f>
        <v>QUARTER ENDED 30 SEPTEMBER 2005</v>
      </c>
    </row>
    <row r="2" spans="1:57">
      <c r="A2" s="145"/>
    </row>
    <row r="3" spans="1:57" s="504" customFormat="1" ht="12">
      <c r="A3" s="510" t="s">
        <v>1358</v>
      </c>
      <c r="B3" s="324" t="s">
        <v>61</v>
      </c>
      <c r="C3" s="503"/>
      <c r="D3" s="1205" t="s">
        <v>457</v>
      </c>
      <c r="E3" s="503"/>
      <c r="F3" s="324" t="s">
        <v>536</v>
      </c>
      <c r="G3" s="503"/>
      <c r="H3" s="428" t="s">
        <v>458</v>
      </c>
      <c r="I3" s="503"/>
      <c r="J3" s="1217" t="s">
        <v>458</v>
      </c>
      <c r="K3" s="503"/>
      <c r="L3" s="1217" t="s">
        <v>1367</v>
      </c>
      <c r="M3" s="503"/>
      <c r="N3" s="1127" t="s">
        <v>478</v>
      </c>
      <c r="O3" s="503"/>
      <c r="P3" s="1209" t="s">
        <v>594</v>
      </c>
      <c r="Q3" s="503"/>
      <c r="R3" s="1316" t="s">
        <v>479</v>
      </c>
      <c r="S3" s="511"/>
      <c r="T3" s="324" t="s">
        <v>480</v>
      </c>
      <c r="U3" s="503"/>
      <c r="V3" s="1224" t="s">
        <v>1309</v>
      </c>
      <c r="W3" s="511"/>
      <c r="X3" s="324" t="s">
        <v>489</v>
      </c>
      <c r="Y3" s="503"/>
      <c r="Z3" s="428" t="s">
        <v>490</v>
      </c>
      <c r="AA3" s="503"/>
      <c r="AB3" s="438" t="s">
        <v>1368</v>
      </c>
      <c r="AC3" s="511"/>
      <c r="AD3" s="1209" t="s">
        <v>1369</v>
      </c>
      <c r="AE3" s="1210"/>
      <c r="AF3" s="1209" t="s">
        <v>1369</v>
      </c>
      <c r="AG3" s="1210"/>
      <c r="AH3" s="1205" t="s">
        <v>1370</v>
      </c>
      <c r="AI3" s="1210"/>
      <c r="AJ3" s="1203" t="s">
        <v>1371</v>
      </c>
      <c r="AK3" s="1221"/>
      <c r="AL3" s="324" t="s">
        <v>1372</v>
      </c>
      <c r="AM3" s="503"/>
      <c r="BD3" s="324"/>
      <c r="BE3" s="503"/>
    </row>
    <row r="4" spans="1:57" s="504" customFormat="1" ht="12">
      <c r="A4" s="502"/>
      <c r="C4" s="505"/>
      <c r="D4" s="1206" t="s">
        <v>753</v>
      </c>
      <c r="E4" s="505"/>
      <c r="F4" s="169" t="s">
        <v>1373</v>
      </c>
      <c r="G4" s="505"/>
      <c r="H4" s="319" t="s">
        <v>1374</v>
      </c>
      <c r="I4" s="505"/>
      <c r="J4" s="1218" t="s">
        <v>1375</v>
      </c>
      <c r="K4" s="505"/>
      <c r="L4" s="1218" t="s">
        <v>1376</v>
      </c>
      <c r="M4" s="505"/>
      <c r="N4" s="1126" t="s">
        <v>720</v>
      </c>
      <c r="O4" s="505"/>
      <c r="P4" s="1211" t="s">
        <v>645</v>
      </c>
      <c r="Q4" s="505"/>
      <c r="R4" s="1317" t="s">
        <v>1377</v>
      </c>
      <c r="S4" s="514"/>
      <c r="T4" s="504" t="s">
        <v>1373</v>
      </c>
      <c r="U4" s="505"/>
      <c r="V4" s="1225" t="s">
        <v>720</v>
      </c>
      <c r="W4" s="514"/>
      <c r="X4" s="169" t="s">
        <v>1363</v>
      </c>
      <c r="Y4" s="505"/>
      <c r="Z4" s="319" t="s">
        <v>1363</v>
      </c>
      <c r="AA4" s="505"/>
      <c r="AB4" s="381" t="s">
        <v>750</v>
      </c>
      <c r="AC4" s="514"/>
      <c r="AD4" s="1211" t="s">
        <v>1338</v>
      </c>
      <c r="AE4" s="1212"/>
      <c r="AF4" s="1211" t="s">
        <v>1339</v>
      </c>
      <c r="AG4" s="1212"/>
      <c r="AH4" s="1206" t="s">
        <v>1378</v>
      </c>
      <c r="AI4" s="1212"/>
      <c r="AJ4" s="1204" t="s">
        <v>1379</v>
      </c>
      <c r="AK4" s="1222"/>
      <c r="AL4" s="169" t="s">
        <v>1380</v>
      </c>
      <c r="AM4" s="505"/>
      <c r="BD4" s="169"/>
      <c r="BE4" s="505"/>
    </row>
    <row r="5" spans="1:57">
      <c r="A5" s="142"/>
      <c r="B5" s="156" t="s">
        <v>117</v>
      </c>
      <c r="C5" s="157" t="s">
        <v>21</v>
      </c>
      <c r="D5" s="155" t="s">
        <v>117</v>
      </c>
      <c r="E5" s="157" t="s">
        <v>21</v>
      </c>
      <c r="F5" s="155" t="s">
        <v>117</v>
      </c>
      <c r="G5" s="157" t="s">
        <v>21</v>
      </c>
      <c r="H5" s="155" t="s">
        <v>117</v>
      </c>
      <c r="I5" s="157" t="s">
        <v>21</v>
      </c>
      <c r="J5" s="155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345" t="s">
        <v>117</v>
      </c>
      <c r="S5" s="344" t="s">
        <v>21</v>
      </c>
      <c r="T5" s="156" t="s">
        <v>117</v>
      </c>
      <c r="U5" s="157" t="s">
        <v>21</v>
      </c>
      <c r="V5" s="345" t="s">
        <v>117</v>
      </c>
      <c r="W5" s="344" t="s">
        <v>21</v>
      </c>
      <c r="X5" s="155" t="s">
        <v>117</v>
      </c>
      <c r="Y5" s="157" t="s">
        <v>21</v>
      </c>
      <c r="Z5" s="155" t="s">
        <v>117</v>
      </c>
      <c r="AA5" s="157" t="s">
        <v>21</v>
      </c>
      <c r="AB5" s="345" t="s">
        <v>117</v>
      </c>
      <c r="AC5" s="344" t="s">
        <v>21</v>
      </c>
      <c r="AD5" s="155" t="s">
        <v>117</v>
      </c>
      <c r="AE5" s="157" t="s">
        <v>21</v>
      </c>
      <c r="AF5" s="155" t="s">
        <v>117</v>
      </c>
      <c r="AG5" s="157" t="s">
        <v>21</v>
      </c>
      <c r="AH5" s="155" t="s">
        <v>117</v>
      </c>
      <c r="AI5" s="157" t="s">
        <v>21</v>
      </c>
      <c r="AJ5" s="345" t="s">
        <v>117</v>
      </c>
      <c r="AK5" s="344" t="s">
        <v>21</v>
      </c>
      <c r="AL5" s="155" t="s">
        <v>117</v>
      </c>
      <c r="AM5" s="157" t="s">
        <v>21</v>
      </c>
      <c r="BD5" s="156" t="s">
        <v>117</v>
      </c>
      <c r="BE5" s="157" t="s">
        <v>21</v>
      </c>
    </row>
    <row r="6" spans="1:57">
      <c r="A6" s="141" t="s">
        <v>118</v>
      </c>
      <c r="C6" s="158"/>
      <c r="E6" s="158"/>
      <c r="G6" s="158"/>
      <c r="I6" s="158"/>
      <c r="K6" s="158"/>
      <c r="L6" s="145"/>
      <c r="M6" s="364"/>
      <c r="O6" s="158"/>
      <c r="Q6" s="158"/>
      <c r="S6" s="347"/>
      <c r="U6" s="158"/>
      <c r="W6" s="347"/>
      <c r="Y6" s="158"/>
      <c r="AA6" s="158"/>
      <c r="AB6" s="335"/>
      <c r="AC6" s="347"/>
      <c r="AE6" s="158"/>
      <c r="AG6" s="158"/>
      <c r="AI6" s="158"/>
      <c r="AJ6" s="335"/>
      <c r="AK6" s="347"/>
      <c r="AM6" s="158"/>
      <c r="BE6" s="158"/>
    </row>
    <row r="7" spans="1:57">
      <c r="A7" s="172" t="s">
        <v>120</v>
      </c>
      <c r="B7" s="419">
        <f>+D7+F7+J7+L7+N7+P7+R7+T7+V7+H7+X7+Z7+AB7+AD7+AF7+AH7+AJ7+AL7</f>
        <v>3741.5793881200011</v>
      </c>
      <c r="C7" s="364">
        <f>B7/$B$10*100</f>
        <v>67.043612876899232</v>
      </c>
      <c r="D7" s="419">
        <v>0</v>
      </c>
      <c r="E7" s="364">
        <f>D7/$D$10*100</f>
        <v>0</v>
      </c>
      <c r="F7" s="419">
        <v>1124.4433881200002</v>
      </c>
      <c r="G7" s="364">
        <f>F7/$F$10*100</f>
        <v>78.402674979771319</v>
      </c>
      <c r="H7" s="419">
        <v>0</v>
      </c>
      <c r="I7" s="364">
        <f>H7/$H$10*100</f>
        <v>0</v>
      </c>
      <c r="J7" s="419">
        <v>0</v>
      </c>
      <c r="K7" s="364">
        <f>J7/$J$10*100</f>
        <v>0</v>
      </c>
      <c r="L7" s="419">
        <v>0</v>
      </c>
      <c r="M7" s="364">
        <v>0</v>
      </c>
      <c r="N7" s="419">
        <v>0</v>
      </c>
      <c r="O7" s="364">
        <f>N7/$N$10*100</f>
        <v>0</v>
      </c>
      <c r="P7" s="419">
        <v>0</v>
      </c>
      <c r="Q7" s="364">
        <f>P7/$P$10*100</f>
        <v>0</v>
      </c>
      <c r="R7" s="419">
        <v>0</v>
      </c>
      <c r="S7" s="364">
        <f>R7/$R$10*100</f>
        <v>0</v>
      </c>
      <c r="T7" s="419">
        <v>714.447</v>
      </c>
      <c r="U7" s="364">
        <f>T7/$T$10*100</f>
        <v>60.518302109107047</v>
      </c>
      <c r="V7" s="419">
        <v>0</v>
      </c>
      <c r="W7" s="364">
        <f>V7/$V$10*100</f>
        <v>0</v>
      </c>
      <c r="X7" s="419">
        <v>843.37200000000007</v>
      </c>
      <c r="Y7" s="364">
        <f>X7/$X$10*100</f>
        <v>64.332593923823538</v>
      </c>
      <c r="Z7" s="419">
        <v>718.4</v>
      </c>
      <c r="AA7" s="364">
        <f>Z7/$Z$10*100</f>
        <v>75.68478718921196</v>
      </c>
      <c r="AB7" s="419">
        <v>0</v>
      </c>
      <c r="AC7" s="364">
        <f>AB7/$AB$10*100</f>
        <v>0</v>
      </c>
      <c r="AD7" s="419">
        <v>30.8</v>
      </c>
      <c r="AE7" s="364">
        <f>AD7/$AD$10*100</f>
        <v>65.254237288135585</v>
      </c>
      <c r="AF7" s="419">
        <v>14.9</v>
      </c>
      <c r="AG7" s="364">
        <f>AF7/$AF$10*100</f>
        <v>63.404255319148938</v>
      </c>
      <c r="AH7" s="419">
        <v>78.816999999999993</v>
      </c>
      <c r="AI7" s="364">
        <f>AH7/$AH$10*100</f>
        <v>76.278453081449371</v>
      </c>
      <c r="AJ7" s="419">
        <v>0</v>
      </c>
      <c r="AK7" s="364">
        <f>AJ7/$AJ$10*100</f>
        <v>0</v>
      </c>
      <c r="AL7" s="419">
        <f>179.4+37</f>
        <v>216.4</v>
      </c>
      <c r="AM7" s="364">
        <f>AL7/$AL$10*100</f>
        <v>81.742737021829541</v>
      </c>
      <c r="BD7" s="419">
        <v>0</v>
      </c>
      <c r="BE7" s="364" t="e">
        <f>BD7/$BD$10*100</f>
        <v>#DIV/0!</v>
      </c>
    </row>
    <row r="8" spans="1:57">
      <c r="A8" s="172" t="s">
        <v>277</v>
      </c>
      <c r="B8" s="419">
        <f>+D8+F8+J8+L8+N8+P8+R8+T8+V8+H8+X8+Z8+AB8+AD8+AF8+AH8+AJ8+AL8</f>
        <v>1666.8706932899997</v>
      </c>
      <c r="C8" s="364">
        <f>B8/$B$10*100</f>
        <v>29.867877140764065</v>
      </c>
      <c r="D8" s="448">
        <f>SUM('FOF3'!C48:C52)</f>
        <v>65.8</v>
      </c>
      <c r="E8" s="364">
        <f>D8/$D$10*100</f>
        <v>100</v>
      </c>
      <c r="F8" s="419">
        <v>309.74669329</v>
      </c>
      <c r="G8" s="364">
        <f>F8/$F$10*100</f>
        <v>21.597325020228677</v>
      </c>
      <c r="H8" s="448">
        <f>SUM('FOF3'!AD8:AD12)</f>
        <v>1.2</v>
      </c>
      <c r="I8" s="364">
        <f>H8/$H$10*100</f>
        <v>100</v>
      </c>
      <c r="J8" s="448">
        <f>SUM('FOF2'!AH47:AH51)</f>
        <v>0.16</v>
      </c>
      <c r="K8" s="364">
        <f>J8/$J$10*100</f>
        <v>100</v>
      </c>
      <c r="L8" s="419">
        <v>0</v>
      </c>
      <c r="M8" s="364">
        <v>0</v>
      </c>
      <c r="N8" s="448">
        <f>SUM('FOF4'!C48:C52)</f>
        <v>27.400000000000002</v>
      </c>
      <c r="O8" s="364">
        <f>N8/$N$10*100</f>
        <v>100</v>
      </c>
      <c r="P8" s="448">
        <f>SUM('FOF4'!C8:C12)</f>
        <v>44.1</v>
      </c>
      <c r="Q8" s="364">
        <f>P8/$P$10*100</f>
        <v>100</v>
      </c>
      <c r="R8" s="448">
        <f>SUM('FOF3'!L8:L12)</f>
        <v>99.5</v>
      </c>
      <c r="S8" s="364">
        <f>R8/$R$10*100</f>
        <v>100</v>
      </c>
      <c r="T8" s="419">
        <v>466.1</v>
      </c>
      <c r="U8" s="364">
        <f>T8/$T$10*100</f>
        <v>39.481697890892953</v>
      </c>
      <c r="V8" s="448">
        <f>SUM('FOF10'!L47:L51)</f>
        <v>0.3</v>
      </c>
      <c r="W8" s="364">
        <f>V8/$V$10*100</f>
        <v>100</v>
      </c>
      <c r="X8" s="419">
        <v>295.22000000000003</v>
      </c>
      <c r="Y8" s="364">
        <f>X8/$X$10*100</f>
        <v>22.51944382572718</v>
      </c>
      <c r="Z8" s="419">
        <v>230.8</v>
      </c>
      <c r="AA8" s="364">
        <f>Z8/$Z$10*100</f>
        <v>24.315212810788029</v>
      </c>
      <c r="AB8" s="419">
        <f>SUM('FOF6'!I8:I12)</f>
        <v>18.600000000000001</v>
      </c>
      <c r="AC8" s="364">
        <f>AB8/$AB$10*100</f>
        <v>100</v>
      </c>
      <c r="AD8" s="419">
        <v>16.399999999999999</v>
      </c>
      <c r="AE8" s="364">
        <f>AD8/$AD$10*100</f>
        <v>34.745762711864401</v>
      </c>
      <c r="AF8" s="419">
        <v>8.6</v>
      </c>
      <c r="AG8" s="364">
        <f>AF8/$AF$10*100</f>
        <v>36.595744680851062</v>
      </c>
      <c r="AH8" s="419">
        <v>24.510999999999999</v>
      </c>
      <c r="AI8" s="364">
        <f>AH8/$AH$10*100</f>
        <v>23.721546918550636</v>
      </c>
      <c r="AJ8" s="419">
        <f>SUM('FOF6'!L48:L52)</f>
        <v>10.1</v>
      </c>
      <c r="AK8" s="364">
        <f>AJ8/$AJ$10*100</f>
        <v>100</v>
      </c>
      <c r="AL8" s="419">
        <v>48.332999999999998</v>
      </c>
      <c r="AM8" s="364">
        <f>AL8/$AL$10*100</f>
        <v>18.257262978170459</v>
      </c>
      <c r="BD8" s="419">
        <v>0</v>
      </c>
      <c r="BE8" s="364" t="e">
        <f>BD8/$BD$10*100</f>
        <v>#DIV/0!</v>
      </c>
    </row>
    <row r="9" spans="1:57" ht="13.5" thickBot="1">
      <c r="A9" s="323" t="s">
        <v>122</v>
      </c>
      <c r="B9" s="419">
        <f>+D9+F9+J9+L9+N9+P9+R9+T9+V9+H9+X9+Z9+AB9+AD9+AF9+AH9+AJ9+AL9</f>
        <v>172.364</v>
      </c>
      <c r="C9" s="364">
        <f>B9/$B$10*100</f>
        <v>3.0885099823366988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/>
      <c r="U9" s="364">
        <f>T9/$T$10*100</f>
        <v>0</v>
      </c>
      <c r="V9" s="419">
        <v>0</v>
      </c>
      <c r="W9" s="364">
        <f>V9/$V$10*100</f>
        <v>0</v>
      </c>
      <c r="X9" s="419">
        <v>172.364</v>
      </c>
      <c r="Y9" s="364">
        <f>X9/$X$10*100</f>
        <v>13.147962250449288</v>
      </c>
      <c r="Z9" s="419"/>
      <c r="AA9" s="364">
        <f>Z9/$Z$10*100</f>
        <v>0</v>
      </c>
      <c r="AB9" s="419">
        <v>0</v>
      </c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/>
      <c r="AI9" s="364">
        <f>AH9/$AH$10*100</f>
        <v>0</v>
      </c>
      <c r="AJ9" s="419">
        <v>0</v>
      </c>
      <c r="AK9" s="364">
        <f>AJ9/$AJ$10*100</f>
        <v>0</v>
      </c>
      <c r="AL9" s="419">
        <v>0</v>
      </c>
      <c r="AM9" s="364">
        <f>AL9/$AL$10*100</f>
        <v>0</v>
      </c>
      <c r="BD9" s="419">
        <v>0</v>
      </c>
      <c r="BE9" s="364" t="e">
        <f>BD9/$BD$10*100</f>
        <v>#DIV/0!</v>
      </c>
    </row>
    <row r="10" spans="1:57" ht="16.5" customHeight="1" thickBot="1">
      <c r="A10" s="322" t="s">
        <v>124</v>
      </c>
      <c r="B10" s="420">
        <f t="shared" ref="B10:U10" si="0">SUM(B7:B9)</f>
        <v>5580.8140814100007</v>
      </c>
      <c r="C10" s="363">
        <f t="shared" si="0"/>
        <v>100</v>
      </c>
      <c r="D10" s="420">
        <f t="shared" si="0"/>
        <v>65.8</v>
      </c>
      <c r="E10" s="363">
        <f t="shared" si="0"/>
        <v>100</v>
      </c>
      <c r="F10" s="353">
        <v>1434.1900814100002</v>
      </c>
      <c r="G10" s="363">
        <f t="shared" si="0"/>
        <v>100</v>
      </c>
      <c r="H10" s="420">
        <f t="shared" si="0"/>
        <v>1.2</v>
      </c>
      <c r="I10" s="363">
        <f t="shared" si="0"/>
        <v>100</v>
      </c>
      <c r="J10" s="420">
        <f>SUM(J7:J9)</f>
        <v>0.16</v>
      </c>
      <c r="K10" s="363">
        <f>SUM(K7:K9)</f>
        <v>100</v>
      </c>
      <c r="L10" s="353">
        <f>SUM(L7:L9)</f>
        <v>0</v>
      </c>
      <c r="M10" s="363">
        <f>SUM(M7:M9)</f>
        <v>0</v>
      </c>
      <c r="N10" s="420">
        <f t="shared" si="0"/>
        <v>27.400000000000002</v>
      </c>
      <c r="O10" s="363">
        <f t="shared" si="0"/>
        <v>100</v>
      </c>
      <c r="P10" s="420">
        <f t="shared" si="0"/>
        <v>44.1</v>
      </c>
      <c r="Q10" s="363">
        <f t="shared" si="0"/>
        <v>100</v>
      </c>
      <c r="R10" s="420">
        <f t="shared" si="0"/>
        <v>99.5</v>
      </c>
      <c r="S10" s="363">
        <f t="shared" si="0"/>
        <v>100</v>
      </c>
      <c r="T10" s="353">
        <v>1180.547</v>
      </c>
      <c r="U10" s="363">
        <f t="shared" si="0"/>
        <v>100</v>
      </c>
      <c r="V10" s="420">
        <f>SUM(V7:V9)</f>
        <v>0.3</v>
      </c>
      <c r="W10" s="363">
        <f>SUM(W7:W9)</f>
        <v>100</v>
      </c>
      <c r="X10" s="353">
        <v>1310.9560000000001</v>
      </c>
      <c r="Y10" s="363">
        <f t="shared" ref="Y10:AM10" si="1">SUM(Y7:Y9)</f>
        <v>100</v>
      </c>
      <c r="Z10" s="353">
        <v>949.2</v>
      </c>
      <c r="AA10" s="363">
        <f t="shared" si="1"/>
        <v>99.999999999999986</v>
      </c>
      <c r="AB10" s="420">
        <f t="shared" si="1"/>
        <v>18.600000000000001</v>
      </c>
      <c r="AC10" s="363">
        <f t="shared" si="1"/>
        <v>100</v>
      </c>
      <c r="AD10" s="353">
        <v>47.2</v>
      </c>
      <c r="AE10" s="363">
        <f t="shared" si="1"/>
        <v>99.999999999999986</v>
      </c>
      <c r="AF10" s="353">
        <v>23.5</v>
      </c>
      <c r="AG10" s="363">
        <f t="shared" si="1"/>
        <v>100</v>
      </c>
      <c r="AH10" s="353">
        <v>103.32799999999999</v>
      </c>
      <c r="AI10" s="363">
        <f t="shared" si="1"/>
        <v>100</v>
      </c>
      <c r="AJ10" s="420">
        <f t="shared" si="1"/>
        <v>10.1</v>
      </c>
      <c r="AK10" s="363">
        <f t="shared" si="1"/>
        <v>100</v>
      </c>
      <c r="AL10" s="353">
        <f>SUM(AL7:AL9)</f>
        <v>264.733</v>
      </c>
      <c r="AM10" s="363">
        <f t="shared" si="1"/>
        <v>100</v>
      </c>
      <c r="BD10" s="420">
        <f>SUM(BD7:BD9)</f>
        <v>0</v>
      </c>
      <c r="BE10" s="363" t="e">
        <f>SUM(BE7:BE9)</f>
        <v>#DIV/0!</v>
      </c>
    </row>
    <row r="11" spans="1:57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BD11" s="419"/>
      <c r="BE11" s="364"/>
    </row>
    <row r="12" spans="1:57" ht="12.75" customHeight="1">
      <c r="A12" s="349" t="s">
        <v>128</v>
      </c>
      <c r="B12" s="419">
        <f t="shared" ref="B12:B24" si="2">+D12+F12+J12+L12+N12+P12+R12+T12+V12+H12+X12+Z12+AB12+AD12+AF12+AH12+AJ12+AL12</f>
        <v>713.07914000000005</v>
      </c>
      <c r="C12" s="423">
        <f t="shared" ref="C12:C24" si="3">B12/$B$27*100</f>
        <v>19.058646441695736</v>
      </c>
      <c r="D12" s="418"/>
      <c r="E12" s="423"/>
      <c r="F12" s="418">
        <v>301.19414</v>
      </c>
      <c r="G12" s="423">
        <f t="shared" ref="G12:G24" si="4">F12/$F$27*100</f>
        <v>26.78606528191499</v>
      </c>
      <c r="H12" s="418"/>
      <c r="I12" s="423"/>
      <c r="J12" s="418"/>
      <c r="K12" s="423"/>
      <c r="L12" s="418">
        <v>0</v>
      </c>
      <c r="M12" s="423">
        <v>0</v>
      </c>
      <c r="N12" s="418"/>
      <c r="O12" s="423"/>
      <c r="P12" s="418"/>
      <c r="Q12" s="423"/>
      <c r="R12" s="418"/>
      <c r="S12" s="423"/>
      <c r="T12" s="418">
        <v>38.442999999999998</v>
      </c>
      <c r="U12" s="423">
        <f t="shared" ref="U12:U24" si="5">T12/$T$27*100</f>
        <v>5.3808125456647522</v>
      </c>
      <c r="V12" s="418"/>
      <c r="W12" s="423"/>
      <c r="X12" s="418">
        <v>146.05799999999999</v>
      </c>
      <c r="Y12" s="423">
        <f t="shared" ref="Y12:Y24" si="6">X12/$X$27*100</f>
        <v>17.318439066266521</v>
      </c>
      <c r="Z12" s="418">
        <v>154.69999999999999</v>
      </c>
      <c r="AA12" s="423">
        <f t="shared" ref="AA12:AA24" si="7">Z12/$Z$27*100</f>
        <v>21.533964365256121</v>
      </c>
      <c r="AB12" s="418"/>
      <c r="AC12" s="423"/>
      <c r="AD12" s="418">
        <v>6.2</v>
      </c>
      <c r="AE12" s="423">
        <f t="shared" ref="AE12:AE24" si="8">AD12/$AD$27*100</f>
        <v>20.129870129870131</v>
      </c>
      <c r="AF12" s="418">
        <v>2.1</v>
      </c>
      <c r="AG12" s="423">
        <f t="shared" ref="AG12:AG24" si="9">AF12/$AF$27*100</f>
        <v>14.093959731543624</v>
      </c>
      <c r="AH12" s="418">
        <v>20.867999999999999</v>
      </c>
      <c r="AI12" s="423">
        <f>AH12/$AH$27*100</f>
        <v>26.476521562607054</v>
      </c>
      <c r="AJ12" s="418"/>
      <c r="AK12" s="423"/>
      <c r="AL12" s="418">
        <v>43.515999999999998</v>
      </c>
      <c r="AM12" s="423">
        <f>AL12/$AL$27*100</f>
        <v>20.110915981144284</v>
      </c>
      <c r="BD12" s="418">
        <v>0</v>
      </c>
      <c r="BE12" s="423" t="e">
        <f t="shared" ref="BE12:BE17" si="10">BD12/$BD$20*100</f>
        <v>#DIV/0!</v>
      </c>
    </row>
    <row r="13" spans="1:57">
      <c r="A13" s="349" t="s">
        <v>130</v>
      </c>
      <c r="B13" s="419">
        <f t="shared" si="2"/>
        <v>301.80893599999996</v>
      </c>
      <c r="C13" s="423">
        <f t="shared" si="3"/>
        <v>8.066523729986514</v>
      </c>
      <c r="D13" s="418"/>
      <c r="E13" s="423"/>
      <c r="F13" s="418">
        <v>92.664935999999997</v>
      </c>
      <c r="G13" s="423">
        <f t="shared" si="4"/>
        <v>8.2409605480387977</v>
      </c>
      <c r="H13" s="418"/>
      <c r="I13" s="423"/>
      <c r="J13" s="418"/>
      <c r="K13" s="423"/>
      <c r="L13" s="418">
        <v>0</v>
      </c>
      <c r="M13" s="423">
        <v>0</v>
      </c>
      <c r="N13" s="418"/>
      <c r="O13" s="423"/>
      <c r="P13" s="418"/>
      <c r="Q13" s="423"/>
      <c r="R13" s="418"/>
      <c r="S13" s="423"/>
      <c r="T13" s="418">
        <v>76.155000000000001</v>
      </c>
      <c r="U13" s="423">
        <f t="shared" si="5"/>
        <v>10.659308051273294</v>
      </c>
      <c r="V13" s="418"/>
      <c r="W13" s="423"/>
      <c r="X13" s="418">
        <v>96.033000000000001</v>
      </c>
      <c r="Y13" s="423">
        <f t="shared" si="6"/>
        <v>11.386857678804125</v>
      </c>
      <c r="Z13" s="418">
        <v>21.9</v>
      </c>
      <c r="AA13" s="423">
        <f t="shared" si="7"/>
        <v>3.0484409799554566</v>
      </c>
      <c r="AB13" s="418"/>
      <c r="AC13" s="423"/>
      <c r="AD13" s="418">
        <v>2.6</v>
      </c>
      <c r="AE13" s="423">
        <f t="shared" si="8"/>
        <v>8.4415584415584419</v>
      </c>
      <c r="AF13" s="418">
        <v>0.4</v>
      </c>
      <c r="AG13" s="423">
        <f t="shared" si="9"/>
        <v>2.6845637583892619</v>
      </c>
      <c r="AH13" s="418">
        <v>4.4000000000000004</v>
      </c>
      <c r="AI13" s="423">
        <f t="shared" ref="AI13:AI24" si="11">AH13/$AH$27*100</f>
        <v>5.5825519875153846</v>
      </c>
      <c r="AJ13" s="418"/>
      <c r="AK13" s="423"/>
      <c r="AL13" s="418">
        <v>7.6559999999999997</v>
      </c>
      <c r="AM13" s="423">
        <f t="shared" ref="AM13:AM24" si="12">AL13/$AL$27*100</f>
        <v>3.5382197985026345</v>
      </c>
      <c r="BD13" s="418">
        <v>0</v>
      </c>
      <c r="BE13" s="423" t="e">
        <f t="shared" si="10"/>
        <v>#DIV/0!</v>
      </c>
    </row>
    <row r="14" spans="1:57">
      <c r="A14" s="349" t="s">
        <v>131</v>
      </c>
      <c r="B14" s="419">
        <f t="shared" si="2"/>
        <v>184.83153915</v>
      </c>
      <c r="C14" s="423">
        <f t="shared" si="3"/>
        <v>4.9400392724071178</v>
      </c>
      <c r="D14" s="418"/>
      <c r="E14" s="423"/>
      <c r="F14" s="418">
        <v>22.808539149999998</v>
      </c>
      <c r="G14" s="423">
        <f t="shared" si="4"/>
        <v>2.0284293003078142</v>
      </c>
      <c r="H14" s="418"/>
      <c r="I14" s="423"/>
      <c r="J14" s="418"/>
      <c r="K14" s="423"/>
      <c r="L14" s="418">
        <v>0</v>
      </c>
      <c r="M14" s="423">
        <v>0</v>
      </c>
      <c r="N14" s="418"/>
      <c r="O14" s="423"/>
      <c r="P14" s="418"/>
      <c r="Q14" s="423"/>
      <c r="R14" s="418"/>
      <c r="S14" s="423"/>
      <c r="T14" s="418">
        <v>55.44</v>
      </c>
      <c r="U14" s="423">
        <f t="shared" si="5"/>
        <v>7.7598586877104774</v>
      </c>
      <c r="V14" s="418"/>
      <c r="W14" s="423"/>
      <c r="X14" s="418">
        <v>65.44</v>
      </c>
      <c r="Y14" s="423">
        <f t="shared" si="6"/>
        <v>7.7593740328943381</v>
      </c>
      <c r="Z14" s="418">
        <v>26.8</v>
      </c>
      <c r="AA14" s="423">
        <f t="shared" si="7"/>
        <v>3.7305122494432075</v>
      </c>
      <c r="AB14" s="418"/>
      <c r="AC14" s="423"/>
      <c r="AD14" s="418">
        <v>1.4</v>
      </c>
      <c r="AE14" s="423">
        <f t="shared" si="8"/>
        <v>4.545454545454545</v>
      </c>
      <c r="AF14" s="418">
        <v>0.2</v>
      </c>
      <c r="AG14" s="423">
        <f t="shared" si="9"/>
        <v>1.3422818791946309</v>
      </c>
      <c r="AH14" s="418">
        <v>3.2730000000000001</v>
      </c>
      <c r="AI14" s="423">
        <f t="shared" si="11"/>
        <v>4.1526574216222389</v>
      </c>
      <c r="AJ14" s="418"/>
      <c r="AK14" s="423"/>
      <c r="AL14" s="418">
        <v>9.4700000000000006</v>
      </c>
      <c r="AM14" s="423">
        <f t="shared" si="12"/>
        <v>4.3765597559848421</v>
      </c>
      <c r="BD14" s="418">
        <v>0</v>
      </c>
      <c r="BE14" s="423" t="e">
        <f t="shared" si="10"/>
        <v>#DIV/0!</v>
      </c>
    </row>
    <row r="15" spans="1:57">
      <c r="A15" s="349" t="s">
        <v>283</v>
      </c>
      <c r="B15" s="419">
        <f t="shared" si="2"/>
        <v>168.30488</v>
      </c>
      <c r="C15" s="423">
        <f t="shared" si="3"/>
        <v>4.498327075353834</v>
      </c>
      <c r="D15" s="418"/>
      <c r="E15" s="423"/>
      <c r="F15" s="418">
        <v>81.115880000000004</v>
      </c>
      <c r="G15" s="423">
        <f t="shared" si="4"/>
        <v>7.2138696226957881</v>
      </c>
      <c r="H15" s="418"/>
      <c r="I15" s="423"/>
      <c r="J15" s="418"/>
      <c r="K15" s="423"/>
      <c r="L15" s="418">
        <v>0</v>
      </c>
      <c r="M15" s="423">
        <v>0</v>
      </c>
      <c r="N15" s="418"/>
      <c r="O15" s="423"/>
      <c r="P15" s="418"/>
      <c r="Q15" s="423"/>
      <c r="R15" s="418"/>
      <c r="S15" s="423"/>
      <c r="T15" s="418">
        <v>44.176000000000002</v>
      </c>
      <c r="U15" s="423">
        <f t="shared" si="5"/>
        <v>6.1832524781439044</v>
      </c>
      <c r="V15" s="418"/>
      <c r="W15" s="423"/>
      <c r="X15" s="418">
        <v>18.763999999999999</v>
      </c>
      <c r="Y15" s="423">
        <f t="shared" si="6"/>
        <v>2.2248914173781995</v>
      </c>
      <c r="Z15" s="418">
        <v>14.2</v>
      </c>
      <c r="AA15" s="423">
        <f t="shared" si="7"/>
        <v>1.9766146993318485</v>
      </c>
      <c r="AB15" s="418"/>
      <c r="AC15" s="423"/>
      <c r="AD15" s="418"/>
      <c r="AE15" s="423">
        <f t="shared" si="8"/>
        <v>0</v>
      </c>
      <c r="AF15" s="418">
        <v>0.4</v>
      </c>
      <c r="AG15" s="423">
        <f t="shared" si="9"/>
        <v>2.6845637583892619</v>
      </c>
      <c r="AH15" s="418">
        <v>4.34</v>
      </c>
      <c r="AI15" s="423">
        <f t="shared" si="11"/>
        <v>5.50642627859472</v>
      </c>
      <c r="AJ15" s="418"/>
      <c r="AK15" s="423"/>
      <c r="AL15" s="418">
        <v>5.3090000000000002</v>
      </c>
      <c r="AM15" s="423">
        <f t="shared" si="12"/>
        <v>2.4535539328958316</v>
      </c>
      <c r="BD15" s="418">
        <v>0</v>
      </c>
      <c r="BE15" s="423" t="e">
        <f t="shared" si="10"/>
        <v>#DIV/0!</v>
      </c>
    </row>
    <row r="16" spans="1:57">
      <c r="A16" s="349" t="s">
        <v>284</v>
      </c>
      <c r="B16" s="419">
        <f t="shared" si="2"/>
        <v>237.81434802999999</v>
      </c>
      <c r="C16" s="423">
        <f t="shared" si="3"/>
        <v>6.3561241994347926</v>
      </c>
      <c r="D16" s="418"/>
      <c r="E16" s="423"/>
      <c r="F16" s="418">
        <v>63.208348030000003</v>
      </c>
      <c r="G16" s="423">
        <f t="shared" si="4"/>
        <v>5.6213010541758308</v>
      </c>
      <c r="H16" s="418"/>
      <c r="I16" s="423"/>
      <c r="J16" s="418"/>
      <c r="K16" s="423"/>
      <c r="L16" s="418">
        <v>0</v>
      </c>
      <c r="M16" s="423">
        <v>0</v>
      </c>
      <c r="N16" s="418"/>
      <c r="O16" s="423"/>
      <c r="P16" s="418"/>
      <c r="Q16" s="423"/>
      <c r="R16" s="418"/>
      <c r="S16" s="423"/>
      <c r="T16" s="418">
        <v>74.876000000000005</v>
      </c>
      <c r="U16" s="423">
        <f t="shared" si="5"/>
        <v>10.480288223322686</v>
      </c>
      <c r="V16" s="418"/>
      <c r="W16" s="423"/>
      <c r="X16" s="418">
        <v>53.226999999999997</v>
      </c>
      <c r="Y16" s="423">
        <f t="shared" si="6"/>
        <v>6.311250025196621</v>
      </c>
      <c r="Z16" s="418">
        <v>19.5</v>
      </c>
      <c r="AA16" s="423">
        <f t="shared" si="7"/>
        <v>2.7143652561247218</v>
      </c>
      <c r="AB16" s="418"/>
      <c r="AC16" s="423"/>
      <c r="AD16" s="418">
        <v>4.2</v>
      </c>
      <c r="AE16" s="423">
        <f t="shared" si="8"/>
        <v>13.636363636363635</v>
      </c>
      <c r="AF16" s="418">
        <v>1.2</v>
      </c>
      <c r="AG16" s="423">
        <f t="shared" si="9"/>
        <v>8.0536912751677843</v>
      </c>
      <c r="AH16" s="418">
        <v>6.0650000000000004</v>
      </c>
      <c r="AI16" s="423">
        <f t="shared" si="11"/>
        <v>7.695040410063819</v>
      </c>
      <c r="AJ16" s="418"/>
      <c r="AK16" s="423"/>
      <c r="AL16" s="418">
        <v>15.538</v>
      </c>
      <c r="AM16" s="423">
        <f t="shared" si="12"/>
        <v>7.1808854792494685</v>
      </c>
      <c r="BD16" s="418">
        <v>0</v>
      </c>
      <c r="BE16" s="423" t="e">
        <f t="shared" si="10"/>
        <v>#DIV/0!</v>
      </c>
    </row>
    <row r="17" spans="1:57" ht="13.5" thickBot="1">
      <c r="A17" s="349" t="s">
        <v>137</v>
      </c>
      <c r="B17" s="419">
        <f t="shared" si="2"/>
        <v>596.56472709999991</v>
      </c>
      <c r="C17" s="423">
        <f t="shared" si="3"/>
        <v>15.944536273190661</v>
      </c>
      <c r="D17" s="418"/>
      <c r="E17" s="423"/>
      <c r="F17" s="418">
        <v>200.5407271</v>
      </c>
      <c r="G17" s="423">
        <f t="shared" si="4"/>
        <v>17.834666397504609</v>
      </c>
      <c r="H17" s="418"/>
      <c r="I17" s="423"/>
      <c r="J17" s="418"/>
      <c r="K17" s="423"/>
      <c r="L17" s="418">
        <v>0</v>
      </c>
      <c r="M17" s="423">
        <v>0</v>
      </c>
      <c r="N17" s="418"/>
      <c r="O17" s="423"/>
      <c r="P17" s="418"/>
      <c r="Q17" s="423"/>
      <c r="R17" s="418"/>
      <c r="S17" s="423"/>
      <c r="T17" s="418">
        <v>77.894999999999996</v>
      </c>
      <c r="U17" s="423">
        <f t="shared" si="5"/>
        <v>10.902853399697108</v>
      </c>
      <c r="V17" s="418"/>
      <c r="W17" s="423"/>
      <c r="X17" s="418">
        <v>150.28399999999999</v>
      </c>
      <c r="Y17" s="423">
        <f t="shared" si="6"/>
        <v>17.819525781777088</v>
      </c>
      <c r="Z17" s="418">
        <v>121.4</v>
      </c>
      <c r="AA17" s="423">
        <f t="shared" si="7"/>
        <v>16.898663697104681</v>
      </c>
      <c r="AB17" s="418"/>
      <c r="AC17" s="423"/>
      <c r="AD17" s="418">
        <v>0.9</v>
      </c>
      <c r="AE17" s="423">
        <f t="shared" si="8"/>
        <v>2.9220779220779218</v>
      </c>
      <c r="AF17" s="418">
        <v>3.8</v>
      </c>
      <c r="AG17" s="423">
        <f t="shared" si="9"/>
        <v>25.503355704697984</v>
      </c>
      <c r="AH17" s="418">
        <v>13.273</v>
      </c>
      <c r="AI17" s="423">
        <f t="shared" si="11"/>
        <v>16.840275575066293</v>
      </c>
      <c r="AJ17" s="418"/>
      <c r="AK17" s="423"/>
      <c r="AL17" s="418">
        <v>28.472000000000001</v>
      </c>
      <c r="AM17" s="423">
        <f t="shared" si="12"/>
        <v>13.158332563083466</v>
      </c>
      <c r="BD17" s="418">
        <v>0</v>
      </c>
      <c r="BE17" s="423" t="e">
        <f t="shared" si="10"/>
        <v>#DIV/0!</v>
      </c>
    </row>
    <row r="18" spans="1:57" ht="16.5" customHeight="1" thickBot="1">
      <c r="A18" s="349" t="s">
        <v>139</v>
      </c>
      <c r="B18" s="419">
        <f t="shared" si="2"/>
        <v>218.82645560000003</v>
      </c>
      <c r="C18" s="423">
        <f t="shared" si="3"/>
        <v>5.8486299983054195</v>
      </c>
      <c r="D18" s="418"/>
      <c r="E18" s="423"/>
      <c r="F18" s="418">
        <v>59.316455600000005</v>
      </c>
      <c r="G18" s="423">
        <f t="shared" si="4"/>
        <v>5.275183813315266</v>
      </c>
      <c r="H18" s="418"/>
      <c r="I18" s="423"/>
      <c r="J18" s="418"/>
      <c r="K18" s="423"/>
      <c r="L18" s="418">
        <v>0</v>
      </c>
      <c r="M18" s="423">
        <v>0</v>
      </c>
      <c r="N18" s="418"/>
      <c r="O18" s="423"/>
      <c r="P18" s="418"/>
      <c r="Q18" s="423"/>
      <c r="R18" s="418"/>
      <c r="S18" s="423"/>
      <c r="T18" s="418">
        <v>50.392000000000003</v>
      </c>
      <c r="U18" s="423">
        <f t="shared" si="5"/>
        <v>7.0532972400993224</v>
      </c>
      <c r="V18" s="418"/>
      <c r="W18" s="423"/>
      <c r="X18" s="418">
        <v>26.939</v>
      </c>
      <c r="Y18" s="423">
        <f t="shared" si="6"/>
        <v>3.1942203097820996</v>
      </c>
      <c r="Z18" s="418">
        <v>68.8</v>
      </c>
      <c r="AA18" s="423">
        <f t="shared" si="7"/>
        <v>9.5768374164810695</v>
      </c>
      <c r="AB18" s="418"/>
      <c r="AC18" s="423"/>
      <c r="AD18" s="418">
        <v>2.4</v>
      </c>
      <c r="AE18" s="423">
        <f t="shared" si="8"/>
        <v>7.7922077922077921</v>
      </c>
      <c r="AF18" s="418">
        <v>0.9</v>
      </c>
      <c r="AG18" s="423">
        <f t="shared" si="9"/>
        <v>6.0402684563758395</v>
      </c>
      <c r="AH18" s="418">
        <v>3.234</v>
      </c>
      <c r="AI18" s="423">
        <f t="shared" si="11"/>
        <v>4.1031757108238072</v>
      </c>
      <c r="AJ18" s="418"/>
      <c r="AK18" s="423"/>
      <c r="AL18" s="418">
        <v>6.8449999999999998</v>
      </c>
      <c r="AM18" s="423">
        <f t="shared" si="12"/>
        <v>3.1634162122192437</v>
      </c>
      <c r="BD18" s="420">
        <f>SUM(BD12:BD17)</f>
        <v>0</v>
      </c>
      <c r="BE18" s="363" t="e">
        <f>SUM(BE12:BE17)</f>
        <v>#DIV/0!</v>
      </c>
    </row>
    <row r="19" spans="1:57" ht="16.5" customHeight="1" thickBot="1">
      <c r="A19" s="349" t="s">
        <v>141</v>
      </c>
      <c r="B19" s="419">
        <f t="shared" si="2"/>
        <v>0</v>
      </c>
      <c r="C19" s="423">
        <f t="shared" si="3"/>
        <v>0</v>
      </c>
      <c r="D19" s="418"/>
      <c r="E19" s="423"/>
      <c r="F19" s="418"/>
      <c r="G19" s="423">
        <f t="shared" si="4"/>
        <v>0</v>
      </c>
      <c r="H19" s="418"/>
      <c r="I19" s="423"/>
      <c r="J19" s="418"/>
      <c r="K19" s="423"/>
      <c r="L19" s="418">
        <v>0</v>
      </c>
      <c r="M19" s="423">
        <v>0</v>
      </c>
      <c r="N19" s="418"/>
      <c r="O19" s="423"/>
      <c r="P19" s="418"/>
      <c r="Q19" s="423"/>
      <c r="R19" s="418"/>
      <c r="S19" s="423"/>
      <c r="T19" s="418"/>
      <c r="U19" s="423">
        <f t="shared" si="5"/>
        <v>0</v>
      </c>
      <c r="V19" s="418"/>
      <c r="W19" s="423"/>
      <c r="X19" s="418"/>
      <c r="Y19" s="423">
        <f t="shared" si="6"/>
        <v>0</v>
      </c>
      <c r="Z19" s="418"/>
      <c r="AA19" s="423">
        <f t="shared" si="7"/>
        <v>0</v>
      </c>
      <c r="AB19" s="418"/>
      <c r="AC19" s="423"/>
      <c r="AD19" s="418"/>
      <c r="AE19" s="423">
        <f t="shared" si="8"/>
        <v>0</v>
      </c>
      <c r="AF19" s="418"/>
      <c r="AG19" s="423">
        <f t="shared" si="9"/>
        <v>0</v>
      </c>
      <c r="AH19" s="418"/>
      <c r="AI19" s="423">
        <f t="shared" si="11"/>
        <v>0</v>
      </c>
      <c r="AJ19" s="418"/>
      <c r="AK19" s="423"/>
      <c r="AL19" s="418">
        <v>0</v>
      </c>
      <c r="AM19" s="423">
        <f t="shared" si="12"/>
        <v>0</v>
      </c>
      <c r="BD19" s="420">
        <v>0</v>
      </c>
      <c r="BE19" s="363" t="e">
        <f>BD19/$BD20*100</f>
        <v>#DIV/0!</v>
      </c>
    </row>
    <row r="20" spans="1:57" ht="16.5" customHeight="1" thickBot="1">
      <c r="A20" s="349" t="s">
        <v>143</v>
      </c>
      <c r="B20" s="419">
        <f t="shared" si="2"/>
        <v>1135.77286224</v>
      </c>
      <c r="C20" s="423">
        <f t="shared" si="3"/>
        <v>30.356088413279004</v>
      </c>
      <c r="D20" s="418"/>
      <c r="E20" s="423"/>
      <c r="F20" s="418">
        <v>300.05286224000002</v>
      </c>
      <c r="G20" s="423">
        <f t="shared" si="4"/>
        <v>26.684568152574567</v>
      </c>
      <c r="H20" s="418"/>
      <c r="I20" s="423"/>
      <c r="J20" s="418"/>
      <c r="K20" s="423"/>
      <c r="L20" s="418">
        <v>0</v>
      </c>
      <c r="M20" s="423">
        <v>0</v>
      </c>
      <c r="N20" s="418"/>
      <c r="O20" s="423"/>
      <c r="P20" s="418"/>
      <c r="Q20" s="423"/>
      <c r="R20" s="418"/>
      <c r="S20" s="423"/>
      <c r="T20" s="418">
        <v>269.19799999999998</v>
      </c>
      <c r="U20" s="423">
        <f t="shared" si="5"/>
        <v>37.679264772984936</v>
      </c>
      <c r="V20" s="418"/>
      <c r="W20" s="423"/>
      <c r="X20" s="418">
        <v>265.47300000000001</v>
      </c>
      <c r="Y20" s="423">
        <f t="shared" si="6"/>
        <v>31.477755235858172</v>
      </c>
      <c r="Z20" s="418">
        <v>201.8</v>
      </c>
      <c r="AA20" s="423">
        <f t="shared" si="7"/>
        <v>28.090200445434299</v>
      </c>
      <c r="AB20" s="418"/>
      <c r="AC20" s="423"/>
      <c r="AD20" s="418">
        <v>12.7</v>
      </c>
      <c r="AE20" s="423">
        <f t="shared" si="8"/>
        <v>41.233766233766225</v>
      </c>
      <c r="AF20" s="418">
        <v>5.2</v>
      </c>
      <c r="AG20" s="423">
        <f t="shared" si="9"/>
        <v>34.899328859060404</v>
      </c>
      <c r="AH20" s="418">
        <v>22.545999999999999</v>
      </c>
      <c r="AI20" s="423">
        <f t="shared" si="11"/>
        <v>28.605503888754967</v>
      </c>
      <c r="AJ20" s="418"/>
      <c r="AK20" s="423"/>
      <c r="AL20" s="418">
        <v>58.802999999999997</v>
      </c>
      <c r="AM20" s="423">
        <f t="shared" si="12"/>
        <v>27.175801830113688</v>
      </c>
      <c r="BD20" s="420">
        <f>SUM(BD18:BD19)</f>
        <v>0</v>
      </c>
      <c r="BE20" s="363" t="e">
        <f>SUM(BE18:BE19)</f>
        <v>#DIV/0!</v>
      </c>
    </row>
    <row r="21" spans="1:57">
      <c r="A21" s="349" t="s">
        <v>145</v>
      </c>
      <c r="B21" s="419">
        <f t="shared" si="2"/>
        <v>31.962000000000003</v>
      </c>
      <c r="C21" s="423">
        <f t="shared" si="3"/>
        <v>0.85425645401642114</v>
      </c>
      <c r="D21" s="418"/>
      <c r="E21" s="423"/>
      <c r="F21" s="418"/>
      <c r="G21" s="423">
        <f t="shared" si="4"/>
        <v>0</v>
      </c>
      <c r="H21" s="418"/>
      <c r="I21" s="423"/>
      <c r="J21" s="418"/>
      <c r="K21" s="423"/>
      <c r="L21" s="418">
        <v>0</v>
      </c>
      <c r="M21" s="423">
        <v>0</v>
      </c>
      <c r="N21" s="418"/>
      <c r="O21" s="423"/>
      <c r="P21" s="418"/>
      <c r="Q21" s="423"/>
      <c r="R21" s="418"/>
      <c r="S21" s="423"/>
      <c r="T21" s="418">
        <v>17.71</v>
      </c>
      <c r="U21" s="423">
        <f t="shared" si="5"/>
        <v>2.4788437474630691</v>
      </c>
      <c r="V21" s="418"/>
      <c r="W21" s="423"/>
      <c r="X21" s="418">
        <v>7.617</v>
      </c>
      <c r="Y21" s="423">
        <f t="shared" si="6"/>
        <v>0.90316552580312004</v>
      </c>
      <c r="Z21" s="418">
        <v>2</v>
      </c>
      <c r="AA21" s="423">
        <f t="shared" si="7"/>
        <v>0.27839643652561247</v>
      </c>
      <c r="AB21" s="418"/>
      <c r="AC21" s="423"/>
      <c r="AD21" s="418"/>
      <c r="AE21" s="423">
        <f t="shared" si="8"/>
        <v>0</v>
      </c>
      <c r="AF21" s="418">
        <v>0.1</v>
      </c>
      <c r="AG21" s="423">
        <f t="shared" si="9"/>
        <v>0.67114093959731547</v>
      </c>
      <c r="AH21" s="418">
        <v>0.76400000000000001</v>
      </c>
      <c r="AI21" s="423">
        <f t="shared" si="11"/>
        <v>0.96933402692312587</v>
      </c>
      <c r="AJ21" s="418"/>
      <c r="AK21" s="423"/>
      <c r="AL21" s="418">
        <v>3.7709999999999999</v>
      </c>
      <c r="AM21" s="423">
        <f t="shared" si="12"/>
        <v>1.7427673537295498</v>
      </c>
      <c r="BD21" s="419"/>
      <c r="BE21" s="364"/>
    </row>
    <row r="22" spans="1:57" ht="12.75" customHeight="1">
      <c r="A22" s="349" t="s">
        <v>147</v>
      </c>
      <c r="B22" s="419">
        <f t="shared" si="2"/>
        <v>0</v>
      </c>
      <c r="C22" s="423">
        <f t="shared" si="3"/>
        <v>0</v>
      </c>
      <c r="D22" s="418"/>
      <c r="E22" s="423"/>
      <c r="F22" s="418"/>
      <c r="G22" s="423">
        <f t="shared" si="4"/>
        <v>0</v>
      </c>
      <c r="H22" s="418"/>
      <c r="I22" s="423"/>
      <c r="J22" s="418"/>
      <c r="K22" s="423"/>
      <c r="L22" s="418">
        <v>0</v>
      </c>
      <c r="M22" s="423">
        <v>0</v>
      </c>
      <c r="N22" s="418"/>
      <c r="O22" s="423"/>
      <c r="P22" s="418"/>
      <c r="Q22" s="423"/>
      <c r="R22" s="418"/>
      <c r="S22" s="423"/>
      <c r="T22" s="418"/>
      <c r="U22" s="423">
        <f t="shared" si="5"/>
        <v>0</v>
      </c>
      <c r="V22" s="418"/>
      <c r="W22" s="423"/>
      <c r="X22" s="418"/>
      <c r="Y22" s="423">
        <f t="shared" si="6"/>
        <v>0</v>
      </c>
      <c r="Z22" s="418"/>
      <c r="AA22" s="423">
        <f t="shared" si="7"/>
        <v>0</v>
      </c>
      <c r="AB22" s="418"/>
      <c r="AC22" s="423"/>
      <c r="AD22" s="418"/>
      <c r="AE22" s="423">
        <f t="shared" si="8"/>
        <v>0</v>
      </c>
      <c r="AF22" s="418"/>
      <c r="AG22" s="423">
        <f t="shared" si="9"/>
        <v>0</v>
      </c>
      <c r="AH22" s="418"/>
      <c r="AI22" s="423">
        <f t="shared" si="11"/>
        <v>0</v>
      </c>
      <c r="AJ22" s="418"/>
      <c r="AK22" s="423"/>
      <c r="AL22" s="418">
        <v>0</v>
      </c>
      <c r="AM22" s="423">
        <f t="shared" si="12"/>
        <v>0</v>
      </c>
      <c r="BD22" s="418">
        <v>0</v>
      </c>
      <c r="BE22" s="423" t="e">
        <f t="shared" ref="BE22:BE28" si="13">BD22/$BD$31*100</f>
        <v>#DIV/0!</v>
      </c>
    </row>
    <row r="23" spans="1:57">
      <c r="A23" s="349" t="s">
        <v>149</v>
      </c>
      <c r="B23" s="419">
        <f t="shared" si="2"/>
        <v>0</v>
      </c>
      <c r="C23" s="423">
        <f t="shared" si="3"/>
        <v>0</v>
      </c>
      <c r="D23" s="418"/>
      <c r="E23" s="423"/>
      <c r="F23" s="418"/>
      <c r="G23" s="423">
        <f t="shared" si="4"/>
        <v>0</v>
      </c>
      <c r="H23" s="418"/>
      <c r="I23" s="423"/>
      <c r="J23" s="418"/>
      <c r="K23" s="423"/>
      <c r="L23" s="418">
        <v>0</v>
      </c>
      <c r="M23" s="423">
        <v>0</v>
      </c>
      <c r="N23" s="418"/>
      <c r="O23" s="423"/>
      <c r="P23" s="418"/>
      <c r="Q23" s="423"/>
      <c r="R23" s="418"/>
      <c r="S23" s="423"/>
      <c r="T23" s="418"/>
      <c r="U23" s="423">
        <f t="shared" si="5"/>
        <v>0</v>
      </c>
      <c r="V23" s="418"/>
      <c r="W23" s="423"/>
      <c r="X23" s="418"/>
      <c r="Y23" s="423">
        <f t="shared" si="6"/>
        <v>0</v>
      </c>
      <c r="Z23" s="418"/>
      <c r="AA23" s="423">
        <f t="shared" si="7"/>
        <v>0</v>
      </c>
      <c r="AB23" s="418"/>
      <c r="AC23" s="423"/>
      <c r="AD23" s="418"/>
      <c r="AE23" s="423">
        <f t="shared" si="8"/>
        <v>0</v>
      </c>
      <c r="AF23" s="418"/>
      <c r="AG23" s="423">
        <f t="shared" si="9"/>
        <v>0</v>
      </c>
      <c r="AH23" s="418"/>
      <c r="AI23" s="423">
        <f t="shared" si="11"/>
        <v>0</v>
      </c>
      <c r="AJ23" s="418"/>
      <c r="AK23" s="423"/>
      <c r="AL23" s="418">
        <v>0</v>
      </c>
      <c r="AM23" s="423">
        <f t="shared" si="12"/>
        <v>0</v>
      </c>
      <c r="BD23" s="418">
        <v>0</v>
      </c>
      <c r="BE23" s="423" t="e">
        <f t="shared" si="13"/>
        <v>#DIV/0!</v>
      </c>
    </row>
    <row r="24" spans="1:57" ht="13.5" thickBot="1">
      <c r="A24" s="349" t="s">
        <v>151</v>
      </c>
      <c r="B24" s="419">
        <f t="shared" si="2"/>
        <v>103.1345</v>
      </c>
      <c r="C24" s="423">
        <f t="shared" si="3"/>
        <v>2.7565018539752386</v>
      </c>
      <c r="D24" s="418"/>
      <c r="E24" s="423"/>
      <c r="F24" s="418">
        <v>3.5415000000000001</v>
      </c>
      <c r="G24" s="423">
        <f t="shared" si="4"/>
        <v>0.31495582947231954</v>
      </c>
      <c r="H24" s="418"/>
      <c r="I24" s="423"/>
      <c r="J24" s="418"/>
      <c r="K24" s="423"/>
      <c r="L24" s="418">
        <v>0</v>
      </c>
      <c r="M24" s="423">
        <v>0</v>
      </c>
      <c r="N24" s="418"/>
      <c r="O24" s="423"/>
      <c r="P24" s="418"/>
      <c r="Q24" s="423"/>
      <c r="R24" s="418"/>
      <c r="S24" s="423"/>
      <c r="T24" s="418">
        <v>10.161</v>
      </c>
      <c r="U24" s="423">
        <f t="shared" si="5"/>
        <v>1.422220853640443</v>
      </c>
      <c r="V24" s="418"/>
      <c r="W24" s="423"/>
      <c r="X24" s="418">
        <v>13.532</v>
      </c>
      <c r="Y24" s="423">
        <f t="shared" si="6"/>
        <v>1.6045209262397033</v>
      </c>
      <c r="Z24" s="418">
        <v>74.900000000000006</v>
      </c>
      <c r="AA24" s="423">
        <f t="shared" si="7"/>
        <v>10.425946547884188</v>
      </c>
      <c r="AB24" s="418"/>
      <c r="AC24" s="423"/>
      <c r="AD24" s="418">
        <v>0.4</v>
      </c>
      <c r="AE24" s="423">
        <f t="shared" si="8"/>
        <v>1.2987012987012987</v>
      </c>
      <c r="AF24" s="418">
        <v>0.6</v>
      </c>
      <c r="AG24" s="423">
        <f t="shared" si="9"/>
        <v>4.0268456375838921</v>
      </c>
      <c r="AH24" s="418"/>
      <c r="AI24" s="423">
        <f t="shared" si="11"/>
        <v>0</v>
      </c>
      <c r="AJ24" s="418"/>
      <c r="AK24" s="423"/>
      <c r="AL24" s="418">
        <v>0</v>
      </c>
      <c r="AM24" s="423">
        <f t="shared" si="12"/>
        <v>0</v>
      </c>
      <c r="BD24" s="418">
        <v>0</v>
      </c>
      <c r="BE24" s="423" t="e">
        <f t="shared" si="13"/>
        <v>#DIV/0!</v>
      </c>
    </row>
    <row r="25" spans="1:57" ht="13.5" thickBot="1">
      <c r="A25" s="360" t="s">
        <v>153</v>
      </c>
      <c r="B25" s="353">
        <f t="shared" ref="B25:G25" si="14">SUM(B12:B24)</f>
        <v>3692.0993881199997</v>
      </c>
      <c r="C25" s="424">
        <f t="shared" si="14"/>
        <v>98.679673711644739</v>
      </c>
      <c r="D25" s="420">
        <f t="shared" si="14"/>
        <v>0</v>
      </c>
      <c r="E25" s="363">
        <f t="shared" si="14"/>
        <v>0</v>
      </c>
      <c r="F25" s="353">
        <v>1124.4433881200002</v>
      </c>
      <c r="G25" s="363">
        <f t="shared" si="14"/>
        <v>99.999999999999986</v>
      </c>
      <c r="H25" s="420">
        <f t="shared" ref="H25:Q25" si="15">SUM(H12:H21)</f>
        <v>0</v>
      </c>
      <c r="I25" s="363">
        <f t="shared" si="15"/>
        <v>0</v>
      </c>
      <c r="J25" s="420">
        <f>SUM(J12:J21)</f>
        <v>0</v>
      </c>
      <c r="K25" s="363">
        <f>SUM(K12:K21)</f>
        <v>0</v>
      </c>
      <c r="L25" s="353">
        <f>SUM(L12:L24)</f>
        <v>0</v>
      </c>
      <c r="M25" s="363">
        <f>SUM(M12:M24)</f>
        <v>0</v>
      </c>
      <c r="N25" s="420">
        <f t="shared" si="15"/>
        <v>0</v>
      </c>
      <c r="O25" s="363">
        <f t="shared" si="15"/>
        <v>0</v>
      </c>
      <c r="P25" s="420">
        <f t="shared" si="15"/>
        <v>0</v>
      </c>
      <c r="Q25" s="363">
        <f t="shared" si="15"/>
        <v>0</v>
      </c>
      <c r="R25" s="420">
        <f>SUM(R12:R21)</f>
        <v>0</v>
      </c>
      <c r="S25" s="363">
        <f>SUM(S12:S21)</f>
        <v>0</v>
      </c>
      <c r="T25" s="353">
        <v>714.44600000000003</v>
      </c>
      <c r="U25" s="363">
        <f t="shared" ref="U25:AA25" si="16">SUM(U12:U24)</f>
        <v>100</v>
      </c>
      <c r="V25" s="420">
        <f>SUM(V12:V21)</f>
        <v>0</v>
      </c>
      <c r="W25" s="363">
        <f>SUM(W12:W21)</f>
        <v>0</v>
      </c>
      <c r="X25" s="353">
        <v>843.36700000000008</v>
      </c>
      <c r="Y25" s="363">
        <f t="shared" si="16"/>
        <v>99.999999999999986</v>
      </c>
      <c r="Z25" s="353">
        <v>706</v>
      </c>
      <c r="AA25" s="363">
        <f t="shared" si="16"/>
        <v>98.273942093541194</v>
      </c>
      <c r="AB25" s="420">
        <f>SUM(AB12:AB21)</f>
        <v>0</v>
      </c>
      <c r="AC25" s="363">
        <f>SUM(AC12:AC21)</f>
        <v>0</v>
      </c>
      <c r="AD25" s="353">
        <v>30.8</v>
      </c>
      <c r="AE25" s="363">
        <f>SUM(AE12:AE24)</f>
        <v>100</v>
      </c>
      <c r="AF25" s="353">
        <v>14.9</v>
      </c>
      <c r="AG25" s="363">
        <f>SUM(AG12:AG24)</f>
        <v>100</v>
      </c>
      <c r="AH25" s="353">
        <v>78.816999999999993</v>
      </c>
      <c r="AI25" s="363">
        <f>SUM(AI12:AI24)</f>
        <v>99.931486861971408</v>
      </c>
      <c r="AJ25" s="420">
        <f>SUM(AJ12:AJ21)</f>
        <v>0</v>
      </c>
      <c r="AK25" s="363">
        <f>SUM(AK12:AK21)</f>
        <v>0</v>
      </c>
      <c r="AL25" s="353">
        <v>179.38</v>
      </c>
      <c r="AM25" s="363">
        <f>SUM(AM12:AM24)</f>
        <v>82.900452906923007</v>
      </c>
      <c r="BD25" s="418">
        <v>0</v>
      </c>
      <c r="BE25" s="423" t="e">
        <f t="shared" si="13"/>
        <v>#DIV/0!</v>
      </c>
    </row>
    <row r="26" spans="1:57" ht="13.5" thickBot="1">
      <c r="A26" s="360" t="s">
        <v>155</v>
      </c>
      <c r="B26" s="419">
        <f>+D26+F26+J26+L26+N26+P26+R26+T26+V26+H26+X26+Z26+AB26+AD26+AF26+AH26+AJ26+AL26</f>
        <v>49.4</v>
      </c>
      <c r="C26" s="424">
        <f>B26/B27*100</f>
        <v>1.3203262883552718</v>
      </c>
      <c r="D26" s="420">
        <v>0</v>
      </c>
      <c r="E26" s="363">
        <f>D26/$F27*100</f>
        <v>0</v>
      </c>
      <c r="F26" s="420">
        <v>0</v>
      </c>
      <c r="G26" s="363">
        <f>F26/$F27*100</f>
        <v>0</v>
      </c>
      <c r="H26" s="420">
        <v>0</v>
      </c>
      <c r="I26" s="363">
        <v>0</v>
      </c>
      <c r="J26" s="420">
        <v>0</v>
      </c>
      <c r="K26" s="363">
        <v>0</v>
      </c>
      <c r="L26" s="420">
        <v>0</v>
      </c>
      <c r="M26" s="363">
        <v>0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/>
      <c r="U26" s="363">
        <f>T26/T27*100</f>
        <v>0</v>
      </c>
      <c r="V26" s="420">
        <v>0</v>
      </c>
      <c r="W26" s="363">
        <v>0</v>
      </c>
      <c r="X26" s="420"/>
      <c r="Y26" s="363">
        <f>X26/X27*100</f>
        <v>0</v>
      </c>
      <c r="Z26" s="420">
        <v>12.4</v>
      </c>
      <c r="AA26" s="363">
        <f>Z26/$Z27*100</f>
        <v>1.7260579064587975</v>
      </c>
      <c r="AB26" s="420">
        <v>0</v>
      </c>
      <c r="AC26" s="363">
        <v>0</v>
      </c>
      <c r="AD26" s="420"/>
      <c r="AE26" s="363">
        <f>AD26/AD27*100</f>
        <v>0</v>
      </c>
      <c r="AF26" s="420"/>
      <c r="AG26" s="363">
        <f>AF26/AF27*100</f>
        <v>0</v>
      </c>
      <c r="AH26" s="420"/>
      <c r="AI26" s="363">
        <v>0</v>
      </c>
      <c r="AJ26" s="420">
        <v>0</v>
      </c>
      <c r="AK26" s="363">
        <v>0</v>
      </c>
      <c r="AL26" s="420">
        <v>37</v>
      </c>
      <c r="AM26" s="363">
        <f>AL26/AL27*100</f>
        <v>17.099547093076993</v>
      </c>
      <c r="BD26" s="418">
        <v>0</v>
      </c>
      <c r="BE26" s="423" t="e">
        <f t="shared" si="13"/>
        <v>#DIV/0!</v>
      </c>
    </row>
    <row r="27" spans="1:57" ht="13.5" thickBot="1">
      <c r="A27" s="360" t="s">
        <v>157</v>
      </c>
      <c r="B27" s="353">
        <f t="shared" ref="B27:U27" si="17">SUM(B25:B26)</f>
        <v>3741.4993881199998</v>
      </c>
      <c r="C27" s="424">
        <f t="shared" si="17"/>
        <v>100.00000000000001</v>
      </c>
      <c r="D27" s="420">
        <f t="shared" si="17"/>
        <v>0</v>
      </c>
      <c r="E27" s="363">
        <f t="shared" si="17"/>
        <v>0</v>
      </c>
      <c r="F27" s="353">
        <v>1124.4433881200002</v>
      </c>
      <c r="G27" s="363">
        <f t="shared" si="17"/>
        <v>99.999999999999986</v>
      </c>
      <c r="H27" s="420">
        <f t="shared" si="17"/>
        <v>0</v>
      </c>
      <c r="I27" s="363">
        <f t="shared" si="17"/>
        <v>0</v>
      </c>
      <c r="J27" s="420">
        <f>SUM(J25:J26)</f>
        <v>0</v>
      </c>
      <c r="K27" s="363">
        <f>SUM(K25:K26)</f>
        <v>0</v>
      </c>
      <c r="L27" s="353">
        <f>SUM(L25:L26)</f>
        <v>0</v>
      </c>
      <c r="M27" s="363">
        <f>SUM(M25:M26)</f>
        <v>0</v>
      </c>
      <c r="N27" s="420">
        <f t="shared" si="17"/>
        <v>0</v>
      </c>
      <c r="O27" s="363">
        <f t="shared" si="17"/>
        <v>0</v>
      </c>
      <c r="P27" s="420">
        <f t="shared" si="17"/>
        <v>0</v>
      </c>
      <c r="Q27" s="363">
        <f t="shared" si="17"/>
        <v>0</v>
      </c>
      <c r="R27" s="420">
        <f t="shared" si="17"/>
        <v>0</v>
      </c>
      <c r="S27" s="363">
        <f t="shared" si="17"/>
        <v>0</v>
      </c>
      <c r="T27" s="353">
        <v>714.44600000000003</v>
      </c>
      <c r="U27" s="363">
        <f t="shared" si="17"/>
        <v>100</v>
      </c>
      <c r="V27" s="420">
        <f>SUM(V25:V26)</f>
        <v>0</v>
      </c>
      <c r="W27" s="363">
        <f>SUM(W25:W26)</f>
        <v>0</v>
      </c>
      <c r="X27" s="353">
        <v>843.36700000000008</v>
      </c>
      <c r="Y27" s="363">
        <f>Y25+Y26</f>
        <v>99.999999999999986</v>
      </c>
      <c r="Z27" s="353">
        <v>718.4</v>
      </c>
      <c r="AA27" s="363">
        <f>AA25+AA26</f>
        <v>99.999999999999986</v>
      </c>
      <c r="AB27" s="420">
        <f>SUM(AB25:AB26)</f>
        <v>0</v>
      </c>
      <c r="AC27" s="363">
        <f>SUM(AC25:AC26)</f>
        <v>0</v>
      </c>
      <c r="AD27" s="420">
        <f>SUM(AD25:AD26)</f>
        <v>30.8</v>
      </c>
      <c r="AE27" s="363">
        <f>AE25+AE26</f>
        <v>100</v>
      </c>
      <c r="AF27" s="420">
        <f>SUM(AF25:AF26)</f>
        <v>14.9</v>
      </c>
      <c r="AG27" s="363">
        <f>AG25+AG26</f>
        <v>100</v>
      </c>
      <c r="AH27" s="353">
        <v>78.816999999999993</v>
      </c>
      <c r="AI27" s="363">
        <f>AI25+AI26</f>
        <v>99.931486861971408</v>
      </c>
      <c r="AJ27" s="420">
        <f>SUM(AJ25:AJ26)</f>
        <v>0</v>
      </c>
      <c r="AK27" s="363">
        <f>SUM(AK25:AK26)</f>
        <v>0</v>
      </c>
      <c r="AL27" s="353">
        <f>SUM(AL25:AL26)</f>
        <v>216.38</v>
      </c>
      <c r="AM27" s="363">
        <f>AM25+AM26</f>
        <v>100</v>
      </c>
      <c r="BD27" s="418">
        <v>0</v>
      </c>
      <c r="BE27" s="423" t="e">
        <f t="shared" si="13"/>
        <v>#DIV/0!</v>
      </c>
    </row>
    <row r="28" spans="1:57" ht="13.5" thickBot="1">
      <c r="A28" s="346" t="s">
        <v>1346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BD28" s="418">
        <v>0</v>
      </c>
      <c r="BE28" s="423" t="e">
        <f t="shared" si="13"/>
        <v>#DIV/0!</v>
      </c>
    </row>
    <row r="29" spans="1:57" ht="16.5" customHeight="1" thickBot="1">
      <c r="A29" s="349" t="s">
        <v>161</v>
      </c>
      <c r="B29" s="419">
        <f t="shared" ref="B29:B35" si="18">+D29+F29+J29+L29+N29+P29+R29+T29+V29+H29+X29+Z29+AB29+AD29+AF29+AH29+AJ29+AL29</f>
        <v>426.27053449999994</v>
      </c>
      <c r="C29" s="423">
        <f t="shared" ref="C29:C35" si="19">B29/$B$38*100</f>
        <v>31.158220552639921</v>
      </c>
      <c r="D29" s="418"/>
      <c r="E29" s="423">
        <f t="shared" ref="E29:E35" si="20">D29/$F$38*100</f>
        <v>0</v>
      </c>
      <c r="F29" s="418">
        <v>228.01253449999999</v>
      </c>
      <c r="G29" s="423">
        <f t="shared" ref="G29:G35" si="21">F29/$F$38*100</f>
        <v>73.61258067944037</v>
      </c>
      <c r="H29" s="418"/>
      <c r="I29" s="423"/>
      <c r="J29" s="418"/>
      <c r="K29" s="423"/>
      <c r="L29" s="418">
        <v>0</v>
      </c>
      <c r="M29" s="423">
        <v>0</v>
      </c>
      <c r="N29" s="418"/>
      <c r="O29" s="423"/>
      <c r="P29" s="418"/>
      <c r="Q29" s="423"/>
      <c r="R29" s="418"/>
      <c r="S29" s="423"/>
      <c r="T29" s="418"/>
      <c r="U29" s="423">
        <f t="shared" ref="U29:U35" si="22">T29/$T$38*100</f>
        <v>0</v>
      </c>
      <c r="V29" s="418"/>
      <c r="W29" s="423"/>
      <c r="X29" s="418">
        <v>64.53</v>
      </c>
      <c r="Y29" s="423">
        <f t="shared" ref="Y29:Y35" si="23">X29/$X$38*100</f>
        <v>24.480923241512482</v>
      </c>
      <c r="Z29" s="418">
        <v>76.7</v>
      </c>
      <c r="AA29" s="423">
        <f t="shared" ref="AA29:AA35" si="24">Z29/$Z$38*100</f>
        <v>33.232235701906411</v>
      </c>
      <c r="AB29" s="418"/>
      <c r="AC29" s="423"/>
      <c r="AD29" s="418">
        <v>2.2999999999999998</v>
      </c>
      <c r="AE29" s="423">
        <f t="shared" ref="AE29:AE35" si="25">AD29/$AD$38*100</f>
        <v>14.02439024390244</v>
      </c>
      <c r="AF29" s="418">
        <v>1</v>
      </c>
      <c r="AG29" s="423">
        <f t="shared" ref="AG29:AG35" si="26">AF29/$AF$38*100</f>
        <v>11.627906976744185</v>
      </c>
      <c r="AH29" s="418">
        <v>15.375999999999999</v>
      </c>
      <c r="AI29" s="423">
        <f>AH29/$AH$38*100</f>
        <v>62.731018726286159</v>
      </c>
      <c r="AJ29" s="418"/>
      <c r="AK29" s="423"/>
      <c r="AL29" s="418">
        <v>38.351999999999997</v>
      </c>
      <c r="AM29" s="423">
        <f>AL29/$AL$38*100</f>
        <v>79.349512755260378</v>
      </c>
      <c r="BD29" s="420">
        <f>SUM(BD21:BD28)</f>
        <v>0</v>
      </c>
      <c r="BE29" s="424" t="e">
        <f>SUM(BE22:BE28)</f>
        <v>#DIV/0!</v>
      </c>
    </row>
    <row r="30" spans="1:57" ht="16.5" customHeight="1" thickBot="1">
      <c r="A30" s="349" t="s">
        <v>163</v>
      </c>
      <c r="B30" s="419">
        <f t="shared" si="18"/>
        <v>6.7040000000000006</v>
      </c>
      <c r="C30" s="423">
        <f t="shared" si="19"/>
        <v>0.49002849992883579</v>
      </c>
      <c r="D30" s="418"/>
      <c r="E30" s="423">
        <f t="shared" si="20"/>
        <v>0</v>
      </c>
      <c r="F30" s="418"/>
      <c r="G30" s="423">
        <f t="shared" si="21"/>
        <v>0</v>
      </c>
      <c r="H30" s="418"/>
      <c r="I30" s="423"/>
      <c r="J30" s="418"/>
      <c r="K30" s="423"/>
      <c r="L30" s="418">
        <v>0</v>
      </c>
      <c r="M30" s="423">
        <v>0</v>
      </c>
      <c r="N30" s="418"/>
      <c r="O30" s="423"/>
      <c r="P30" s="418"/>
      <c r="Q30" s="423"/>
      <c r="R30" s="418"/>
      <c r="S30" s="423"/>
      <c r="T30" s="418"/>
      <c r="U30" s="423">
        <f t="shared" si="22"/>
        <v>0</v>
      </c>
      <c r="V30" s="418"/>
      <c r="W30" s="423"/>
      <c r="X30" s="418">
        <v>1.097</v>
      </c>
      <c r="Y30" s="423">
        <f t="shared" si="23"/>
        <v>0.41617190137826116</v>
      </c>
      <c r="Z30" s="418">
        <v>4.8</v>
      </c>
      <c r="AA30" s="423">
        <f t="shared" si="24"/>
        <v>2.0797227036395145</v>
      </c>
      <c r="AB30" s="418"/>
      <c r="AC30" s="423"/>
      <c r="AD30" s="418"/>
      <c r="AE30" s="423">
        <f t="shared" si="25"/>
        <v>0</v>
      </c>
      <c r="AF30" s="418"/>
      <c r="AG30" s="423">
        <f t="shared" si="26"/>
        <v>0</v>
      </c>
      <c r="AH30" s="418">
        <v>0.80699999999999994</v>
      </c>
      <c r="AI30" s="423">
        <f t="shared" ref="AI30:AI35" si="27">AH30/$AH$38*100</f>
        <v>3.2923993309126516</v>
      </c>
      <c r="AJ30" s="418"/>
      <c r="AK30" s="423"/>
      <c r="AL30" s="418">
        <v>0</v>
      </c>
      <c r="AM30" s="423">
        <f t="shared" ref="AM30:AM35" si="28">AL30/$AL$38*100</f>
        <v>0</v>
      </c>
      <c r="BD30" s="420">
        <v>0</v>
      </c>
      <c r="BE30" s="424" t="e">
        <f>BD30/$BD$31*100</f>
        <v>#DIV/0!</v>
      </c>
    </row>
    <row r="31" spans="1:57" ht="16.5" customHeight="1" thickBot="1">
      <c r="A31" s="349" t="s">
        <v>165</v>
      </c>
      <c r="B31" s="419">
        <f t="shared" si="18"/>
        <v>0.49</v>
      </c>
      <c r="C31" s="423">
        <f t="shared" si="19"/>
        <v>3.5816522220335552E-2</v>
      </c>
      <c r="D31" s="418"/>
      <c r="E31" s="423">
        <f t="shared" si="20"/>
        <v>0</v>
      </c>
      <c r="F31" s="418"/>
      <c r="G31" s="423">
        <f t="shared" si="21"/>
        <v>0</v>
      </c>
      <c r="H31" s="418"/>
      <c r="I31" s="423"/>
      <c r="J31" s="418"/>
      <c r="K31" s="423"/>
      <c r="L31" s="418">
        <v>0</v>
      </c>
      <c r="M31" s="423">
        <v>0</v>
      </c>
      <c r="N31" s="418"/>
      <c r="O31" s="423"/>
      <c r="P31" s="418"/>
      <c r="Q31" s="423"/>
      <c r="R31" s="418"/>
      <c r="S31" s="423"/>
      <c r="T31" s="418"/>
      <c r="U31" s="423">
        <f t="shared" si="22"/>
        <v>0</v>
      </c>
      <c r="V31" s="418"/>
      <c r="W31" s="423"/>
      <c r="X31" s="418"/>
      <c r="Y31" s="423">
        <f t="shared" si="23"/>
        <v>0</v>
      </c>
      <c r="Z31" s="418"/>
      <c r="AA31" s="423">
        <f t="shared" si="24"/>
        <v>0</v>
      </c>
      <c r="AB31" s="418"/>
      <c r="AC31" s="423"/>
      <c r="AD31" s="418"/>
      <c r="AE31" s="423">
        <f t="shared" si="25"/>
        <v>0</v>
      </c>
      <c r="AF31" s="418"/>
      <c r="AG31" s="423">
        <f t="shared" si="26"/>
        <v>0</v>
      </c>
      <c r="AH31" s="418">
        <v>0.49</v>
      </c>
      <c r="AI31" s="423">
        <f t="shared" si="27"/>
        <v>1.9991024438007425</v>
      </c>
      <c r="AJ31" s="418"/>
      <c r="AK31" s="423"/>
      <c r="AL31" s="418">
        <v>0</v>
      </c>
      <c r="AM31" s="423">
        <f t="shared" si="28"/>
        <v>0</v>
      </c>
      <c r="BD31" s="420">
        <f>SUM(BD29:BD30)</f>
        <v>0</v>
      </c>
      <c r="BE31" s="424" t="e">
        <f>SUM(BE29:BE30)</f>
        <v>#DIV/0!</v>
      </c>
    </row>
    <row r="32" spans="1:57" ht="13.5" thickBot="1">
      <c r="A32" s="349" t="s">
        <v>167</v>
      </c>
      <c r="B32" s="419">
        <f t="shared" si="18"/>
        <v>50.062596079999999</v>
      </c>
      <c r="C32" s="423">
        <f t="shared" si="19"/>
        <v>3.6593226222591904</v>
      </c>
      <c r="D32" s="418"/>
      <c r="E32" s="423">
        <f t="shared" si="20"/>
        <v>0</v>
      </c>
      <c r="F32" s="418">
        <v>8.6185960799999997</v>
      </c>
      <c r="G32" s="423">
        <f t="shared" si="21"/>
        <v>2.7824658879992787</v>
      </c>
      <c r="H32" s="418"/>
      <c r="I32" s="423"/>
      <c r="J32" s="418"/>
      <c r="K32" s="423"/>
      <c r="L32" s="418">
        <v>0</v>
      </c>
      <c r="M32" s="423">
        <v>0</v>
      </c>
      <c r="N32" s="418"/>
      <c r="O32" s="423"/>
      <c r="P32" s="418"/>
      <c r="Q32" s="423"/>
      <c r="R32" s="418"/>
      <c r="S32" s="423"/>
      <c r="T32" s="418"/>
      <c r="U32" s="423">
        <f t="shared" si="22"/>
        <v>0</v>
      </c>
      <c r="V32" s="418"/>
      <c r="W32" s="423"/>
      <c r="X32" s="418">
        <v>3.1440000000000001</v>
      </c>
      <c r="Y32" s="423">
        <f t="shared" si="23"/>
        <v>1.1927479106046064</v>
      </c>
      <c r="Z32" s="418">
        <v>38.299999999999997</v>
      </c>
      <c r="AA32" s="423">
        <f t="shared" si="24"/>
        <v>16.594454072790292</v>
      </c>
      <c r="AB32" s="418"/>
      <c r="AC32" s="423"/>
      <c r="AD32" s="418"/>
      <c r="AE32" s="423">
        <f t="shared" si="25"/>
        <v>0</v>
      </c>
      <c r="AF32" s="418"/>
      <c r="AG32" s="423">
        <f t="shared" si="26"/>
        <v>0</v>
      </c>
      <c r="AH32" s="418"/>
      <c r="AI32" s="423">
        <f t="shared" si="27"/>
        <v>0</v>
      </c>
      <c r="AJ32" s="418"/>
      <c r="AK32" s="423"/>
      <c r="AL32" s="418">
        <v>0</v>
      </c>
      <c r="AM32" s="423">
        <f t="shared" si="28"/>
        <v>0</v>
      </c>
      <c r="BD32" s="419"/>
      <c r="BE32" s="335"/>
    </row>
    <row r="33" spans="1:57" ht="16.5" customHeight="1">
      <c r="A33" s="349" t="s">
        <v>169</v>
      </c>
      <c r="B33" s="419">
        <f t="shared" si="18"/>
        <v>188.44170069999998</v>
      </c>
      <c r="C33" s="423">
        <f t="shared" si="19"/>
        <v>13.774135429304838</v>
      </c>
      <c r="D33" s="418"/>
      <c r="E33" s="423">
        <f t="shared" si="20"/>
        <v>0</v>
      </c>
      <c r="F33" s="418">
        <v>20.212700699999999</v>
      </c>
      <c r="G33" s="423">
        <f t="shared" si="21"/>
        <v>6.5255581860484568</v>
      </c>
      <c r="H33" s="418"/>
      <c r="I33" s="423"/>
      <c r="J33" s="418"/>
      <c r="K33" s="423"/>
      <c r="L33" s="418">
        <v>0</v>
      </c>
      <c r="M33" s="423">
        <v>0</v>
      </c>
      <c r="N33" s="418"/>
      <c r="O33" s="423"/>
      <c r="P33" s="418"/>
      <c r="Q33" s="423"/>
      <c r="R33" s="418"/>
      <c r="S33" s="423"/>
      <c r="T33" s="418">
        <v>27.690999999999999</v>
      </c>
      <c r="U33" s="423">
        <f t="shared" si="22"/>
        <v>5.9409997854537648</v>
      </c>
      <c r="V33" s="418"/>
      <c r="W33" s="423"/>
      <c r="X33" s="418"/>
      <c r="Y33" s="423">
        <f t="shared" si="23"/>
        <v>0</v>
      </c>
      <c r="Z33" s="418">
        <v>111</v>
      </c>
      <c r="AA33" s="423">
        <f t="shared" si="24"/>
        <v>48.093587521663778</v>
      </c>
      <c r="AB33" s="418"/>
      <c r="AC33" s="423"/>
      <c r="AD33" s="418">
        <v>14.1</v>
      </c>
      <c r="AE33" s="423">
        <f t="shared" si="25"/>
        <v>85.975609756097569</v>
      </c>
      <c r="AF33" s="418">
        <v>7.6</v>
      </c>
      <c r="AG33" s="423">
        <f t="shared" si="26"/>
        <v>88.372093023255815</v>
      </c>
      <c r="AH33" s="418">
        <v>7.8380000000000001</v>
      </c>
      <c r="AI33" s="423">
        <f t="shared" si="27"/>
        <v>31.977479499000449</v>
      </c>
      <c r="AJ33" s="418"/>
      <c r="AK33" s="423"/>
      <c r="AL33" s="418">
        <v>0</v>
      </c>
      <c r="AM33" s="423">
        <f t="shared" si="28"/>
        <v>0</v>
      </c>
      <c r="BD33" s="421">
        <v>0</v>
      </c>
      <c r="BE33" s="384"/>
    </row>
    <row r="34" spans="1:57" ht="16.5" customHeight="1" thickBot="1">
      <c r="A34" s="349" t="s">
        <v>171</v>
      </c>
      <c r="B34" s="419">
        <f t="shared" si="18"/>
        <v>448.39</v>
      </c>
      <c r="C34" s="423">
        <f t="shared" si="19"/>
        <v>32.775041629339299</v>
      </c>
      <c r="D34" s="418"/>
      <c r="E34" s="423">
        <f t="shared" si="20"/>
        <v>0</v>
      </c>
      <c r="F34" s="418"/>
      <c r="G34" s="423">
        <f t="shared" si="21"/>
        <v>0</v>
      </c>
      <c r="H34" s="418"/>
      <c r="I34" s="423"/>
      <c r="J34" s="418"/>
      <c r="K34" s="423"/>
      <c r="L34" s="418">
        <v>0</v>
      </c>
      <c r="M34" s="423">
        <v>0</v>
      </c>
      <c r="N34" s="418"/>
      <c r="O34" s="423"/>
      <c r="P34" s="418"/>
      <c r="Q34" s="423"/>
      <c r="R34" s="418"/>
      <c r="S34" s="423"/>
      <c r="T34" s="418">
        <v>438.40899999999999</v>
      </c>
      <c r="U34" s="423">
        <f t="shared" si="22"/>
        <v>94.059000214546231</v>
      </c>
      <c r="V34" s="418"/>
      <c r="W34" s="423"/>
      <c r="X34" s="418"/>
      <c r="Y34" s="423">
        <f t="shared" si="23"/>
        <v>0</v>
      </c>
      <c r="Z34" s="418"/>
      <c r="AA34" s="423">
        <f t="shared" si="24"/>
        <v>0</v>
      </c>
      <c r="AB34" s="418"/>
      <c r="AC34" s="423"/>
      <c r="AD34" s="418"/>
      <c r="AE34" s="423">
        <f t="shared" si="25"/>
        <v>0</v>
      </c>
      <c r="AF34" s="418"/>
      <c r="AG34" s="423">
        <f t="shared" si="26"/>
        <v>0</v>
      </c>
      <c r="AH34" s="418"/>
      <c r="AI34" s="423">
        <f t="shared" si="27"/>
        <v>0</v>
      </c>
      <c r="AJ34" s="418"/>
      <c r="AK34" s="423"/>
      <c r="AL34" s="418">
        <v>9.9809999999999999</v>
      </c>
      <c r="AM34" s="423">
        <f t="shared" si="28"/>
        <v>20.650487244739619</v>
      </c>
      <c r="BD34" s="422" t="e">
        <f>BD10/BD33*1000000</f>
        <v>#DIV/0!</v>
      </c>
      <c r="BE34" s="385"/>
    </row>
    <row r="35" spans="1:57" ht="13.5" thickBot="1">
      <c r="A35" s="349" t="s">
        <v>173</v>
      </c>
      <c r="B35" s="419">
        <f t="shared" si="18"/>
        <v>247.72486201000001</v>
      </c>
      <c r="C35" s="423">
        <f t="shared" si="19"/>
        <v>18.1074347443076</v>
      </c>
      <c r="D35" s="418"/>
      <c r="E35" s="423">
        <f t="shared" si="20"/>
        <v>0</v>
      </c>
      <c r="F35" s="418">
        <v>52.90286201</v>
      </c>
      <c r="G35" s="423">
        <f t="shared" si="21"/>
        <v>17.079395246511883</v>
      </c>
      <c r="H35" s="418"/>
      <c r="I35" s="423"/>
      <c r="J35" s="418"/>
      <c r="K35" s="423"/>
      <c r="L35" s="418">
        <v>0</v>
      </c>
      <c r="M35" s="423">
        <v>0</v>
      </c>
      <c r="N35" s="418"/>
      <c r="O35" s="423"/>
      <c r="P35" s="418"/>
      <c r="Q35" s="423"/>
      <c r="R35" s="418"/>
      <c r="S35" s="423"/>
      <c r="T35" s="418"/>
      <c r="U35" s="423">
        <f t="shared" si="22"/>
        <v>0</v>
      </c>
      <c r="V35" s="418"/>
      <c r="W35" s="423"/>
      <c r="X35" s="418">
        <v>194.822</v>
      </c>
      <c r="Y35" s="423">
        <f t="shared" si="23"/>
        <v>73.910156946504642</v>
      </c>
      <c r="Z35" s="418"/>
      <c r="AA35" s="423">
        <f t="shared" si="24"/>
        <v>0</v>
      </c>
      <c r="AB35" s="418"/>
      <c r="AC35" s="423"/>
      <c r="AD35" s="418"/>
      <c r="AE35" s="423">
        <f t="shared" si="25"/>
        <v>0</v>
      </c>
      <c r="AF35" s="418"/>
      <c r="AG35" s="423">
        <f t="shared" si="26"/>
        <v>0</v>
      </c>
      <c r="AH35" s="418"/>
      <c r="AI35" s="423">
        <f t="shared" si="27"/>
        <v>0</v>
      </c>
      <c r="AJ35" s="418"/>
      <c r="AK35" s="423"/>
      <c r="AL35" s="418">
        <v>0</v>
      </c>
      <c r="AM35" s="423">
        <f t="shared" si="28"/>
        <v>0</v>
      </c>
    </row>
    <row r="36" spans="1:57" ht="13.5" thickBot="1">
      <c r="A36" s="360" t="s">
        <v>175</v>
      </c>
      <c r="B36" s="353">
        <f>SUM(B29:B35)</f>
        <v>1368.0836932899997</v>
      </c>
      <c r="C36" s="424">
        <f>SUM(C29:C35)</f>
        <v>100.00000000000001</v>
      </c>
      <c r="D36" s="420">
        <f>SUM(D28:D35)</f>
        <v>0</v>
      </c>
      <c r="E36" s="424">
        <f>SUM(E29:E35)</f>
        <v>0</v>
      </c>
      <c r="F36" s="353">
        <v>309.74669329</v>
      </c>
      <c r="G36" s="424">
        <f>SUM(G29:G35)</f>
        <v>99.999999999999986</v>
      </c>
      <c r="H36" s="420">
        <f>SUM(H28:H35)</f>
        <v>0</v>
      </c>
      <c r="I36" s="424">
        <f>SUM(I29:I35)</f>
        <v>0</v>
      </c>
      <c r="J36" s="420">
        <f>SUM(J28:J35)</f>
        <v>0</v>
      </c>
      <c r="K36" s="424">
        <f>SUM(K29:K35)</f>
        <v>0</v>
      </c>
      <c r="L36" s="353">
        <f>SUM(L29:L35)</f>
        <v>0</v>
      </c>
      <c r="M36" s="424">
        <f>SUM(M29:M35)</f>
        <v>0</v>
      </c>
      <c r="N36" s="420">
        <f>SUM(N28:N35)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420">
        <f>SUM(R28:R35)</f>
        <v>0</v>
      </c>
      <c r="S36" s="424">
        <f t="shared" ref="S36:AA36" si="29">SUM(S29:S35)</f>
        <v>0</v>
      </c>
      <c r="T36" s="353">
        <v>466.1</v>
      </c>
      <c r="U36" s="424">
        <f t="shared" si="29"/>
        <v>100</v>
      </c>
      <c r="V36" s="420">
        <f>SUM(V28:V35)</f>
        <v>0</v>
      </c>
      <c r="W36" s="424">
        <f>SUM(W29:W35)</f>
        <v>0</v>
      </c>
      <c r="X36" s="353">
        <v>263.59300000000002</v>
      </c>
      <c r="Y36" s="424">
        <f t="shared" si="29"/>
        <v>99.999999999999986</v>
      </c>
      <c r="Z36" s="353">
        <v>230.8</v>
      </c>
      <c r="AA36" s="424">
        <f t="shared" si="29"/>
        <v>100</v>
      </c>
      <c r="AB36" s="420">
        <f>SUM(AB28:AB35)</f>
        <v>0</v>
      </c>
      <c r="AC36" s="424">
        <f t="shared" ref="AC36:AI36" si="30">SUM(AC29:AC35)</f>
        <v>0</v>
      </c>
      <c r="AD36" s="353">
        <v>16.399999999999999</v>
      </c>
      <c r="AE36" s="424">
        <f t="shared" si="30"/>
        <v>100.00000000000001</v>
      </c>
      <c r="AF36" s="353">
        <v>8.6</v>
      </c>
      <c r="AG36" s="424">
        <f t="shared" si="30"/>
        <v>100</v>
      </c>
      <c r="AH36" s="353">
        <v>24.510999999999999</v>
      </c>
      <c r="AI36" s="424">
        <f t="shared" si="30"/>
        <v>100</v>
      </c>
      <c r="AJ36" s="420">
        <f>SUM(AJ28:AJ35)</f>
        <v>0</v>
      </c>
      <c r="AK36" s="424">
        <f>SUM(AK29:AK35)</f>
        <v>0</v>
      </c>
      <c r="AL36" s="353">
        <v>48.332999999999998</v>
      </c>
      <c r="AM36" s="424">
        <f>SUM(AM29:AM35)</f>
        <v>100</v>
      </c>
      <c r="BD36" s="324"/>
      <c r="BE36" s="149"/>
    </row>
    <row r="37" spans="1:57" ht="13.5" thickBot="1">
      <c r="A37" s="360" t="s">
        <v>177</v>
      </c>
      <c r="B37" s="419">
        <f>+D37+F37+J37+L37+N37+P37+R37+T37+V37+H37+X37+Z37+AB37+AD37+AF37+AH37+AJ37+AL37</f>
        <v>0</v>
      </c>
      <c r="C37" s="424">
        <f>B37/B38*100</f>
        <v>0</v>
      </c>
      <c r="D37" s="420">
        <v>0</v>
      </c>
      <c r="E37" s="424">
        <f>D37/$F$38*100</f>
        <v>0</v>
      </c>
      <c r="F37" s="420">
        <v>0</v>
      </c>
      <c r="G37" s="424">
        <f>F37/$F$38*100</f>
        <v>0</v>
      </c>
      <c r="H37" s="420">
        <v>0</v>
      </c>
      <c r="I37" s="424">
        <v>0</v>
      </c>
      <c r="J37" s="420">
        <v>0</v>
      </c>
      <c r="K37" s="424">
        <v>0</v>
      </c>
      <c r="L37" s="420">
        <v>0</v>
      </c>
      <c r="M37" s="424">
        <v>0</v>
      </c>
      <c r="N37" s="420">
        <v>0</v>
      </c>
      <c r="O37" s="424">
        <v>0</v>
      </c>
      <c r="P37" s="420">
        <v>0</v>
      </c>
      <c r="Q37" s="424">
        <v>0</v>
      </c>
      <c r="R37" s="420">
        <v>0</v>
      </c>
      <c r="S37" s="424">
        <v>0</v>
      </c>
      <c r="T37" s="420"/>
      <c r="U37" s="424">
        <f>T37/T38*100</f>
        <v>0</v>
      </c>
      <c r="V37" s="420">
        <v>0</v>
      </c>
      <c r="W37" s="424">
        <v>0</v>
      </c>
      <c r="X37" s="420">
        <v>0</v>
      </c>
      <c r="Y37" s="424">
        <f>X37/X38*100</f>
        <v>0</v>
      </c>
      <c r="Z37" s="420"/>
      <c r="AA37" s="424">
        <f>Z37/$Z$38*100</f>
        <v>0</v>
      </c>
      <c r="AB37" s="420">
        <v>0</v>
      </c>
      <c r="AC37" s="424">
        <v>0</v>
      </c>
      <c r="AD37" s="420"/>
      <c r="AE37" s="424">
        <f>AD37/AD38*100</f>
        <v>0</v>
      </c>
      <c r="AF37" s="420"/>
      <c r="AG37" s="424">
        <f>AF37/AF38*100</f>
        <v>0</v>
      </c>
      <c r="AH37" s="420"/>
      <c r="AI37" s="424">
        <f>AH37/AH38*100</f>
        <v>0</v>
      </c>
      <c r="AJ37" s="420">
        <v>0</v>
      </c>
      <c r="AK37" s="424">
        <v>0</v>
      </c>
      <c r="AL37" s="420">
        <v>0</v>
      </c>
      <c r="AM37" s="424">
        <f>AL37/AL38*100</f>
        <v>0</v>
      </c>
      <c r="BD37" s="169"/>
      <c r="BE37" s="154"/>
    </row>
    <row r="38" spans="1:57" ht="13.5" thickBot="1">
      <c r="A38" s="360" t="s">
        <v>179</v>
      </c>
      <c r="B38" s="353">
        <f t="shared" ref="B38:U38" si="31">SUM(B36:B37)</f>
        <v>1368.0836932899997</v>
      </c>
      <c r="C38" s="424">
        <f t="shared" si="31"/>
        <v>100.00000000000001</v>
      </c>
      <c r="D38" s="420">
        <f t="shared" si="31"/>
        <v>0</v>
      </c>
      <c r="E38" s="424">
        <f t="shared" si="31"/>
        <v>0</v>
      </c>
      <c r="F38" s="353">
        <v>309.74669329</v>
      </c>
      <c r="G38" s="424">
        <f t="shared" si="31"/>
        <v>99.999999999999986</v>
      </c>
      <c r="H38" s="420">
        <f t="shared" si="31"/>
        <v>0</v>
      </c>
      <c r="I38" s="424">
        <f t="shared" si="31"/>
        <v>0</v>
      </c>
      <c r="J38" s="420">
        <f>SUM(J36:J37)</f>
        <v>0</v>
      </c>
      <c r="K38" s="424">
        <f>SUM(K36:K37)</f>
        <v>0</v>
      </c>
      <c r="L38" s="353">
        <f>SUM(L36:L37)</f>
        <v>0</v>
      </c>
      <c r="M38" s="424">
        <f>SUM(M36:M37)</f>
        <v>0</v>
      </c>
      <c r="N38" s="420">
        <f t="shared" si="31"/>
        <v>0</v>
      </c>
      <c r="O38" s="424">
        <f t="shared" si="31"/>
        <v>0</v>
      </c>
      <c r="P38" s="420">
        <f t="shared" si="31"/>
        <v>0</v>
      </c>
      <c r="Q38" s="424">
        <f t="shared" si="31"/>
        <v>0</v>
      </c>
      <c r="R38" s="420">
        <f t="shared" si="31"/>
        <v>0</v>
      </c>
      <c r="S38" s="424">
        <f t="shared" si="31"/>
        <v>0</v>
      </c>
      <c r="T38" s="353">
        <v>466.1</v>
      </c>
      <c r="U38" s="424">
        <f t="shared" si="31"/>
        <v>100</v>
      </c>
      <c r="V38" s="420">
        <f>SUM(V36:V37)</f>
        <v>0</v>
      </c>
      <c r="W38" s="424">
        <f>SUM(W36:W37)</f>
        <v>0</v>
      </c>
      <c r="X38" s="353">
        <v>263.59300000000002</v>
      </c>
      <c r="Y38" s="424">
        <f t="shared" ref="Y38:AM38" si="32">SUM(Y36:Y37)</f>
        <v>99.999999999999986</v>
      </c>
      <c r="Z38" s="353">
        <v>230.8</v>
      </c>
      <c r="AA38" s="424">
        <f t="shared" si="32"/>
        <v>100</v>
      </c>
      <c r="AB38" s="420">
        <f t="shared" si="32"/>
        <v>0</v>
      </c>
      <c r="AC38" s="424">
        <f t="shared" si="32"/>
        <v>0</v>
      </c>
      <c r="AD38" s="353">
        <v>16.399999999999999</v>
      </c>
      <c r="AE38" s="424">
        <f t="shared" si="32"/>
        <v>100.00000000000001</v>
      </c>
      <c r="AF38" s="353">
        <v>8.6</v>
      </c>
      <c r="AG38" s="424">
        <f>SUM(AG36:AG37)</f>
        <v>100</v>
      </c>
      <c r="AH38" s="353">
        <v>24.510999999999999</v>
      </c>
      <c r="AI38" s="424">
        <f>SUM(AI36:AI37)</f>
        <v>100</v>
      </c>
      <c r="AJ38" s="420">
        <f t="shared" si="32"/>
        <v>0</v>
      </c>
      <c r="AK38" s="424">
        <f t="shared" si="32"/>
        <v>0</v>
      </c>
      <c r="AL38" s="353">
        <v>48.332999999999998</v>
      </c>
      <c r="AM38" s="424">
        <f t="shared" si="32"/>
        <v>100</v>
      </c>
      <c r="BD38" s="156" t="s">
        <v>117</v>
      </c>
      <c r="BE38" s="157" t="s">
        <v>21</v>
      </c>
    </row>
    <row r="39" spans="1:57">
      <c r="A39" s="337" t="s">
        <v>438</v>
      </c>
      <c r="B39" s="419">
        <f>+D39+F39+J39+L39+N39+P39+R39+T39+V39+H39+X39+Z39+AB39+AD39+AF39+AH39+AJ39+AL39</f>
        <v>91.918999999999997</v>
      </c>
      <c r="C39" s="1365">
        <f>B39/$B$42*100</f>
        <v>28.091659510224286</v>
      </c>
      <c r="D39" s="335">
        <v>0</v>
      </c>
      <c r="E39" s="364">
        <v>0</v>
      </c>
      <c r="F39" s="335"/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418">
        <v>0</v>
      </c>
      <c r="N39" s="335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/>
      <c r="U39" s="1365">
        <v>0</v>
      </c>
      <c r="V39" s="335">
        <v>0</v>
      </c>
      <c r="W39" s="364">
        <v>0</v>
      </c>
      <c r="X39" s="335">
        <v>31.619</v>
      </c>
      <c r="Y39" s="364">
        <v>0</v>
      </c>
      <c r="Z39" s="335">
        <v>60.3</v>
      </c>
      <c r="AA39" s="1365">
        <v>0</v>
      </c>
      <c r="AB39" s="335">
        <v>0</v>
      </c>
      <c r="AC39" s="364">
        <v>0</v>
      </c>
      <c r="AD39" s="335"/>
      <c r="AE39" s="364">
        <v>0</v>
      </c>
      <c r="AF39" s="335"/>
      <c r="AG39" s="364">
        <v>0</v>
      </c>
      <c r="AH39" s="335"/>
      <c r="AI39" s="364">
        <v>0</v>
      </c>
      <c r="AJ39" s="335">
        <v>0</v>
      </c>
      <c r="AK39" s="364">
        <v>0</v>
      </c>
      <c r="AL39" s="335">
        <v>0</v>
      </c>
      <c r="AM39" s="364">
        <v>0</v>
      </c>
      <c r="BD39" s="174"/>
      <c r="BE39" s="1413"/>
    </row>
    <row r="40" spans="1:57">
      <c r="A40" s="337" t="s">
        <v>439</v>
      </c>
      <c r="B40" s="419">
        <f>+D40+F40+J40+L40+N40+P40+R40+T40+V40+H40+X40+Z40+AB40+AD40+AF40+AH40+AJ40+AL40</f>
        <v>135.25900000000001</v>
      </c>
      <c r="C40" s="1365">
        <f>B40/$B$42*100</f>
        <v>41.336935494222388</v>
      </c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418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/>
      <c r="U40" s="1365">
        <v>0</v>
      </c>
      <c r="V40" s="335">
        <v>0</v>
      </c>
      <c r="W40" s="364">
        <v>0</v>
      </c>
      <c r="X40" s="335">
        <v>121.759</v>
      </c>
      <c r="Y40" s="364">
        <v>0</v>
      </c>
      <c r="Z40" s="335">
        <v>13.5</v>
      </c>
      <c r="AA40" s="1365">
        <v>0</v>
      </c>
      <c r="AB40" s="335">
        <v>0</v>
      </c>
      <c r="AC40" s="364">
        <v>0</v>
      </c>
      <c r="AD40" s="335"/>
      <c r="AE40" s="364">
        <v>0</v>
      </c>
      <c r="AF40" s="335"/>
      <c r="AG40" s="364">
        <v>0</v>
      </c>
      <c r="AH40" s="335"/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BD40" s="174"/>
      <c r="BE40" s="1413"/>
    </row>
    <row r="41" spans="1:57" ht="13.5" thickBot="1">
      <c r="A41" s="337" t="s">
        <v>440</v>
      </c>
      <c r="B41" s="419">
        <f>+D41+F41+J41+L41+N41+P41+R41+T41+V41+H41+X41+Z41+AB41+AD41+AF41+AH41+AJ41+AL41</f>
        <v>100.033</v>
      </c>
      <c r="C41" s="1365">
        <f>B41/$B$42*100</f>
        <v>30.571404995553326</v>
      </c>
      <c r="D41" s="335">
        <v>0</v>
      </c>
      <c r="E41" s="364">
        <v>0</v>
      </c>
      <c r="F41" s="335"/>
      <c r="G41" s="364">
        <v>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418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/>
      <c r="U41" s="1365">
        <v>0</v>
      </c>
      <c r="V41" s="335">
        <v>0</v>
      </c>
      <c r="W41" s="364">
        <v>0</v>
      </c>
      <c r="X41" s="335">
        <v>50.603999999999999</v>
      </c>
      <c r="Y41" s="364">
        <v>0</v>
      </c>
      <c r="Z41" s="335">
        <v>12.4</v>
      </c>
      <c r="AA41" s="1365">
        <v>0</v>
      </c>
      <c r="AB41" s="335">
        <v>0</v>
      </c>
      <c r="AC41" s="364">
        <v>0</v>
      </c>
      <c r="AD41" s="335"/>
      <c r="AE41" s="364">
        <v>0</v>
      </c>
      <c r="AF41" s="335"/>
      <c r="AG41" s="364">
        <v>0</v>
      </c>
      <c r="AH41" s="335"/>
      <c r="AI41" s="364">
        <v>0</v>
      </c>
      <c r="AJ41" s="335">
        <v>0</v>
      </c>
      <c r="AK41" s="364">
        <v>0</v>
      </c>
      <c r="AL41" s="335">
        <v>37.029000000000003</v>
      </c>
      <c r="AM41" s="364">
        <v>0</v>
      </c>
      <c r="BD41" s="174"/>
      <c r="BE41" s="1413"/>
    </row>
    <row r="42" spans="1:57" ht="13.5" thickBot="1">
      <c r="A42" s="360" t="s">
        <v>441</v>
      </c>
      <c r="B42" s="355">
        <f t="shared" ref="B42:I42" si="33">SUM(B39:B41)</f>
        <v>327.21100000000001</v>
      </c>
      <c r="C42" s="1415">
        <f t="shared" si="33"/>
        <v>100</v>
      </c>
      <c r="D42" s="354">
        <f t="shared" si="33"/>
        <v>0</v>
      </c>
      <c r="E42" s="363">
        <f t="shared" si="33"/>
        <v>0</v>
      </c>
      <c r="F42" s="354">
        <v>0</v>
      </c>
      <c r="G42" s="363">
        <f t="shared" si="33"/>
        <v>0</v>
      </c>
      <c r="H42" s="354">
        <f t="shared" si="33"/>
        <v>0</v>
      </c>
      <c r="I42" s="363">
        <f t="shared" si="33"/>
        <v>0</v>
      </c>
      <c r="J42" s="354">
        <f>SUM(J39:J41)</f>
        <v>0</v>
      </c>
      <c r="K42" s="363">
        <f>SUM(K39:K41)</f>
        <v>0</v>
      </c>
      <c r="L42" s="354">
        <f>SUM(L39:L41)</f>
        <v>0</v>
      </c>
      <c r="M42" s="418">
        <v>0</v>
      </c>
      <c r="N42" s="354">
        <f t="shared" ref="N42:AM42" si="34">SUM(N39:N41)</f>
        <v>0</v>
      </c>
      <c r="O42" s="363">
        <f t="shared" si="34"/>
        <v>0</v>
      </c>
      <c r="P42" s="354">
        <f t="shared" si="34"/>
        <v>0</v>
      </c>
      <c r="Q42" s="363">
        <f t="shared" si="34"/>
        <v>0</v>
      </c>
      <c r="R42" s="354">
        <f t="shared" si="34"/>
        <v>0</v>
      </c>
      <c r="S42" s="363">
        <f t="shared" si="34"/>
        <v>0</v>
      </c>
      <c r="T42" s="354"/>
      <c r="U42" s="1416">
        <f t="shared" si="34"/>
        <v>0</v>
      </c>
      <c r="V42" s="354">
        <f>SUM(V39:V41)</f>
        <v>0</v>
      </c>
      <c r="W42" s="363">
        <f>SUM(W39:W41)</f>
        <v>0</v>
      </c>
      <c r="X42" s="354">
        <v>203.98199999999997</v>
      </c>
      <c r="Y42" s="363">
        <f t="shared" si="34"/>
        <v>0</v>
      </c>
      <c r="Z42" s="354">
        <v>86.2</v>
      </c>
      <c r="AA42" s="1415">
        <f>SUM(AA39:AA41)</f>
        <v>0</v>
      </c>
      <c r="AB42" s="354">
        <f t="shared" si="34"/>
        <v>0</v>
      </c>
      <c r="AC42" s="363">
        <f t="shared" si="34"/>
        <v>0</v>
      </c>
      <c r="AD42" s="354"/>
      <c r="AE42" s="363">
        <f t="shared" si="34"/>
        <v>0</v>
      </c>
      <c r="AF42" s="354"/>
      <c r="AG42" s="363">
        <f t="shared" si="34"/>
        <v>0</v>
      </c>
      <c r="AH42" s="354"/>
      <c r="AI42" s="363">
        <f>SUM(AI39:AI41)</f>
        <v>0</v>
      </c>
      <c r="AJ42" s="354">
        <f t="shared" si="34"/>
        <v>0</v>
      </c>
      <c r="AK42" s="363">
        <f t="shared" si="34"/>
        <v>0</v>
      </c>
      <c r="AL42" s="354">
        <f>SUM(AL39:AL41)</f>
        <v>37.029000000000003</v>
      </c>
      <c r="AM42" s="363">
        <f t="shared" si="34"/>
        <v>0</v>
      </c>
      <c r="BD42" s="174"/>
      <c r="BE42" s="1413"/>
    </row>
    <row r="43" spans="1:57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65"/>
      <c r="T43" s="419"/>
      <c r="U43" s="365"/>
      <c r="V43" s="419"/>
      <c r="W43" s="365"/>
      <c r="X43" s="419"/>
      <c r="Y43" s="335"/>
      <c r="Z43" s="419"/>
      <c r="AA43" s="365"/>
      <c r="AB43" s="335"/>
      <c r="AC43" s="365"/>
      <c r="AD43" s="419"/>
      <c r="AE43" s="335"/>
      <c r="AF43" s="419"/>
      <c r="AG43" s="335"/>
      <c r="AH43" s="419"/>
      <c r="AI43" s="335"/>
      <c r="AJ43" s="335"/>
      <c r="AK43" s="365"/>
      <c r="AL43" s="419"/>
      <c r="AM43" s="335"/>
      <c r="BD43" s="335">
        <v>0</v>
      </c>
      <c r="BE43" s="364" t="e">
        <f t="shared" ref="BE43:BE50" si="35">BD43/$BD$51*100</f>
        <v>#DIV/0!</v>
      </c>
    </row>
    <row r="44" spans="1:57">
      <c r="A44" s="1344" t="s">
        <v>182</v>
      </c>
      <c r="B44" s="419">
        <f>+D44+F44+J44+L44+N44+P44+R44+T44+V44+H44+X44+Z44+AB44+AD44+AF44+AH44+AJ44+AL44</f>
        <v>15924</v>
      </c>
      <c r="C44" s="384"/>
      <c r="D44" s="421">
        <v>0</v>
      </c>
      <c r="E44" s="384"/>
      <c r="F44" s="421">
        <v>1907</v>
      </c>
      <c r="G44" s="384"/>
      <c r="H44" s="421">
        <v>0</v>
      </c>
      <c r="I44" s="384"/>
      <c r="J44" s="421">
        <v>0</v>
      </c>
      <c r="K44" s="384"/>
      <c r="L44" s="421">
        <v>0</v>
      </c>
      <c r="M44" s="384"/>
      <c r="N44" s="421">
        <v>0</v>
      </c>
      <c r="O44" s="384"/>
      <c r="P44" s="421">
        <v>0</v>
      </c>
      <c r="Q44" s="384"/>
      <c r="R44" s="421">
        <v>0</v>
      </c>
      <c r="S44" s="384"/>
      <c r="T44" s="421">
        <v>7500</v>
      </c>
      <c r="U44" s="384"/>
      <c r="V44" s="421">
        <v>0</v>
      </c>
      <c r="W44" s="384"/>
      <c r="X44" s="421">
        <v>308</v>
      </c>
      <c r="Y44" s="384"/>
      <c r="Z44" s="421">
        <v>6091</v>
      </c>
      <c r="AA44" s="384"/>
      <c r="AB44" s="410">
        <v>0</v>
      </c>
      <c r="AC44" s="384"/>
      <c r="AD44" s="421">
        <v>10</v>
      </c>
      <c r="AE44" s="384"/>
      <c r="AF44" s="421">
        <v>10</v>
      </c>
      <c r="AG44" s="384"/>
      <c r="AH44" s="421">
        <v>12</v>
      </c>
      <c r="AI44" s="384"/>
      <c r="AJ44" s="410">
        <v>0</v>
      </c>
      <c r="AK44" s="384"/>
      <c r="AL44" s="421">
        <v>86</v>
      </c>
      <c r="AM44" s="384"/>
      <c r="BD44" s="335">
        <v>0</v>
      </c>
      <c r="BE44" s="364" t="e">
        <f t="shared" si="35"/>
        <v>#DIV/0!</v>
      </c>
    </row>
    <row r="45" spans="1:57" ht="13.5" thickBot="1">
      <c r="A45" s="1345" t="s">
        <v>183</v>
      </c>
      <c r="B45" s="412">
        <f>B10/B44*1000000</f>
        <v>350465.59164845519</v>
      </c>
      <c r="C45" s="385"/>
      <c r="D45" s="422" t="e">
        <f>D10/D44*1000000</f>
        <v>#DIV/0!</v>
      </c>
      <c r="E45" s="385"/>
      <c r="F45" s="422">
        <f>F10/F44*1000000</f>
        <v>752066.11505506036</v>
      </c>
      <c r="G45" s="385"/>
      <c r="H45" s="422" t="e">
        <f>H10/H44*1000000</f>
        <v>#DIV/0!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 t="e">
        <f>P10/P44*1000000</f>
        <v>#DIV/0!</v>
      </c>
      <c r="Q45" s="385"/>
      <c r="R45" s="422" t="e">
        <f>R10/R44*1000000</f>
        <v>#DIV/0!</v>
      </c>
      <c r="S45" s="385"/>
      <c r="T45" s="422">
        <f>T10/T44*1000000</f>
        <v>157406.26666666669</v>
      </c>
      <c r="U45" s="385"/>
      <c r="V45" s="422" t="e">
        <f>V10/V44*1000000</f>
        <v>#DIV/0!</v>
      </c>
      <c r="W45" s="385"/>
      <c r="X45" s="422">
        <f>X10/X44*1000000</f>
        <v>4256350.6493506497</v>
      </c>
      <c r="Y45" s="385"/>
      <c r="Z45" s="422">
        <f>Z10/Z44*1000000</f>
        <v>155836.48005253653</v>
      </c>
      <c r="AA45" s="385"/>
      <c r="AB45" s="422" t="e">
        <f>AB10/AB44*1000000</f>
        <v>#DIV/0!</v>
      </c>
      <c r="AC45" s="385"/>
      <c r="AD45" s="422">
        <f>AD10/AD44*1000000</f>
        <v>4720000.0000000009</v>
      </c>
      <c r="AE45" s="385"/>
      <c r="AF45" s="422">
        <f>AF10/AF44*1000000</f>
        <v>2350000</v>
      </c>
      <c r="AG45" s="385"/>
      <c r="AH45" s="422">
        <f>AH10/AH44*1000000</f>
        <v>8610666.666666666</v>
      </c>
      <c r="AI45" s="385"/>
      <c r="AJ45" s="422" t="e">
        <f>AJ10/AJ44*1000000</f>
        <v>#DIV/0!</v>
      </c>
      <c r="AK45" s="385"/>
      <c r="AL45" s="422">
        <f>AL10/AL44*1000000</f>
        <v>3078290.6976744188</v>
      </c>
      <c r="AM45" s="385"/>
      <c r="BD45" s="335">
        <v>0</v>
      </c>
      <c r="BE45" s="364" t="e">
        <f t="shared" si="35"/>
        <v>#DIV/0!</v>
      </c>
    </row>
    <row r="46" spans="1:57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65"/>
      <c r="L46" s="365"/>
      <c r="M46" s="365"/>
      <c r="N46" s="335"/>
      <c r="O46" s="365"/>
      <c r="P46" s="335"/>
      <c r="Q46" s="335"/>
      <c r="T46" s="335"/>
      <c r="U46" s="335"/>
      <c r="X46" s="335"/>
      <c r="Y46" s="335"/>
      <c r="Z46" s="335"/>
      <c r="AA46" s="36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5"/>
      <c r="AL46" s="335"/>
      <c r="AM46" s="335"/>
      <c r="BD46" s="335">
        <v>0</v>
      </c>
      <c r="BE46" s="364" t="e">
        <f t="shared" si="35"/>
        <v>#DIV/0!</v>
      </c>
    </row>
    <row r="47" spans="1:57">
      <c r="A47" s="524" t="s">
        <v>185</v>
      </c>
      <c r="B47" s="437" t="s">
        <v>79</v>
      </c>
      <c r="C47" s="511"/>
      <c r="D47" s="1205" t="s">
        <v>457</v>
      </c>
      <c r="E47" s="503"/>
      <c r="F47" s="324" t="s">
        <v>536</v>
      </c>
      <c r="G47" s="503"/>
      <c r="H47" s="428" t="s">
        <v>458</v>
      </c>
      <c r="I47" s="512"/>
      <c r="J47" s="1217" t="s">
        <v>458</v>
      </c>
      <c r="K47" s="512"/>
      <c r="L47" s="1217" t="s">
        <v>1367</v>
      </c>
      <c r="M47" s="512"/>
      <c r="N47" s="1127" t="s">
        <v>478</v>
      </c>
      <c r="O47" s="503"/>
      <c r="P47" s="1209" t="s">
        <v>594</v>
      </c>
      <c r="Q47" s="503"/>
      <c r="R47" s="1316" t="s">
        <v>479</v>
      </c>
      <c r="S47" s="511"/>
      <c r="T47" s="324" t="s">
        <v>480</v>
      </c>
      <c r="U47" s="503"/>
      <c r="V47" s="1224" t="s">
        <v>1309</v>
      </c>
      <c r="W47" s="511"/>
      <c r="X47" s="324" t="s">
        <v>489</v>
      </c>
      <c r="Y47" s="503"/>
      <c r="Z47" s="428" t="s">
        <v>490</v>
      </c>
      <c r="AA47" s="503"/>
      <c r="AB47" s="438" t="s">
        <v>1368</v>
      </c>
      <c r="AC47" s="511"/>
      <c r="AD47" s="1209" t="s">
        <v>1369</v>
      </c>
      <c r="AE47" s="1210"/>
      <c r="AF47" s="1209" t="s">
        <v>1369</v>
      </c>
      <c r="AG47" s="1210"/>
      <c r="AH47" s="1205" t="s">
        <v>1370</v>
      </c>
      <c r="AI47" s="1210"/>
      <c r="AJ47" s="1203" t="s">
        <v>1371</v>
      </c>
      <c r="AK47" s="1221"/>
      <c r="AL47" s="324" t="s">
        <v>1372</v>
      </c>
      <c r="AM47" s="503"/>
      <c r="BD47" s="335">
        <v>0</v>
      </c>
      <c r="BE47" s="364" t="e">
        <f t="shared" si="35"/>
        <v>#DIV/0!</v>
      </c>
    </row>
    <row r="48" spans="1:57">
      <c r="A48" s="510"/>
      <c r="B48" s="482"/>
      <c r="C48" s="514"/>
      <c r="D48" s="1206" t="s">
        <v>753</v>
      </c>
      <c r="E48" s="505"/>
      <c r="F48" s="169" t="s">
        <v>1373</v>
      </c>
      <c r="G48" s="505"/>
      <c r="H48" s="319" t="s">
        <v>1374</v>
      </c>
      <c r="I48" s="515"/>
      <c r="J48" s="1218" t="s">
        <v>1375</v>
      </c>
      <c r="K48" s="515"/>
      <c r="L48" s="1218" t="s">
        <v>1376</v>
      </c>
      <c r="M48" s="515"/>
      <c r="N48" s="1126" t="s">
        <v>720</v>
      </c>
      <c r="O48" s="505"/>
      <c r="P48" s="1211" t="s">
        <v>645</v>
      </c>
      <c r="Q48" s="505"/>
      <c r="R48" s="1317" t="s">
        <v>1377</v>
      </c>
      <c r="S48" s="514"/>
      <c r="T48" s="504" t="s">
        <v>1373</v>
      </c>
      <c r="U48" s="505"/>
      <c r="V48" s="1225" t="s">
        <v>720</v>
      </c>
      <c r="W48" s="514"/>
      <c r="X48" s="169" t="s">
        <v>1363</v>
      </c>
      <c r="Y48" s="505"/>
      <c r="Z48" s="319" t="s">
        <v>1363</v>
      </c>
      <c r="AA48" s="505"/>
      <c r="AB48" s="381" t="s">
        <v>750</v>
      </c>
      <c r="AC48" s="514"/>
      <c r="AD48" s="1211" t="s">
        <v>1338</v>
      </c>
      <c r="AE48" s="1212"/>
      <c r="AF48" s="1211" t="s">
        <v>1339</v>
      </c>
      <c r="AG48" s="1212"/>
      <c r="AH48" s="1206" t="s">
        <v>1378</v>
      </c>
      <c r="AI48" s="1212"/>
      <c r="AJ48" s="1204" t="s">
        <v>1379</v>
      </c>
      <c r="AK48" s="1222"/>
      <c r="AL48" s="169" t="s">
        <v>1380</v>
      </c>
      <c r="AM48" s="505"/>
      <c r="BD48" s="335">
        <v>0</v>
      </c>
      <c r="BE48" s="364" t="e">
        <f t="shared" si="35"/>
        <v>#DIV/0!</v>
      </c>
    </row>
    <row r="49" spans="1:57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345" t="s">
        <v>117</v>
      </c>
      <c r="Q49" s="344" t="s">
        <v>21</v>
      </c>
      <c r="R49" s="345" t="s">
        <v>117</v>
      </c>
      <c r="S49" s="344" t="s">
        <v>21</v>
      </c>
      <c r="T49" s="345" t="s">
        <v>117</v>
      </c>
      <c r="U49" s="344" t="s">
        <v>21</v>
      </c>
      <c r="V49" s="345" t="s">
        <v>117</v>
      </c>
      <c r="W49" s="344" t="s">
        <v>21</v>
      </c>
      <c r="X49" s="345" t="s">
        <v>117</v>
      </c>
      <c r="Y49" s="344" t="s">
        <v>21</v>
      </c>
      <c r="Z49" s="345" t="s">
        <v>117</v>
      </c>
      <c r="AA49" s="368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  <c r="BD49" s="335">
        <v>0</v>
      </c>
      <c r="BE49" s="364" t="e">
        <f t="shared" si="35"/>
        <v>#DIV/0!</v>
      </c>
    </row>
    <row r="50" spans="1:57" ht="13.5" thickBot="1">
      <c r="A50" s="346" t="s">
        <v>187</v>
      </c>
      <c r="B50" s="419">
        <f t="shared" ref="B50:B57" si="36">+D50+F50+J50+L50+N50+P50+R50+T50+V50+H50+X50+Z50+AB50+AD50+AF50+AH50+AJ50+AL50</f>
        <v>277.99400000000003</v>
      </c>
      <c r="C50" s="364">
        <f t="shared" ref="C50:C57" si="37">B50/$B$58*100</f>
        <v>20.320044776638248</v>
      </c>
      <c r="D50" s="335"/>
      <c r="E50" s="364"/>
      <c r="F50" s="335"/>
      <c r="G50" s="364">
        <f t="shared" ref="G50:G57" si="38">F50/$F$58*100</f>
        <v>0</v>
      </c>
      <c r="H50" s="335"/>
      <c r="I50" s="364"/>
      <c r="J50" s="335"/>
      <c r="K50" s="364"/>
      <c r="L50" s="335">
        <v>0</v>
      </c>
      <c r="M50" s="364">
        <v>0</v>
      </c>
      <c r="N50" s="335"/>
      <c r="O50" s="364"/>
      <c r="P50" s="335"/>
      <c r="Q50" s="364"/>
      <c r="S50" s="364"/>
      <c r="T50" s="335">
        <v>277.99400000000003</v>
      </c>
      <c r="U50" s="364">
        <f t="shared" ref="U50:U57" si="39">T50/$T$58*100</f>
        <v>59.642565972967191</v>
      </c>
      <c r="W50" s="364"/>
      <c r="X50" s="335"/>
      <c r="Y50" s="364">
        <f t="shared" ref="Y50:Y57" si="40">X50/$X$58*100</f>
        <v>0</v>
      </c>
      <c r="Z50" s="335">
        <v>0</v>
      </c>
      <c r="AA50" s="364">
        <f t="shared" ref="AA50:AA57" si="41">Z50/$Z$58*100</f>
        <v>0</v>
      </c>
      <c r="AB50" s="335"/>
      <c r="AC50" s="364"/>
      <c r="AD50" s="335">
        <v>0</v>
      </c>
      <c r="AE50" s="364">
        <f t="shared" ref="AE50:AE57" si="42">AD50/$AD$58*100</f>
        <v>0</v>
      </c>
      <c r="AF50" s="335">
        <v>0</v>
      </c>
      <c r="AG50" s="364">
        <f>AF50/$AF$58*100</f>
        <v>0</v>
      </c>
      <c r="AH50" s="335">
        <v>0</v>
      </c>
      <c r="AI50" s="364">
        <f>AH50/$AH$58*100</f>
        <v>0</v>
      </c>
      <c r="AJ50" s="335"/>
      <c r="AK50" s="364"/>
      <c r="AL50" s="335">
        <v>0</v>
      </c>
      <c r="AM50" s="364">
        <f>AL50/$AL$58*100</f>
        <v>0</v>
      </c>
      <c r="BD50" s="335">
        <v>0</v>
      </c>
      <c r="BE50" s="364" t="e">
        <f t="shared" si="35"/>
        <v>#DIV/0!</v>
      </c>
    </row>
    <row r="51" spans="1:57" ht="16.5" customHeight="1" thickBot="1">
      <c r="A51" s="414" t="s">
        <v>189</v>
      </c>
      <c r="B51" s="419">
        <f t="shared" si="36"/>
        <v>556.38836000000003</v>
      </c>
      <c r="C51" s="364">
        <f t="shared" si="37"/>
        <v>40.669353973108493</v>
      </c>
      <c r="D51" s="335"/>
      <c r="E51" s="364"/>
      <c r="F51" s="335">
        <v>51.86336</v>
      </c>
      <c r="G51" s="364">
        <f t="shared" si="38"/>
        <v>16.743797756240134</v>
      </c>
      <c r="H51" s="335"/>
      <c r="I51" s="364"/>
      <c r="J51" s="335"/>
      <c r="K51" s="364"/>
      <c r="L51" s="335">
        <v>0</v>
      </c>
      <c r="M51" s="364">
        <v>0</v>
      </c>
      <c r="N51" s="335"/>
      <c r="O51" s="364"/>
      <c r="P51" s="335"/>
      <c r="Q51" s="364"/>
      <c r="S51" s="364"/>
      <c r="T51" s="335">
        <v>160.41499999999999</v>
      </c>
      <c r="U51" s="364">
        <f t="shared" si="39"/>
        <v>34.416434241579061</v>
      </c>
      <c r="W51" s="364"/>
      <c r="X51" s="335">
        <v>194.82900000000001</v>
      </c>
      <c r="Y51" s="364">
        <f t="shared" si="40"/>
        <v>73.911130163619745</v>
      </c>
      <c r="Z51" s="335">
        <v>110.5</v>
      </c>
      <c r="AA51" s="364">
        <f t="shared" si="41"/>
        <v>47.876949740034661</v>
      </c>
      <c r="AB51" s="335"/>
      <c r="AC51" s="364"/>
      <c r="AD51" s="335">
        <v>13.7</v>
      </c>
      <c r="AE51" s="364">
        <f t="shared" si="42"/>
        <v>83.536585365853668</v>
      </c>
      <c r="AF51" s="335">
        <v>7.5</v>
      </c>
      <c r="AG51" s="364">
        <f t="shared" ref="AG51:AG57" si="43">AF51/$AF$58*100</f>
        <v>87.20930232558139</v>
      </c>
      <c r="AH51" s="335">
        <v>7.6</v>
      </c>
      <c r="AI51" s="364">
        <f t="shared" ref="AI51:AI57" si="44">AH51/$AH$58*100</f>
        <v>31.020408163265305</v>
      </c>
      <c r="AJ51" s="335"/>
      <c r="AK51" s="364"/>
      <c r="AL51" s="335">
        <v>9.9809999999999999</v>
      </c>
      <c r="AM51" s="364">
        <f t="shared" ref="AM51:AM57" si="45">AL51/$AL$58*100</f>
        <v>20.650914507986425</v>
      </c>
      <c r="BD51" s="354">
        <f>SUM(BD43:BD50)</f>
        <v>0</v>
      </c>
      <c r="BE51" s="363" t="e">
        <f>SUM(BE43:BE50)</f>
        <v>#DIV/0!</v>
      </c>
    </row>
    <row r="52" spans="1:57">
      <c r="A52" s="414" t="s">
        <v>190</v>
      </c>
      <c r="B52" s="419">
        <f t="shared" si="36"/>
        <v>1.1599999999999999</v>
      </c>
      <c r="C52" s="364">
        <f t="shared" si="37"/>
        <v>8.4790506057326298E-2</v>
      </c>
      <c r="D52" s="335"/>
      <c r="E52" s="364"/>
      <c r="F52" s="335"/>
      <c r="G52" s="364">
        <f t="shared" si="38"/>
        <v>0</v>
      </c>
      <c r="H52" s="335"/>
      <c r="I52" s="364"/>
      <c r="J52" s="335"/>
      <c r="K52" s="364"/>
      <c r="L52" s="335">
        <v>0</v>
      </c>
      <c r="M52" s="364">
        <v>0</v>
      </c>
      <c r="N52" s="335"/>
      <c r="O52" s="364"/>
      <c r="P52" s="335"/>
      <c r="Q52" s="364"/>
      <c r="S52" s="364"/>
      <c r="T52" s="335"/>
      <c r="U52" s="364">
        <f t="shared" si="39"/>
        <v>0</v>
      </c>
      <c r="W52" s="364"/>
      <c r="X52" s="335">
        <v>1.1599999999999999</v>
      </c>
      <c r="Y52" s="364">
        <f t="shared" si="40"/>
        <v>0.44006236745966409</v>
      </c>
      <c r="Z52" s="335"/>
      <c r="AA52" s="364">
        <f t="shared" si="41"/>
        <v>0</v>
      </c>
      <c r="AB52" s="335"/>
      <c r="AC52" s="364"/>
      <c r="AD52" s="335"/>
      <c r="AE52" s="364">
        <f t="shared" si="42"/>
        <v>0</v>
      </c>
      <c r="AF52" s="335"/>
      <c r="AG52" s="364">
        <f t="shared" si="43"/>
        <v>0</v>
      </c>
      <c r="AH52" s="335">
        <v>0</v>
      </c>
      <c r="AI52" s="364">
        <f t="shared" si="44"/>
        <v>0</v>
      </c>
      <c r="AJ52" s="335"/>
      <c r="AK52" s="364"/>
      <c r="AL52" s="335">
        <v>0</v>
      </c>
      <c r="AM52" s="364">
        <f t="shared" si="45"/>
        <v>0</v>
      </c>
      <c r="BD52" s="335"/>
      <c r="BE52" s="365"/>
    </row>
    <row r="53" spans="1:57" s="145" customFormat="1" ht="16.5" customHeight="1">
      <c r="A53" s="414" t="s">
        <v>191</v>
      </c>
      <c r="B53" s="419">
        <f t="shared" si="36"/>
        <v>3.2395019999999999</v>
      </c>
      <c r="C53" s="364">
        <f t="shared" si="37"/>
        <v>0.23679225340837987</v>
      </c>
      <c r="D53" s="335"/>
      <c r="E53" s="364"/>
      <c r="F53" s="335">
        <v>1.0395019999999999</v>
      </c>
      <c r="G53" s="364">
        <f t="shared" si="38"/>
        <v>0.33559744789398777</v>
      </c>
      <c r="H53" s="335"/>
      <c r="I53" s="364"/>
      <c r="J53" s="335"/>
      <c r="K53" s="364"/>
      <c r="L53" s="335">
        <v>0</v>
      </c>
      <c r="M53" s="364">
        <v>0</v>
      </c>
      <c r="N53" s="335"/>
      <c r="O53" s="364"/>
      <c r="P53" s="335"/>
      <c r="Q53" s="364"/>
      <c r="R53" s="335"/>
      <c r="S53" s="364"/>
      <c r="T53" s="335"/>
      <c r="U53" s="364">
        <f t="shared" si="39"/>
        <v>0</v>
      </c>
      <c r="V53" s="335"/>
      <c r="W53" s="364"/>
      <c r="X53" s="335">
        <v>0</v>
      </c>
      <c r="Y53" s="364">
        <f t="shared" si="40"/>
        <v>0</v>
      </c>
      <c r="Z53" s="335">
        <v>2.2000000000000002</v>
      </c>
      <c r="AA53" s="364">
        <f t="shared" si="41"/>
        <v>0.95320623916811098</v>
      </c>
      <c r="AB53" s="335"/>
      <c r="AC53" s="364"/>
      <c r="AD53" s="335"/>
      <c r="AE53" s="364">
        <f t="shared" si="42"/>
        <v>0</v>
      </c>
      <c r="AF53" s="335"/>
      <c r="AG53" s="364">
        <f t="shared" si="43"/>
        <v>0</v>
      </c>
      <c r="AH53" s="335">
        <v>0</v>
      </c>
      <c r="AI53" s="364">
        <f t="shared" si="44"/>
        <v>0</v>
      </c>
      <c r="AJ53" s="335"/>
      <c r="AK53" s="364"/>
      <c r="AL53" s="335">
        <v>0</v>
      </c>
      <c r="AM53" s="364">
        <f t="shared" si="45"/>
        <v>0</v>
      </c>
      <c r="BD53" s="336"/>
      <c r="BE53" s="581"/>
    </row>
    <row r="54" spans="1:57" s="145" customFormat="1" ht="16.5" customHeight="1">
      <c r="A54" s="414" t="s">
        <v>192</v>
      </c>
      <c r="B54" s="419">
        <f t="shared" si="36"/>
        <v>126.316726</v>
      </c>
      <c r="C54" s="364">
        <f t="shared" si="37"/>
        <v>9.2331544146936437</v>
      </c>
      <c r="D54" s="335"/>
      <c r="E54" s="364"/>
      <c r="F54" s="335">
        <v>43.289726000000002</v>
      </c>
      <c r="G54" s="364">
        <f t="shared" si="38"/>
        <v>13.975847632452856</v>
      </c>
      <c r="H54" s="335"/>
      <c r="I54" s="364"/>
      <c r="J54" s="335"/>
      <c r="K54" s="364"/>
      <c r="L54" s="335">
        <v>0</v>
      </c>
      <c r="M54" s="364">
        <v>0</v>
      </c>
      <c r="N54" s="335"/>
      <c r="O54" s="364"/>
      <c r="P54" s="335"/>
      <c r="Q54" s="364"/>
      <c r="R54" s="335"/>
      <c r="S54" s="364"/>
      <c r="T54" s="335">
        <v>27.690999999999999</v>
      </c>
      <c r="U54" s="364">
        <f t="shared" si="39"/>
        <v>5.9409997854537657</v>
      </c>
      <c r="V54" s="335"/>
      <c r="W54" s="364"/>
      <c r="X54" s="335">
        <v>19.943000000000001</v>
      </c>
      <c r="Y54" s="364">
        <f t="shared" si="40"/>
        <v>7.5656584433173117</v>
      </c>
      <c r="Z54" s="335">
        <v>25.8</v>
      </c>
      <c r="AA54" s="364">
        <f t="shared" si="41"/>
        <v>11.178509532062392</v>
      </c>
      <c r="AB54" s="335"/>
      <c r="AC54" s="364"/>
      <c r="AD54" s="335">
        <v>0.9</v>
      </c>
      <c r="AE54" s="364">
        <f t="shared" si="42"/>
        <v>5.4878048780487809</v>
      </c>
      <c r="AF54" s="335">
        <v>0.3</v>
      </c>
      <c r="AG54" s="364">
        <f t="shared" si="43"/>
        <v>3.4883720930232558</v>
      </c>
      <c r="AH54" s="335">
        <v>2.6</v>
      </c>
      <c r="AI54" s="364">
        <f t="shared" si="44"/>
        <v>10.612244897959185</v>
      </c>
      <c r="AJ54" s="335"/>
      <c r="AK54" s="364"/>
      <c r="AL54" s="335">
        <v>5.7930000000000001</v>
      </c>
      <c r="AM54" s="364">
        <f t="shared" si="45"/>
        <v>11.985847885458908</v>
      </c>
      <c r="BD54" s="336"/>
      <c r="BE54" s="581"/>
    </row>
    <row r="55" spans="1:57" s="145" customFormat="1" ht="16.5" customHeight="1">
      <c r="A55" s="414" t="s">
        <v>193</v>
      </c>
      <c r="B55" s="419">
        <f t="shared" si="36"/>
        <v>213.61807000000002</v>
      </c>
      <c r="C55" s="364">
        <f t="shared" si="37"/>
        <v>15.614469188180477</v>
      </c>
      <c r="D55" s="335"/>
      <c r="E55" s="364"/>
      <c r="F55" s="335">
        <v>116.48407</v>
      </c>
      <c r="G55" s="364">
        <f t="shared" si="38"/>
        <v>37.606235112875808</v>
      </c>
      <c r="H55" s="335"/>
      <c r="I55" s="364"/>
      <c r="J55" s="335"/>
      <c r="K55" s="364"/>
      <c r="L55" s="335">
        <v>0</v>
      </c>
      <c r="M55" s="364">
        <v>0</v>
      </c>
      <c r="N55" s="335"/>
      <c r="O55" s="364"/>
      <c r="P55" s="335"/>
      <c r="Q55" s="364"/>
      <c r="R55" s="335"/>
      <c r="S55" s="364"/>
      <c r="T55" s="335"/>
      <c r="U55" s="364">
        <f t="shared" si="39"/>
        <v>0</v>
      </c>
      <c r="V55" s="335"/>
      <c r="W55" s="364"/>
      <c r="X55" s="335">
        <v>28.641999999999999</v>
      </c>
      <c r="Y55" s="364">
        <f t="shared" si="40"/>
        <v>10.865746835154914</v>
      </c>
      <c r="Z55" s="335">
        <v>41</v>
      </c>
      <c r="AA55" s="364">
        <f t="shared" si="41"/>
        <v>17.76429809358752</v>
      </c>
      <c r="AB55" s="335"/>
      <c r="AC55" s="364"/>
      <c r="AD55" s="335">
        <v>1</v>
      </c>
      <c r="AE55" s="364">
        <f t="shared" si="42"/>
        <v>6.0975609756097571</v>
      </c>
      <c r="AF55" s="335">
        <v>0.8</v>
      </c>
      <c r="AG55" s="364">
        <f t="shared" si="43"/>
        <v>9.3023255813953494</v>
      </c>
      <c r="AH55" s="335">
        <v>11.8</v>
      </c>
      <c r="AI55" s="364">
        <f t="shared" si="44"/>
        <v>48.163265306122447</v>
      </c>
      <c r="AJ55" s="335"/>
      <c r="AK55" s="364"/>
      <c r="AL55" s="335">
        <v>13.891999999999999</v>
      </c>
      <c r="AM55" s="364">
        <f t="shared" si="45"/>
        <v>28.742861872051641</v>
      </c>
      <c r="BD55" s="336"/>
      <c r="BE55" s="581"/>
    </row>
    <row r="56" spans="1:57">
      <c r="A56" s="414" t="s">
        <v>194</v>
      </c>
      <c r="B56" s="419">
        <f t="shared" si="36"/>
        <v>140.521252</v>
      </c>
      <c r="C56" s="364">
        <f t="shared" si="37"/>
        <v>10.271437990421617</v>
      </c>
      <c r="D56" s="335"/>
      <c r="E56" s="364"/>
      <c r="F56" s="335">
        <v>73.589252000000002</v>
      </c>
      <c r="G56" s="364">
        <f t="shared" si="38"/>
        <v>23.757881335127337</v>
      </c>
      <c r="H56" s="335"/>
      <c r="I56" s="364"/>
      <c r="J56" s="335"/>
      <c r="K56" s="364"/>
      <c r="L56" s="335">
        <v>0</v>
      </c>
      <c r="M56" s="364">
        <v>0</v>
      </c>
      <c r="N56" s="335"/>
      <c r="O56" s="364"/>
      <c r="P56" s="335"/>
      <c r="Q56" s="364"/>
      <c r="S56" s="364"/>
      <c r="T56" s="335"/>
      <c r="U56" s="364">
        <f t="shared" si="39"/>
        <v>0</v>
      </c>
      <c r="W56" s="364"/>
      <c r="X56" s="335">
        <v>19.024999999999999</v>
      </c>
      <c r="Y56" s="364">
        <f t="shared" si="40"/>
        <v>7.2174021904483698</v>
      </c>
      <c r="Z56" s="335">
        <v>30.5</v>
      </c>
      <c r="AA56" s="364">
        <f t="shared" si="41"/>
        <v>13.214904679376083</v>
      </c>
      <c r="AB56" s="335"/>
      <c r="AC56" s="364"/>
      <c r="AD56" s="335">
        <v>0.8</v>
      </c>
      <c r="AE56" s="364">
        <f t="shared" si="42"/>
        <v>4.8780487804878057</v>
      </c>
      <c r="AF56" s="335">
        <v>0</v>
      </c>
      <c r="AG56" s="364">
        <f t="shared" si="43"/>
        <v>0</v>
      </c>
      <c r="AH56" s="335">
        <v>2.4</v>
      </c>
      <c r="AI56" s="364">
        <f t="shared" si="44"/>
        <v>9.795918367346939</v>
      </c>
      <c r="AJ56" s="335"/>
      <c r="AK56" s="364"/>
      <c r="AL56" s="335">
        <v>14.207000000000001</v>
      </c>
      <c r="AM56" s="364">
        <f t="shared" si="45"/>
        <v>29.394603989075556</v>
      </c>
    </row>
    <row r="57" spans="1:57" ht="13.5" thickBot="1">
      <c r="A57" s="414" t="s">
        <v>195</v>
      </c>
      <c r="B57" s="419">
        <f t="shared" si="36"/>
        <v>48.839783999999995</v>
      </c>
      <c r="C57" s="364">
        <f t="shared" si="37"/>
        <v>3.5699568974918168</v>
      </c>
      <c r="D57" s="335"/>
      <c r="E57" s="364"/>
      <c r="F57" s="335">
        <v>23.480784</v>
      </c>
      <c r="G57" s="364">
        <f t="shared" si="38"/>
        <v>7.5806407154098618</v>
      </c>
      <c r="H57" s="335"/>
      <c r="I57" s="364"/>
      <c r="J57" s="335"/>
      <c r="K57" s="364"/>
      <c r="L57" s="335">
        <v>0</v>
      </c>
      <c r="M57" s="364">
        <v>0</v>
      </c>
      <c r="N57" s="335"/>
      <c r="O57" s="364"/>
      <c r="P57" s="335"/>
      <c r="Q57" s="364"/>
      <c r="S57" s="364"/>
      <c r="T57" s="335"/>
      <c r="U57" s="364">
        <f t="shared" si="39"/>
        <v>0</v>
      </c>
      <c r="W57" s="364"/>
      <c r="X57" s="335">
        <v>0</v>
      </c>
      <c r="Y57" s="364">
        <f t="shared" si="40"/>
        <v>0</v>
      </c>
      <c r="Z57" s="335">
        <v>20.8</v>
      </c>
      <c r="AA57" s="364">
        <f t="shared" si="41"/>
        <v>9.0121317157712308</v>
      </c>
      <c r="AB57" s="335"/>
      <c r="AC57" s="364"/>
      <c r="AD57" s="335">
        <v>0</v>
      </c>
      <c r="AE57" s="364">
        <f t="shared" si="42"/>
        <v>0</v>
      </c>
      <c r="AF57" s="335">
        <v>0</v>
      </c>
      <c r="AG57" s="364">
        <f t="shared" si="43"/>
        <v>0</v>
      </c>
      <c r="AH57" s="335">
        <v>0.1</v>
      </c>
      <c r="AI57" s="364">
        <f t="shared" si="44"/>
        <v>0.40816326530612246</v>
      </c>
      <c r="AJ57" s="335"/>
      <c r="AK57" s="364"/>
      <c r="AL57" s="335">
        <v>4.4589999999999996</v>
      </c>
      <c r="AM57" s="364">
        <f t="shared" si="45"/>
        <v>9.2257717454274584</v>
      </c>
    </row>
    <row r="58" spans="1:57" ht="13.5" thickBot="1">
      <c r="A58" s="360" t="s">
        <v>17</v>
      </c>
      <c r="B58" s="353">
        <f t="shared" ref="B58:U58" si="46">SUM(B50:B57)</f>
        <v>1368.0776940000001</v>
      </c>
      <c r="C58" s="363">
        <f t="shared" si="46"/>
        <v>100</v>
      </c>
      <c r="D58" s="354">
        <f t="shared" si="46"/>
        <v>0</v>
      </c>
      <c r="E58" s="363">
        <f t="shared" si="46"/>
        <v>0</v>
      </c>
      <c r="F58" s="354">
        <f t="shared" si="46"/>
        <v>309.74669400000005</v>
      </c>
      <c r="G58" s="363">
        <f t="shared" si="46"/>
        <v>99.999999999999972</v>
      </c>
      <c r="H58" s="354">
        <f t="shared" si="46"/>
        <v>0</v>
      </c>
      <c r="I58" s="363">
        <f t="shared" si="46"/>
        <v>0</v>
      </c>
      <c r="J58" s="354">
        <f>SUM(J50:J57)</f>
        <v>0</v>
      </c>
      <c r="K58" s="363">
        <f>SUM(K50:K57)</f>
        <v>0</v>
      </c>
      <c r="L58" s="354">
        <f>SUM(L50:L57)</f>
        <v>0</v>
      </c>
      <c r="M58" s="1364">
        <f>SUM(M50:M57)</f>
        <v>0</v>
      </c>
      <c r="N58" s="354">
        <f t="shared" si="46"/>
        <v>0</v>
      </c>
      <c r="O58" s="363">
        <f t="shared" si="46"/>
        <v>0</v>
      </c>
      <c r="P58" s="354">
        <f t="shared" si="46"/>
        <v>0</v>
      </c>
      <c r="Q58" s="363">
        <f t="shared" si="46"/>
        <v>0</v>
      </c>
      <c r="R58" s="354">
        <f t="shared" si="46"/>
        <v>0</v>
      </c>
      <c r="S58" s="363">
        <f t="shared" si="46"/>
        <v>0</v>
      </c>
      <c r="T58" s="354">
        <f t="shared" si="46"/>
        <v>466.09999999999997</v>
      </c>
      <c r="U58" s="363">
        <f t="shared" si="46"/>
        <v>100.00000000000001</v>
      </c>
      <c r="V58" s="354">
        <f>SUM(V50:V57)</f>
        <v>0</v>
      </c>
      <c r="W58" s="363">
        <f>SUM(W50:W57)</f>
        <v>0</v>
      </c>
      <c r="X58" s="354">
        <f t="shared" ref="X58:AM58" si="47">SUM(X50:X57)</f>
        <v>263.59899999999999</v>
      </c>
      <c r="Y58" s="363">
        <f t="shared" si="47"/>
        <v>100</v>
      </c>
      <c r="Z58" s="354">
        <f t="shared" si="47"/>
        <v>230.8</v>
      </c>
      <c r="AA58" s="363">
        <f>SUM(AA50:AA57)</f>
        <v>100</v>
      </c>
      <c r="AB58" s="354">
        <f t="shared" si="47"/>
        <v>0</v>
      </c>
      <c r="AC58" s="363">
        <f t="shared" si="47"/>
        <v>0</v>
      </c>
      <c r="AD58" s="354">
        <f t="shared" si="47"/>
        <v>16.399999999999999</v>
      </c>
      <c r="AE58" s="363">
        <f t="shared" si="47"/>
        <v>100</v>
      </c>
      <c r="AF58" s="354">
        <f>SUM(AF50:AF57)</f>
        <v>8.6</v>
      </c>
      <c r="AG58" s="363">
        <f>SUM(AG50:AG57)</f>
        <v>100</v>
      </c>
      <c r="AH58" s="354">
        <f>SUM(AH50:AH57)</f>
        <v>24.5</v>
      </c>
      <c r="AI58" s="363">
        <f>SUM(AI50:AI57)</f>
        <v>100</v>
      </c>
      <c r="AJ58" s="354">
        <f t="shared" si="47"/>
        <v>0</v>
      </c>
      <c r="AK58" s="363">
        <f t="shared" si="47"/>
        <v>0</v>
      </c>
      <c r="AL58" s="354">
        <f>SUM(AL50:AL57)</f>
        <v>48.332000000000008</v>
      </c>
      <c r="AM58" s="363">
        <f t="shared" si="47"/>
        <v>100</v>
      </c>
    </row>
    <row r="59" spans="1:57">
      <c r="A59" s="1247"/>
      <c r="B59" s="469"/>
      <c r="C59" s="1006"/>
      <c r="D59" s="1165" t="s">
        <v>621</v>
      </c>
      <c r="E59" s="1006"/>
      <c r="F59" s="469"/>
      <c r="G59" s="1006"/>
      <c r="H59" s="469"/>
      <c r="I59" s="1006"/>
      <c r="J59" s="1006"/>
      <c r="K59" s="1006"/>
      <c r="L59" s="1006"/>
      <c r="M59" s="1006"/>
      <c r="N59" s="469"/>
      <c r="O59" s="1006"/>
      <c r="P59" s="469"/>
      <c r="Q59" s="1006"/>
      <c r="R59" s="469"/>
      <c r="S59" s="1006"/>
      <c r="T59" s="1485" t="s">
        <v>472</v>
      </c>
      <c r="U59" s="1006"/>
      <c r="V59" s="581"/>
      <c r="W59" s="581"/>
      <c r="AN59" t="s">
        <v>472</v>
      </c>
    </row>
    <row r="60" spans="1:57">
      <c r="A60" s="508"/>
      <c r="B60" s="418"/>
      <c r="C60" s="997"/>
      <c r="D60" s="1166">
        <v>0</v>
      </c>
      <c r="E60" s="997"/>
      <c r="F60" s="418"/>
      <c r="G60" s="997"/>
      <c r="H60" s="418"/>
      <c r="I60" s="997"/>
      <c r="J60" s="997"/>
      <c r="K60" s="997"/>
      <c r="L60" s="997"/>
      <c r="M60" s="997"/>
      <c r="N60" s="418"/>
      <c r="O60" s="997"/>
      <c r="P60" s="418"/>
      <c r="Q60" s="997"/>
      <c r="R60" s="418"/>
      <c r="S60" s="997"/>
      <c r="T60" s="418">
        <v>9.5399999999999991</v>
      </c>
      <c r="U60" s="997"/>
      <c r="V60" s="997"/>
      <c r="W60" s="997"/>
      <c r="AN60" s="1052">
        <v>205.3</v>
      </c>
    </row>
    <row r="61" spans="1:57">
      <c r="A61" s="508"/>
      <c r="B61" s="418"/>
      <c r="C61" s="997"/>
      <c r="D61" s="997"/>
      <c r="E61" s="997"/>
      <c r="F61" s="418"/>
      <c r="G61" s="997"/>
      <c r="H61" s="418"/>
      <c r="I61" s="997"/>
      <c r="J61" s="997"/>
      <c r="K61" s="997"/>
      <c r="L61" s="997"/>
      <c r="M61" s="997"/>
      <c r="N61" s="418"/>
      <c r="O61" s="997"/>
      <c r="P61" s="418"/>
      <c r="Q61" s="997"/>
      <c r="R61" s="418"/>
      <c r="S61" s="997"/>
      <c r="T61" s="418"/>
      <c r="U61" s="997"/>
      <c r="V61" s="997"/>
      <c r="W61" s="997"/>
    </row>
    <row r="62" spans="1:57">
      <c r="A62" s="508"/>
      <c r="B62" s="418"/>
      <c r="C62" s="997"/>
      <c r="D62" s="997"/>
      <c r="E62" s="997"/>
      <c r="F62" s="418"/>
      <c r="G62" s="997"/>
      <c r="H62" s="418"/>
      <c r="I62" s="997"/>
      <c r="J62" s="997"/>
      <c r="K62" s="997"/>
      <c r="L62" s="997"/>
      <c r="M62" s="997"/>
      <c r="N62" s="418"/>
      <c r="O62" s="997"/>
      <c r="P62" s="418"/>
      <c r="Q62" s="997"/>
      <c r="R62" s="418"/>
      <c r="S62" s="997"/>
      <c r="T62" s="418"/>
      <c r="U62" s="997"/>
      <c r="V62" s="997"/>
      <c r="W62" s="997"/>
    </row>
    <row r="63" spans="1:57">
      <c r="A63" s="508"/>
      <c r="B63" s="418"/>
      <c r="C63" s="997"/>
      <c r="D63" s="997"/>
      <c r="E63" s="997"/>
      <c r="F63" s="418"/>
      <c r="G63" s="997"/>
      <c r="H63" s="418"/>
      <c r="I63" s="997"/>
      <c r="J63" s="997"/>
      <c r="K63" s="997"/>
      <c r="L63" s="997"/>
      <c r="M63" s="997"/>
      <c r="N63" s="418"/>
      <c r="O63" s="997"/>
      <c r="P63" s="418"/>
      <c r="Q63" s="997"/>
      <c r="R63" s="418"/>
      <c r="S63" s="997"/>
      <c r="T63" s="418"/>
      <c r="U63" s="997"/>
      <c r="V63" s="997"/>
      <c r="W63" s="997"/>
    </row>
    <row r="64" spans="1:57">
      <c r="A64" s="508"/>
      <c r="B64" s="418"/>
      <c r="C64" s="997"/>
      <c r="D64" s="997"/>
      <c r="E64" s="997"/>
      <c r="F64" s="418"/>
      <c r="G64" s="997"/>
      <c r="H64" s="418"/>
      <c r="I64" s="997"/>
      <c r="J64" s="997"/>
      <c r="K64" s="997"/>
      <c r="L64" s="997"/>
      <c r="M64" s="997"/>
      <c r="N64" s="418"/>
      <c r="O64" s="997"/>
      <c r="P64" s="418"/>
      <c r="Q64" s="997"/>
      <c r="R64" s="418"/>
      <c r="S64" s="997"/>
      <c r="T64" s="418"/>
      <c r="U64" s="997"/>
      <c r="V64" s="997"/>
      <c r="W64" s="997"/>
    </row>
    <row r="65" spans="1:23">
      <c r="A65" s="508"/>
      <c r="B65" s="418"/>
      <c r="C65" s="997"/>
      <c r="D65" s="997"/>
      <c r="E65" s="997"/>
      <c r="F65" s="418"/>
      <c r="G65" s="997"/>
      <c r="H65" s="418"/>
      <c r="I65" s="997"/>
      <c r="J65" s="997"/>
      <c r="K65" s="997"/>
      <c r="L65" s="997"/>
      <c r="M65" s="997"/>
      <c r="N65" s="418"/>
      <c r="O65" s="997"/>
      <c r="P65" s="418"/>
      <c r="Q65" s="997"/>
      <c r="R65" s="418"/>
      <c r="S65" s="997"/>
      <c r="T65" s="418"/>
      <c r="U65" s="997"/>
      <c r="V65" s="997"/>
      <c r="W65" s="997"/>
    </row>
    <row r="66" spans="1:23">
      <c r="A66" s="144"/>
      <c r="B66" s="418"/>
      <c r="C66" s="581"/>
      <c r="D66" s="581"/>
      <c r="E66" s="581"/>
      <c r="F66" s="418"/>
      <c r="G66" s="581"/>
      <c r="H66" s="418"/>
      <c r="I66" s="581"/>
      <c r="J66" s="581"/>
      <c r="K66" s="581"/>
      <c r="L66" s="581"/>
      <c r="M66" s="581"/>
      <c r="N66" s="418"/>
      <c r="O66" s="581"/>
      <c r="P66" s="418"/>
      <c r="Q66" s="581"/>
      <c r="R66" s="418"/>
      <c r="S66" s="581"/>
      <c r="T66" s="418"/>
      <c r="U66" s="581"/>
      <c r="V66" s="581"/>
      <c r="W66" s="581"/>
    </row>
    <row r="67" spans="1:23">
      <c r="A67" s="144"/>
      <c r="B67" s="418"/>
      <c r="C67" s="581"/>
      <c r="D67" s="581"/>
      <c r="E67" s="581"/>
      <c r="F67" s="418"/>
      <c r="G67" s="581"/>
      <c r="H67" s="418"/>
      <c r="I67" s="581"/>
      <c r="J67" s="581"/>
      <c r="K67" s="581"/>
      <c r="L67" s="581"/>
      <c r="M67" s="581"/>
      <c r="N67" s="418"/>
      <c r="O67" s="581"/>
      <c r="P67" s="418"/>
      <c r="Q67" s="581"/>
      <c r="R67" s="418"/>
      <c r="S67" s="581"/>
      <c r="T67" s="418"/>
      <c r="U67" s="581"/>
      <c r="V67" s="581"/>
      <c r="W67" s="581"/>
    </row>
    <row r="68" spans="1:23">
      <c r="A68" s="144"/>
      <c r="B68" s="418"/>
      <c r="C68" s="581"/>
      <c r="D68" s="581"/>
      <c r="E68" s="581"/>
      <c r="F68" s="418"/>
      <c r="G68" s="581"/>
      <c r="H68" s="418"/>
      <c r="I68" s="581"/>
      <c r="J68" s="581"/>
      <c r="K68" s="581"/>
      <c r="L68" s="581"/>
      <c r="M68" s="581"/>
      <c r="N68" s="418"/>
      <c r="O68" s="581"/>
      <c r="P68" s="418"/>
      <c r="Q68" s="581"/>
      <c r="R68" s="418"/>
      <c r="S68" s="581"/>
      <c r="T68" s="418"/>
      <c r="U68" s="581"/>
      <c r="V68" s="581"/>
      <c r="W68" s="581"/>
    </row>
    <row r="69" spans="1:23">
      <c r="A69" s="144"/>
      <c r="B69" s="418"/>
      <c r="C69" s="581"/>
      <c r="D69" s="581"/>
      <c r="E69" s="581"/>
      <c r="F69" s="418"/>
      <c r="G69" s="581"/>
      <c r="H69" s="418"/>
      <c r="I69" s="581"/>
      <c r="J69" s="581"/>
      <c r="K69" s="581"/>
      <c r="L69" s="581"/>
      <c r="M69" s="581"/>
      <c r="N69" s="418"/>
      <c r="O69" s="581"/>
      <c r="P69" s="418"/>
      <c r="Q69" s="581"/>
      <c r="R69" s="418"/>
      <c r="S69" s="581"/>
      <c r="T69" s="418"/>
      <c r="U69" s="581"/>
      <c r="V69" s="581"/>
      <c r="W69" s="581"/>
    </row>
    <row r="70" spans="1:23">
      <c r="A70" s="508"/>
      <c r="B70" s="418"/>
      <c r="C70" s="997"/>
      <c r="D70" s="997"/>
      <c r="E70" s="997"/>
      <c r="F70" s="418"/>
      <c r="G70" s="997"/>
      <c r="H70" s="418"/>
      <c r="I70" s="997"/>
      <c r="J70" s="997"/>
      <c r="K70" s="997"/>
      <c r="L70" s="997"/>
      <c r="M70" s="997"/>
      <c r="N70" s="418"/>
      <c r="O70" s="997"/>
      <c r="P70" s="418"/>
      <c r="Q70" s="997"/>
      <c r="R70" s="418"/>
      <c r="S70" s="997"/>
      <c r="T70" s="418"/>
      <c r="U70" s="997"/>
      <c r="V70" s="997"/>
      <c r="W70" s="997"/>
    </row>
    <row r="71" spans="1:23">
      <c r="A71" s="508"/>
      <c r="B71" s="418"/>
      <c r="C71" s="997"/>
      <c r="D71" s="997"/>
      <c r="E71" s="997"/>
      <c r="F71" s="418"/>
      <c r="G71" s="997"/>
      <c r="H71" s="418"/>
      <c r="I71" s="997"/>
      <c r="J71" s="997"/>
      <c r="K71" s="997"/>
      <c r="L71" s="997"/>
      <c r="M71" s="997"/>
      <c r="N71" s="418"/>
      <c r="O71" s="997"/>
      <c r="P71" s="418"/>
      <c r="Q71" s="997"/>
      <c r="R71" s="418"/>
      <c r="S71" s="997"/>
      <c r="T71" s="418"/>
      <c r="U71" s="997"/>
      <c r="V71" s="997"/>
      <c r="W71" s="997"/>
    </row>
    <row r="72" spans="1:23">
      <c r="A72" s="508"/>
      <c r="B72" s="418"/>
      <c r="C72" s="997"/>
      <c r="D72" s="997"/>
      <c r="E72" s="997"/>
      <c r="F72" s="418"/>
      <c r="G72" s="997"/>
      <c r="H72" s="418"/>
      <c r="I72" s="997"/>
      <c r="J72" s="997"/>
      <c r="K72" s="997"/>
      <c r="L72" s="997"/>
      <c r="M72" s="997"/>
      <c r="N72" s="418"/>
      <c r="O72" s="997"/>
      <c r="P72" s="418"/>
      <c r="Q72" s="997"/>
      <c r="R72" s="418"/>
      <c r="S72" s="997"/>
      <c r="T72" s="418"/>
      <c r="U72" s="997"/>
      <c r="V72" s="997"/>
      <c r="W72" s="997"/>
    </row>
    <row r="73" spans="1:23">
      <c r="A73" s="508"/>
      <c r="B73" s="418"/>
      <c r="C73" s="997"/>
      <c r="D73" s="997"/>
      <c r="E73" s="997"/>
      <c r="F73" s="418"/>
      <c r="G73" s="997"/>
      <c r="H73" s="418"/>
      <c r="I73" s="997"/>
      <c r="J73" s="997"/>
      <c r="K73" s="997"/>
      <c r="L73" s="997"/>
      <c r="M73" s="997"/>
      <c r="N73" s="418"/>
      <c r="O73" s="997"/>
      <c r="P73" s="418"/>
      <c r="Q73" s="997"/>
      <c r="R73" s="418"/>
      <c r="S73" s="997"/>
      <c r="T73" s="418"/>
      <c r="U73" s="997"/>
      <c r="V73" s="997"/>
      <c r="W73" s="997"/>
    </row>
    <row r="74" spans="1:23">
      <c r="A74" s="508"/>
      <c r="B74" s="418"/>
      <c r="C74" s="997"/>
      <c r="D74" s="997"/>
      <c r="E74" s="997"/>
      <c r="F74" s="418"/>
      <c r="G74" s="997"/>
      <c r="H74" s="418"/>
      <c r="I74" s="997"/>
      <c r="J74" s="997"/>
      <c r="K74" s="997"/>
      <c r="L74" s="997"/>
      <c r="M74" s="997"/>
      <c r="N74" s="418"/>
      <c r="O74" s="997"/>
      <c r="P74" s="418"/>
      <c r="Q74" s="997"/>
      <c r="R74" s="418"/>
      <c r="S74" s="997"/>
      <c r="T74" s="418"/>
      <c r="U74" s="997"/>
      <c r="V74" s="997"/>
      <c r="W74" s="997"/>
    </row>
    <row r="75" spans="1:23">
      <c r="A75" s="508"/>
      <c r="B75" s="418"/>
      <c r="C75" s="997"/>
      <c r="D75" s="997"/>
      <c r="E75" s="997"/>
      <c r="F75" s="418"/>
      <c r="G75" s="997"/>
      <c r="H75" s="418"/>
      <c r="I75" s="997"/>
      <c r="J75" s="997"/>
      <c r="K75" s="997"/>
      <c r="L75" s="997"/>
      <c r="M75" s="997"/>
      <c r="N75" s="418"/>
      <c r="O75" s="997"/>
      <c r="P75" s="418"/>
      <c r="Q75" s="997"/>
      <c r="R75" s="418"/>
      <c r="S75" s="997"/>
      <c r="T75" s="418"/>
      <c r="U75" s="997"/>
      <c r="V75" s="997"/>
      <c r="W75" s="997"/>
    </row>
    <row r="76" spans="1:23">
      <c r="A76" s="508"/>
      <c r="B76" s="418"/>
      <c r="C76" s="997"/>
      <c r="D76" s="997"/>
      <c r="E76" s="997"/>
      <c r="F76" s="418"/>
      <c r="G76" s="997"/>
      <c r="H76" s="418"/>
      <c r="I76" s="997"/>
      <c r="J76" s="997"/>
      <c r="K76" s="997"/>
      <c r="L76" s="997"/>
      <c r="M76" s="997"/>
      <c r="N76" s="418"/>
      <c r="O76" s="997"/>
      <c r="P76" s="418"/>
      <c r="Q76" s="997"/>
      <c r="R76" s="418"/>
      <c r="S76" s="997"/>
      <c r="T76" s="418"/>
      <c r="U76" s="997"/>
      <c r="V76" s="997"/>
      <c r="W76" s="997"/>
    </row>
    <row r="77" spans="1:23">
      <c r="A77" s="144"/>
      <c r="B77" s="418"/>
      <c r="C77" s="997"/>
      <c r="D77" s="997"/>
      <c r="E77" s="997"/>
      <c r="F77" s="418"/>
      <c r="G77" s="997"/>
      <c r="H77" s="418"/>
      <c r="I77" s="997"/>
      <c r="J77" s="997"/>
      <c r="K77" s="997"/>
      <c r="L77" s="997"/>
      <c r="M77" s="997"/>
      <c r="N77" s="418"/>
      <c r="O77" s="997"/>
      <c r="P77" s="418"/>
      <c r="Q77" s="997"/>
      <c r="R77" s="418"/>
      <c r="S77" s="997"/>
      <c r="T77" s="418"/>
      <c r="U77" s="997"/>
      <c r="V77" s="997"/>
      <c r="W77" s="997"/>
    </row>
    <row r="78" spans="1:23">
      <c r="A78" s="144"/>
      <c r="B78" s="418"/>
      <c r="C78" s="997"/>
      <c r="D78" s="997"/>
      <c r="E78" s="997"/>
      <c r="F78" s="418"/>
      <c r="G78" s="997"/>
      <c r="H78" s="418"/>
      <c r="I78" s="997"/>
      <c r="J78" s="997"/>
      <c r="K78" s="997"/>
      <c r="L78" s="997"/>
      <c r="M78" s="997"/>
      <c r="N78" s="418"/>
      <c r="O78" s="997"/>
      <c r="P78" s="418"/>
      <c r="Q78" s="997"/>
      <c r="R78" s="418"/>
      <c r="S78" s="997"/>
      <c r="T78" s="418"/>
      <c r="U78" s="997"/>
      <c r="V78" s="997"/>
      <c r="W78" s="997"/>
    </row>
    <row r="79" spans="1:23">
      <c r="A79" s="144"/>
      <c r="B79" s="418"/>
      <c r="C79" s="997"/>
      <c r="D79" s="997"/>
      <c r="E79" s="997"/>
      <c r="F79" s="418"/>
      <c r="G79" s="997"/>
      <c r="H79" s="418"/>
      <c r="I79" s="997"/>
      <c r="J79" s="997"/>
      <c r="K79" s="997"/>
      <c r="L79" s="997"/>
      <c r="M79" s="997"/>
      <c r="N79" s="418"/>
      <c r="O79" s="997"/>
      <c r="P79" s="418"/>
      <c r="Q79" s="997"/>
      <c r="R79" s="418"/>
      <c r="S79" s="997"/>
      <c r="T79" s="418"/>
      <c r="U79" s="997"/>
      <c r="V79" s="997"/>
      <c r="W79" s="997"/>
    </row>
    <row r="80" spans="1:23">
      <c r="A80" s="145"/>
      <c r="B80" s="418"/>
      <c r="C80" s="336"/>
      <c r="D80" s="336"/>
      <c r="E80" s="336"/>
      <c r="F80" s="418"/>
      <c r="G80" s="336"/>
      <c r="H80" s="418"/>
      <c r="I80" s="336"/>
      <c r="J80" s="336"/>
      <c r="K80" s="336"/>
      <c r="L80" s="336"/>
      <c r="M80" s="336"/>
      <c r="N80" s="418"/>
      <c r="O80" s="336"/>
      <c r="P80" s="418"/>
      <c r="Q80" s="336"/>
      <c r="R80" s="336"/>
      <c r="S80" s="336"/>
      <c r="T80" s="418"/>
      <c r="U80" s="336"/>
      <c r="V80" s="336"/>
      <c r="W80" s="336"/>
    </row>
    <row r="81" spans="1:23">
      <c r="A81" s="145"/>
      <c r="B81" s="418"/>
      <c r="C81" s="509"/>
      <c r="D81" s="509"/>
      <c r="E81" s="509"/>
      <c r="F81" s="998"/>
      <c r="G81" s="509"/>
      <c r="H81" s="998"/>
      <c r="I81" s="509"/>
      <c r="J81" s="509"/>
      <c r="K81" s="509"/>
      <c r="L81" s="509"/>
      <c r="M81" s="509"/>
      <c r="N81" s="998"/>
      <c r="O81" s="509"/>
      <c r="P81" s="998"/>
      <c r="Q81" s="509"/>
      <c r="R81" s="509"/>
      <c r="S81" s="509"/>
      <c r="T81" s="998"/>
      <c r="U81" s="509"/>
      <c r="V81" s="509"/>
      <c r="W81" s="509"/>
    </row>
    <row r="82" spans="1:23">
      <c r="A82" s="145"/>
      <c r="B82" s="998"/>
      <c r="C82" s="509"/>
      <c r="D82" s="509"/>
      <c r="E82" s="509"/>
      <c r="F82" s="998"/>
      <c r="G82" s="509"/>
      <c r="H82" s="998"/>
      <c r="I82" s="509"/>
      <c r="J82" s="509"/>
      <c r="K82" s="509"/>
      <c r="L82" s="509"/>
      <c r="M82" s="509"/>
      <c r="N82" s="998"/>
      <c r="O82" s="509"/>
      <c r="P82" s="998"/>
      <c r="Q82" s="509"/>
      <c r="R82" s="998"/>
      <c r="S82" s="509"/>
      <c r="T82" s="998"/>
      <c r="U82" s="509"/>
      <c r="V82" s="509"/>
      <c r="W82" s="509"/>
    </row>
    <row r="83" spans="1:23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336"/>
      <c r="S83" s="336"/>
      <c r="T83" s="145"/>
      <c r="U83" s="145"/>
      <c r="V83" s="336"/>
      <c r="W83" s="336"/>
    </row>
    <row r="84" spans="1:23">
      <c r="A84" s="144"/>
      <c r="B84" s="507"/>
      <c r="C84" s="507"/>
      <c r="D84" s="507"/>
      <c r="E84" s="507"/>
      <c r="F84" s="507"/>
      <c r="G84" s="507"/>
      <c r="H84" s="507"/>
      <c r="I84" s="507"/>
      <c r="J84" s="507"/>
      <c r="K84" s="507"/>
      <c r="L84" s="507"/>
      <c r="M84" s="507"/>
      <c r="N84" s="1250"/>
      <c r="O84" s="507"/>
      <c r="P84" s="507"/>
      <c r="Q84" s="507"/>
      <c r="R84" s="517"/>
      <c r="S84" s="517"/>
      <c r="T84" s="507"/>
      <c r="U84" s="507"/>
      <c r="V84" s="517"/>
      <c r="W84" s="517"/>
    </row>
    <row r="85" spans="1:23">
      <c r="A85" s="145"/>
      <c r="B85" s="507"/>
      <c r="C85" s="507"/>
      <c r="D85" s="507"/>
      <c r="E85" s="507"/>
      <c r="F85" s="507"/>
      <c r="G85" s="507"/>
      <c r="H85" s="507"/>
      <c r="I85" s="507"/>
      <c r="J85" s="507"/>
      <c r="K85" s="507"/>
      <c r="L85" s="507"/>
      <c r="M85" s="507"/>
      <c r="N85" s="1250"/>
      <c r="O85" s="507"/>
      <c r="P85" s="507"/>
      <c r="Q85" s="507"/>
      <c r="R85" s="517"/>
      <c r="S85" s="517"/>
      <c r="T85" s="507"/>
      <c r="U85" s="507"/>
      <c r="V85" s="517"/>
      <c r="W85" s="517"/>
    </row>
    <row r="86" spans="1:23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417"/>
      <c r="S86" s="417"/>
      <c r="T86" s="174"/>
      <c r="U86" s="174"/>
      <c r="V86" s="417"/>
      <c r="W86" s="417"/>
    </row>
    <row r="87" spans="1:23">
      <c r="A87" s="144"/>
      <c r="B87" s="418"/>
      <c r="C87" s="581"/>
      <c r="D87" s="581"/>
      <c r="E87" s="581"/>
      <c r="F87" s="388"/>
      <c r="G87" s="581"/>
      <c r="H87" s="336"/>
      <c r="I87" s="581"/>
      <c r="J87" s="581"/>
      <c r="K87" s="581"/>
      <c r="L87" s="581"/>
      <c r="M87" s="581"/>
      <c r="N87" s="336"/>
      <c r="O87" s="581"/>
      <c r="P87" s="336"/>
      <c r="Q87" s="581"/>
      <c r="R87" s="336"/>
      <c r="S87" s="581"/>
      <c r="T87" s="336"/>
      <c r="U87" s="581"/>
      <c r="V87" s="581"/>
      <c r="W87" s="581"/>
    </row>
    <row r="88" spans="1:23">
      <c r="A88" s="769"/>
      <c r="B88" s="418"/>
      <c r="C88" s="581"/>
      <c r="D88" s="581"/>
      <c r="E88" s="581"/>
      <c r="F88" s="388"/>
      <c r="G88" s="581"/>
      <c r="H88" s="336"/>
      <c r="I88" s="581"/>
      <c r="J88" s="581"/>
      <c r="K88" s="581"/>
      <c r="L88" s="581"/>
      <c r="M88" s="581"/>
      <c r="N88" s="336"/>
      <c r="O88" s="581"/>
      <c r="P88" s="336"/>
      <c r="Q88" s="581"/>
      <c r="R88" s="336"/>
      <c r="S88" s="581"/>
      <c r="T88" s="336"/>
      <c r="U88" s="581"/>
      <c r="V88" s="581"/>
      <c r="W88" s="581"/>
    </row>
    <row r="89" spans="1:23">
      <c r="A89" s="769"/>
      <c r="B89" s="418"/>
      <c r="C89" s="581"/>
      <c r="D89" s="581"/>
      <c r="E89" s="581"/>
      <c r="F89" s="388"/>
      <c r="G89" s="581"/>
      <c r="H89" s="336"/>
      <c r="I89" s="581"/>
      <c r="J89" s="581"/>
      <c r="K89" s="581"/>
      <c r="L89" s="581"/>
      <c r="M89" s="581"/>
      <c r="N89" s="336"/>
      <c r="O89" s="581"/>
      <c r="P89" s="336"/>
      <c r="Q89" s="581"/>
      <c r="R89" s="336"/>
      <c r="S89" s="581"/>
      <c r="T89" s="336"/>
      <c r="U89" s="581"/>
      <c r="V89" s="581"/>
      <c r="W89" s="581"/>
    </row>
    <row r="90" spans="1:23">
      <c r="A90" s="769"/>
      <c r="B90" s="418"/>
      <c r="C90" s="581"/>
      <c r="D90" s="581"/>
      <c r="E90" s="581"/>
      <c r="F90" s="388"/>
      <c r="G90" s="581"/>
      <c r="H90" s="336"/>
      <c r="I90" s="581"/>
      <c r="J90" s="581"/>
      <c r="K90" s="581"/>
      <c r="L90" s="581"/>
      <c r="M90" s="581"/>
      <c r="N90" s="336"/>
      <c r="O90" s="581"/>
      <c r="P90" s="336"/>
      <c r="Q90" s="581"/>
      <c r="R90" s="336"/>
      <c r="S90" s="581"/>
      <c r="T90" s="336"/>
      <c r="U90" s="581"/>
      <c r="V90" s="581"/>
      <c r="W90" s="581"/>
    </row>
    <row r="91" spans="1:23">
      <c r="A91" s="769"/>
      <c r="B91" s="418"/>
      <c r="C91" s="581"/>
      <c r="D91" s="581"/>
      <c r="E91" s="581"/>
      <c r="F91" s="388"/>
      <c r="G91" s="581"/>
      <c r="H91" s="336"/>
      <c r="I91" s="581"/>
      <c r="J91" s="581"/>
      <c r="K91" s="581"/>
      <c r="L91" s="581"/>
      <c r="M91" s="581"/>
      <c r="N91" s="336"/>
      <c r="O91" s="581"/>
      <c r="P91" s="336"/>
      <c r="Q91" s="581"/>
      <c r="R91" s="336"/>
      <c r="S91" s="581"/>
      <c r="T91" s="336"/>
      <c r="U91" s="581"/>
      <c r="V91" s="581"/>
      <c r="W91" s="581"/>
    </row>
    <row r="92" spans="1:23">
      <c r="A92" s="769"/>
      <c r="B92" s="418"/>
      <c r="C92" s="581"/>
      <c r="D92" s="581"/>
      <c r="E92" s="581"/>
      <c r="F92" s="388"/>
      <c r="G92" s="581"/>
      <c r="H92" s="336"/>
      <c r="I92" s="581"/>
      <c r="J92" s="581"/>
      <c r="K92" s="581"/>
      <c r="L92" s="581"/>
      <c r="M92" s="581"/>
      <c r="N92" s="336"/>
      <c r="O92" s="581"/>
      <c r="P92" s="336"/>
      <c r="Q92" s="581"/>
      <c r="R92" s="336"/>
      <c r="S92" s="581"/>
      <c r="T92" s="336"/>
      <c r="U92" s="581"/>
      <c r="V92" s="581"/>
      <c r="W92" s="581"/>
    </row>
    <row r="93" spans="1:23">
      <c r="A93" s="769"/>
      <c r="B93" s="418"/>
      <c r="C93" s="581"/>
      <c r="D93" s="581"/>
      <c r="E93" s="581"/>
      <c r="F93" s="388"/>
      <c r="G93" s="581"/>
      <c r="H93" s="336"/>
      <c r="I93" s="581"/>
      <c r="J93" s="581"/>
      <c r="K93" s="581"/>
      <c r="L93" s="581"/>
      <c r="M93" s="581"/>
      <c r="N93" s="336"/>
      <c r="O93" s="581"/>
      <c r="P93" s="336"/>
      <c r="Q93" s="581"/>
      <c r="R93" s="336"/>
      <c r="S93" s="581"/>
      <c r="T93" s="336"/>
      <c r="U93" s="581"/>
      <c r="V93" s="581"/>
      <c r="W93" s="581"/>
    </row>
    <row r="94" spans="1:23">
      <c r="A94" s="769"/>
      <c r="B94" s="418"/>
      <c r="C94" s="581"/>
      <c r="D94" s="581"/>
      <c r="E94" s="581"/>
      <c r="F94" s="388"/>
      <c r="G94" s="581"/>
      <c r="H94" s="336"/>
      <c r="I94" s="581"/>
      <c r="J94" s="581"/>
      <c r="K94" s="581"/>
      <c r="L94" s="581"/>
      <c r="M94" s="581"/>
      <c r="N94" s="336"/>
      <c r="O94" s="581"/>
      <c r="P94" s="336"/>
      <c r="Q94" s="581"/>
      <c r="R94" s="336"/>
      <c r="S94" s="581"/>
      <c r="T94" s="336"/>
      <c r="U94" s="581"/>
      <c r="V94" s="581"/>
      <c r="W94" s="581"/>
    </row>
    <row r="95" spans="1:23">
      <c r="A95" s="144"/>
      <c r="B95" s="336"/>
      <c r="C95" s="581"/>
      <c r="D95" s="581"/>
      <c r="E95" s="581"/>
      <c r="F95" s="336"/>
      <c r="G95" s="581"/>
      <c r="H95" s="336"/>
      <c r="I95" s="581"/>
      <c r="J95" s="581"/>
      <c r="K95" s="581"/>
      <c r="L95" s="581"/>
      <c r="M95" s="581"/>
      <c r="N95" s="336"/>
      <c r="O95" s="581"/>
      <c r="P95" s="336"/>
      <c r="Q95" s="581"/>
      <c r="R95" s="336"/>
      <c r="S95" s="581"/>
      <c r="T95" s="336"/>
      <c r="U95" s="581"/>
      <c r="V95" s="581"/>
      <c r="W95" s="581"/>
    </row>
    <row r="96" spans="1:23">
      <c r="B96" s="335"/>
      <c r="C96" s="365"/>
      <c r="D96" s="365"/>
      <c r="E96" s="365"/>
      <c r="F96" s="335"/>
      <c r="G96" s="365"/>
      <c r="H96" s="335"/>
      <c r="I96" s="365"/>
      <c r="J96" s="365"/>
      <c r="K96" s="365"/>
      <c r="L96" s="365"/>
      <c r="M96" s="365"/>
      <c r="N96" s="335"/>
      <c r="O96" s="365"/>
      <c r="P96" s="335"/>
      <c r="Q96" s="365"/>
      <c r="S96" s="365"/>
      <c r="T96" s="335" t="s">
        <v>621</v>
      </c>
      <c r="U96" s="365"/>
      <c r="V96" s="365"/>
      <c r="W96" s="365"/>
    </row>
    <row r="97" spans="1:23">
      <c r="A97" s="145"/>
      <c r="B97" s="336"/>
      <c r="C97" s="581"/>
      <c r="D97" s="581"/>
      <c r="E97" s="581"/>
      <c r="F97" s="336" t="s">
        <v>621</v>
      </c>
      <c r="G97" s="581"/>
      <c r="H97" s="336"/>
      <c r="I97" s="581"/>
      <c r="J97" s="581"/>
      <c r="K97" s="581"/>
      <c r="L97" s="581"/>
      <c r="M97" s="581"/>
      <c r="N97" s="336"/>
      <c r="O97" s="581"/>
      <c r="P97" s="336"/>
      <c r="Q97" s="581"/>
      <c r="R97" s="336"/>
      <c r="S97" s="581"/>
      <c r="T97" s="336">
        <v>0</v>
      </c>
      <c r="U97" s="581"/>
      <c r="V97" s="581"/>
      <c r="W97" s="581"/>
    </row>
    <row r="98" spans="1:23">
      <c r="A98" s="984"/>
      <c r="B98" s="336"/>
      <c r="C98" s="581"/>
      <c r="D98" s="581"/>
      <c r="E98" s="581"/>
      <c r="F98" s="336">
        <v>0</v>
      </c>
      <c r="G98" s="581"/>
      <c r="H98" s="336"/>
      <c r="I98" s="581"/>
      <c r="J98" s="581"/>
      <c r="K98" s="581"/>
      <c r="L98" s="581"/>
      <c r="M98" s="581"/>
      <c r="N98" s="336"/>
      <c r="O98" s="581"/>
      <c r="P98" s="336"/>
      <c r="Q98" s="581"/>
      <c r="R98" s="336"/>
      <c r="S98" s="581"/>
      <c r="T98" s="336"/>
      <c r="U98" s="581"/>
      <c r="V98" s="581"/>
      <c r="W98" s="581"/>
    </row>
    <row r="99" spans="1:23">
      <c r="A99" s="145"/>
      <c r="B99" s="336"/>
      <c r="C99" s="581"/>
      <c r="D99" s="581"/>
      <c r="E99" s="581"/>
      <c r="F99" s="336"/>
      <c r="G99" s="581"/>
      <c r="H99" s="336"/>
      <c r="I99" s="581"/>
      <c r="J99" s="581"/>
      <c r="K99" s="581"/>
      <c r="L99" s="581"/>
      <c r="M99" s="581"/>
      <c r="N99" s="336"/>
      <c r="O99" s="581"/>
      <c r="P99" s="336"/>
      <c r="Q99" s="581"/>
      <c r="R99" s="336"/>
      <c r="S99" s="581"/>
      <c r="T99" s="336"/>
      <c r="U99" s="581"/>
      <c r="V99" s="581"/>
      <c r="W99" s="581"/>
    </row>
  </sheetData>
  <sheetProtection password="DEEA" sheet="1" objects="1" scenarios="1"/>
  <phoneticPr fontId="0" type="noConversion"/>
  <pageMargins left="0.74803149606299213" right="0.35433070866141736" top="0.98425196850393704" bottom="0.98425196850393704" header="0.51181102362204722" footer="0.51181102362204722"/>
  <pageSetup paperSize="9" scale="39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42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O99"/>
  <sheetViews>
    <sheetView workbookViewId="0" xr3:uid="{9F66A7E2-B849-5D6C-B1FC-020341BD0769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7109375" customWidth="1"/>
    <col min="7" max="7" width="5" customWidth="1"/>
    <col min="8" max="8" width="11.140625" customWidth="1"/>
    <col min="9" max="9" width="4.7109375" customWidth="1"/>
    <col min="10" max="10" width="11.28515625" customWidth="1"/>
    <col min="11" max="11" width="4.7109375" customWidth="1"/>
    <col min="12" max="12" width="10" customWidth="1"/>
    <col min="13" max="13" width="4.7109375" customWidth="1"/>
    <col min="14" max="14" width="11.4257812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0" customWidth="1"/>
    <col min="21" max="21" width="5.28515625" customWidth="1"/>
    <col min="22" max="22" width="10" customWidth="1"/>
    <col min="23" max="23" width="6.140625" customWidth="1"/>
    <col min="24" max="24" width="10.28515625" customWidth="1"/>
    <col min="25" max="25" width="6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42578125" customWidth="1"/>
    <col min="31" max="31" width="4.85546875" customWidth="1"/>
    <col min="32" max="32" width="10.85546875" customWidth="1"/>
    <col min="33" max="33" width="3.85546875" customWidth="1"/>
    <col min="34" max="34" width="10.85546875" customWidth="1"/>
    <col min="35" max="35" width="5.42578125" customWidth="1"/>
    <col min="37" max="37" width="5.28515625" customWidth="1"/>
    <col min="39" max="39" width="4.5703125" customWidth="1"/>
    <col min="41" max="41" width="4.5703125" customWidth="1"/>
  </cols>
  <sheetData>
    <row r="1" spans="1:41">
      <c r="A1" s="334" t="s">
        <v>1329</v>
      </c>
      <c r="AH1" t="str">
        <f>Summary!V1</f>
        <v>QUARTER ENDED 30 SEPTEMBER 2005</v>
      </c>
    </row>
    <row r="2" spans="1:41">
      <c r="A2" s="145"/>
    </row>
    <row r="3" spans="1:41">
      <c r="A3" s="510" t="s">
        <v>1358</v>
      </c>
      <c r="B3" s="324" t="s">
        <v>61</v>
      </c>
      <c r="C3" s="503"/>
      <c r="D3" s="1205" t="s">
        <v>642</v>
      </c>
      <c r="E3" s="503"/>
      <c r="F3" s="1205" t="s">
        <v>1381</v>
      </c>
      <c r="G3" s="503"/>
      <c r="H3" s="1205" t="s">
        <v>1382</v>
      </c>
      <c r="I3" s="503"/>
      <c r="J3" s="324" t="s">
        <v>497</v>
      </c>
      <c r="K3" s="503"/>
      <c r="L3" s="324" t="s">
        <v>497</v>
      </c>
      <c r="M3" s="503"/>
      <c r="N3" s="1205" t="s">
        <v>1356</v>
      </c>
      <c r="O3" s="503"/>
      <c r="P3" s="1209" t="s">
        <v>513</v>
      </c>
      <c r="Q3" s="503"/>
      <c r="R3" s="1318" t="s">
        <v>513</v>
      </c>
      <c r="S3" s="503"/>
      <c r="T3" s="1318" t="s">
        <v>1097</v>
      </c>
      <c r="U3" s="503"/>
      <c r="V3" s="324" t="s">
        <v>521</v>
      </c>
      <c r="W3" s="503"/>
      <c r="X3" s="1205" t="s">
        <v>1383</v>
      </c>
      <c r="Y3" s="503"/>
      <c r="Z3" s="1205" t="s">
        <v>1384</v>
      </c>
      <c r="AA3" s="503"/>
      <c r="AB3" s="324" t="s">
        <v>1098</v>
      </c>
      <c r="AC3" s="503"/>
      <c r="AD3" s="324" t="s">
        <v>517</v>
      </c>
      <c r="AE3" s="425"/>
      <c r="AF3" s="428" t="s">
        <v>517</v>
      </c>
      <c r="AG3" s="503"/>
      <c r="AH3" s="1209" t="s">
        <v>519</v>
      </c>
      <c r="AI3" s="1210"/>
      <c r="AJ3" s="1209" t="s">
        <v>519</v>
      </c>
      <c r="AK3" s="1210"/>
      <c r="AL3" s="1205" t="s">
        <v>1385</v>
      </c>
      <c r="AM3" s="425"/>
      <c r="AN3" s="1205" t="s">
        <v>1297</v>
      </c>
      <c r="AO3" s="1210"/>
    </row>
    <row r="4" spans="1:41">
      <c r="A4" s="502"/>
      <c r="B4" s="504"/>
      <c r="C4" s="505"/>
      <c r="D4" s="1206" t="s">
        <v>1386</v>
      </c>
      <c r="E4" s="505"/>
      <c r="F4" s="1226" t="s">
        <v>720</v>
      </c>
      <c r="G4" s="505"/>
      <c r="H4" s="1206" t="s">
        <v>1373</v>
      </c>
      <c r="I4" s="505"/>
      <c r="J4" s="169" t="s">
        <v>1363</v>
      </c>
      <c r="K4" s="505"/>
      <c r="L4" s="1320" t="s">
        <v>753</v>
      </c>
      <c r="M4" s="505"/>
      <c r="N4" s="1226" t="s">
        <v>720</v>
      </c>
      <c r="O4" s="505"/>
      <c r="P4" s="1434" t="s">
        <v>720</v>
      </c>
      <c r="Q4" s="505"/>
      <c r="R4" s="1320" t="s">
        <v>1101</v>
      </c>
      <c r="S4" s="505"/>
      <c r="T4" s="1320" t="s">
        <v>750</v>
      </c>
      <c r="U4" s="505"/>
      <c r="V4" s="504" t="s">
        <v>1363</v>
      </c>
      <c r="W4" s="505"/>
      <c r="X4" s="1226" t="s">
        <v>645</v>
      </c>
      <c r="Y4" s="505"/>
      <c r="Z4" s="1226" t="s">
        <v>753</v>
      </c>
      <c r="AA4" s="505"/>
      <c r="AB4" s="504" t="s">
        <v>720</v>
      </c>
      <c r="AC4" s="505"/>
      <c r="AD4" s="169" t="s">
        <v>1387</v>
      </c>
      <c r="AE4" s="427"/>
      <c r="AF4" s="319" t="s">
        <v>1388</v>
      </c>
      <c r="AG4" s="505"/>
      <c r="AH4" s="1211" t="s">
        <v>1214</v>
      </c>
      <c r="AI4" s="1212"/>
      <c r="AJ4" s="1211" t="s">
        <v>1389</v>
      </c>
      <c r="AK4" s="1212"/>
      <c r="AL4" s="1206" t="s">
        <v>1390</v>
      </c>
      <c r="AM4" s="427"/>
      <c r="AN4" s="1206" t="s">
        <v>720</v>
      </c>
      <c r="AO4" s="1212"/>
    </row>
    <row r="5" spans="1:41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156" t="s">
        <v>117</v>
      </c>
      <c r="AE5" s="157" t="s">
        <v>21</v>
      </c>
      <c r="AF5" s="156" t="s">
        <v>117</v>
      </c>
      <c r="AG5" s="157" t="s">
        <v>21</v>
      </c>
      <c r="AH5" s="156" t="s">
        <v>117</v>
      </c>
      <c r="AI5" s="157" t="s">
        <v>21</v>
      </c>
      <c r="AJ5" s="156" t="s">
        <v>117</v>
      </c>
      <c r="AK5" s="157" t="s">
        <v>21</v>
      </c>
      <c r="AL5" s="156" t="s">
        <v>117</v>
      </c>
      <c r="AM5" s="157" t="s">
        <v>21</v>
      </c>
      <c r="AN5" s="156" t="s">
        <v>117</v>
      </c>
      <c r="AO5" s="157" t="s">
        <v>21</v>
      </c>
    </row>
    <row r="6" spans="1:41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</row>
    <row r="7" spans="1:41">
      <c r="A7" s="172" t="s">
        <v>120</v>
      </c>
      <c r="B7" s="419">
        <f>+D7+F7+H7+J7+L7+N7+P7+R7+T7+V7+X7+AB7+AD7+Z7+AF7+AH7+AJ7+AL7+AN7</f>
        <v>1650.1692349999998</v>
      </c>
      <c r="C7" s="364">
        <f>B7/$B$10*100</f>
        <v>68.676466826932085</v>
      </c>
      <c r="D7" s="419">
        <v>59.8</v>
      </c>
      <c r="E7" s="364">
        <f>D7/$D$10*100</f>
        <v>44.132841328413278</v>
      </c>
      <c r="F7" s="419">
        <v>0</v>
      </c>
      <c r="G7" s="364">
        <f>F7/$F$10*100</f>
        <v>0</v>
      </c>
      <c r="H7" s="419">
        <v>488.9</v>
      </c>
      <c r="I7" s="364">
        <f>H7/$H$10*100</f>
        <v>65.889487870619945</v>
      </c>
      <c r="J7" s="419">
        <v>416.5</v>
      </c>
      <c r="K7" s="364">
        <f>J7/$J$10*100</f>
        <v>75.617283950617292</v>
      </c>
      <c r="L7" s="419">
        <v>0</v>
      </c>
      <c r="M7" s="364">
        <f>L7/$N$10*100</f>
        <v>0</v>
      </c>
      <c r="N7" s="419">
        <v>0</v>
      </c>
      <c r="O7" s="364">
        <f>N7/$N$10*100</f>
        <v>0</v>
      </c>
      <c r="P7" s="419">
        <v>0</v>
      </c>
      <c r="Q7" s="364">
        <f>P7/$P$10*100</f>
        <v>0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110.9</v>
      </c>
      <c r="W7" s="364">
        <f>V7/$V$10*100</f>
        <v>71.548387096774206</v>
      </c>
      <c r="X7" s="419">
        <v>0</v>
      </c>
      <c r="Y7" s="364">
        <f>X7/$X$10*100</f>
        <v>0</v>
      </c>
      <c r="Z7" s="419">
        <v>0</v>
      </c>
      <c r="AA7" s="364">
        <f>Z7/$Z$10*100</f>
        <v>0</v>
      </c>
      <c r="AB7" s="419">
        <v>0</v>
      </c>
      <c r="AC7" s="364">
        <f>AB7/$AB$10*100</f>
        <v>0</v>
      </c>
      <c r="AD7" s="419">
        <v>545</v>
      </c>
      <c r="AE7" s="364">
        <f>AD7/$AD$10*100</f>
        <v>80.549807862843622</v>
      </c>
      <c r="AF7" s="419">
        <v>0</v>
      </c>
      <c r="AG7" s="364">
        <f>AF7/$AF$10*100</f>
        <v>0</v>
      </c>
      <c r="AH7" s="419">
        <v>0</v>
      </c>
      <c r="AI7" s="364">
        <f>AH7/$AH$10*100</f>
        <v>0</v>
      </c>
      <c r="AJ7" s="419">
        <v>0</v>
      </c>
      <c r="AK7" s="364">
        <f>AJ7/$AJ$10*100</f>
        <v>0</v>
      </c>
      <c r="AL7" s="419">
        <v>29.069234999999999</v>
      </c>
      <c r="AM7" s="364">
        <f>AL7/$AL$10*100</f>
        <v>76.056179694922506</v>
      </c>
      <c r="AN7" s="419">
        <v>0</v>
      </c>
      <c r="AO7" s="364">
        <f>AN7/$AN$10*100</f>
        <v>0</v>
      </c>
    </row>
    <row r="8" spans="1:41">
      <c r="A8" s="172" t="s">
        <v>277</v>
      </c>
      <c r="B8" s="419">
        <f>+D8+F8+H8+J8+L8+N8+P8+R8+T8+V8+X8+AB8+AD8+Z8+AF8+AH8+AJ8+AL8+AN8</f>
        <v>752.64691330084952</v>
      </c>
      <c r="C8" s="364">
        <f>B8/$B$10*100</f>
        <v>31.323533173067926</v>
      </c>
      <c r="D8" s="419">
        <v>75.7</v>
      </c>
      <c r="E8" s="364">
        <f>D8/$D$10*100</f>
        <v>55.867158671586715</v>
      </c>
      <c r="F8" s="419">
        <f>SUM('FOF5'!O48:O52)</f>
        <v>1.6</v>
      </c>
      <c r="G8" s="364">
        <f>F8/$F$10*100</f>
        <v>100</v>
      </c>
      <c r="H8" s="419">
        <v>253.1</v>
      </c>
      <c r="I8" s="364">
        <f>H8/$H$10*100</f>
        <v>34.110512129380055</v>
      </c>
      <c r="J8" s="419">
        <v>134.30000000000001</v>
      </c>
      <c r="K8" s="364">
        <f>J8/$J$10*100</f>
        <v>24.382716049382719</v>
      </c>
      <c r="L8" s="419">
        <f>SUM('FOF6'!AG8:AG12)</f>
        <v>1.4</v>
      </c>
      <c r="M8" s="364">
        <f>L8/$N$10*100</f>
        <v>11.965811965811966</v>
      </c>
      <c r="N8" s="419">
        <f>SUM('FOF10'!AJ47:AJ51)</f>
        <v>11.7</v>
      </c>
      <c r="O8" s="364">
        <f>N8/$N$10*100</f>
        <v>100</v>
      </c>
      <c r="P8" s="419">
        <f>SUM('FOF7'!F8:F12)</f>
        <v>8.1999999999999993</v>
      </c>
      <c r="Q8" s="364">
        <f>P8/$P$10*100</f>
        <v>100</v>
      </c>
      <c r="R8" s="419">
        <f>SUM('FOF7'!I8:I12)</f>
        <v>0.2</v>
      </c>
      <c r="S8" s="364">
        <f>R8/$R$10*100</f>
        <v>100</v>
      </c>
      <c r="T8" s="419">
        <f>SUM('FOF7'!R8:R12)</f>
        <v>0.1</v>
      </c>
      <c r="U8" s="364">
        <f>T8/$T$10*100</f>
        <v>100</v>
      </c>
      <c r="V8" s="419">
        <v>44.1</v>
      </c>
      <c r="W8" s="364">
        <f>V8/$V$10*100</f>
        <v>28.451612903225808</v>
      </c>
      <c r="X8" s="419">
        <f>SUM('FOF10'!C8:C12)</f>
        <v>0.4</v>
      </c>
      <c r="Y8" s="364">
        <f>X8/$X$10*100</f>
        <v>100</v>
      </c>
      <c r="Z8" s="419">
        <f>SUM('FOF7'!AG48:AG52)</f>
        <v>75.300000000000011</v>
      </c>
      <c r="AA8" s="364">
        <f>Z8/$Z$10*100</f>
        <v>100</v>
      </c>
      <c r="AB8" s="419">
        <f>SUM('FOF7'!AJ8:AJ12)</f>
        <v>1.7</v>
      </c>
      <c r="AC8" s="364">
        <f>AB8/$AB$10*100</f>
        <v>100</v>
      </c>
      <c r="AD8" s="419">
        <v>131.6</v>
      </c>
      <c r="AE8" s="364">
        <f>AD8/$AD$10*100</f>
        <v>19.450192137156368</v>
      </c>
      <c r="AF8" s="419">
        <f>SUM('FOF8'!R8:R12)</f>
        <v>3.3</v>
      </c>
      <c r="AG8" s="364">
        <f>AF8/$AF$10*100</f>
        <v>100</v>
      </c>
      <c r="AH8" s="419">
        <f>SUM('FOF8'!X8:X12)</f>
        <v>-2.29605E-3</v>
      </c>
      <c r="AI8" s="364">
        <f>AH8/$AH$10*100</f>
        <v>100</v>
      </c>
      <c r="AJ8" s="419">
        <f>SUM('FOF8'!X47:X51)</f>
        <v>-2.29605E-3</v>
      </c>
      <c r="AK8" s="364">
        <f>AJ8/$AJ$10*100</f>
        <v>100</v>
      </c>
      <c r="AL8" s="419">
        <v>9.1515054008495831</v>
      </c>
      <c r="AM8" s="364">
        <f>AL8/$AL$10*100</f>
        <v>23.943820305077505</v>
      </c>
      <c r="AN8" s="419">
        <f>SUM('FOF10'!L8:L12)</f>
        <v>0.8</v>
      </c>
      <c r="AO8" s="364">
        <f>AN8/$AN$10*100</f>
        <v>100</v>
      </c>
    </row>
    <row r="9" spans="1:41" ht="13.5" thickBot="1">
      <c r="A9" s="323" t="s">
        <v>122</v>
      </c>
      <c r="B9" s="419">
        <f>+D9+F9+H9+J9+L9+N9+P9+R9+T9+V9+X9+AB9+AD9+Z9+AF9+AH9+AJ9+AL9+AN9</f>
        <v>0</v>
      </c>
      <c r="C9" s="364">
        <f>B9/$B$10*100</f>
        <v>0</v>
      </c>
      <c r="D9" s="419"/>
      <c r="E9" s="364">
        <f>D9/$D$10*100</f>
        <v>0</v>
      </c>
      <c r="F9" s="419">
        <v>0</v>
      </c>
      <c r="G9" s="364">
        <f>F9/$F$10*100</f>
        <v>0</v>
      </c>
      <c r="H9" s="419"/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L9/$N$10*100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/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>
        <v>0</v>
      </c>
      <c r="AC9" s="364">
        <f>AB9/$AB$10*100</f>
        <v>0</v>
      </c>
      <c r="AD9" s="419"/>
      <c r="AE9" s="364">
        <f>AD9/$AD$10*100</f>
        <v>0</v>
      </c>
      <c r="AF9" s="419">
        <v>0</v>
      </c>
      <c r="AG9" s="364">
        <f>AF9/$AF$10*100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>
        <v>0</v>
      </c>
      <c r="AM9" s="364">
        <f>AL9/$AL$10*100</f>
        <v>0</v>
      </c>
      <c r="AN9" s="419">
        <v>0</v>
      </c>
      <c r="AO9" s="364">
        <f>AN9/$AN$10*100</f>
        <v>0</v>
      </c>
    </row>
    <row r="10" spans="1:41" ht="15.75" thickBot="1">
      <c r="A10" s="322" t="s">
        <v>124</v>
      </c>
      <c r="B10" s="420">
        <f t="shared" ref="B10:K10" si="0">SUM(B7:B9)</f>
        <v>2402.8161483008494</v>
      </c>
      <c r="C10" s="363">
        <f t="shared" si="0"/>
        <v>100.00000000000001</v>
      </c>
      <c r="D10" s="353">
        <v>135.5</v>
      </c>
      <c r="E10" s="363">
        <f t="shared" si="0"/>
        <v>100</v>
      </c>
      <c r="F10" s="420">
        <f t="shared" si="0"/>
        <v>1.6</v>
      </c>
      <c r="G10" s="363">
        <f t="shared" si="0"/>
        <v>100</v>
      </c>
      <c r="H10" s="353">
        <v>742</v>
      </c>
      <c r="I10" s="363">
        <f t="shared" si="0"/>
        <v>100</v>
      </c>
      <c r="J10" s="353">
        <v>550.79999999999995</v>
      </c>
      <c r="K10" s="363">
        <f t="shared" si="0"/>
        <v>100.00000000000001</v>
      </c>
      <c r="L10" s="420">
        <f>SUM(L7:L9)</f>
        <v>1.4</v>
      </c>
      <c r="M10" s="363">
        <f>SUM(M7:M9)</f>
        <v>11.965811965811966</v>
      </c>
      <c r="N10" s="420">
        <f>SUM(N7:N9)</f>
        <v>11.7</v>
      </c>
      <c r="O10" s="363">
        <f>SUM(O7:O9)</f>
        <v>100</v>
      </c>
      <c r="P10" s="420">
        <f t="shared" ref="P10:U10" si="1">SUM(P7:P9)</f>
        <v>8.1999999999999993</v>
      </c>
      <c r="Q10" s="363">
        <f t="shared" si="1"/>
        <v>100</v>
      </c>
      <c r="R10" s="420">
        <f t="shared" si="1"/>
        <v>0.2</v>
      </c>
      <c r="S10" s="363">
        <f t="shared" si="1"/>
        <v>100</v>
      </c>
      <c r="T10" s="420">
        <f t="shared" si="1"/>
        <v>0.1</v>
      </c>
      <c r="U10" s="363">
        <f t="shared" si="1"/>
        <v>100</v>
      </c>
      <c r="V10" s="353">
        <v>155</v>
      </c>
      <c r="W10" s="363">
        <f t="shared" ref="W10:AO10" si="2">SUM(W7:W9)</f>
        <v>100.00000000000001</v>
      </c>
      <c r="X10" s="420">
        <f t="shared" si="2"/>
        <v>0.4</v>
      </c>
      <c r="Y10" s="363">
        <f t="shared" si="2"/>
        <v>100</v>
      </c>
      <c r="Z10" s="353">
        <f t="shared" si="2"/>
        <v>75.300000000000011</v>
      </c>
      <c r="AA10" s="363">
        <f t="shared" si="2"/>
        <v>100</v>
      </c>
      <c r="AB10" s="420">
        <f t="shared" si="2"/>
        <v>1.7</v>
      </c>
      <c r="AC10" s="363">
        <f t="shared" si="2"/>
        <v>100</v>
      </c>
      <c r="AD10" s="353">
        <v>676.6</v>
      </c>
      <c r="AE10" s="363">
        <f t="shared" si="2"/>
        <v>99.999999999999986</v>
      </c>
      <c r="AF10" s="420">
        <f t="shared" si="2"/>
        <v>3.3</v>
      </c>
      <c r="AG10" s="363">
        <f t="shared" si="2"/>
        <v>100</v>
      </c>
      <c r="AH10" s="420">
        <f t="shared" si="2"/>
        <v>-2.29605E-3</v>
      </c>
      <c r="AI10" s="363">
        <f t="shared" si="2"/>
        <v>100</v>
      </c>
      <c r="AJ10" s="420">
        <f t="shared" si="2"/>
        <v>-2.29605E-3</v>
      </c>
      <c r="AK10" s="363">
        <f t="shared" si="2"/>
        <v>100</v>
      </c>
      <c r="AL10" s="353">
        <v>38.220740400849579</v>
      </c>
      <c r="AM10" s="363">
        <f>SUM(AM7:AM9)</f>
        <v>100.00000000000001</v>
      </c>
      <c r="AN10" s="420">
        <f t="shared" si="2"/>
        <v>0.8</v>
      </c>
      <c r="AO10" s="363">
        <f t="shared" si="2"/>
        <v>100</v>
      </c>
    </row>
    <row r="11" spans="1:41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>
        <v>0</v>
      </c>
      <c r="AM11" s="364"/>
      <c r="AN11" s="419"/>
      <c r="AO11" s="364"/>
    </row>
    <row r="12" spans="1:41">
      <c r="A12" s="349" t="s">
        <v>128</v>
      </c>
      <c r="B12" s="419">
        <f t="shared" ref="B12:B24" si="3">+D12+F12+H12+J12+L12+N12+P12+R12+T12+V12+X12+AB12+AD12+Z12+AF12+AH12+AJ12+AL12+AN12</f>
        <v>268.13029</v>
      </c>
      <c r="C12" s="423">
        <f t="shared" ref="C12:C24" si="4">B12/$B$27*100</f>
        <v>16.247227003765868</v>
      </c>
      <c r="D12" s="418">
        <v>7.2</v>
      </c>
      <c r="E12" s="423">
        <f t="shared" ref="E12:E24" si="5">D12/$D$27*100</f>
        <v>12.040133779264215</v>
      </c>
      <c r="F12" s="418"/>
      <c r="G12" s="423"/>
      <c r="H12" s="418">
        <v>25.9</v>
      </c>
      <c r="I12" s="423">
        <f t="shared" ref="I12:I24" si="6">H12/$H$27*100</f>
        <v>5.2976068725710777</v>
      </c>
      <c r="J12" s="418">
        <v>52.2</v>
      </c>
      <c r="K12" s="423">
        <f t="shared" ref="K12:K24" si="7">J12/$J$27*100</f>
        <v>12.533013205282115</v>
      </c>
      <c r="L12" s="418"/>
      <c r="M12" s="423"/>
      <c r="N12" s="418"/>
      <c r="O12" s="423"/>
      <c r="P12" s="418"/>
      <c r="Q12" s="423"/>
      <c r="R12" s="418"/>
      <c r="S12" s="423"/>
      <c r="T12" s="418"/>
      <c r="U12" s="423"/>
      <c r="V12" s="418">
        <v>21</v>
      </c>
      <c r="W12" s="423">
        <f t="shared" ref="W12:W24" si="8">V12/$V$27*100</f>
        <v>18.918918918918919</v>
      </c>
      <c r="X12" s="418"/>
      <c r="Y12" s="423"/>
      <c r="Z12" s="418"/>
      <c r="AA12" s="423"/>
      <c r="AB12" s="418"/>
      <c r="AC12" s="423"/>
      <c r="AD12" s="418">
        <v>155.076325</v>
      </c>
      <c r="AE12" s="423">
        <f t="shared" ref="AE12:AE24" si="9">AD12/$AD$27*100</f>
        <v>28.452025534555158</v>
      </c>
      <c r="AF12" s="418"/>
      <c r="AG12" s="423"/>
      <c r="AH12" s="418"/>
      <c r="AI12" s="423"/>
      <c r="AJ12" s="418"/>
      <c r="AK12" s="423"/>
      <c r="AL12" s="418">
        <v>6.753965</v>
      </c>
      <c r="AM12" s="423">
        <f>AL12/$AL$27*100</f>
        <v>23.234065155137383</v>
      </c>
      <c r="AN12" s="418"/>
      <c r="AO12" s="423"/>
    </row>
    <row r="13" spans="1:41">
      <c r="A13" s="349" t="s">
        <v>130</v>
      </c>
      <c r="B13" s="419">
        <f t="shared" si="3"/>
        <v>121.11550600000001</v>
      </c>
      <c r="C13" s="423">
        <f t="shared" si="4"/>
        <v>7.3389363046523659</v>
      </c>
      <c r="D13" s="418">
        <v>5</v>
      </c>
      <c r="E13" s="423">
        <f t="shared" si="5"/>
        <v>8.3612040133779271</v>
      </c>
      <c r="F13" s="418"/>
      <c r="G13" s="423"/>
      <c r="H13" s="418">
        <v>39.1</v>
      </c>
      <c r="I13" s="423">
        <f t="shared" si="6"/>
        <v>7.9975455103293109</v>
      </c>
      <c r="J13" s="418">
        <v>36.299999999999997</v>
      </c>
      <c r="K13" s="423">
        <f t="shared" si="7"/>
        <v>8.7154861944777906</v>
      </c>
      <c r="L13" s="418"/>
      <c r="M13" s="423"/>
      <c r="N13" s="418"/>
      <c r="O13" s="423"/>
      <c r="P13" s="418"/>
      <c r="Q13" s="423"/>
      <c r="R13" s="418"/>
      <c r="S13" s="423"/>
      <c r="T13" s="418"/>
      <c r="U13" s="423"/>
      <c r="V13" s="418">
        <v>8.9</v>
      </c>
      <c r="W13" s="423">
        <f t="shared" si="8"/>
        <v>8.0180180180180187</v>
      </c>
      <c r="X13" s="418"/>
      <c r="Y13" s="423"/>
      <c r="Z13" s="418"/>
      <c r="AA13" s="423"/>
      <c r="AB13" s="418"/>
      <c r="AC13" s="423"/>
      <c r="AD13" s="418">
        <v>30.40625</v>
      </c>
      <c r="AE13" s="423">
        <f t="shared" si="9"/>
        <v>5.5786684486498359</v>
      </c>
      <c r="AF13" s="418"/>
      <c r="AG13" s="423"/>
      <c r="AH13" s="418"/>
      <c r="AI13" s="423"/>
      <c r="AJ13" s="418"/>
      <c r="AK13" s="423"/>
      <c r="AL13" s="418">
        <v>1.4092560000000001</v>
      </c>
      <c r="AM13" s="423">
        <f t="shared" ref="AM13:AM24" si="10">AL13/$AL$27*100</f>
        <v>4.8479294346755255</v>
      </c>
      <c r="AN13" s="418"/>
      <c r="AO13" s="423"/>
    </row>
    <row r="14" spans="1:41">
      <c r="A14" s="349" t="s">
        <v>131</v>
      </c>
      <c r="B14" s="419">
        <f t="shared" si="3"/>
        <v>117.59334079999999</v>
      </c>
      <c r="C14" s="423">
        <f t="shared" si="4"/>
        <v>7.1255123847022368</v>
      </c>
      <c r="D14" s="418">
        <v>4</v>
      </c>
      <c r="E14" s="423">
        <f t="shared" si="5"/>
        <v>6.6889632107023411</v>
      </c>
      <c r="F14" s="418"/>
      <c r="G14" s="423"/>
      <c r="H14" s="418">
        <v>52.2</v>
      </c>
      <c r="I14" s="423">
        <f t="shared" si="6"/>
        <v>10.677030067498466</v>
      </c>
      <c r="J14" s="418">
        <v>7.6</v>
      </c>
      <c r="K14" s="423">
        <f t="shared" si="7"/>
        <v>1.8247298919567827</v>
      </c>
      <c r="L14" s="418"/>
      <c r="M14" s="423"/>
      <c r="N14" s="418"/>
      <c r="O14" s="423"/>
      <c r="P14" s="418"/>
      <c r="Q14" s="423"/>
      <c r="R14" s="418"/>
      <c r="S14" s="423"/>
      <c r="T14" s="418"/>
      <c r="U14" s="423"/>
      <c r="V14" s="418">
        <v>3.4</v>
      </c>
      <c r="W14" s="423">
        <f t="shared" si="8"/>
        <v>3.0630630630630629</v>
      </c>
      <c r="X14" s="418"/>
      <c r="Y14" s="423"/>
      <c r="Z14" s="418"/>
      <c r="AA14" s="423"/>
      <c r="AB14" s="418"/>
      <c r="AC14" s="423"/>
      <c r="AD14" s="418">
        <v>49.032683799999994</v>
      </c>
      <c r="AE14" s="423">
        <f t="shared" si="9"/>
        <v>8.9960809395332841</v>
      </c>
      <c r="AF14" s="418"/>
      <c r="AG14" s="423"/>
      <c r="AH14" s="418"/>
      <c r="AI14" s="423"/>
      <c r="AJ14" s="418"/>
      <c r="AK14" s="423"/>
      <c r="AL14" s="418">
        <v>1.360657</v>
      </c>
      <c r="AM14" s="423">
        <f t="shared" si="10"/>
        <v>4.6807458125403025</v>
      </c>
      <c r="AN14" s="418"/>
      <c r="AO14" s="423"/>
    </row>
    <row r="15" spans="1:41">
      <c r="A15" s="349" t="s">
        <v>283</v>
      </c>
      <c r="B15" s="419">
        <f t="shared" si="3"/>
        <v>108.829977</v>
      </c>
      <c r="C15" s="423">
        <f t="shared" si="4"/>
        <v>6.5945005360402149</v>
      </c>
      <c r="D15" s="418">
        <v>7.3</v>
      </c>
      <c r="E15" s="423">
        <f t="shared" si="5"/>
        <v>12.207357859531772</v>
      </c>
      <c r="F15" s="418"/>
      <c r="G15" s="423"/>
      <c r="H15" s="418">
        <v>28.1</v>
      </c>
      <c r="I15" s="423">
        <f t="shared" si="6"/>
        <v>5.7475966455307841</v>
      </c>
      <c r="J15" s="418">
        <v>38.4</v>
      </c>
      <c r="K15" s="423">
        <f t="shared" si="7"/>
        <v>9.2196878751500595</v>
      </c>
      <c r="L15" s="418"/>
      <c r="M15" s="423"/>
      <c r="N15" s="418"/>
      <c r="O15" s="423"/>
      <c r="P15" s="418"/>
      <c r="Q15" s="423"/>
      <c r="R15" s="418"/>
      <c r="S15" s="423"/>
      <c r="T15" s="418"/>
      <c r="U15" s="423"/>
      <c r="V15" s="418">
        <v>5.4</v>
      </c>
      <c r="W15" s="423">
        <f t="shared" si="8"/>
        <v>4.8648648648648649</v>
      </c>
      <c r="X15" s="418"/>
      <c r="Y15" s="423"/>
      <c r="Z15" s="418"/>
      <c r="AA15" s="423"/>
      <c r="AB15" s="418"/>
      <c r="AC15" s="423"/>
      <c r="AD15" s="418">
        <v>28.675999999999998</v>
      </c>
      <c r="AE15" s="423">
        <f t="shared" si="9"/>
        <v>5.2612175599912083</v>
      </c>
      <c r="AF15" s="418"/>
      <c r="AG15" s="423"/>
      <c r="AH15" s="418"/>
      <c r="AI15" s="423"/>
      <c r="AJ15" s="418"/>
      <c r="AK15" s="423"/>
      <c r="AL15" s="418">
        <v>0.95397699999999996</v>
      </c>
      <c r="AM15" s="423">
        <f t="shared" si="10"/>
        <v>3.2817409883679427</v>
      </c>
      <c r="AN15" s="418"/>
      <c r="AO15" s="423"/>
    </row>
    <row r="16" spans="1:41">
      <c r="A16" s="349" t="s">
        <v>284</v>
      </c>
      <c r="B16" s="419">
        <f t="shared" si="3"/>
        <v>117.38541410000002</v>
      </c>
      <c r="C16" s="423">
        <f t="shared" si="4"/>
        <v>7.1129131655127766</v>
      </c>
      <c r="D16" s="418">
        <v>1</v>
      </c>
      <c r="E16" s="423">
        <f t="shared" si="5"/>
        <v>1.6722408026755853</v>
      </c>
      <c r="F16" s="418"/>
      <c r="G16" s="423"/>
      <c r="H16" s="418"/>
      <c r="I16" s="423">
        <f t="shared" si="6"/>
        <v>0</v>
      </c>
      <c r="J16" s="418">
        <v>52.6</v>
      </c>
      <c r="K16" s="423">
        <f t="shared" si="7"/>
        <v>12.62905162064826</v>
      </c>
      <c r="L16" s="418"/>
      <c r="M16" s="423"/>
      <c r="N16" s="418"/>
      <c r="O16" s="423"/>
      <c r="P16" s="418"/>
      <c r="Q16" s="423"/>
      <c r="R16" s="418"/>
      <c r="S16" s="423"/>
      <c r="T16" s="418"/>
      <c r="U16" s="423"/>
      <c r="V16" s="418">
        <v>14.8</v>
      </c>
      <c r="W16" s="423">
        <f t="shared" si="8"/>
        <v>13.333333333333334</v>
      </c>
      <c r="X16" s="418"/>
      <c r="Y16" s="423"/>
      <c r="Z16" s="418"/>
      <c r="AA16" s="423"/>
      <c r="AB16" s="418"/>
      <c r="AC16" s="423"/>
      <c r="AD16" s="418">
        <v>46.604100100000004</v>
      </c>
      <c r="AE16" s="423">
        <f t="shared" si="9"/>
        <v>8.5505059915507076</v>
      </c>
      <c r="AF16" s="418"/>
      <c r="AG16" s="423"/>
      <c r="AH16" s="418"/>
      <c r="AI16" s="423"/>
      <c r="AJ16" s="418"/>
      <c r="AK16" s="423"/>
      <c r="AL16" s="418">
        <v>2.3813140000000002</v>
      </c>
      <c r="AM16" s="423">
        <f t="shared" si="10"/>
        <v>8.191870202294627</v>
      </c>
      <c r="AN16" s="418"/>
      <c r="AO16" s="423"/>
    </row>
    <row r="17" spans="1:41">
      <c r="A17" s="349" t="s">
        <v>137</v>
      </c>
      <c r="B17" s="419">
        <f t="shared" si="3"/>
        <v>230.48106604</v>
      </c>
      <c r="C17" s="423">
        <f t="shared" si="4"/>
        <v>13.965890239487051</v>
      </c>
      <c r="D17" s="418">
        <v>7.1</v>
      </c>
      <c r="E17" s="423">
        <f t="shared" si="5"/>
        <v>11.872909698996656</v>
      </c>
      <c r="F17" s="418"/>
      <c r="G17" s="423"/>
      <c r="H17" s="418">
        <v>60.9</v>
      </c>
      <c r="I17" s="423">
        <f t="shared" si="6"/>
        <v>12.45653507874821</v>
      </c>
      <c r="J17" s="418">
        <v>100.1</v>
      </c>
      <c r="K17" s="423">
        <f t="shared" si="7"/>
        <v>24.033613445378148</v>
      </c>
      <c r="L17" s="418"/>
      <c r="M17" s="423"/>
      <c r="N17" s="418"/>
      <c r="O17" s="423"/>
      <c r="P17" s="418"/>
      <c r="Q17" s="423"/>
      <c r="R17" s="418"/>
      <c r="S17" s="423"/>
      <c r="T17" s="418"/>
      <c r="U17" s="423"/>
      <c r="V17" s="418">
        <v>11</v>
      </c>
      <c r="W17" s="423">
        <f t="shared" si="8"/>
        <v>9.9099099099099099</v>
      </c>
      <c r="X17" s="418"/>
      <c r="Y17" s="423"/>
      <c r="Z17" s="418"/>
      <c r="AA17" s="423"/>
      <c r="AB17" s="418"/>
      <c r="AC17" s="423"/>
      <c r="AD17" s="418">
        <v>46.99209604</v>
      </c>
      <c r="AE17" s="423">
        <f t="shared" si="9"/>
        <v>8.6216920374683141</v>
      </c>
      <c r="AF17" s="418"/>
      <c r="AG17" s="423"/>
      <c r="AH17" s="418"/>
      <c r="AI17" s="423"/>
      <c r="AJ17" s="418"/>
      <c r="AK17" s="423"/>
      <c r="AL17" s="418">
        <v>4.3889699999999996</v>
      </c>
      <c r="AM17" s="423">
        <f t="shared" si="10"/>
        <v>15.098333341073475</v>
      </c>
      <c r="AN17" s="418"/>
      <c r="AO17" s="423"/>
    </row>
    <row r="18" spans="1:41">
      <c r="A18" s="349" t="s">
        <v>139</v>
      </c>
      <c r="B18" s="419">
        <f t="shared" si="3"/>
        <v>145.52917799999997</v>
      </c>
      <c r="C18" s="423">
        <f t="shared" si="4"/>
        <v>8.8182711122918995</v>
      </c>
      <c r="D18" s="418"/>
      <c r="E18" s="423">
        <f t="shared" si="5"/>
        <v>0</v>
      </c>
      <c r="F18" s="418"/>
      <c r="G18" s="423"/>
      <c r="H18" s="418">
        <v>71.099999999999994</v>
      </c>
      <c r="I18" s="423">
        <f t="shared" si="6"/>
        <v>14.542851298834117</v>
      </c>
      <c r="J18" s="418">
        <v>31.1</v>
      </c>
      <c r="K18" s="423">
        <f t="shared" si="7"/>
        <v>7.4669867947178874</v>
      </c>
      <c r="L18" s="418"/>
      <c r="M18" s="423"/>
      <c r="N18" s="418"/>
      <c r="O18" s="423"/>
      <c r="P18" s="418"/>
      <c r="Q18" s="423"/>
      <c r="R18" s="418"/>
      <c r="S18" s="423"/>
      <c r="T18" s="418"/>
      <c r="U18" s="423"/>
      <c r="V18" s="418">
        <v>8.5</v>
      </c>
      <c r="W18" s="423">
        <f t="shared" si="8"/>
        <v>7.6576576576576567</v>
      </c>
      <c r="X18" s="418"/>
      <c r="Y18" s="423"/>
      <c r="Z18" s="418"/>
      <c r="AA18" s="423"/>
      <c r="AB18" s="418"/>
      <c r="AC18" s="423"/>
      <c r="AD18" s="418">
        <v>32.386249999999997</v>
      </c>
      <c r="AE18" s="423">
        <f t="shared" si="9"/>
        <v>5.9419412471148441</v>
      </c>
      <c r="AF18" s="418"/>
      <c r="AG18" s="423"/>
      <c r="AH18" s="418"/>
      <c r="AI18" s="423"/>
      <c r="AJ18" s="418"/>
      <c r="AK18" s="423"/>
      <c r="AL18" s="418">
        <v>2.4429280000000002</v>
      </c>
      <c r="AM18" s="423">
        <f t="shared" si="10"/>
        <v>8.4038262444814951</v>
      </c>
      <c r="AN18" s="418"/>
      <c r="AO18" s="423"/>
    </row>
    <row r="19" spans="1:41">
      <c r="A19" s="349" t="s">
        <v>141</v>
      </c>
      <c r="B19" s="419">
        <f t="shared" si="3"/>
        <v>0</v>
      </c>
      <c r="C19" s="423">
        <f t="shared" si="4"/>
        <v>0</v>
      </c>
      <c r="D19" s="418"/>
      <c r="E19" s="423">
        <f t="shared" si="5"/>
        <v>0</v>
      </c>
      <c r="F19" s="418"/>
      <c r="G19" s="423"/>
      <c r="H19" s="418"/>
      <c r="I19" s="423">
        <f t="shared" si="6"/>
        <v>0</v>
      </c>
      <c r="J19" s="418">
        <v>0</v>
      </c>
      <c r="K19" s="423">
        <f t="shared" si="7"/>
        <v>0</v>
      </c>
      <c r="L19" s="418"/>
      <c r="M19" s="423"/>
      <c r="N19" s="418"/>
      <c r="O19" s="423"/>
      <c r="P19" s="418"/>
      <c r="Q19" s="423"/>
      <c r="R19" s="418"/>
      <c r="S19" s="423"/>
      <c r="T19" s="418"/>
      <c r="U19" s="423"/>
      <c r="V19" s="418"/>
      <c r="W19" s="423">
        <f t="shared" si="8"/>
        <v>0</v>
      </c>
      <c r="X19" s="418"/>
      <c r="Y19" s="423"/>
      <c r="Z19" s="418"/>
      <c r="AA19" s="423"/>
      <c r="AB19" s="418"/>
      <c r="AC19" s="423"/>
      <c r="AD19" s="418">
        <v>0</v>
      </c>
      <c r="AE19" s="423">
        <f t="shared" si="9"/>
        <v>0</v>
      </c>
      <c r="AF19" s="418"/>
      <c r="AG19" s="423"/>
      <c r="AH19" s="418"/>
      <c r="AI19" s="423"/>
      <c r="AJ19" s="418"/>
      <c r="AK19" s="423"/>
      <c r="AL19" s="418">
        <v>0</v>
      </c>
      <c r="AM19" s="423">
        <f t="shared" si="10"/>
        <v>0</v>
      </c>
      <c r="AN19" s="418"/>
      <c r="AO19" s="423"/>
    </row>
    <row r="20" spans="1:41">
      <c r="A20" s="349" t="s">
        <v>143</v>
      </c>
      <c r="B20" s="419">
        <f t="shared" si="3"/>
        <v>387.54732712000003</v>
      </c>
      <c r="C20" s="423">
        <f t="shared" si="4"/>
        <v>23.483245396935011</v>
      </c>
      <c r="D20" s="418">
        <v>21.6</v>
      </c>
      <c r="E20" s="423">
        <f t="shared" si="5"/>
        <v>36.120401337792643</v>
      </c>
      <c r="F20" s="418"/>
      <c r="G20" s="423"/>
      <c r="H20" s="418">
        <v>188.8</v>
      </c>
      <c r="I20" s="423">
        <f t="shared" si="6"/>
        <v>38.617304152178363</v>
      </c>
      <c r="J20" s="418">
        <v>74.900000000000006</v>
      </c>
      <c r="K20" s="423">
        <f t="shared" si="7"/>
        <v>17.983193277310928</v>
      </c>
      <c r="L20" s="418"/>
      <c r="M20" s="423"/>
      <c r="N20" s="418"/>
      <c r="O20" s="423"/>
      <c r="P20" s="418"/>
      <c r="Q20" s="423"/>
      <c r="R20" s="418"/>
      <c r="S20" s="423"/>
      <c r="T20" s="418"/>
      <c r="U20" s="423"/>
      <c r="V20" s="418">
        <v>27.5</v>
      </c>
      <c r="W20" s="423">
        <f t="shared" si="8"/>
        <v>24.774774774774773</v>
      </c>
      <c r="X20" s="418"/>
      <c r="Y20" s="423"/>
      <c r="Z20" s="418"/>
      <c r="AA20" s="423"/>
      <c r="AB20" s="418"/>
      <c r="AC20" s="423"/>
      <c r="AD20" s="418">
        <v>65.704377120000004</v>
      </c>
      <c r="AE20" s="423">
        <f t="shared" si="9"/>
        <v>12.054855024132676</v>
      </c>
      <c r="AF20" s="418"/>
      <c r="AG20" s="423"/>
      <c r="AH20" s="418"/>
      <c r="AI20" s="423"/>
      <c r="AJ20" s="418"/>
      <c r="AK20" s="423"/>
      <c r="AL20" s="418">
        <v>9.0429499999999994</v>
      </c>
      <c r="AM20" s="423">
        <f t="shared" si="10"/>
        <v>31.108317779948457</v>
      </c>
      <c r="AN20" s="418"/>
      <c r="AO20" s="423"/>
    </row>
    <row r="21" spans="1:41">
      <c r="A21" s="349" t="s">
        <v>145</v>
      </c>
      <c r="B21" s="419">
        <f t="shared" si="3"/>
        <v>30.39680688</v>
      </c>
      <c r="C21" s="423">
        <f t="shared" si="4"/>
        <v>1.8418800112773237</v>
      </c>
      <c r="D21" s="418">
        <v>1.2</v>
      </c>
      <c r="E21" s="423">
        <f t="shared" si="5"/>
        <v>2.0066889632107023</v>
      </c>
      <c r="F21" s="418"/>
      <c r="G21" s="423"/>
      <c r="H21" s="418">
        <v>12.1</v>
      </c>
      <c r="I21" s="423">
        <f t="shared" si="6"/>
        <v>2.4749437512783801</v>
      </c>
      <c r="J21" s="418">
        <v>4.4000000000000004</v>
      </c>
      <c r="K21" s="423">
        <f t="shared" si="7"/>
        <v>1.056422569027611</v>
      </c>
      <c r="L21" s="418"/>
      <c r="M21" s="423"/>
      <c r="N21" s="418"/>
      <c r="O21" s="423"/>
      <c r="P21" s="418"/>
      <c r="Q21" s="423"/>
      <c r="R21" s="418"/>
      <c r="S21" s="423"/>
      <c r="T21" s="418"/>
      <c r="U21" s="423"/>
      <c r="V21" s="418">
        <v>5.7</v>
      </c>
      <c r="W21" s="423">
        <f t="shared" si="8"/>
        <v>5.1351351351351351</v>
      </c>
      <c r="X21" s="418"/>
      <c r="Y21" s="423"/>
      <c r="Z21" s="418"/>
      <c r="AA21" s="423"/>
      <c r="AB21" s="418"/>
      <c r="AC21" s="423"/>
      <c r="AD21" s="418">
        <v>6.6962808799999998</v>
      </c>
      <c r="AE21" s="423">
        <f t="shared" si="9"/>
        <v>1.2285740881744101</v>
      </c>
      <c r="AF21" s="418"/>
      <c r="AG21" s="423"/>
      <c r="AH21" s="418"/>
      <c r="AI21" s="423"/>
      <c r="AJ21" s="418"/>
      <c r="AK21" s="423"/>
      <c r="AL21" s="418">
        <v>0.30052600000000002</v>
      </c>
      <c r="AM21" s="423">
        <f t="shared" si="10"/>
        <v>1.0338283756005275</v>
      </c>
      <c r="AN21" s="418"/>
      <c r="AO21" s="423"/>
    </row>
    <row r="22" spans="1:41">
      <c r="A22" s="349" t="s">
        <v>147</v>
      </c>
      <c r="B22" s="419">
        <f t="shared" si="3"/>
        <v>0</v>
      </c>
      <c r="C22" s="423">
        <f t="shared" si="4"/>
        <v>0</v>
      </c>
      <c r="D22" s="418"/>
      <c r="E22" s="423">
        <f t="shared" si="5"/>
        <v>0</v>
      </c>
      <c r="F22" s="418"/>
      <c r="G22" s="423"/>
      <c r="H22" s="418"/>
      <c r="I22" s="423">
        <f t="shared" si="6"/>
        <v>0</v>
      </c>
      <c r="J22" s="418">
        <v>0</v>
      </c>
      <c r="K22" s="423">
        <f t="shared" si="7"/>
        <v>0</v>
      </c>
      <c r="L22" s="418"/>
      <c r="M22" s="423"/>
      <c r="N22" s="418"/>
      <c r="O22" s="423"/>
      <c r="P22" s="418"/>
      <c r="Q22" s="423"/>
      <c r="R22" s="418"/>
      <c r="S22" s="423"/>
      <c r="T22" s="418"/>
      <c r="U22" s="423"/>
      <c r="V22" s="418"/>
      <c r="W22" s="423">
        <f t="shared" si="8"/>
        <v>0</v>
      </c>
      <c r="X22" s="418"/>
      <c r="Y22" s="423"/>
      <c r="Z22" s="418"/>
      <c r="AA22" s="423"/>
      <c r="AB22" s="418"/>
      <c r="AC22" s="423"/>
      <c r="AD22" s="418">
        <v>0</v>
      </c>
      <c r="AE22" s="423">
        <f t="shared" si="9"/>
        <v>0</v>
      </c>
      <c r="AF22" s="418"/>
      <c r="AG22" s="423"/>
      <c r="AH22" s="418"/>
      <c r="AI22" s="423"/>
      <c r="AJ22" s="418"/>
      <c r="AK22" s="423"/>
      <c r="AL22" s="418">
        <v>0</v>
      </c>
      <c r="AM22" s="423">
        <f t="shared" si="10"/>
        <v>0</v>
      </c>
      <c r="AN22" s="418"/>
      <c r="AO22" s="423"/>
    </row>
    <row r="23" spans="1:41">
      <c r="A23" s="349" t="s">
        <v>149</v>
      </c>
      <c r="B23" s="419">
        <f t="shared" si="3"/>
        <v>10.7</v>
      </c>
      <c r="C23" s="423">
        <f t="shared" si="4"/>
        <v>0.64836139527650827</v>
      </c>
      <c r="D23" s="418"/>
      <c r="E23" s="423">
        <f t="shared" si="5"/>
        <v>0</v>
      </c>
      <c r="F23" s="418"/>
      <c r="G23" s="423"/>
      <c r="H23" s="418">
        <v>10.7</v>
      </c>
      <c r="I23" s="423">
        <f t="shared" si="6"/>
        <v>2.1885866230312945</v>
      </c>
      <c r="J23" s="418">
        <v>0</v>
      </c>
      <c r="K23" s="423">
        <f t="shared" si="7"/>
        <v>0</v>
      </c>
      <c r="L23" s="418"/>
      <c r="M23" s="423"/>
      <c r="N23" s="418"/>
      <c r="O23" s="423"/>
      <c r="P23" s="418"/>
      <c r="Q23" s="423"/>
      <c r="R23" s="418"/>
      <c r="S23" s="423"/>
      <c r="T23" s="418"/>
      <c r="U23" s="423"/>
      <c r="V23" s="418"/>
      <c r="W23" s="423">
        <f t="shared" si="8"/>
        <v>0</v>
      </c>
      <c r="X23" s="418"/>
      <c r="Y23" s="423"/>
      <c r="Z23" s="418"/>
      <c r="AA23" s="423"/>
      <c r="AB23" s="418"/>
      <c r="AC23" s="423"/>
      <c r="AD23" s="418">
        <v>0</v>
      </c>
      <c r="AE23" s="423">
        <f t="shared" si="9"/>
        <v>0</v>
      </c>
      <c r="AF23" s="418"/>
      <c r="AG23" s="423"/>
      <c r="AH23" s="418"/>
      <c r="AI23" s="423"/>
      <c r="AJ23" s="418"/>
      <c r="AK23" s="423"/>
      <c r="AL23" s="418">
        <v>0</v>
      </c>
      <c r="AM23" s="423">
        <f t="shared" si="10"/>
        <v>0</v>
      </c>
      <c r="AN23" s="418"/>
      <c r="AO23" s="423"/>
    </row>
    <row r="24" spans="1:41" ht="13.5" thickBot="1">
      <c r="A24" s="349" t="s">
        <v>151</v>
      </c>
      <c r="B24" s="419">
        <f t="shared" si="3"/>
        <v>12.734692000000001</v>
      </c>
      <c r="C24" s="423">
        <f t="shared" si="4"/>
        <v>0.77165258631183065</v>
      </c>
      <c r="D24" s="418">
        <v>5.4</v>
      </c>
      <c r="E24" s="423">
        <f t="shared" si="5"/>
        <v>9.0301003344481607</v>
      </c>
      <c r="F24" s="418"/>
      <c r="G24" s="423"/>
      <c r="H24" s="418"/>
      <c r="I24" s="423">
        <f t="shared" si="6"/>
        <v>0</v>
      </c>
      <c r="J24" s="418">
        <v>5.5</v>
      </c>
      <c r="K24" s="423">
        <f t="shared" si="7"/>
        <v>1.3205282112845138</v>
      </c>
      <c r="L24" s="418"/>
      <c r="M24" s="423"/>
      <c r="N24" s="418"/>
      <c r="O24" s="423"/>
      <c r="P24" s="418"/>
      <c r="Q24" s="423"/>
      <c r="R24" s="418"/>
      <c r="S24" s="423"/>
      <c r="T24" s="418"/>
      <c r="U24" s="423"/>
      <c r="V24" s="418"/>
      <c r="W24" s="423">
        <f t="shared" si="8"/>
        <v>0</v>
      </c>
      <c r="X24" s="418"/>
      <c r="Y24" s="423"/>
      <c r="Z24" s="418"/>
      <c r="AA24" s="423"/>
      <c r="AB24" s="418"/>
      <c r="AC24" s="423"/>
      <c r="AD24" s="418">
        <v>1.8</v>
      </c>
      <c r="AE24" s="423">
        <f t="shared" si="9"/>
        <v>0.33024799860455351</v>
      </c>
      <c r="AF24" s="418"/>
      <c r="AG24" s="423"/>
      <c r="AH24" s="418"/>
      <c r="AI24" s="423"/>
      <c r="AJ24" s="418"/>
      <c r="AK24" s="423"/>
      <c r="AL24" s="418">
        <v>3.4692000000000001E-2</v>
      </c>
      <c r="AM24" s="423">
        <f t="shared" si="10"/>
        <v>0.11934266588026828</v>
      </c>
      <c r="AN24" s="418"/>
      <c r="AO24" s="423"/>
    </row>
    <row r="25" spans="1:41" ht="13.5" thickBot="1">
      <c r="A25" s="360" t="s">
        <v>153</v>
      </c>
      <c r="B25" s="353">
        <f>SUM(B12:B24)</f>
        <v>1550.44359794</v>
      </c>
      <c r="C25" s="424">
        <f>SUM(C12:C24)</f>
        <v>93.948390136253082</v>
      </c>
      <c r="D25" s="353">
        <v>59.8</v>
      </c>
      <c r="E25" s="363">
        <f t="shared" ref="E25:K25" si="11">SUM(E12:E24)</f>
        <v>100.00000000000001</v>
      </c>
      <c r="F25" s="420">
        <f>SUM(F12:F21)</f>
        <v>0</v>
      </c>
      <c r="G25" s="363">
        <f>SUM(G12:G21)</f>
        <v>0</v>
      </c>
      <c r="H25" s="353">
        <v>488.9</v>
      </c>
      <c r="I25" s="363">
        <f t="shared" si="11"/>
        <v>100</v>
      </c>
      <c r="J25" s="353">
        <v>403.1</v>
      </c>
      <c r="K25" s="363">
        <f t="shared" si="11"/>
        <v>96.782713085234107</v>
      </c>
      <c r="L25" s="420">
        <f>SUM(L12:L21)</f>
        <v>0</v>
      </c>
      <c r="M25" s="363">
        <f>SUM(M12:M21)</f>
        <v>0</v>
      </c>
      <c r="N25" s="420">
        <f>SUM(N12:N21)</f>
        <v>0</v>
      </c>
      <c r="O25" s="363">
        <f>SUM(O12:O21)</f>
        <v>0</v>
      </c>
      <c r="P25" s="420">
        <f t="shared" ref="P25:U25" si="12">SUM(P12:P21)</f>
        <v>0</v>
      </c>
      <c r="Q25" s="363">
        <f t="shared" si="12"/>
        <v>0</v>
      </c>
      <c r="R25" s="420">
        <f>SUM(R12:R21)</f>
        <v>0</v>
      </c>
      <c r="S25" s="363">
        <f>SUM(S12:S21)</f>
        <v>0</v>
      </c>
      <c r="T25" s="420">
        <f t="shared" si="12"/>
        <v>0</v>
      </c>
      <c r="U25" s="363">
        <f t="shared" si="12"/>
        <v>0</v>
      </c>
      <c r="V25" s="353">
        <v>106.2</v>
      </c>
      <c r="W25" s="363">
        <f>SUM(W12:W24)</f>
        <v>95.675675675675663</v>
      </c>
      <c r="X25" s="420">
        <f>SUM(X12:X21)</f>
        <v>0</v>
      </c>
      <c r="Y25" s="363">
        <f>SUM(Y12:Y21)</f>
        <v>0</v>
      </c>
      <c r="Z25" s="353"/>
      <c r="AA25" s="363"/>
      <c r="AB25" s="420">
        <f>SUM(AB12:AB21)</f>
        <v>0</v>
      </c>
      <c r="AC25" s="363">
        <f>SUM(AC12:AC21)</f>
        <v>0</v>
      </c>
      <c r="AD25" s="353">
        <v>463.37436294000003</v>
      </c>
      <c r="AE25" s="363">
        <f>SUM(AE12:AE24)</f>
        <v>85.015808869775</v>
      </c>
      <c r="AF25" s="420">
        <f>SUM(AF12:AF24)</f>
        <v>0</v>
      </c>
      <c r="AG25" s="363">
        <f>SUM(AG12:AG24)</f>
        <v>0</v>
      </c>
      <c r="AH25" s="420">
        <f t="shared" ref="AH25:AO25" si="13">SUM(AH12:AH21)</f>
        <v>0</v>
      </c>
      <c r="AI25" s="363">
        <f t="shared" si="13"/>
        <v>0</v>
      </c>
      <c r="AJ25" s="420">
        <f t="shared" si="13"/>
        <v>0</v>
      </c>
      <c r="AK25" s="363">
        <f t="shared" si="13"/>
        <v>0</v>
      </c>
      <c r="AL25" s="353">
        <v>29.069234999999999</v>
      </c>
      <c r="AM25" s="363">
        <f>SUM(AM12:AM24)</f>
        <v>100</v>
      </c>
      <c r="AN25" s="420">
        <f t="shared" si="13"/>
        <v>0</v>
      </c>
      <c r="AO25" s="363">
        <f t="shared" si="13"/>
        <v>0</v>
      </c>
    </row>
    <row r="26" spans="1:41" ht="13.5" thickBot="1">
      <c r="A26" s="360" t="s">
        <v>155</v>
      </c>
      <c r="B26" s="419">
        <f>+D26+F26+H26+J26+L26+N26+P26+R26+T26+V26+X26+AB26+AD26+Z26+AF26+AH26+AJ26+AL26+AN26</f>
        <v>99.870575290000005</v>
      </c>
      <c r="C26" s="424">
        <f>B26/B27*100</f>
        <v>6.0516098637469131</v>
      </c>
      <c r="D26" s="420"/>
      <c r="E26" s="363">
        <f>D26/D27*100</f>
        <v>0</v>
      </c>
      <c r="F26" s="420">
        <v>0</v>
      </c>
      <c r="G26" s="363">
        <v>0</v>
      </c>
      <c r="H26" s="420"/>
      <c r="I26" s="363">
        <f>H26/$H27*100</f>
        <v>0</v>
      </c>
      <c r="J26" s="420">
        <v>13.4</v>
      </c>
      <c r="K26" s="363">
        <f>J26/$J27*100</f>
        <v>3.2172869147659067</v>
      </c>
      <c r="L26" s="420">
        <v>0</v>
      </c>
      <c r="M26" s="363">
        <v>0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4.8</v>
      </c>
      <c r="W26" s="363">
        <f>V26/V27*100</f>
        <v>4.3243243243243237</v>
      </c>
      <c r="X26" s="420">
        <v>0</v>
      </c>
      <c r="Y26" s="363">
        <v>0</v>
      </c>
      <c r="Z26" s="420"/>
      <c r="AA26" s="363"/>
      <c r="AB26" s="420">
        <v>0</v>
      </c>
      <c r="AC26" s="363">
        <v>0</v>
      </c>
      <c r="AD26" s="420">
        <v>81.670575290000002</v>
      </c>
      <c r="AE26" s="363">
        <f>AD26/AD27*100</f>
        <v>14.984191130225</v>
      </c>
      <c r="AF26" s="420">
        <v>0</v>
      </c>
      <c r="AG26" s="363">
        <v>0</v>
      </c>
      <c r="AH26" s="420">
        <v>0</v>
      </c>
      <c r="AI26" s="363">
        <v>0</v>
      </c>
      <c r="AJ26" s="420">
        <v>0</v>
      </c>
      <c r="AK26" s="363">
        <v>0</v>
      </c>
      <c r="AL26" s="420">
        <v>0</v>
      </c>
      <c r="AM26" s="363">
        <f>AL26/AL27*100</f>
        <v>0</v>
      </c>
      <c r="AN26" s="420">
        <v>0</v>
      </c>
      <c r="AO26" s="363">
        <v>0</v>
      </c>
    </row>
    <row r="27" spans="1:41" ht="13.5" thickBot="1">
      <c r="A27" s="360" t="s">
        <v>157</v>
      </c>
      <c r="B27" s="353">
        <f t="shared" ref="B27:AC27" si="14">SUM(B25:B26)</f>
        <v>1650.3141732300001</v>
      </c>
      <c r="C27" s="424">
        <f t="shared" si="14"/>
        <v>100</v>
      </c>
      <c r="D27" s="353">
        <v>59.8</v>
      </c>
      <c r="E27" s="363">
        <f t="shared" si="14"/>
        <v>100.00000000000001</v>
      </c>
      <c r="F27" s="420">
        <f t="shared" si="14"/>
        <v>0</v>
      </c>
      <c r="G27" s="363">
        <f t="shared" si="14"/>
        <v>0</v>
      </c>
      <c r="H27" s="353">
        <f>SUM(H25:H26)</f>
        <v>488.9</v>
      </c>
      <c r="I27" s="363">
        <f t="shared" si="14"/>
        <v>100</v>
      </c>
      <c r="J27" s="353">
        <v>416.5</v>
      </c>
      <c r="K27" s="363">
        <f t="shared" si="14"/>
        <v>100.00000000000001</v>
      </c>
      <c r="L27" s="420">
        <f>SUM(L25:L26)</f>
        <v>0</v>
      </c>
      <c r="M27" s="363">
        <f>SUM(M25:M26)</f>
        <v>0</v>
      </c>
      <c r="N27" s="420">
        <f>SUM(N25:N26)</f>
        <v>0</v>
      </c>
      <c r="O27" s="363">
        <f>SUM(O25:O26)</f>
        <v>0</v>
      </c>
      <c r="P27" s="420">
        <f t="shared" si="14"/>
        <v>0</v>
      </c>
      <c r="Q27" s="363">
        <f t="shared" si="14"/>
        <v>0</v>
      </c>
      <c r="R27" s="420">
        <f t="shared" si="14"/>
        <v>0</v>
      </c>
      <c r="S27" s="363">
        <f t="shared" si="14"/>
        <v>0</v>
      </c>
      <c r="T27" s="420">
        <f t="shared" si="14"/>
        <v>0</v>
      </c>
      <c r="U27" s="363">
        <f t="shared" si="14"/>
        <v>0</v>
      </c>
      <c r="V27" s="353">
        <v>111</v>
      </c>
      <c r="W27" s="363">
        <f t="shared" si="14"/>
        <v>99.999999999999986</v>
      </c>
      <c r="X27" s="420">
        <f>SUM(X25:X26)</f>
        <v>0</v>
      </c>
      <c r="Y27" s="363">
        <f>SUM(Y25:Y26)</f>
        <v>0</v>
      </c>
      <c r="Z27" s="353"/>
      <c r="AA27" s="363"/>
      <c r="AB27" s="420">
        <f t="shared" si="14"/>
        <v>0</v>
      </c>
      <c r="AC27" s="363">
        <f t="shared" si="14"/>
        <v>0</v>
      </c>
      <c r="AD27" s="353">
        <v>545.04493823000007</v>
      </c>
      <c r="AE27" s="363">
        <f t="shared" ref="AE27:AK27" si="15">SUM(AE25:AE26)</f>
        <v>100</v>
      </c>
      <c r="AF27" s="420">
        <f t="shared" si="15"/>
        <v>0</v>
      </c>
      <c r="AG27" s="363">
        <f t="shared" si="15"/>
        <v>0</v>
      </c>
      <c r="AH27" s="420">
        <f t="shared" si="15"/>
        <v>0</v>
      </c>
      <c r="AI27" s="363">
        <f t="shared" si="15"/>
        <v>0</v>
      </c>
      <c r="AJ27" s="420">
        <f t="shared" si="15"/>
        <v>0</v>
      </c>
      <c r="AK27" s="363">
        <f t="shared" si="15"/>
        <v>0</v>
      </c>
      <c r="AL27" s="353">
        <v>29.069234999999999</v>
      </c>
      <c r="AM27" s="363">
        <f>SUM(AM25:AM26)</f>
        <v>100</v>
      </c>
      <c r="AN27" s="420">
        <f>SUM(AN25:AN26)</f>
        <v>0</v>
      </c>
      <c r="AO27" s="363">
        <f>SUM(AO25:AO26)</f>
        <v>0</v>
      </c>
    </row>
    <row r="28" spans="1:41">
      <c r="A28" s="346" t="s">
        <v>1346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>
        <v>0</v>
      </c>
      <c r="AM28" s="364"/>
      <c r="AN28" s="419"/>
      <c r="AO28" s="364"/>
    </row>
    <row r="29" spans="1:41">
      <c r="A29" s="349" t="s">
        <v>161</v>
      </c>
      <c r="B29" s="419">
        <f t="shared" ref="B29:B35" si="16">+D29+F29+H29+J29+L29+N29+P29+R29+T29+V29+X29+AB29+AD29+Z29+AF29+AH29+AJ29+AL29+AN29</f>
        <v>123.56779201000001</v>
      </c>
      <c r="C29" s="423">
        <f t="shared" ref="C29:C35" si="17">B29/$B$38*100</f>
        <v>21.950075636317994</v>
      </c>
      <c r="D29" s="418">
        <v>4.8</v>
      </c>
      <c r="E29" s="423">
        <f t="shared" ref="E29:E35" si="18">D29/$D$38*100</f>
        <v>6.3408190224570671</v>
      </c>
      <c r="F29" s="418"/>
      <c r="G29" s="423"/>
      <c r="H29" s="418"/>
      <c r="I29" s="423">
        <v>0</v>
      </c>
      <c r="J29" s="418">
        <v>14.2</v>
      </c>
      <c r="K29" s="423">
        <f t="shared" ref="K29:K35" si="19">J29/$J$38*100</f>
        <v>10.573343261355173</v>
      </c>
      <c r="L29" s="418"/>
      <c r="M29" s="423"/>
      <c r="N29" s="418"/>
      <c r="O29" s="423"/>
      <c r="P29" s="418"/>
      <c r="Q29" s="423"/>
      <c r="R29" s="418"/>
      <c r="S29" s="423"/>
      <c r="T29" s="418"/>
      <c r="U29" s="423"/>
      <c r="V29" s="418">
        <v>18</v>
      </c>
      <c r="W29" s="423">
        <f t="shared" ref="W29:W35" si="20">V29/$V$38*100</f>
        <v>40.909090909090914</v>
      </c>
      <c r="X29" s="418"/>
      <c r="Y29" s="423"/>
      <c r="Z29" s="418"/>
      <c r="AA29" s="423"/>
      <c r="AB29" s="418"/>
      <c r="AC29" s="423"/>
      <c r="AD29" s="418">
        <v>84.057602010000011</v>
      </c>
      <c r="AE29" s="423">
        <f t="shared" ref="AE29:AE35" si="21">AD29/$AD$38*100</f>
        <v>63.883329407764535</v>
      </c>
      <c r="AF29" s="418"/>
      <c r="AG29" s="423"/>
      <c r="AH29" s="418"/>
      <c r="AI29" s="423"/>
      <c r="AJ29" s="418"/>
      <c r="AK29" s="423"/>
      <c r="AL29" s="418">
        <v>2.5101900000000001</v>
      </c>
      <c r="AM29" s="423">
        <f>AL29/$AL$38*100</f>
        <v>27.375709275204478</v>
      </c>
      <c r="AN29" s="418"/>
      <c r="AO29" s="423"/>
    </row>
    <row r="30" spans="1:41">
      <c r="A30" s="349" t="s">
        <v>163</v>
      </c>
      <c r="B30" s="419">
        <f t="shared" si="16"/>
        <v>9.6933720000000001</v>
      </c>
      <c r="C30" s="423">
        <f t="shared" si="17"/>
        <v>1.7218908350628142</v>
      </c>
      <c r="D30" s="418">
        <v>2.2000000000000002</v>
      </c>
      <c r="E30" s="423">
        <f t="shared" si="18"/>
        <v>2.9062087186261558</v>
      </c>
      <c r="F30" s="418"/>
      <c r="G30" s="423"/>
      <c r="H30" s="418"/>
      <c r="I30" s="423">
        <v>0</v>
      </c>
      <c r="J30" s="418">
        <v>0</v>
      </c>
      <c r="K30" s="423">
        <f t="shared" si="19"/>
        <v>0</v>
      </c>
      <c r="L30" s="418"/>
      <c r="M30" s="423"/>
      <c r="N30" s="418"/>
      <c r="O30" s="423"/>
      <c r="P30" s="418"/>
      <c r="Q30" s="423"/>
      <c r="R30" s="418"/>
      <c r="S30" s="423"/>
      <c r="T30" s="418"/>
      <c r="U30" s="423"/>
      <c r="V30" s="418"/>
      <c r="W30" s="423">
        <f t="shared" si="20"/>
        <v>0</v>
      </c>
      <c r="X30" s="418"/>
      <c r="Y30" s="423"/>
      <c r="Z30" s="418"/>
      <c r="AA30" s="423"/>
      <c r="AB30" s="418"/>
      <c r="AC30" s="423"/>
      <c r="AD30" s="418">
        <v>6.2</v>
      </c>
      <c r="AE30" s="423">
        <f t="shared" si="21"/>
        <v>4.7119669471539343</v>
      </c>
      <c r="AF30" s="418"/>
      <c r="AG30" s="423"/>
      <c r="AH30" s="418"/>
      <c r="AI30" s="423"/>
      <c r="AJ30" s="418"/>
      <c r="AK30" s="423"/>
      <c r="AL30" s="418">
        <v>1.293372</v>
      </c>
      <c r="AM30" s="423">
        <f t="shared" ref="AM30:AM35" si="22">AL30/$AL$38*100</f>
        <v>14.105297151486445</v>
      </c>
      <c r="AN30" s="418"/>
      <c r="AO30" s="423"/>
    </row>
    <row r="31" spans="1:41">
      <c r="A31" s="349" t="s">
        <v>165</v>
      </c>
      <c r="B31" s="419">
        <f t="shared" si="16"/>
        <v>0</v>
      </c>
      <c r="C31" s="423">
        <f t="shared" si="17"/>
        <v>0</v>
      </c>
      <c r="D31" s="418"/>
      <c r="E31" s="423">
        <f t="shared" si="18"/>
        <v>0</v>
      </c>
      <c r="F31" s="418"/>
      <c r="G31" s="423"/>
      <c r="H31" s="418"/>
      <c r="I31" s="423">
        <v>0</v>
      </c>
      <c r="J31" s="418">
        <v>0</v>
      </c>
      <c r="K31" s="423">
        <f t="shared" si="19"/>
        <v>0</v>
      </c>
      <c r="L31" s="418"/>
      <c r="M31" s="423"/>
      <c r="N31" s="418"/>
      <c r="O31" s="423"/>
      <c r="P31" s="418"/>
      <c r="Q31" s="423"/>
      <c r="R31" s="418"/>
      <c r="S31" s="423"/>
      <c r="T31" s="418"/>
      <c r="U31" s="423"/>
      <c r="V31" s="418"/>
      <c r="W31" s="423">
        <f t="shared" si="20"/>
        <v>0</v>
      </c>
      <c r="X31" s="418"/>
      <c r="Y31" s="423"/>
      <c r="Z31" s="418"/>
      <c r="AA31" s="423"/>
      <c r="AB31" s="418"/>
      <c r="AC31" s="423"/>
      <c r="AD31" s="418"/>
      <c r="AE31" s="423">
        <f t="shared" si="21"/>
        <v>0</v>
      </c>
      <c r="AF31" s="418"/>
      <c r="AG31" s="423"/>
      <c r="AH31" s="418"/>
      <c r="AI31" s="423"/>
      <c r="AJ31" s="418"/>
      <c r="AK31" s="423"/>
      <c r="AL31" s="418">
        <v>0</v>
      </c>
      <c r="AM31" s="423">
        <f t="shared" si="22"/>
        <v>0</v>
      </c>
      <c r="AN31" s="418"/>
      <c r="AO31" s="423"/>
    </row>
    <row r="32" spans="1:41">
      <c r="A32" s="349" t="s">
        <v>167</v>
      </c>
      <c r="B32" s="419">
        <f t="shared" si="16"/>
        <v>0.32750099999999999</v>
      </c>
      <c r="C32" s="423">
        <f t="shared" si="17"/>
        <v>5.8175934068547729E-2</v>
      </c>
      <c r="D32" s="418"/>
      <c r="E32" s="423">
        <f t="shared" si="18"/>
        <v>0</v>
      </c>
      <c r="F32" s="418"/>
      <c r="G32" s="423"/>
      <c r="H32" s="418"/>
      <c r="I32" s="423">
        <v>0</v>
      </c>
      <c r="J32" s="418">
        <v>0</v>
      </c>
      <c r="K32" s="423">
        <f t="shared" si="19"/>
        <v>0</v>
      </c>
      <c r="L32" s="418"/>
      <c r="M32" s="423"/>
      <c r="N32" s="418"/>
      <c r="O32" s="423"/>
      <c r="P32" s="418"/>
      <c r="Q32" s="423"/>
      <c r="R32" s="418"/>
      <c r="S32" s="423"/>
      <c r="T32" s="418"/>
      <c r="U32" s="423"/>
      <c r="V32" s="418"/>
      <c r="W32" s="423">
        <f t="shared" si="20"/>
        <v>0</v>
      </c>
      <c r="X32" s="418"/>
      <c r="Y32" s="423"/>
      <c r="Z32" s="418"/>
      <c r="AA32" s="423"/>
      <c r="AB32" s="418"/>
      <c r="AC32" s="423"/>
      <c r="AD32" s="418">
        <v>0</v>
      </c>
      <c r="AE32" s="423">
        <f t="shared" si="21"/>
        <v>0</v>
      </c>
      <c r="AF32" s="418"/>
      <c r="AG32" s="423"/>
      <c r="AH32" s="418"/>
      <c r="AI32" s="423"/>
      <c r="AJ32" s="418"/>
      <c r="AK32" s="423"/>
      <c r="AL32" s="418">
        <v>0.32750099999999999</v>
      </c>
      <c r="AM32" s="423">
        <f t="shared" si="22"/>
        <v>3.5716707354179325</v>
      </c>
      <c r="AN32" s="418"/>
      <c r="AO32" s="423"/>
    </row>
    <row r="33" spans="1:41">
      <c r="A33" s="349" t="s">
        <v>169</v>
      </c>
      <c r="B33" s="419">
        <f t="shared" si="16"/>
        <v>203.67665334</v>
      </c>
      <c r="C33" s="423">
        <f t="shared" si="17"/>
        <v>36.180285116718096</v>
      </c>
      <c r="D33" s="418">
        <v>68.7</v>
      </c>
      <c r="E33" s="423">
        <f t="shared" si="18"/>
        <v>90.75297225891677</v>
      </c>
      <c r="F33" s="418"/>
      <c r="G33" s="423"/>
      <c r="H33" s="418"/>
      <c r="I33" s="423">
        <v>0</v>
      </c>
      <c r="J33" s="418">
        <v>92.8</v>
      </c>
      <c r="K33" s="423">
        <f t="shared" si="19"/>
        <v>69.099032017870428</v>
      </c>
      <c r="L33" s="418"/>
      <c r="M33" s="423"/>
      <c r="N33" s="418"/>
      <c r="O33" s="423"/>
      <c r="P33" s="418"/>
      <c r="Q33" s="423"/>
      <c r="R33" s="418"/>
      <c r="S33" s="423"/>
      <c r="T33" s="418"/>
      <c r="U33" s="423"/>
      <c r="V33" s="418">
        <v>20.9</v>
      </c>
      <c r="W33" s="423">
        <f t="shared" si="20"/>
        <v>47.5</v>
      </c>
      <c r="X33" s="418"/>
      <c r="Y33" s="423"/>
      <c r="Z33" s="418"/>
      <c r="AA33" s="423"/>
      <c r="AB33" s="418"/>
      <c r="AC33" s="423"/>
      <c r="AD33" s="418">
        <v>20.722268339999999</v>
      </c>
      <c r="AE33" s="423">
        <f t="shared" si="21"/>
        <v>15.748813465828132</v>
      </c>
      <c r="AF33" s="418"/>
      <c r="AG33" s="423"/>
      <c r="AH33" s="418"/>
      <c r="AI33" s="423"/>
      <c r="AJ33" s="418"/>
      <c r="AK33" s="423"/>
      <c r="AL33" s="418">
        <v>0.55438500000000002</v>
      </c>
      <c r="AM33" s="423">
        <f t="shared" si="22"/>
        <v>6.0460294187030597</v>
      </c>
      <c r="AN33" s="418"/>
      <c r="AO33" s="423"/>
    </row>
    <row r="34" spans="1:41">
      <c r="A34" s="349" t="s">
        <v>171</v>
      </c>
      <c r="B34" s="419">
        <f t="shared" si="16"/>
        <v>17.283958259999999</v>
      </c>
      <c r="C34" s="423">
        <f t="shared" si="17"/>
        <v>3.0702514379415362</v>
      </c>
      <c r="D34" s="418"/>
      <c r="E34" s="423">
        <f t="shared" si="18"/>
        <v>0</v>
      </c>
      <c r="F34" s="418"/>
      <c r="G34" s="423"/>
      <c r="H34" s="418">
        <v>12.8</v>
      </c>
      <c r="I34" s="423">
        <v>0</v>
      </c>
      <c r="J34" s="418">
        <v>0</v>
      </c>
      <c r="K34" s="423">
        <f t="shared" si="19"/>
        <v>0</v>
      </c>
      <c r="L34" s="418"/>
      <c r="M34" s="423"/>
      <c r="N34" s="418"/>
      <c r="O34" s="423"/>
      <c r="P34" s="418"/>
      <c r="Q34" s="423"/>
      <c r="R34" s="418"/>
      <c r="S34" s="423"/>
      <c r="T34" s="418"/>
      <c r="U34" s="423"/>
      <c r="V34" s="418"/>
      <c r="W34" s="423">
        <f t="shared" si="20"/>
        <v>0</v>
      </c>
      <c r="X34" s="418"/>
      <c r="Y34" s="423"/>
      <c r="Z34" s="418"/>
      <c r="AA34" s="423"/>
      <c r="AB34" s="418"/>
      <c r="AC34" s="423"/>
      <c r="AD34" s="418"/>
      <c r="AE34" s="423">
        <f t="shared" si="21"/>
        <v>0</v>
      </c>
      <c r="AF34" s="418"/>
      <c r="AG34" s="423"/>
      <c r="AH34" s="418"/>
      <c r="AI34" s="423"/>
      <c r="AJ34" s="418"/>
      <c r="AK34" s="423"/>
      <c r="AL34" s="418">
        <v>4.4839582599999996</v>
      </c>
      <c r="AM34" s="423">
        <f t="shared" si="22"/>
        <v>48.901293419188072</v>
      </c>
      <c r="AN34" s="418"/>
      <c r="AO34" s="423"/>
    </row>
    <row r="35" spans="1:41" ht="13.5" thickBot="1">
      <c r="A35" s="349" t="s">
        <v>173</v>
      </c>
      <c r="B35" s="419">
        <f t="shared" si="16"/>
        <v>139.6</v>
      </c>
      <c r="C35" s="423">
        <f t="shared" si="17"/>
        <v>24.797971291596859</v>
      </c>
      <c r="D35" s="418"/>
      <c r="E35" s="423">
        <f t="shared" si="18"/>
        <v>0</v>
      </c>
      <c r="F35" s="418"/>
      <c r="G35" s="423"/>
      <c r="H35" s="418">
        <v>139.6</v>
      </c>
      <c r="I35" s="423">
        <v>0</v>
      </c>
      <c r="J35" s="418">
        <v>0</v>
      </c>
      <c r="K35" s="423">
        <f t="shared" si="19"/>
        <v>0</v>
      </c>
      <c r="L35" s="418"/>
      <c r="M35" s="423"/>
      <c r="N35" s="418"/>
      <c r="O35" s="423"/>
      <c r="P35" s="418"/>
      <c r="Q35" s="423"/>
      <c r="R35" s="418"/>
      <c r="S35" s="423"/>
      <c r="T35" s="418"/>
      <c r="U35" s="423"/>
      <c r="V35" s="418"/>
      <c r="W35" s="423">
        <f t="shared" si="20"/>
        <v>0</v>
      </c>
      <c r="X35" s="418"/>
      <c r="Y35" s="423"/>
      <c r="Z35" s="418"/>
      <c r="AA35" s="423"/>
      <c r="AB35" s="418"/>
      <c r="AC35" s="423"/>
      <c r="AD35" s="418"/>
      <c r="AE35" s="423">
        <f t="shared" si="21"/>
        <v>0</v>
      </c>
      <c r="AF35" s="418"/>
      <c r="AG35" s="423"/>
      <c r="AH35" s="418"/>
      <c r="AI35" s="423"/>
      <c r="AJ35" s="418"/>
      <c r="AK35" s="423"/>
      <c r="AL35" s="418">
        <v>0</v>
      </c>
      <c r="AM35" s="423">
        <f t="shared" si="22"/>
        <v>0</v>
      </c>
      <c r="AN35" s="418"/>
      <c r="AO35" s="423"/>
    </row>
    <row r="36" spans="1:41" ht="13.5" thickBot="1">
      <c r="A36" s="360" t="s">
        <v>175</v>
      </c>
      <c r="B36" s="353">
        <f>SUM(B29:B35)</f>
        <v>494.14927661000002</v>
      </c>
      <c r="C36" s="424">
        <f>SUM(C29:C35)</f>
        <v>87.778650251705841</v>
      </c>
      <c r="D36" s="353">
        <v>75.7</v>
      </c>
      <c r="E36" s="424">
        <f>SUM(E29:E35)</f>
        <v>100</v>
      </c>
      <c r="F36" s="420">
        <f>SUM(F28:F35)</f>
        <v>0</v>
      </c>
      <c r="G36" s="424">
        <f>SUM(G29:G35)</f>
        <v>0</v>
      </c>
      <c r="H36" s="353">
        <v>152.30000000000001</v>
      </c>
      <c r="I36" s="424">
        <v>0</v>
      </c>
      <c r="J36" s="353">
        <v>107</v>
      </c>
      <c r="K36" s="424">
        <f>SUM(K29:K35)</f>
        <v>79.672375279225605</v>
      </c>
      <c r="L36" s="420">
        <f>SUM(L28:L35)</f>
        <v>0</v>
      </c>
      <c r="M36" s="424">
        <f>SUM(M29:M35)</f>
        <v>0</v>
      </c>
      <c r="N36" s="420">
        <f>SUM(N28:N35)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353">
        <v>38.9</v>
      </c>
      <c r="W36" s="424">
        <f>SUM(W29:W35)</f>
        <v>88.409090909090907</v>
      </c>
      <c r="X36" s="420">
        <f>SUM(X28:X35)</f>
        <v>0</v>
      </c>
      <c r="Y36" s="424">
        <f>SUM(Y29:Y35)</f>
        <v>0</v>
      </c>
      <c r="Z36" s="353"/>
      <c r="AA36" s="424"/>
      <c r="AB36" s="420">
        <f>SUM(AB28:AB35)</f>
        <v>0</v>
      </c>
      <c r="AC36" s="424">
        <f>SUM(AC29:AC35)</f>
        <v>0</v>
      </c>
      <c r="AD36" s="353">
        <v>110.97987035000001</v>
      </c>
      <c r="AE36" s="424">
        <f>SUM(AE29:AE35)</f>
        <v>84.34410982074661</v>
      </c>
      <c r="AF36" s="420">
        <f>SUM(AF28:AF35)</f>
        <v>0</v>
      </c>
      <c r="AG36" s="424">
        <f>SUM(AG29:AG35)</f>
        <v>0</v>
      </c>
      <c r="AH36" s="420">
        <f>SUM(AH28:AH35)</f>
        <v>0</v>
      </c>
      <c r="AI36" s="424">
        <f>SUM(AI29:AI35)</f>
        <v>0</v>
      </c>
      <c r="AJ36" s="420">
        <f>SUM(AJ28:AJ35)</f>
        <v>0</v>
      </c>
      <c r="AK36" s="424">
        <f>SUM(AK29:AK35)</f>
        <v>0</v>
      </c>
      <c r="AL36" s="353">
        <v>9.1694062600000006</v>
      </c>
      <c r="AM36" s="424">
        <f>SUM(AM29:AM35)</f>
        <v>99.999999999999986</v>
      </c>
      <c r="AN36" s="420">
        <f>SUM(AN28:AN35)</f>
        <v>0</v>
      </c>
      <c r="AO36" s="424">
        <f>SUM(AO29:AO35)</f>
        <v>0</v>
      </c>
    </row>
    <row r="37" spans="1:41" ht="13.5" thickBot="1">
      <c r="A37" s="360" t="s">
        <v>177</v>
      </c>
      <c r="B37" s="419">
        <f>+D37+F37+H37+J37+L37+N37+P37+R37+T37+V37+X37+AB37+AD37+Z37+AF37+AH37+AJ37+AL37+AN37</f>
        <v>68.800000000000011</v>
      </c>
      <c r="C37" s="424">
        <f>B37/B38*100</f>
        <v>12.221349748294157</v>
      </c>
      <c r="D37" s="420"/>
      <c r="E37" s="424">
        <f>D37/$D$38*100</f>
        <v>0</v>
      </c>
      <c r="F37" s="420">
        <v>0</v>
      </c>
      <c r="G37" s="424">
        <v>0</v>
      </c>
      <c r="H37" s="420">
        <v>15.8</v>
      </c>
      <c r="I37" s="424">
        <v>0</v>
      </c>
      <c r="J37" s="420">
        <v>27.3</v>
      </c>
      <c r="K37" s="424">
        <f>J37/$J$38*100</f>
        <v>20.327624720774384</v>
      </c>
      <c r="L37" s="420">
        <v>0</v>
      </c>
      <c r="M37" s="424">
        <v>0</v>
      </c>
      <c r="N37" s="420">
        <v>0</v>
      </c>
      <c r="O37" s="424">
        <v>0</v>
      </c>
      <c r="P37" s="420">
        <v>0</v>
      </c>
      <c r="Q37" s="424">
        <v>0</v>
      </c>
      <c r="R37" s="420">
        <v>0</v>
      </c>
      <c r="S37" s="424">
        <v>0</v>
      </c>
      <c r="T37" s="420">
        <v>0</v>
      </c>
      <c r="U37" s="424">
        <v>0</v>
      </c>
      <c r="V37" s="420">
        <v>5.0999999999999996</v>
      </c>
      <c r="W37" s="424">
        <f>V37/V38*100</f>
        <v>11.59090909090909</v>
      </c>
      <c r="X37" s="420">
        <v>0</v>
      </c>
      <c r="Y37" s="424">
        <v>0</v>
      </c>
      <c r="Z37" s="420"/>
      <c r="AA37" s="424"/>
      <c r="AB37" s="420">
        <v>0</v>
      </c>
      <c r="AC37" s="424">
        <v>0</v>
      </c>
      <c r="AD37" s="420">
        <v>20.6</v>
      </c>
      <c r="AE37" s="424">
        <f>AD37/AD38*100</f>
        <v>15.655890179253392</v>
      </c>
      <c r="AF37" s="420">
        <v>0</v>
      </c>
      <c r="AG37" s="424">
        <v>0</v>
      </c>
      <c r="AH37" s="420">
        <v>0</v>
      </c>
      <c r="AI37" s="424">
        <v>0</v>
      </c>
      <c r="AJ37" s="420">
        <v>0</v>
      </c>
      <c r="AK37" s="424">
        <v>0</v>
      </c>
      <c r="AL37" s="420">
        <v>0</v>
      </c>
      <c r="AM37" s="424">
        <f>AL37/AL38*100</f>
        <v>0</v>
      </c>
      <c r="AN37" s="420">
        <v>0</v>
      </c>
      <c r="AO37" s="424">
        <v>0</v>
      </c>
    </row>
    <row r="38" spans="1:41" ht="13.5" thickBot="1">
      <c r="A38" s="360" t="s">
        <v>179</v>
      </c>
      <c r="B38" s="353">
        <f t="shared" ref="B38:G38" si="23">SUM(B36:B37)</f>
        <v>562.94927660999997</v>
      </c>
      <c r="C38" s="424">
        <f t="shared" si="23"/>
        <v>100</v>
      </c>
      <c r="D38" s="353">
        <v>75.7</v>
      </c>
      <c r="E38" s="424">
        <f t="shared" si="23"/>
        <v>100</v>
      </c>
      <c r="F38" s="420">
        <f t="shared" si="23"/>
        <v>0</v>
      </c>
      <c r="G38" s="424">
        <f t="shared" si="23"/>
        <v>0</v>
      </c>
      <c r="H38" s="353">
        <v>168.1</v>
      </c>
      <c r="I38" s="424">
        <v>0</v>
      </c>
      <c r="J38" s="353">
        <v>134.30000000000001</v>
      </c>
      <c r="K38" s="424">
        <f>SUM(K36:K37)</f>
        <v>99.999999999999986</v>
      </c>
      <c r="L38" s="420">
        <f>SUM(L36:L37)</f>
        <v>0</v>
      </c>
      <c r="M38" s="424">
        <f>SUM(M36:M37)</f>
        <v>0</v>
      </c>
      <c r="N38" s="420">
        <f>SUM(N36:N37)</f>
        <v>0</v>
      </c>
      <c r="O38" s="424">
        <f>SUM(O36:O37)</f>
        <v>0</v>
      </c>
      <c r="P38" s="420">
        <f t="shared" ref="P38:U38" si="24">SUM(P36:P37)</f>
        <v>0</v>
      </c>
      <c r="Q38" s="424">
        <f t="shared" si="24"/>
        <v>0</v>
      </c>
      <c r="R38" s="420">
        <f t="shared" si="24"/>
        <v>0</v>
      </c>
      <c r="S38" s="424">
        <f t="shared" si="24"/>
        <v>0</v>
      </c>
      <c r="T38" s="420">
        <f t="shared" si="24"/>
        <v>0</v>
      </c>
      <c r="U38" s="424">
        <f t="shared" si="24"/>
        <v>0</v>
      </c>
      <c r="V38" s="353">
        <v>44</v>
      </c>
      <c r="W38" s="424">
        <f>SUM(W36:W37)</f>
        <v>100</v>
      </c>
      <c r="X38" s="420">
        <f>SUM(X36:X37)</f>
        <v>0</v>
      </c>
      <c r="Y38" s="424">
        <f>SUM(Y36:Y37)</f>
        <v>0</v>
      </c>
      <c r="Z38" s="353"/>
      <c r="AA38" s="424"/>
      <c r="AB38" s="420">
        <f>SUM(AB36:AB37)</f>
        <v>0</v>
      </c>
      <c r="AC38" s="424">
        <f>SUM(AC36:AC37)</f>
        <v>0</v>
      </c>
      <c r="AD38" s="353">
        <v>131.57987035000002</v>
      </c>
      <c r="AE38" s="424">
        <f>SUM(AE36:AE37)</f>
        <v>100</v>
      </c>
      <c r="AF38" s="420">
        <f t="shared" ref="AF38:AK38" si="25">SUM(AF36:AF37)</f>
        <v>0</v>
      </c>
      <c r="AG38" s="424">
        <f t="shared" si="25"/>
        <v>0</v>
      </c>
      <c r="AH38" s="420">
        <f t="shared" si="25"/>
        <v>0</v>
      </c>
      <c r="AI38" s="424">
        <f t="shared" si="25"/>
        <v>0</v>
      </c>
      <c r="AJ38" s="420">
        <f t="shared" si="25"/>
        <v>0</v>
      </c>
      <c r="AK38" s="424">
        <f t="shared" si="25"/>
        <v>0</v>
      </c>
      <c r="AL38" s="353">
        <v>9.1694062600000006</v>
      </c>
      <c r="AM38" s="424">
        <f>SUM(AM36:AM37)</f>
        <v>99.999999999999986</v>
      </c>
      <c r="AN38" s="420">
        <f>SUM(AN36:AN37)</f>
        <v>0</v>
      </c>
      <c r="AO38" s="424">
        <f>SUM(AO36:AO37)</f>
        <v>0</v>
      </c>
    </row>
    <row r="39" spans="1:41">
      <c r="A39" s="337" t="s">
        <v>544</v>
      </c>
      <c r="B39" s="419">
        <f>+D39+F39+H39+J39+L39+N39+P39+R39+T39+V39+X39+AB39+AD39+Z39+AF39+AH39+AJ39+AL39+AN39</f>
        <v>45.596754570000002</v>
      </c>
      <c r="C39" s="364"/>
      <c r="D39" s="335"/>
      <c r="E39" s="364">
        <v>0</v>
      </c>
      <c r="F39" s="335">
        <v>0</v>
      </c>
      <c r="G39" s="364">
        <v>0</v>
      </c>
      <c r="H39" s="335"/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/>
      <c r="AA39" s="364"/>
      <c r="AB39" s="335">
        <v>0</v>
      </c>
      <c r="AC39" s="364">
        <v>0</v>
      </c>
      <c r="AD39" s="335">
        <v>45.596754570000002</v>
      </c>
      <c r="AE39" s="364">
        <f>AD39/$AD$42*100</f>
        <v>30.835892610158822</v>
      </c>
      <c r="AF39" s="335">
        <v>0</v>
      </c>
      <c r="AG39" s="364">
        <v>0</v>
      </c>
      <c r="AH39" s="335">
        <v>0</v>
      </c>
      <c r="AI39" s="364">
        <v>0</v>
      </c>
      <c r="AJ39" s="335">
        <v>0</v>
      </c>
      <c r="AK39" s="364">
        <v>0</v>
      </c>
      <c r="AL39" s="335">
        <v>0</v>
      </c>
      <c r="AM39" s="364">
        <v>0</v>
      </c>
      <c r="AN39" s="335">
        <v>0</v>
      </c>
      <c r="AO39" s="364">
        <v>0</v>
      </c>
    </row>
    <row r="40" spans="1:41">
      <c r="A40" s="337" t="s">
        <v>545</v>
      </c>
      <c r="B40" s="419">
        <f>+D40+F40+H40+J40+L40+N40+P40+R40+T40+V40+X40+AB40+AD40+Z40+AF40+AH40+AJ40+AL40+AN40</f>
        <v>102.27233794</v>
      </c>
      <c r="C40" s="364"/>
      <c r="D40" s="335"/>
      <c r="E40" s="364">
        <v>0</v>
      </c>
      <c r="F40" s="335">
        <v>0</v>
      </c>
      <c r="G40" s="364">
        <v>0</v>
      </c>
      <c r="H40" s="335"/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/>
      <c r="AA40" s="364"/>
      <c r="AB40" s="335">
        <v>0</v>
      </c>
      <c r="AC40" s="364">
        <v>0</v>
      </c>
      <c r="AD40" s="335">
        <v>102.27233794</v>
      </c>
      <c r="AE40" s="364">
        <f>AD40/$AD$42*100</f>
        <v>69.164107389841178</v>
      </c>
      <c r="AF40" s="335">
        <v>0</v>
      </c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>
        <v>0</v>
      </c>
      <c r="AO40" s="364">
        <v>0</v>
      </c>
    </row>
    <row r="41" spans="1:41" ht="13.5" thickBot="1">
      <c r="A41" s="337" t="s">
        <v>546</v>
      </c>
      <c r="B41" s="419">
        <f>+D41+F41+H41+J41+L41+N41+P41+R41+T41+V41+X41+AB41+AD41+Z41+AF41+AH41+AJ41+AL41+AN41</f>
        <v>85</v>
      </c>
      <c r="C41" s="364"/>
      <c r="D41" s="335"/>
      <c r="E41" s="364">
        <v>0</v>
      </c>
      <c r="F41" s="335">
        <v>0</v>
      </c>
      <c r="G41" s="364">
        <v>0</v>
      </c>
      <c r="H41" s="335">
        <v>85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/>
      <c r="AA41" s="364"/>
      <c r="AB41" s="335">
        <v>0</v>
      </c>
      <c r="AC41" s="364">
        <v>0</v>
      </c>
      <c r="AD41" s="335"/>
      <c r="AE41" s="364">
        <f>AD41/$AD$42*100</f>
        <v>0</v>
      </c>
      <c r="AF41" s="335">
        <v>0</v>
      </c>
      <c r="AG41" s="364">
        <v>0</v>
      </c>
      <c r="AH41" s="335">
        <v>0</v>
      </c>
      <c r="AI41" s="364">
        <v>0</v>
      </c>
      <c r="AJ41" s="335">
        <v>0</v>
      </c>
      <c r="AK41" s="364">
        <v>0</v>
      </c>
      <c r="AL41" s="335">
        <v>0</v>
      </c>
      <c r="AM41" s="364">
        <v>0</v>
      </c>
      <c r="AN41" s="335">
        <v>0</v>
      </c>
      <c r="AO41" s="364">
        <v>0</v>
      </c>
    </row>
    <row r="42" spans="1:41" ht="13.5" thickBot="1">
      <c r="A42" s="360" t="s">
        <v>441</v>
      </c>
      <c r="B42" s="354">
        <f>SUM(B39:B41)</f>
        <v>232.86909251</v>
      </c>
      <c r="C42" s="363"/>
      <c r="D42" s="354"/>
      <c r="E42" s="363">
        <f t="shared" ref="E42:AE42" si="26">SUM(E39:E41)</f>
        <v>0</v>
      </c>
      <c r="F42" s="354">
        <f t="shared" si="26"/>
        <v>0</v>
      </c>
      <c r="G42" s="363">
        <f t="shared" si="26"/>
        <v>0</v>
      </c>
      <c r="H42" s="354">
        <v>85</v>
      </c>
      <c r="I42" s="363">
        <f t="shared" si="26"/>
        <v>0</v>
      </c>
      <c r="J42" s="354">
        <f>SUM(J39:J41)</f>
        <v>0</v>
      </c>
      <c r="K42" s="363">
        <f t="shared" si="26"/>
        <v>0</v>
      </c>
      <c r="L42" s="354">
        <f>SUM(L39:L41)</f>
        <v>0</v>
      </c>
      <c r="M42" s="363">
        <f>SUM(M39:M41)</f>
        <v>0</v>
      </c>
      <c r="N42" s="354">
        <f>SUM(N39:N41)</f>
        <v>0</v>
      </c>
      <c r="O42" s="363">
        <f>SUM(O39:O41)</f>
        <v>0</v>
      </c>
      <c r="P42" s="354">
        <f t="shared" si="26"/>
        <v>0</v>
      </c>
      <c r="Q42" s="363">
        <f t="shared" si="26"/>
        <v>0</v>
      </c>
      <c r="R42" s="354">
        <f t="shared" si="26"/>
        <v>0</v>
      </c>
      <c r="S42" s="363">
        <f t="shared" si="26"/>
        <v>0</v>
      </c>
      <c r="T42" s="354">
        <f t="shared" si="26"/>
        <v>0</v>
      </c>
      <c r="U42" s="363">
        <f t="shared" si="26"/>
        <v>0</v>
      </c>
      <c r="V42" s="354">
        <f>SUM(V39:V41)</f>
        <v>0</v>
      </c>
      <c r="W42" s="363">
        <f t="shared" si="26"/>
        <v>0</v>
      </c>
      <c r="X42" s="354">
        <f>SUM(X39:X41)</f>
        <v>0</v>
      </c>
      <c r="Y42" s="363">
        <f>SUM(Y39:Y41)</f>
        <v>0</v>
      </c>
      <c r="Z42" s="354"/>
      <c r="AA42" s="363"/>
      <c r="AB42" s="354">
        <f t="shared" si="26"/>
        <v>0</v>
      </c>
      <c r="AC42" s="363">
        <f t="shared" si="26"/>
        <v>0</v>
      </c>
      <c r="AD42" s="354">
        <v>147.86909251</v>
      </c>
      <c r="AE42" s="363">
        <f t="shared" si="26"/>
        <v>100</v>
      </c>
      <c r="AF42" s="354">
        <f t="shared" ref="AF42:AK42" si="27">SUM(AF39:AF41)</f>
        <v>0</v>
      </c>
      <c r="AG42" s="363">
        <f t="shared" si="27"/>
        <v>0</v>
      </c>
      <c r="AH42" s="354">
        <f t="shared" si="27"/>
        <v>0</v>
      </c>
      <c r="AI42" s="363">
        <f t="shared" si="27"/>
        <v>0</v>
      </c>
      <c r="AJ42" s="354">
        <f t="shared" si="27"/>
        <v>0</v>
      </c>
      <c r="AK42" s="363">
        <f t="shared" si="27"/>
        <v>0</v>
      </c>
      <c r="AL42" s="354">
        <v>0</v>
      </c>
      <c r="AM42" s="363">
        <v>0</v>
      </c>
      <c r="AN42" s="354">
        <f>SUM(AN39:AN41)</f>
        <v>0</v>
      </c>
      <c r="AO42" s="363">
        <f>SUM(AO39:AO41)</f>
        <v>0</v>
      </c>
    </row>
    <row r="43" spans="1:41" ht="13.5" thickBot="1">
      <c r="A43" s="335"/>
      <c r="B43" s="354"/>
      <c r="C43" s="335"/>
      <c r="D43" s="419"/>
      <c r="E43" s="365"/>
      <c r="F43" s="419"/>
      <c r="G43" s="335"/>
      <c r="H43" s="419"/>
      <c r="I43" s="365"/>
      <c r="J43" s="419"/>
      <c r="K43" s="365"/>
      <c r="L43" s="419"/>
      <c r="M43" s="335"/>
      <c r="N43" s="419"/>
      <c r="O43" s="335"/>
      <c r="P43" s="419"/>
      <c r="Q43" s="335"/>
      <c r="R43" s="419"/>
      <c r="S43" s="335"/>
      <c r="T43" s="419"/>
      <c r="U43" s="335"/>
      <c r="V43" s="419"/>
      <c r="W43" s="365"/>
      <c r="X43" s="419"/>
      <c r="Y43" s="335"/>
      <c r="Z43" s="419"/>
      <c r="AA43" s="365"/>
      <c r="AB43" s="335"/>
      <c r="AC43" s="365"/>
      <c r="AD43" s="419"/>
      <c r="AE43" s="365"/>
      <c r="AF43" s="419"/>
      <c r="AG43" s="365"/>
      <c r="AH43" s="419"/>
      <c r="AI43" s="365"/>
      <c r="AJ43" s="419"/>
      <c r="AK43" s="365"/>
      <c r="AL43" s="419"/>
      <c r="AM43" s="365"/>
      <c r="AN43" s="419"/>
      <c r="AO43" s="365"/>
    </row>
    <row r="44" spans="1:41">
      <c r="A44" s="1344" t="s">
        <v>182</v>
      </c>
      <c r="B44" s="419">
        <f>+D44+F44+H44+J44+L44+N44+P44+R44+T44+V44+X44+AB44+AD44+Z44+AF44+AH44+AJ44+AL44+AN44</f>
        <v>11983</v>
      </c>
      <c r="C44" s="384"/>
      <c r="D44" s="421">
        <v>6</v>
      </c>
      <c r="E44" s="384"/>
      <c r="F44" s="421">
        <v>0</v>
      </c>
      <c r="G44" s="384"/>
      <c r="H44" s="421">
        <v>330</v>
      </c>
      <c r="I44" s="384"/>
      <c r="J44" s="421">
        <v>1475</v>
      </c>
      <c r="K44" s="384"/>
      <c r="L44" s="421">
        <v>0</v>
      </c>
      <c r="M44" s="384"/>
      <c r="N44" s="421">
        <v>0</v>
      </c>
      <c r="O44" s="384"/>
      <c r="P44" s="421">
        <v>0</v>
      </c>
      <c r="Q44" s="384"/>
      <c r="R44" s="421">
        <v>0</v>
      </c>
      <c r="S44" s="384"/>
      <c r="T44" s="421">
        <v>0</v>
      </c>
      <c r="U44" s="384"/>
      <c r="V44" s="421">
        <v>2262</v>
      </c>
      <c r="W44" s="384"/>
      <c r="X44" s="421">
        <v>0</v>
      </c>
      <c r="Y44" s="384"/>
      <c r="Z44" s="421">
        <v>0</v>
      </c>
      <c r="AA44" s="384"/>
      <c r="AB44" s="410">
        <v>0</v>
      </c>
      <c r="AC44" s="384"/>
      <c r="AD44" s="421">
        <v>7906</v>
      </c>
      <c r="AE44" s="384"/>
      <c r="AF44" s="421">
        <v>0</v>
      </c>
      <c r="AG44" s="384"/>
      <c r="AH44" s="421">
        <v>0</v>
      </c>
      <c r="AI44" s="384"/>
      <c r="AJ44" s="421">
        <v>0</v>
      </c>
      <c r="AK44" s="384"/>
      <c r="AL44" s="421">
        <v>4</v>
      </c>
      <c r="AM44" s="384"/>
      <c r="AN44" s="421">
        <v>0</v>
      </c>
      <c r="AO44" s="384"/>
    </row>
    <row r="45" spans="1:41" ht="13.5" thickBot="1">
      <c r="A45" s="1345" t="s">
        <v>183</v>
      </c>
      <c r="B45" s="412">
        <f>B10/B44*1000000</f>
        <v>200518.7472503421</v>
      </c>
      <c r="C45" s="385"/>
      <c r="D45" s="422">
        <f>D10/D44*1000000</f>
        <v>22583333.333333332</v>
      </c>
      <c r="E45" s="385"/>
      <c r="F45" s="422" t="e">
        <f>F10/F44*1000000</f>
        <v>#DIV/0!</v>
      </c>
      <c r="G45" s="385"/>
      <c r="H45" s="422">
        <f>H10/H44*1000000</f>
        <v>2248484.8484848486</v>
      </c>
      <c r="I45" s="385"/>
      <c r="J45" s="422">
        <f>J10/J44*1000000</f>
        <v>373423.72881355928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 t="e">
        <f>P10/P44*1000000</f>
        <v>#DIV/0!</v>
      </c>
      <c r="Q45" s="385"/>
      <c r="R45" s="422" t="e">
        <f>R10/R44*1000000</f>
        <v>#DIV/0!</v>
      </c>
      <c r="S45" s="385"/>
      <c r="T45" s="422" t="e">
        <f>T10/T44*1000000</f>
        <v>#DIV/0!</v>
      </c>
      <c r="U45" s="385"/>
      <c r="V45" s="422">
        <f>V10/V44*1000000</f>
        <v>68523.430592396107</v>
      </c>
      <c r="W45" s="385"/>
      <c r="X45" s="422" t="e">
        <f>X10/X44*1000000</f>
        <v>#DIV/0!</v>
      </c>
      <c r="Y45" s="385"/>
      <c r="Z45" s="422" t="e">
        <f>Z10/Z44*1000000</f>
        <v>#DIV/0!</v>
      </c>
      <c r="AA45" s="385"/>
      <c r="AB45" s="422" t="e">
        <f>AB10/AB44*1000000</f>
        <v>#DIV/0!</v>
      </c>
      <c r="AC45" s="385"/>
      <c r="AD45" s="422">
        <f>AD10/AD44*1000000</f>
        <v>85580.571717682789</v>
      </c>
      <c r="AE45" s="385"/>
      <c r="AF45" s="422" t="e">
        <f>AF10/AF44*1000000</f>
        <v>#DIV/0!</v>
      </c>
      <c r="AG45" s="385"/>
      <c r="AH45" s="422" t="e">
        <f>AH10/AH44*1000000</f>
        <v>#DIV/0!</v>
      </c>
      <c r="AI45" s="385"/>
      <c r="AJ45" s="422" t="e">
        <f>AJ10/AJ44*1000000</f>
        <v>#DIV/0!</v>
      </c>
      <c r="AK45" s="385"/>
      <c r="AL45" s="422">
        <f>AL10/AL44*1000000</f>
        <v>9555185.1002123952</v>
      </c>
      <c r="AM45" s="385"/>
      <c r="AN45" s="422" t="e">
        <f>AN10/AN44*1000000</f>
        <v>#DIV/0!</v>
      </c>
      <c r="AO45" s="385"/>
    </row>
    <row r="46" spans="1:41">
      <c r="A46" s="335"/>
      <c r="B46" s="335"/>
      <c r="C46" s="335"/>
      <c r="D46" s="335"/>
      <c r="E46" s="335"/>
      <c r="F46" s="335"/>
      <c r="H46" s="335"/>
      <c r="I46" s="335"/>
      <c r="J46" s="335"/>
      <c r="K46" s="335"/>
      <c r="L46" s="335"/>
      <c r="N46" s="335"/>
      <c r="P46" s="335"/>
      <c r="R46" s="335"/>
      <c r="T46" s="335"/>
      <c r="V46" s="335"/>
      <c r="W46" s="335"/>
      <c r="X46" s="335"/>
      <c r="Z46" s="335"/>
      <c r="AA46" s="335"/>
      <c r="AB46" s="335"/>
      <c r="AC46" s="335"/>
      <c r="AD46" s="335"/>
      <c r="AE46" s="335"/>
      <c r="AF46" s="335"/>
      <c r="AG46" s="365"/>
      <c r="AH46" s="335"/>
      <c r="AI46" s="365"/>
      <c r="AJ46" s="335"/>
      <c r="AK46" s="365"/>
      <c r="AL46" s="335"/>
      <c r="AM46" s="335"/>
      <c r="AN46" s="335"/>
      <c r="AO46" s="365"/>
    </row>
    <row r="47" spans="1:41">
      <c r="A47" s="524" t="s">
        <v>185</v>
      </c>
      <c r="B47" s="437" t="s">
        <v>79</v>
      </c>
      <c r="C47" s="511"/>
      <c r="D47" s="1205" t="s">
        <v>642</v>
      </c>
      <c r="E47" s="503"/>
      <c r="F47" s="1205" t="s">
        <v>1381</v>
      </c>
      <c r="G47" s="503"/>
      <c r="H47" s="1205" t="s">
        <v>1382</v>
      </c>
      <c r="I47" s="503"/>
      <c r="J47" s="324" t="s">
        <v>497</v>
      </c>
      <c r="K47" s="503"/>
      <c r="L47" s="324" t="s">
        <v>497</v>
      </c>
      <c r="M47" s="503"/>
      <c r="N47" s="1205" t="s">
        <v>1356</v>
      </c>
      <c r="O47" s="503"/>
      <c r="P47" s="1209" t="s">
        <v>513</v>
      </c>
      <c r="Q47" s="503"/>
      <c r="R47" s="1318" t="s">
        <v>513</v>
      </c>
      <c r="S47" s="503"/>
      <c r="T47" s="1318" t="s">
        <v>1097</v>
      </c>
      <c r="U47" s="503"/>
      <c r="V47" s="324" t="s">
        <v>521</v>
      </c>
      <c r="W47" s="503"/>
      <c r="X47" s="1205" t="s">
        <v>1383</v>
      </c>
      <c r="Y47" s="503"/>
      <c r="Z47" s="1205" t="s">
        <v>1384</v>
      </c>
      <c r="AA47" s="503"/>
      <c r="AB47" s="324" t="s">
        <v>521</v>
      </c>
      <c r="AC47" s="503"/>
      <c r="AD47" s="324" t="s">
        <v>517</v>
      </c>
      <c r="AE47" s="425"/>
      <c r="AF47" s="428" t="s">
        <v>517</v>
      </c>
      <c r="AG47" s="503"/>
      <c r="AH47" s="1209" t="s">
        <v>519</v>
      </c>
      <c r="AI47" s="1210"/>
      <c r="AJ47" s="1209" t="s">
        <v>519</v>
      </c>
      <c r="AK47" s="1210"/>
      <c r="AL47" s="1205" t="s">
        <v>1385</v>
      </c>
      <c r="AM47" s="425"/>
      <c r="AN47" s="1205" t="s">
        <v>1297</v>
      </c>
      <c r="AO47" s="1210"/>
    </row>
    <row r="48" spans="1:41">
      <c r="A48" s="510"/>
      <c r="B48" s="482"/>
      <c r="C48" s="514"/>
      <c r="D48" s="1206" t="s">
        <v>1386</v>
      </c>
      <c r="E48" s="505"/>
      <c r="F48" s="1226" t="s">
        <v>720</v>
      </c>
      <c r="G48" s="505"/>
      <c r="H48" s="1206" t="s">
        <v>1373</v>
      </c>
      <c r="I48" s="505"/>
      <c r="J48" s="169" t="s">
        <v>1363</v>
      </c>
      <c r="K48" s="505"/>
      <c r="L48" s="1320" t="s">
        <v>753</v>
      </c>
      <c r="M48" s="505"/>
      <c r="N48" s="1226" t="s">
        <v>720</v>
      </c>
      <c r="O48" s="505"/>
      <c r="P48" s="1434" t="s">
        <v>720</v>
      </c>
      <c r="Q48" s="505"/>
      <c r="R48" s="1320" t="s">
        <v>1101</v>
      </c>
      <c r="S48" s="505"/>
      <c r="T48" s="1320" t="s">
        <v>750</v>
      </c>
      <c r="U48" s="505"/>
      <c r="V48" s="504" t="s">
        <v>1363</v>
      </c>
      <c r="W48" s="505"/>
      <c r="X48" s="1226" t="s">
        <v>645</v>
      </c>
      <c r="Y48" s="505"/>
      <c r="Z48" s="1226" t="s">
        <v>753</v>
      </c>
      <c r="AA48" s="505"/>
      <c r="AB48" s="504" t="s">
        <v>645</v>
      </c>
      <c r="AC48" s="505"/>
      <c r="AD48" s="169" t="s">
        <v>1387</v>
      </c>
      <c r="AE48" s="427"/>
      <c r="AF48" s="319" t="s">
        <v>1388</v>
      </c>
      <c r="AG48" s="505"/>
      <c r="AH48" s="1211" t="s">
        <v>1214</v>
      </c>
      <c r="AI48" s="1212"/>
      <c r="AJ48" s="1211" t="s">
        <v>1389</v>
      </c>
      <c r="AK48" s="1212"/>
      <c r="AL48" s="1206" t="s">
        <v>1390</v>
      </c>
      <c r="AM48" s="427"/>
      <c r="AN48" s="1206" t="s">
        <v>720</v>
      </c>
      <c r="AO48" s="1212"/>
    </row>
    <row r="49" spans="1:41">
      <c r="A49" s="337"/>
      <c r="B49" s="343" t="s">
        <v>117</v>
      </c>
      <c r="C49" s="344" t="s">
        <v>21</v>
      </c>
      <c r="D49" s="345" t="s">
        <v>117</v>
      </c>
      <c r="E49" s="344" t="s">
        <v>21</v>
      </c>
      <c r="F49" s="345" t="s">
        <v>117</v>
      </c>
      <c r="G49" s="157" t="s">
        <v>21</v>
      </c>
      <c r="H49" s="345" t="s">
        <v>117</v>
      </c>
      <c r="I49" s="344" t="s">
        <v>21</v>
      </c>
      <c r="J49" s="345" t="s">
        <v>117</v>
      </c>
      <c r="K49" s="344" t="s">
        <v>21</v>
      </c>
      <c r="L49" s="345" t="s">
        <v>117</v>
      </c>
      <c r="M49" s="157" t="s">
        <v>21</v>
      </c>
      <c r="N49" s="345" t="s">
        <v>117</v>
      </c>
      <c r="O49" s="157" t="s">
        <v>21</v>
      </c>
      <c r="P49" s="345" t="s">
        <v>117</v>
      </c>
      <c r="Q49" s="157" t="s">
        <v>21</v>
      </c>
      <c r="R49" s="345" t="s">
        <v>117</v>
      </c>
      <c r="S49" s="157" t="s">
        <v>21</v>
      </c>
      <c r="T49" s="345" t="s">
        <v>117</v>
      </c>
      <c r="U49" s="157" t="s">
        <v>21</v>
      </c>
      <c r="V49" s="345" t="s">
        <v>117</v>
      </c>
      <c r="W49" s="344" t="s">
        <v>21</v>
      </c>
      <c r="X49" s="345" t="s">
        <v>117</v>
      </c>
      <c r="Y49" s="157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68" t="s">
        <v>21</v>
      </c>
      <c r="AH49" s="345" t="s">
        <v>117</v>
      </c>
      <c r="AI49" s="368" t="s">
        <v>21</v>
      </c>
      <c r="AJ49" s="345" t="s">
        <v>117</v>
      </c>
      <c r="AK49" s="368" t="s">
        <v>21</v>
      </c>
      <c r="AL49" s="345" t="s">
        <v>117</v>
      </c>
      <c r="AM49" s="344" t="s">
        <v>21</v>
      </c>
      <c r="AN49" s="345" t="s">
        <v>117</v>
      </c>
      <c r="AO49" s="368" t="s">
        <v>21</v>
      </c>
    </row>
    <row r="50" spans="1:41">
      <c r="A50" s="346" t="s">
        <v>187</v>
      </c>
      <c r="B50" s="419">
        <f t="shared" ref="B50:B57" si="28">+D50+F50+H50+J50+L50+N50+P50+R50+T50+V50+X50+AB50+AD50+Z50+AF50+AH50+AJ50+AL50+AN50</f>
        <v>162.69999999999999</v>
      </c>
      <c r="C50" s="364">
        <f t="shared" ref="C50:C57" si="29">B50/$B$58*100</f>
        <v>30.662598805564489</v>
      </c>
      <c r="D50" s="335">
        <v>28.6</v>
      </c>
      <c r="E50" s="364">
        <f t="shared" ref="E50:E57" si="30">D50/$D$58*100</f>
        <v>37.780713342140025</v>
      </c>
      <c r="F50" s="335"/>
      <c r="G50" s="364"/>
      <c r="H50" s="335">
        <v>0</v>
      </c>
      <c r="I50" s="364">
        <f t="shared" ref="I50:I57" si="31">H50/$H$58*100</f>
        <v>0</v>
      </c>
      <c r="J50" s="335">
        <v>92.8</v>
      </c>
      <c r="K50" s="364">
        <f t="shared" ref="K50:K57" si="32">J50/$J$58*100</f>
        <v>86.647992530345476</v>
      </c>
      <c r="L50" s="335"/>
      <c r="M50" s="364"/>
      <c r="N50" s="335"/>
      <c r="O50" s="364"/>
      <c r="P50" s="335"/>
      <c r="Q50" s="364"/>
      <c r="R50" s="335"/>
      <c r="S50" s="364"/>
      <c r="T50" s="335"/>
      <c r="U50" s="364"/>
      <c r="V50" s="335">
        <v>0</v>
      </c>
      <c r="W50" s="364">
        <f t="shared" ref="W50:W57" si="33">V50/$V$58*100</f>
        <v>0</v>
      </c>
      <c r="X50" s="335"/>
      <c r="Y50" s="364"/>
      <c r="Z50" s="335"/>
      <c r="AA50" s="364"/>
      <c r="AB50" s="335"/>
      <c r="AC50" s="364"/>
      <c r="AD50" s="335">
        <v>41.3</v>
      </c>
      <c r="AE50" s="364">
        <f t="shared" ref="AE50:AE57" si="34">AD50/$AD$58*100</f>
        <v>31.372380513447744</v>
      </c>
      <c r="AF50" s="335"/>
      <c r="AG50" s="364"/>
      <c r="AH50" s="335"/>
      <c r="AI50" s="364"/>
      <c r="AJ50" s="335"/>
      <c r="AK50" s="364"/>
      <c r="AL50" s="335">
        <v>0</v>
      </c>
      <c r="AM50" s="364">
        <f>AL50/$AL$58*100</f>
        <v>0</v>
      </c>
      <c r="AN50" s="335"/>
      <c r="AO50" s="364"/>
    </row>
    <row r="51" spans="1:41">
      <c r="A51" s="414" t="s">
        <v>189</v>
      </c>
      <c r="B51" s="419">
        <f t="shared" si="28"/>
        <v>206.18395826</v>
      </c>
      <c r="C51" s="364">
        <f t="shared" si="29"/>
        <v>38.857627487828118</v>
      </c>
      <c r="D51" s="335">
        <v>26.1</v>
      </c>
      <c r="E51" s="364">
        <f t="shared" si="30"/>
        <v>34.478203434610307</v>
      </c>
      <c r="F51" s="335"/>
      <c r="G51" s="364"/>
      <c r="H51" s="335">
        <v>154.69999999999999</v>
      </c>
      <c r="I51" s="364">
        <f t="shared" si="31"/>
        <v>92.02855443188578</v>
      </c>
      <c r="J51" s="335">
        <v>0</v>
      </c>
      <c r="K51" s="364">
        <f t="shared" si="32"/>
        <v>0</v>
      </c>
      <c r="L51" s="335"/>
      <c r="M51" s="364"/>
      <c r="N51" s="335"/>
      <c r="O51" s="364"/>
      <c r="P51" s="335"/>
      <c r="Q51" s="364"/>
      <c r="R51" s="335"/>
      <c r="S51" s="364"/>
      <c r="T51" s="335"/>
      <c r="U51" s="364"/>
      <c r="V51" s="335">
        <v>20.9</v>
      </c>
      <c r="W51" s="364">
        <f t="shared" si="33"/>
        <v>53.727506426735204</v>
      </c>
      <c r="X51" s="335"/>
      <c r="Y51" s="364"/>
      <c r="Z51" s="335"/>
      <c r="AA51" s="364"/>
      <c r="AB51" s="335"/>
      <c r="AC51" s="364"/>
      <c r="AD51" s="335">
        <v>0</v>
      </c>
      <c r="AE51" s="364">
        <f t="shared" si="34"/>
        <v>0</v>
      </c>
      <c r="AF51" s="335"/>
      <c r="AG51" s="364"/>
      <c r="AH51" s="335"/>
      <c r="AI51" s="364"/>
      <c r="AJ51" s="335"/>
      <c r="AK51" s="364"/>
      <c r="AL51" s="335">
        <v>4.4839582599999996</v>
      </c>
      <c r="AM51" s="364">
        <f t="shared" ref="AM51:AM57" si="35">AL51/$AL$58*100</f>
        <v>48.901295552425246</v>
      </c>
      <c r="AN51" s="335"/>
      <c r="AO51" s="364"/>
    </row>
    <row r="52" spans="1:41">
      <c r="A52" s="414" t="s">
        <v>190</v>
      </c>
      <c r="B52" s="419">
        <f t="shared" si="28"/>
        <v>15.1</v>
      </c>
      <c r="C52" s="364">
        <f t="shared" si="29"/>
        <v>2.8457605529442151</v>
      </c>
      <c r="D52" s="335">
        <v>15.1</v>
      </c>
      <c r="E52" s="364">
        <f t="shared" si="30"/>
        <v>19.947159841479522</v>
      </c>
      <c r="F52" s="335"/>
      <c r="G52" s="364"/>
      <c r="H52" s="335">
        <v>0</v>
      </c>
      <c r="I52" s="364">
        <f t="shared" si="31"/>
        <v>0</v>
      </c>
      <c r="J52" s="335">
        <v>0</v>
      </c>
      <c r="K52" s="364">
        <f t="shared" si="32"/>
        <v>0</v>
      </c>
      <c r="L52" s="335"/>
      <c r="M52" s="364"/>
      <c r="N52" s="335"/>
      <c r="O52" s="364"/>
      <c r="P52" s="335"/>
      <c r="Q52" s="364"/>
      <c r="R52" s="335"/>
      <c r="S52" s="364"/>
      <c r="T52" s="335"/>
      <c r="U52" s="364"/>
      <c r="V52" s="335">
        <v>0</v>
      </c>
      <c r="W52" s="364">
        <f t="shared" si="33"/>
        <v>0</v>
      </c>
      <c r="X52" s="335"/>
      <c r="Y52" s="364"/>
      <c r="Z52" s="335"/>
      <c r="AA52" s="364"/>
      <c r="AB52" s="335"/>
      <c r="AC52" s="364"/>
      <c r="AD52" s="335">
        <v>0</v>
      </c>
      <c r="AE52" s="364">
        <f t="shared" si="34"/>
        <v>0</v>
      </c>
      <c r="AF52" s="335"/>
      <c r="AG52" s="364"/>
      <c r="AH52" s="335"/>
      <c r="AI52" s="364"/>
      <c r="AJ52" s="335"/>
      <c r="AK52" s="364"/>
      <c r="AL52" s="335">
        <v>0</v>
      </c>
      <c r="AM52" s="364">
        <f t="shared" si="35"/>
        <v>0</v>
      </c>
      <c r="AN52" s="335"/>
      <c r="AO52" s="364"/>
    </row>
    <row r="53" spans="1:41">
      <c r="A53" s="414" t="s">
        <v>191</v>
      </c>
      <c r="B53" s="419">
        <f t="shared" si="28"/>
        <v>0</v>
      </c>
      <c r="C53" s="364">
        <f t="shared" si="29"/>
        <v>0</v>
      </c>
      <c r="D53" s="335"/>
      <c r="E53" s="364">
        <f t="shared" si="30"/>
        <v>0</v>
      </c>
      <c r="F53" s="335"/>
      <c r="G53" s="364"/>
      <c r="H53" s="335">
        <v>0</v>
      </c>
      <c r="I53" s="364">
        <f t="shared" si="31"/>
        <v>0</v>
      </c>
      <c r="J53" s="335">
        <v>0</v>
      </c>
      <c r="K53" s="364">
        <f t="shared" si="32"/>
        <v>0</v>
      </c>
      <c r="L53" s="335"/>
      <c r="M53" s="364"/>
      <c r="N53" s="335"/>
      <c r="O53" s="364"/>
      <c r="P53" s="335"/>
      <c r="Q53" s="364"/>
      <c r="R53" s="335"/>
      <c r="S53" s="364"/>
      <c r="T53" s="335"/>
      <c r="U53" s="364"/>
      <c r="V53" s="335">
        <v>0</v>
      </c>
      <c r="W53" s="364">
        <f t="shared" si="33"/>
        <v>0</v>
      </c>
      <c r="X53" s="335"/>
      <c r="Y53" s="364"/>
      <c r="Z53" s="335"/>
      <c r="AA53" s="364"/>
      <c r="AB53" s="335"/>
      <c r="AC53" s="364"/>
      <c r="AD53" s="335">
        <v>0</v>
      </c>
      <c r="AE53" s="364">
        <f t="shared" si="34"/>
        <v>0</v>
      </c>
      <c r="AF53" s="335"/>
      <c r="AG53" s="364"/>
      <c r="AH53" s="335"/>
      <c r="AI53" s="364"/>
      <c r="AJ53" s="335"/>
      <c r="AK53" s="364"/>
      <c r="AL53" s="335">
        <v>0</v>
      </c>
      <c r="AM53" s="364">
        <f t="shared" si="35"/>
        <v>0</v>
      </c>
      <c r="AN53" s="335"/>
      <c r="AO53" s="364"/>
    </row>
    <row r="54" spans="1:41">
      <c r="A54" s="414" t="s">
        <v>192</v>
      </c>
      <c r="B54" s="419">
        <f t="shared" si="28"/>
        <v>28.376069510000001</v>
      </c>
      <c r="C54" s="364">
        <f t="shared" si="29"/>
        <v>5.3477814078914623</v>
      </c>
      <c r="D54" s="335">
        <v>2.2000000000000002</v>
      </c>
      <c r="E54" s="364">
        <f t="shared" si="30"/>
        <v>2.9062087186261558</v>
      </c>
      <c r="F54" s="335"/>
      <c r="G54" s="364"/>
      <c r="H54" s="335">
        <v>13.4</v>
      </c>
      <c r="I54" s="364">
        <f t="shared" si="31"/>
        <v>7.9714455681142189</v>
      </c>
      <c r="J54" s="335">
        <v>5.7</v>
      </c>
      <c r="K54" s="364">
        <f t="shared" si="32"/>
        <v>5.3221288515406169</v>
      </c>
      <c r="L54" s="335"/>
      <c r="M54" s="364"/>
      <c r="N54" s="335"/>
      <c r="O54" s="364"/>
      <c r="P54" s="335"/>
      <c r="Q54" s="364"/>
      <c r="R54" s="335"/>
      <c r="S54" s="364"/>
      <c r="T54" s="335"/>
      <c r="U54" s="364"/>
      <c r="V54" s="335">
        <v>0</v>
      </c>
      <c r="W54" s="364">
        <f t="shared" si="33"/>
        <v>0</v>
      </c>
      <c r="X54" s="335"/>
      <c r="Y54" s="364"/>
      <c r="Z54" s="335"/>
      <c r="AA54" s="364"/>
      <c r="AB54" s="335"/>
      <c r="AC54" s="364"/>
      <c r="AD54" s="335">
        <v>6.3091357600000002</v>
      </c>
      <c r="AE54" s="364">
        <f t="shared" si="34"/>
        <v>4.7925570889520666</v>
      </c>
      <c r="AF54" s="335"/>
      <c r="AG54" s="364"/>
      <c r="AH54" s="335"/>
      <c r="AI54" s="364"/>
      <c r="AJ54" s="335"/>
      <c r="AK54" s="364"/>
      <c r="AL54" s="335">
        <v>0.76693374999999997</v>
      </c>
      <c r="AM54" s="364">
        <f t="shared" si="35"/>
        <v>8.3640506452617647</v>
      </c>
      <c r="AN54" s="335"/>
      <c r="AO54" s="364"/>
    </row>
    <row r="55" spans="1:41">
      <c r="A55" s="414" t="s">
        <v>193</v>
      </c>
      <c r="B55" s="419">
        <f t="shared" si="28"/>
        <v>44.698598459999999</v>
      </c>
      <c r="C55" s="364">
        <f t="shared" si="29"/>
        <v>8.4239409449907967</v>
      </c>
      <c r="D55" s="335"/>
      <c r="E55" s="364">
        <f t="shared" si="30"/>
        <v>0</v>
      </c>
      <c r="F55" s="335"/>
      <c r="G55" s="364"/>
      <c r="H55" s="335">
        <v>0</v>
      </c>
      <c r="I55" s="364">
        <f t="shared" si="31"/>
        <v>0</v>
      </c>
      <c r="J55" s="335">
        <v>4.3</v>
      </c>
      <c r="K55" s="364">
        <f t="shared" si="32"/>
        <v>4.0149393090569561</v>
      </c>
      <c r="L55" s="335"/>
      <c r="M55" s="364"/>
      <c r="N55" s="335"/>
      <c r="O55" s="364"/>
      <c r="P55" s="335"/>
      <c r="Q55" s="364"/>
      <c r="R55" s="335"/>
      <c r="S55" s="364"/>
      <c r="T55" s="335"/>
      <c r="U55" s="364"/>
      <c r="V55" s="335">
        <v>0</v>
      </c>
      <c r="W55" s="364">
        <f t="shared" si="33"/>
        <v>0</v>
      </c>
      <c r="X55" s="335"/>
      <c r="Y55" s="364"/>
      <c r="Z55" s="335"/>
      <c r="AA55" s="364"/>
      <c r="AB55" s="335"/>
      <c r="AC55" s="364"/>
      <c r="AD55" s="335">
        <v>38.801701170000001</v>
      </c>
      <c r="AE55" s="364">
        <f t="shared" si="34"/>
        <v>29.474618248773137</v>
      </c>
      <c r="AF55" s="335"/>
      <c r="AG55" s="364"/>
      <c r="AH55" s="335"/>
      <c r="AI55" s="364"/>
      <c r="AJ55" s="335"/>
      <c r="AK55" s="364"/>
      <c r="AL55" s="335">
        <v>1.59689729</v>
      </c>
      <c r="AM55" s="364">
        <f t="shared" si="35"/>
        <v>17.41549359229694</v>
      </c>
      <c r="AN55" s="335"/>
      <c r="AO55" s="364"/>
    </row>
    <row r="56" spans="1:41">
      <c r="A56" s="414" t="s">
        <v>194</v>
      </c>
      <c r="B56" s="419">
        <f t="shared" si="28"/>
        <v>61.9617784</v>
      </c>
      <c r="C56" s="364">
        <f t="shared" si="29"/>
        <v>11.677376474237809</v>
      </c>
      <c r="D56" s="335"/>
      <c r="E56" s="364">
        <f t="shared" si="30"/>
        <v>0</v>
      </c>
      <c r="F56" s="335"/>
      <c r="G56" s="364"/>
      <c r="H56" s="335">
        <v>0</v>
      </c>
      <c r="I56" s="364">
        <f t="shared" si="31"/>
        <v>0</v>
      </c>
      <c r="J56" s="335">
        <v>3.3</v>
      </c>
      <c r="K56" s="364">
        <f t="shared" si="32"/>
        <v>3.081232492997199</v>
      </c>
      <c r="L56" s="335"/>
      <c r="M56" s="364"/>
      <c r="N56" s="335"/>
      <c r="O56" s="364"/>
      <c r="P56" s="335"/>
      <c r="Q56" s="364"/>
      <c r="R56" s="335"/>
      <c r="S56" s="364"/>
      <c r="T56" s="335"/>
      <c r="U56" s="364"/>
      <c r="V56" s="335">
        <v>12.3</v>
      </c>
      <c r="W56" s="364">
        <f t="shared" si="33"/>
        <v>31.619537275064264</v>
      </c>
      <c r="X56" s="335"/>
      <c r="Y56" s="364"/>
      <c r="Z56" s="335"/>
      <c r="AA56" s="364"/>
      <c r="AB56" s="335"/>
      <c r="AC56" s="364"/>
      <c r="AD56" s="335">
        <v>45.23362015</v>
      </c>
      <c r="AE56" s="364">
        <f t="shared" si="34"/>
        <v>34.36044414882705</v>
      </c>
      <c r="AF56" s="335"/>
      <c r="AG56" s="364"/>
      <c r="AH56" s="335"/>
      <c r="AI56" s="364"/>
      <c r="AJ56" s="335"/>
      <c r="AK56" s="364"/>
      <c r="AL56" s="335">
        <v>1.12815825</v>
      </c>
      <c r="AM56" s="364">
        <f t="shared" si="35"/>
        <v>12.303504362495305</v>
      </c>
      <c r="AN56" s="335"/>
      <c r="AO56" s="364"/>
    </row>
    <row r="57" spans="1:41" ht="13.5" thickBot="1">
      <c r="A57" s="414" t="s">
        <v>195</v>
      </c>
      <c r="B57" s="419">
        <f t="shared" si="28"/>
        <v>11.593458310000001</v>
      </c>
      <c r="C57" s="364">
        <f t="shared" si="29"/>
        <v>2.184914326543133</v>
      </c>
      <c r="D57" s="335">
        <v>3.7</v>
      </c>
      <c r="E57" s="364">
        <f t="shared" si="30"/>
        <v>4.8877146631439894</v>
      </c>
      <c r="F57" s="335"/>
      <c r="G57" s="364"/>
      <c r="H57" s="335">
        <v>0</v>
      </c>
      <c r="I57" s="364">
        <f t="shared" si="31"/>
        <v>0</v>
      </c>
      <c r="J57" s="335">
        <v>1</v>
      </c>
      <c r="K57" s="364">
        <f t="shared" si="32"/>
        <v>0.93370681605975725</v>
      </c>
      <c r="L57" s="335"/>
      <c r="M57" s="364"/>
      <c r="N57" s="335"/>
      <c r="O57" s="364"/>
      <c r="P57" s="335"/>
      <c r="Q57" s="364"/>
      <c r="R57" s="335"/>
      <c r="S57" s="364"/>
      <c r="T57" s="335"/>
      <c r="U57" s="364"/>
      <c r="V57" s="335">
        <v>5.7</v>
      </c>
      <c r="W57" s="364">
        <f t="shared" si="33"/>
        <v>14.652956298200511</v>
      </c>
      <c r="X57" s="335"/>
      <c r="Y57" s="364"/>
      <c r="Z57" s="335"/>
      <c r="AA57" s="364"/>
      <c r="AB57" s="335"/>
      <c r="AC57" s="364"/>
      <c r="AD57" s="335">
        <v>0</v>
      </c>
      <c r="AE57" s="364">
        <f t="shared" si="34"/>
        <v>0</v>
      </c>
      <c r="AF57" s="335"/>
      <c r="AG57" s="364"/>
      <c r="AH57" s="335"/>
      <c r="AI57" s="364"/>
      <c r="AJ57" s="335"/>
      <c r="AK57" s="364"/>
      <c r="AL57" s="335">
        <v>1.19345831</v>
      </c>
      <c r="AM57" s="364">
        <f t="shared" si="35"/>
        <v>13.015655847520746</v>
      </c>
      <c r="AN57" s="335"/>
      <c r="AO57" s="364"/>
    </row>
    <row r="58" spans="1:41" ht="13.5" thickBot="1">
      <c r="A58" s="360" t="s">
        <v>17</v>
      </c>
      <c r="B58" s="353">
        <f t="shared" ref="B58:AI58" si="36">SUM(B50:B57)</f>
        <v>530.61386293999988</v>
      </c>
      <c r="C58" s="363">
        <f t="shared" si="36"/>
        <v>100.00000000000001</v>
      </c>
      <c r="D58" s="354">
        <f t="shared" si="36"/>
        <v>75.7</v>
      </c>
      <c r="E58" s="363">
        <f t="shared" si="36"/>
        <v>100.00000000000001</v>
      </c>
      <c r="F58" s="354">
        <f>SUM(F50:F57)</f>
        <v>0</v>
      </c>
      <c r="G58" s="363">
        <f>SUM(G50:G57)</f>
        <v>0</v>
      </c>
      <c r="H58" s="354">
        <f t="shared" si="36"/>
        <v>168.1</v>
      </c>
      <c r="I58" s="363">
        <f t="shared" si="36"/>
        <v>100</v>
      </c>
      <c r="J58" s="354">
        <f t="shared" si="36"/>
        <v>107.1</v>
      </c>
      <c r="K58" s="363">
        <f t="shared" si="36"/>
        <v>100</v>
      </c>
      <c r="L58" s="354">
        <f>SUM(L50:L57)</f>
        <v>0</v>
      </c>
      <c r="M58" s="363">
        <f>SUM(M50:M57)</f>
        <v>0</v>
      </c>
      <c r="N58" s="354">
        <f>SUM(N50:N57)</f>
        <v>0</v>
      </c>
      <c r="O58" s="363">
        <f>SUM(O50:O57)</f>
        <v>0</v>
      </c>
      <c r="P58" s="354">
        <f t="shared" ref="P58:U58" si="37">SUM(P50:P57)</f>
        <v>0</v>
      </c>
      <c r="Q58" s="363">
        <f t="shared" si="37"/>
        <v>0</v>
      </c>
      <c r="R58" s="354">
        <f t="shared" si="37"/>
        <v>0</v>
      </c>
      <c r="S58" s="363">
        <f t="shared" si="37"/>
        <v>0</v>
      </c>
      <c r="T58" s="354">
        <f t="shared" si="37"/>
        <v>0</v>
      </c>
      <c r="U58" s="363">
        <f t="shared" si="37"/>
        <v>0</v>
      </c>
      <c r="V58" s="354">
        <f t="shared" si="36"/>
        <v>38.900000000000006</v>
      </c>
      <c r="W58" s="363">
        <f t="shared" si="36"/>
        <v>99.999999999999972</v>
      </c>
      <c r="X58" s="354">
        <f>SUM(X50:X57)</f>
        <v>0</v>
      </c>
      <c r="Y58" s="363">
        <f>SUM(Y50:Y57)</f>
        <v>0</v>
      </c>
      <c r="Z58" s="354"/>
      <c r="AA58" s="363"/>
      <c r="AB58" s="354">
        <f t="shared" si="36"/>
        <v>0</v>
      </c>
      <c r="AC58" s="363">
        <f t="shared" si="36"/>
        <v>0</v>
      </c>
      <c r="AD58" s="354">
        <f t="shared" si="36"/>
        <v>131.64445708</v>
      </c>
      <c r="AE58" s="363">
        <f t="shared" si="36"/>
        <v>100</v>
      </c>
      <c r="AF58" s="354">
        <f t="shared" si="36"/>
        <v>0</v>
      </c>
      <c r="AG58" s="363">
        <f t="shared" si="36"/>
        <v>0</v>
      </c>
      <c r="AH58" s="354">
        <f t="shared" si="36"/>
        <v>0</v>
      </c>
      <c r="AI58" s="363">
        <f t="shared" si="36"/>
        <v>0</v>
      </c>
      <c r="AJ58" s="354">
        <f t="shared" ref="AJ58:AO58" si="38">SUM(AJ50:AJ57)</f>
        <v>0</v>
      </c>
      <c r="AK58" s="363">
        <f t="shared" si="38"/>
        <v>0</v>
      </c>
      <c r="AL58" s="354">
        <f t="shared" si="38"/>
        <v>9.1694058599999995</v>
      </c>
      <c r="AM58" s="363">
        <f t="shared" si="38"/>
        <v>100</v>
      </c>
      <c r="AN58" s="354">
        <f t="shared" si="38"/>
        <v>0</v>
      </c>
      <c r="AO58" s="363">
        <f t="shared" si="38"/>
        <v>0</v>
      </c>
    </row>
    <row r="59" spans="1:41">
      <c r="A59" s="1247"/>
      <c r="B59" s="469"/>
      <c r="C59" s="1006"/>
      <c r="D59" s="469"/>
      <c r="E59" s="1006"/>
      <c r="F59" s="1006"/>
      <c r="G59" s="1006"/>
      <c r="H59" s="1006"/>
      <c r="I59" s="1006"/>
      <c r="J59" s="1249"/>
      <c r="K59" s="1006"/>
      <c r="L59" s="1006"/>
      <c r="M59" s="1006"/>
      <c r="N59" s="1006"/>
      <c r="O59" s="1006"/>
      <c r="P59" s="469"/>
      <c r="Q59" s="1006"/>
      <c r="R59" s="581"/>
      <c r="S59" s="581"/>
      <c r="T59" s="581"/>
      <c r="U59" s="581"/>
      <c r="V59" s="581"/>
      <c r="W59" s="581"/>
      <c r="X59" s="335" t="s">
        <v>621</v>
      </c>
      <c r="Y59" s="1006"/>
      <c r="Z59" s="1006"/>
      <c r="AA59" s="1006"/>
      <c r="AB59" s="469"/>
      <c r="AC59" s="1006"/>
      <c r="AD59" s="335" t="s">
        <v>621</v>
      </c>
      <c r="AE59" s="1006"/>
    </row>
    <row r="60" spans="1:41">
      <c r="A60" s="508"/>
      <c r="B60" s="418"/>
      <c r="C60" s="997"/>
      <c r="D60" s="418"/>
      <c r="E60" s="997"/>
      <c r="F60" s="997"/>
      <c r="G60" s="997"/>
      <c r="H60" s="997"/>
      <c r="I60" s="997"/>
      <c r="J60" s="1166" t="s">
        <v>472</v>
      </c>
      <c r="K60" s="997"/>
      <c r="L60" s="997"/>
      <c r="M60" s="997"/>
      <c r="N60" s="997"/>
      <c r="O60" s="997"/>
      <c r="P60" s="418"/>
      <c r="Q60" s="997"/>
      <c r="R60" s="997"/>
      <c r="S60" s="997"/>
      <c r="T60" s="997"/>
      <c r="U60" s="997"/>
      <c r="V60" s="997"/>
      <c r="W60" s="997"/>
      <c r="X60" s="336">
        <v>1.2</v>
      </c>
      <c r="Y60" s="997"/>
      <c r="Z60" s="997"/>
      <c r="AA60" s="997"/>
      <c r="AB60" s="418"/>
      <c r="AC60" s="997"/>
      <c r="AD60" s="336">
        <v>328.1</v>
      </c>
      <c r="AE60" s="997"/>
    </row>
    <row r="61" spans="1:41">
      <c r="A61" s="508"/>
      <c r="B61" s="418"/>
      <c r="C61" s="997"/>
      <c r="D61" s="418"/>
      <c r="E61" s="997"/>
      <c r="F61" s="997"/>
      <c r="G61" s="997"/>
      <c r="H61" s="997"/>
      <c r="I61" s="997"/>
      <c r="J61" s="1166">
        <v>76.599999999999994</v>
      </c>
      <c r="K61" s="997"/>
      <c r="L61" s="997"/>
      <c r="M61" s="997"/>
      <c r="N61" s="997"/>
      <c r="O61" s="997"/>
      <c r="P61" s="418"/>
      <c r="Q61" s="997"/>
      <c r="R61" s="418"/>
      <c r="S61" s="997"/>
      <c r="T61" s="997"/>
      <c r="U61" s="997"/>
      <c r="V61" s="997"/>
      <c r="W61" s="997"/>
      <c r="X61" s="997"/>
      <c r="Y61" s="997"/>
      <c r="Z61" s="418"/>
      <c r="AA61" s="997"/>
      <c r="AB61" s="418"/>
      <c r="AC61" s="997"/>
    </row>
    <row r="62" spans="1:41">
      <c r="A62" s="508"/>
      <c r="B62" s="418"/>
      <c r="C62" s="997"/>
      <c r="D62" s="418"/>
      <c r="E62" s="997"/>
      <c r="F62" s="997"/>
      <c r="G62" s="997"/>
      <c r="H62" s="997"/>
      <c r="I62" s="997"/>
      <c r="J62" s="1166"/>
      <c r="K62" s="997"/>
      <c r="L62" s="997"/>
      <c r="M62" s="997"/>
      <c r="N62" s="997"/>
      <c r="O62" s="997"/>
      <c r="P62" s="418"/>
      <c r="Q62" s="997"/>
      <c r="R62" s="418"/>
      <c r="S62" s="997"/>
      <c r="T62" s="997"/>
      <c r="U62" s="997"/>
      <c r="V62" s="997"/>
      <c r="W62" s="997"/>
      <c r="X62" s="997"/>
      <c r="Y62" s="997"/>
      <c r="Z62" s="418"/>
      <c r="AA62" s="997"/>
      <c r="AB62" s="418"/>
      <c r="AC62" s="997"/>
    </row>
    <row r="63" spans="1:41">
      <c r="A63" s="508"/>
      <c r="B63" s="418"/>
      <c r="C63" s="997"/>
      <c r="D63" s="418"/>
      <c r="E63" s="997"/>
      <c r="F63" s="997"/>
      <c r="G63" s="997"/>
      <c r="H63" s="997"/>
      <c r="I63" s="997"/>
      <c r="J63" s="1166"/>
      <c r="K63" s="997"/>
      <c r="L63" s="997"/>
      <c r="M63" s="997"/>
      <c r="N63" s="997"/>
      <c r="O63" s="997"/>
      <c r="P63" s="418"/>
      <c r="Q63" s="997"/>
      <c r="R63" s="418"/>
      <c r="S63" s="997"/>
      <c r="T63" s="997"/>
      <c r="U63" s="997"/>
      <c r="V63" s="997"/>
      <c r="W63" s="997"/>
      <c r="X63" s="997"/>
      <c r="Y63" s="997"/>
      <c r="Z63" s="418"/>
      <c r="AA63" s="997"/>
      <c r="AB63" s="418"/>
      <c r="AC63" s="997"/>
    </row>
    <row r="64" spans="1:41">
      <c r="A64" s="508"/>
      <c r="B64" s="418"/>
      <c r="C64" s="997"/>
      <c r="D64" s="418"/>
      <c r="E64" s="997"/>
      <c r="F64" s="997"/>
      <c r="G64" s="997"/>
      <c r="H64" s="997"/>
      <c r="I64" s="997"/>
      <c r="J64" s="1166"/>
      <c r="K64" s="997"/>
      <c r="L64" s="997"/>
      <c r="M64" s="997"/>
      <c r="N64" s="997"/>
      <c r="O64" s="997"/>
      <c r="P64" s="418"/>
      <c r="Q64" s="997"/>
      <c r="R64" s="418"/>
      <c r="S64" s="997"/>
      <c r="T64" s="997"/>
      <c r="U64" s="997"/>
      <c r="V64" s="997"/>
      <c r="W64" s="997"/>
      <c r="X64" s="997"/>
      <c r="Y64" s="997"/>
      <c r="Z64" s="418"/>
      <c r="AA64" s="997"/>
      <c r="AB64" s="418"/>
      <c r="AC64" s="997"/>
    </row>
    <row r="65" spans="1:29">
      <c r="A65" s="508"/>
      <c r="B65" s="418"/>
      <c r="C65" s="997"/>
      <c r="D65" s="418"/>
      <c r="E65" s="997"/>
      <c r="F65" s="997"/>
      <c r="G65" s="997"/>
      <c r="H65" s="997"/>
      <c r="I65" s="997"/>
      <c r="J65" s="1166"/>
      <c r="K65" s="997"/>
      <c r="L65" s="997"/>
      <c r="M65" s="997"/>
      <c r="N65" s="997"/>
      <c r="O65" s="997"/>
      <c r="P65" s="418"/>
      <c r="Q65" s="997"/>
      <c r="R65" s="418"/>
      <c r="S65" s="997"/>
      <c r="T65" s="997"/>
      <c r="U65" s="997"/>
      <c r="V65" s="997"/>
      <c r="W65" s="997"/>
      <c r="X65" s="997"/>
      <c r="Y65" s="997"/>
      <c r="Z65" s="418"/>
      <c r="AA65" s="997"/>
      <c r="AB65" s="418"/>
      <c r="AC65" s="997"/>
    </row>
    <row r="66" spans="1:29">
      <c r="A66" s="144"/>
      <c r="B66" s="418"/>
      <c r="C66" s="581"/>
      <c r="D66" s="418"/>
      <c r="E66" s="581"/>
      <c r="F66" s="581"/>
      <c r="G66" s="581"/>
      <c r="H66" s="581"/>
      <c r="I66" s="581"/>
      <c r="J66" s="1166"/>
      <c r="K66" s="581"/>
      <c r="L66" s="581"/>
      <c r="M66" s="581"/>
      <c r="N66" s="581"/>
      <c r="O66" s="581"/>
      <c r="P66" s="418"/>
      <c r="Q66" s="581"/>
      <c r="R66" s="418"/>
      <c r="S66" s="581"/>
      <c r="T66" s="581"/>
      <c r="U66" s="581"/>
      <c r="V66" s="581"/>
      <c r="W66" s="581"/>
      <c r="X66" s="581"/>
      <c r="Y66" s="581"/>
      <c r="Z66" s="418"/>
      <c r="AA66" s="581"/>
      <c r="AB66" s="418"/>
      <c r="AC66" s="581"/>
    </row>
    <row r="67" spans="1:29">
      <c r="A67" s="144"/>
      <c r="B67" s="418"/>
      <c r="C67" s="581"/>
      <c r="D67" s="418"/>
      <c r="E67" s="581"/>
      <c r="F67" s="581"/>
      <c r="G67" s="581"/>
      <c r="H67" s="581"/>
      <c r="I67" s="581"/>
      <c r="J67" s="1166"/>
      <c r="K67" s="581"/>
      <c r="L67" s="581"/>
      <c r="M67" s="581"/>
      <c r="N67" s="581"/>
      <c r="O67" s="581"/>
      <c r="P67" s="418"/>
      <c r="Q67" s="581"/>
      <c r="R67" s="418"/>
      <c r="S67" s="581"/>
      <c r="T67" s="581"/>
      <c r="U67" s="581"/>
      <c r="V67" s="581"/>
      <c r="W67" s="581"/>
      <c r="X67" s="581"/>
      <c r="Y67" s="581"/>
      <c r="Z67" s="418"/>
      <c r="AA67" s="581"/>
      <c r="AB67" s="418"/>
      <c r="AC67" s="581"/>
    </row>
    <row r="68" spans="1:29">
      <c r="A68" s="144"/>
      <c r="B68" s="418"/>
      <c r="C68" s="581"/>
      <c r="D68" s="418"/>
      <c r="E68" s="581"/>
      <c r="F68" s="581"/>
      <c r="G68" s="581"/>
      <c r="H68" s="581"/>
      <c r="I68" s="581"/>
      <c r="J68" s="1166"/>
      <c r="K68" s="581"/>
      <c r="L68" s="581"/>
      <c r="M68" s="581"/>
      <c r="N68" s="581"/>
      <c r="O68" s="581"/>
      <c r="P68" s="418"/>
      <c r="Q68" s="581"/>
      <c r="R68" s="418"/>
      <c r="S68" s="581"/>
      <c r="T68" s="581"/>
      <c r="U68" s="581"/>
      <c r="V68" s="581"/>
      <c r="W68" s="581"/>
      <c r="X68" s="581"/>
      <c r="Y68" s="581"/>
      <c r="Z68" s="418"/>
      <c r="AA68" s="581"/>
      <c r="AB68" s="418"/>
      <c r="AC68" s="581"/>
    </row>
    <row r="69" spans="1:29">
      <c r="A69" s="144"/>
      <c r="B69" s="418"/>
      <c r="C69" s="581"/>
      <c r="D69" s="418"/>
      <c r="E69" s="581"/>
      <c r="F69" s="581"/>
      <c r="G69" s="581"/>
      <c r="H69" s="581"/>
      <c r="I69" s="581"/>
      <c r="J69" s="1166"/>
      <c r="K69" s="581"/>
      <c r="L69" s="581"/>
      <c r="M69" s="581"/>
      <c r="N69" s="581"/>
      <c r="O69" s="581"/>
      <c r="P69" s="418"/>
      <c r="Q69" s="581"/>
      <c r="R69" s="418"/>
      <c r="S69" s="581"/>
      <c r="T69" s="581"/>
      <c r="U69" s="581"/>
      <c r="V69" s="581"/>
      <c r="W69" s="581"/>
      <c r="X69" s="581"/>
      <c r="Y69" s="581"/>
      <c r="Z69" s="418"/>
      <c r="AA69" s="581"/>
      <c r="AB69" s="418"/>
      <c r="AC69" s="581"/>
    </row>
    <row r="70" spans="1:29">
      <c r="A70" s="508"/>
      <c r="B70" s="418"/>
      <c r="C70" s="997"/>
      <c r="D70" s="418"/>
      <c r="E70" s="997"/>
      <c r="F70" s="997"/>
      <c r="G70" s="997"/>
      <c r="H70" s="997"/>
      <c r="I70" s="997"/>
      <c r="J70" s="1166"/>
      <c r="K70" s="997"/>
      <c r="L70" s="997"/>
      <c r="M70" s="997"/>
      <c r="N70" s="997"/>
      <c r="O70" s="997"/>
      <c r="P70" s="418"/>
      <c r="Q70" s="997"/>
      <c r="R70" s="418"/>
      <c r="S70" s="997"/>
      <c r="T70" s="997"/>
      <c r="U70" s="997"/>
      <c r="V70" s="997"/>
      <c r="W70" s="997"/>
      <c r="X70" s="997"/>
      <c r="Y70" s="997"/>
      <c r="Z70" s="418"/>
      <c r="AA70" s="997"/>
      <c r="AB70" s="418"/>
      <c r="AC70" s="997"/>
    </row>
    <row r="71" spans="1:29">
      <c r="A71" s="508"/>
      <c r="B71" s="418"/>
      <c r="C71" s="997"/>
      <c r="D71" s="418"/>
      <c r="E71" s="997"/>
      <c r="F71" s="997"/>
      <c r="G71" s="997"/>
      <c r="H71" s="997"/>
      <c r="I71" s="997"/>
      <c r="J71" s="1166"/>
      <c r="K71" s="997"/>
      <c r="L71" s="997"/>
      <c r="M71" s="997"/>
      <c r="N71" s="997"/>
      <c r="O71" s="997"/>
      <c r="P71" s="418"/>
      <c r="Q71" s="997"/>
      <c r="R71" s="418"/>
      <c r="S71" s="997"/>
      <c r="T71" s="997"/>
      <c r="U71" s="997"/>
      <c r="V71" s="997"/>
      <c r="W71" s="997"/>
      <c r="X71" s="997"/>
      <c r="Y71" s="997"/>
      <c r="Z71" s="418"/>
      <c r="AA71" s="997"/>
      <c r="AB71" s="418"/>
      <c r="AC71" s="997"/>
    </row>
    <row r="72" spans="1:29">
      <c r="A72" s="508"/>
      <c r="B72" s="418"/>
      <c r="C72" s="997"/>
      <c r="D72" s="418"/>
      <c r="E72" s="997"/>
      <c r="F72" s="997"/>
      <c r="G72" s="997"/>
      <c r="H72" s="997"/>
      <c r="I72" s="997"/>
      <c r="J72" s="1166"/>
      <c r="K72" s="997"/>
      <c r="L72" s="997"/>
      <c r="M72" s="997"/>
      <c r="N72" s="997"/>
      <c r="O72" s="997"/>
      <c r="P72" s="418"/>
      <c r="Q72" s="997"/>
      <c r="R72" s="418"/>
      <c r="S72" s="997"/>
      <c r="T72" s="997"/>
      <c r="U72" s="997"/>
      <c r="V72" s="997"/>
      <c r="W72" s="997"/>
      <c r="X72" s="997"/>
      <c r="Y72" s="997"/>
      <c r="Z72" s="418"/>
      <c r="AA72" s="997"/>
      <c r="AB72" s="418"/>
      <c r="AC72" s="997"/>
    </row>
    <row r="73" spans="1:29">
      <c r="A73" s="508"/>
      <c r="B73" s="418"/>
      <c r="C73" s="997"/>
      <c r="D73" s="418"/>
      <c r="E73" s="997"/>
      <c r="F73" s="997"/>
      <c r="G73" s="997"/>
      <c r="H73" s="997"/>
      <c r="I73" s="997"/>
      <c r="J73" s="1166"/>
      <c r="K73" s="997"/>
      <c r="L73" s="997"/>
      <c r="M73" s="997"/>
      <c r="N73" s="997"/>
      <c r="O73" s="997"/>
      <c r="P73" s="418"/>
      <c r="Q73" s="997"/>
      <c r="R73" s="418"/>
      <c r="S73" s="997"/>
      <c r="T73" s="997"/>
      <c r="U73" s="997"/>
      <c r="V73" s="997"/>
      <c r="W73" s="997"/>
      <c r="X73" s="997"/>
      <c r="Y73" s="997"/>
      <c r="Z73" s="418"/>
      <c r="AA73" s="997"/>
      <c r="AB73" s="418"/>
      <c r="AC73" s="997"/>
    </row>
    <row r="74" spans="1:29">
      <c r="A74" s="508"/>
      <c r="B74" s="418"/>
      <c r="C74" s="997"/>
      <c r="D74" s="418"/>
      <c r="E74" s="997"/>
      <c r="F74" s="997"/>
      <c r="G74" s="997"/>
      <c r="H74" s="997"/>
      <c r="I74" s="997"/>
      <c r="J74" s="1166"/>
      <c r="K74" s="997"/>
      <c r="L74" s="997"/>
      <c r="M74" s="997"/>
      <c r="N74" s="997"/>
      <c r="O74" s="997"/>
      <c r="P74" s="418"/>
      <c r="Q74" s="997"/>
      <c r="R74" s="418"/>
      <c r="S74" s="997"/>
      <c r="T74" s="997"/>
      <c r="U74" s="997"/>
      <c r="V74" s="997"/>
      <c r="W74" s="997"/>
      <c r="X74" s="997"/>
      <c r="Y74" s="997"/>
      <c r="Z74" s="418"/>
      <c r="AA74" s="997"/>
      <c r="AB74" s="418"/>
      <c r="AC74" s="997"/>
    </row>
    <row r="75" spans="1:29">
      <c r="A75" s="508"/>
      <c r="B75" s="418"/>
      <c r="C75" s="997"/>
      <c r="D75" s="418"/>
      <c r="E75" s="997"/>
      <c r="F75" s="997"/>
      <c r="G75" s="997"/>
      <c r="H75" s="997"/>
      <c r="I75" s="997"/>
      <c r="J75" s="1166"/>
      <c r="K75" s="997"/>
      <c r="L75" s="997"/>
      <c r="M75" s="997"/>
      <c r="N75" s="997"/>
      <c r="O75" s="997"/>
      <c r="P75" s="418"/>
      <c r="Q75" s="997"/>
      <c r="R75" s="418"/>
      <c r="S75" s="997"/>
      <c r="T75" s="997"/>
      <c r="U75" s="997"/>
      <c r="V75" s="997"/>
      <c r="W75" s="997"/>
      <c r="X75" s="997"/>
      <c r="Y75" s="997"/>
      <c r="Z75" s="418"/>
      <c r="AA75" s="997"/>
      <c r="AB75" s="418"/>
      <c r="AC75" s="997"/>
    </row>
    <row r="76" spans="1:29">
      <c r="A76" s="508"/>
      <c r="B76" s="418"/>
      <c r="C76" s="997"/>
      <c r="D76" s="418"/>
      <c r="E76" s="997"/>
      <c r="F76" s="997"/>
      <c r="G76" s="997"/>
      <c r="H76" s="997"/>
      <c r="I76" s="997"/>
      <c r="J76" s="1166"/>
      <c r="K76" s="997"/>
      <c r="L76" s="997"/>
      <c r="M76" s="997"/>
      <c r="N76" s="997"/>
      <c r="O76" s="997"/>
      <c r="P76" s="418"/>
      <c r="Q76" s="997"/>
      <c r="R76" s="418"/>
      <c r="S76" s="997"/>
      <c r="T76" s="997"/>
      <c r="U76" s="997"/>
      <c r="V76" s="997"/>
      <c r="W76" s="997"/>
      <c r="X76" s="997"/>
      <c r="Y76" s="997"/>
      <c r="Z76" s="418"/>
      <c r="AA76" s="997"/>
      <c r="AB76" s="418"/>
      <c r="AC76" s="997"/>
    </row>
    <row r="77" spans="1:29">
      <c r="A77" s="144"/>
      <c r="B77" s="418"/>
      <c r="C77" s="997"/>
      <c r="D77" s="418"/>
      <c r="E77" s="997"/>
      <c r="F77" s="997"/>
      <c r="G77" s="997"/>
      <c r="H77" s="997"/>
      <c r="I77" s="997"/>
      <c r="J77" s="1166"/>
      <c r="K77" s="997"/>
      <c r="L77" s="997"/>
      <c r="M77" s="997"/>
      <c r="N77" s="997"/>
      <c r="O77" s="997"/>
      <c r="P77" s="418"/>
      <c r="Q77" s="997"/>
      <c r="R77" s="418"/>
      <c r="S77" s="997"/>
      <c r="T77" s="997"/>
      <c r="U77" s="997"/>
      <c r="V77" s="997"/>
      <c r="W77" s="997"/>
      <c r="X77" s="997"/>
      <c r="Y77" s="997"/>
      <c r="Z77" s="418"/>
      <c r="AA77" s="997"/>
      <c r="AB77" s="418"/>
      <c r="AC77" s="997"/>
    </row>
    <row r="78" spans="1:29">
      <c r="A78" s="144"/>
      <c r="B78" s="418"/>
      <c r="C78" s="997"/>
      <c r="D78" s="418"/>
      <c r="E78" s="997"/>
      <c r="F78" s="997"/>
      <c r="G78" s="997"/>
      <c r="H78" s="997"/>
      <c r="I78" s="997"/>
      <c r="J78" s="1166"/>
      <c r="K78" s="997"/>
      <c r="L78" s="997"/>
      <c r="M78" s="997"/>
      <c r="N78" s="997"/>
      <c r="O78" s="997"/>
      <c r="P78" s="418"/>
      <c r="Q78" s="997"/>
      <c r="R78" s="418"/>
      <c r="S78" s="997"/>
      <c r="T78" s="997"/>
      <c r="U78" s="997"/>
      <c r="V78" s="997"/>
      <c r="W78" s="997"/>
      <c r="X78" s="997"/>
      <c r="Y78" s="997"/>
      <c r="Z78" s="418"/>
      <c r="AA78" s="997"/>
      <c r="AB78" s="418"/>
      <c r="AC78" s="997"/>
    </row>
    <row r="79" spans="1:29">
      <c r="A79" s="144"/>
      <c r="B79" s="418"/>
      <c r="C79" s="997"/>
      <c r="D79" s="418"/>
      <c r="E79" s="997"/>
      <c r="F79" s="997"/>
      <c r="G79" s="997"/>
      <c r="H79" s="997"/>
      <c r="I79" s="997"/>
      <c r="J79" s="1166"/>
      <c r="K79" s="997"/>
      <c r="L79" s="997"/>
      <c r="M79" s="997"/>
      <c r="N79" s="997"/>
      <c r="O79" s="997"/>
      <c r="P79" s="418"/>
      <c r="Q79" s="997"/>
      <c r="R79" s="418"/>
      <c r="S79" s="997"/>
      <c r="T79" s="997"/>
      <c r="U79" s="997"/>
      <c r="V79" s="997"/>
      <c r="W79" s="997"/>
      <c r="X79" s="997"/>
      <c r="Y79" s="997"/>
      <c r="Z79" s="418"/>
      <c r="AA79" s="997"/>
      <c r="AB79" s="418"/>
      <c r="AC79" s="997"/>
    </row>
    <row r="80" spans="1:29">
      <c r="A80" s="145"/>
      <c r="B80" s="418"/>
      <c r="C80" s="581"/>
      <c r="D80" s="418"/>
      <c r="E80" s="336"/>
      <c r="F80" s="336"/>
      <c r="G80" s="336"/>
      <c r="H80" s="336"/>
      <c r="I80" s="336"/>
      <c r="J80" s="1166"/>
      <c r="K80" s="336"/>
      <c r="L80" s="336"/>
      <c r="M80" s="336"/>
      <c r="N80" s="336"/>
      <c r="O80" s="336"/>
      <c r="P80" s="418"/>
      <c r="Q80" s="336"/>
      <c r="R80" s="418"/>
      <c r="S80" s="336"/>
      <c r="T80" s="336"/>
      <c r="U80" s="336"/>
      <c r="V80" s="336"/>
      <c r="W80" s="336"/>
      <c r="X80" s="336"/>
      <c r="Y80" s="336"/>
      <c r="Z80" s="418"/>
      <c r="AA80" s="336"/>
      <c r="AB80" s="418"/>
      <c r="AC80" s="336"/>
    </row>
    <row r="81" spans="1:29">
      <c r="A81" s="145"/>
      <c r="B81" s="418"/>
      <c r="C81" s="509"/>
      <c r="D81" s="998"/>
      <c r="E81" s="509"/>
      <c r="F81" s="509"/>
      <c r="G81" s="509"/>
      <c r="H81" s="509"/>
      <c r="I81" s="509"/>
      <c r="J81" s="1166"/>
      <c r="K81" s="509"/>
      <c r="L81" s="509"/>
      <c r="M81" s="509"/>
      <c r="N81" s="509"/>
      <c r="O81" s="509"/>
      <c r="P81" s="998"/>
      <c r="Q81" s="509"/>
      <c r="R81" s="998"/>
      <c r="S81" s="509"/>
      <c r="T81" s="509"/>
      <c r="U81" s="509"/>
      <c r="V81" s="509"/>
      <c r="W81" s="509"/>
      <c r="X81" s="509"/>
      <c r="Y81" s="509"/>
      <c r="Z81" s="998"/>
      <c r="AA81" s="509"/>
      <c r="AB81" s="998"/>
      <c r="AC81" s="509"/>
    </row>
    <row r="82" spans="1:29">
      <c r="A82" s="145"/>
      <c r="B82" s="998"/>
      <c r="C82" s="509"/>
      <c r="D82" s="998"/>
      <c r="E82" s="509"/>
      <c r="F82" s="509"/>
      <c r="G82" s="509"/>
      <c r="H82" s="509"/>
      <c r="I82" s="509"/>
      <c r="J82" s="998"/>
      <c r="K82" s="509"/>
      <c r="L82" s="509"/>
      <c r="M82" s="509"/>
      <c r="N82" s="509"/>
      <c r="O82" s="509"/>
      <c r="P82" s="998"/>
      <c r="Q82" s="509"/>
      <c r="R82" s="998"/>
      <c r="S82" s="509"/>
      <c r="T82" s="509"/>
      <c r="U82" s="509"/>
      <c r="V82" s="509"/>
      <c r="W82" s="509"/>
      <c r="X82" s="509"/>
      <c r="Y82" s="509"/>
      <c r="Z82" s="998"/>
      <c r="AA82" s="509"/>
      <c r="AB82" s="998"/>
      <c r="AC82" s="509"/>
    </row>
    <row r="83" spans="1:29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</row>
    <row r="84" spans="1:29">
      <c r="A84" s="144"/>
      <c r="B84" s="507"/>
      <c r="C84" s="507"/>
      <c r="D84" s="507"/>
      <c r="E84" s="507"/>
      <c r="F84" s="507"/>
      <c r="G84" s="507"/>
      <c r="H84" s="507"/>
      <c r="I84" s="507"/>
      <c r="J84" s="507"/>
      <c r="K84" s="507"/>
      <c r="L84" s="507"/>
      <c r="M84" s="507"/>
      <c r="N84" s="507"/>
      <c r="O84" s="507"/>
      <c r="P84" s="507"/>
      <c r="Q84" s="507"/>
      <c r="R84" s="507"/>
      <c r="S84" s="507"/>
      <c r="T84" s="507"/>
      <c r="U84" s="507"/>
      <c r="V84" s="507"/>
      <c r="W84" s="507"/>
      <c r="X84" s="507"/>
      <c r="Y84" s="507"/>
      <c r="Z84" s="507"/>
      <c r="AA84" s="507"/>
      <c r="AB84" s="507"/>
      <c r="AC84" s="507"/>
    </row>
    <row r="85" spans="1:29">
      <c r="A85" s="145"/>
      <c r="B85" s="1011"/>
      <c r="C85" s="507"/>
      <c r="D85" s="507"/>
      <c r="E85" s="507"/>
      <c r="F85" s="507"/>
      <c r="G85" s="507"/>
      <c r="H85" s="507"/>
      <c r="I85" s="507"/>
      <c r="J85" s="507"/>
      <c r="K85" s="507"/>
      <c r="L85" s="507"/>
      <c r="M85" s="507"/>
      <c r="N85" s="507"/>
      <c r="O85" s="507"/>
      <c r="P85" s="507"/>
      <c r="Q85" s="507"/>
      <c r="R85" s="507"/>
      <c r="S85" s="507"/>
      <c r="T85" s="507"/>
      <c r="U85" s="507"/>
      <c r="V85" s="507"/>
      <c r="W85" s="507"/>
      <c r="X85" s="507"/>
      <c r="Y85" s="507"/>
      <c r="Z85" s="507"/>
      <c r="AA85" s="507"/>
      <c r="AB85" s="507"/>
      <c r="AC85" s="507"/>
    </row>
    <row r="86" spans="1:29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</row>
    <row r="87" spans="1:29">
      <c r="A87" s="144"/>
      <c r="B87" s="418"/>
      <c r="C87" s="581"/>
      <c r="D87" s="336"/>
      <c r="E87" s="581"/>
      <c r="F87" s="581"/>
      <c r="G87" s="581"/>
      <c r="H87" s="581"/>
      <c r="I87" s="581"/>
      <c r="J87" s="1166"/>
      <c r="K87" s="581"/>
      <c r="L87" s="581"/>
      <c r="M87" s="581"/>
      <c r="N87" s="581"/>
      <c r="O87" s="581"/>
      <c r="P87" s="336"/>
      <c r="Q87" s="581"/>
      <c r="R87" s="336"/>
      <c r="S87" s="581"/>
      <c r="T87" s="581"/>
      <c r="U87" s="581"/>
      <c r="V87" s="581"/>
      <c r="W87" s="581"/>
      <c r="X87" s="581"/>
      <c r="Y87" s="581"/>
      <c r="Z87" s="336"/>
      <c r="AA87" s="581"/>
      <c r="AB87" s="336"/>
      <c r="AC87" s="581"/>
    </row>
    <row r="88" spans="1:29">
      <c r="A88" s="769"/>
      <c r="B88" s="418"/>
      <c r="C88" s="581"/>
      <c r="D88" s="336"/>
      <c r="E88" s="581"/>
      <c r="F88" s="581"/>
      <c r="G88" s="581"/>
      <c r="H88" s="581"/>
      <c r="I88" s="581"/>
      <c r="J88" s="1166"/>
      <c r="K88" s="581"/>
      <c r="L88" s="581"/>
      <c r="M88" s="581"/>
      <c r="N88" s="581"/>
      <c r="O88" s="581"/>
      <c r="P88" s="336"/>
      <c r="Q88" s="581"/>
      <c r="R88" s="336"/>
      <c r="S88" s="581"/>
      <c r="T88" s="581"/>
      <c r="U88" s="581"/>
      <c r="V88" s="581"/>
      <c r="W88" s="581"/>
      <c r="X88" s="581"/>
      <c r="Y88" s="581"/>
      <c r="Z88" s="336"/>
      <c r="AA88" s="581"/>
      <c r="AB88" s="336"/>
      <c r="AC88" s="581"/>
    </row>
    <row r="89" spans="1:29">
      <c r="A89" s="769"/>
      <c r="B89" s="418"/>
      <c r="C89" s="581"/>
      <c r="D89" s="336"/>
      <c r="E89" s="581"/>
      <c r="F89" s="581"/>
      <c r="G89" s="581"/>
      <c r="H89" s="581"/>
      <c r="I89" s="581"/>
      <c r="J89" s="1166"/>
      <c r="K89" s="581"/>
      <c r="L89" s="581"/>
      <c r="M89" s="581"/>
      <c r="N89" s="581"/>
      <c r="O89" s="581"/>
      <c r="P89" s="336"/>
      <c r="Q89" s="581"/>
      <c r="R89" s="336"/>
      <c r="S89" s="581"/>
      <c r="T89" s="581"/>
      <c r="U89" s="581"/>
      <c r="V89" s="581"/>
      <c r="W89" s="581"/>
      <c r="X89" s="581"/>
      <c r="Y89" s="581"/>
      <c r="Z89" s="336"/>
      <c r="AA89" s="581"/>
      <c r="AB89" s="336"/>
      <c r="AC89" s="581"/>
    </row>
    <row r="90" spans="1:29">
      <c r="A90" s="769"/>
      <c r="B90" s="418"/>
      <c r="C90" s="581"/>
      <c r="D90" s="336"/>
      <c r="E90" s="581"/>
      <c r="F90" s="581"/>
      <c r="G90" s="581"/>
      <c r="H90" s="581"/>
      <c r="I90" s="581"/>
      <c r="J90" s="1166"/>
      <c r="K90" s="581"/>
      <c r="L90" s="581"/>
      <c r="M90" s="581"/>
      <c r="N90" s="581"/>
      <c r="O90" s="581"/>
      <c r="P90" s="336"/>
      <c r="Q90" s="581"/>
      <c r="R90" s="336"/>
      <c r="S90" s="581"/>
      <c r="T90" s="581"/>
      <c r="U90" s="581"/>
      <c r="V90" s="581"/>
      <c r="W90" s="581"/>
      <c r="X90" s="581"/>
      <c r="Y90" s="581"/>
      <c r="Z90" s="336"/>
      <c r="AA90" s="581"/>
      <c r="AB90" s="336"/>
      <c r="AC90" s="581"/>
    </row>
    <row r="91" spans="1:29">
      <c r="A91" s="769"/>
      <c r="B91" s="418"/>
      <c r="C91" s="581"/>
      <c r="D91" s="336"/>
      <c r="E91" s="581"/>
      <c r="F91" s="581"/>
      <c r="G91" s="581"/>
      <c r="H91" s="581"/>
      <c r="I91" s="581"/>
      <c r="J91" s="1166"/>
      <c r="K91" s="581"/>
      <c r="L91" s="581"/>
      <c r="M91" s="581"/>
      <c r="N91" s="581"/>
      <c r="O91" s="581"/>
      <c r="P91" s="336"/>
      <c r="Q91" s="581"/>
      <c r="R91" s="336"/>
      <c r="S91" s="581"/>
      <c r="T91" s="581"/>
      <c r="U91" s="581"/>
      <c r="V91" s="581"/>
      <c r="W91" s="581"/>
      <c r="X91" s="581"/>
      <c r="Y91" s="581"/>
      <c r="Z91" s="336"/>
      <c r="AA91" s="581"/>
      <c r="AB91" s="336"/>
      <c r="AC91" s="581"/>
    </row>
    <row r="92" spans="1:29">
      <c r="A92" s="769"/>
      <c r="B92" s="418"/>
      <c r="C92" s="581"/>
      <c r="D92" s="336"/>
      <c r="E92" s="581"/>
      <c r="F92" s="581"/>
      <c r="G92" s="581"/>
      <c r="H92" s="581"/>
      <c r="I92" s="581"/>
      <c r="J92" s="1166"/>
      <c r="K92" s="581"/>
      <c r="L92" s="581"/>
      <c r="M92" s="581"/>
      <c r="N92" s="581"/>
      <c r="O92" s="581"/>
      <c r="P92" s="336"/>
      <c r="Q92" s="581"/>
      <c r="R92" s="336"/>
      <c r="S92" s="581"/>
      <c r="T92" s="581"/>
      <c r="U92" s="581"/>
      <c r="V92" s="581"/>
      <c r="W92" s="581"/>
      <c r="X92" s="581"/>
      <c r="Y92" s="581"/>
      <c r="Z92" s="336"/>
      <c r="AA92" s="581"/>
      <c r="AB92" s="336"/>
      <c r="AC92" s="581"/>
    </row>
    <row r="93" spans="1:29">
      <c r="A93" s="769"/>
      <c r="B93" s="418"/>
      <c r="C93" s="581"/>
      <c r="D93" s="336"/>
      <c r="E93" s="581"/>
      <c r="F93" s="581"/>
      <c r="G93" s="581"/>
      <c r="H93" s="581"/>
      <c r="I93" s="581"/>
      <c r="J93" s="1166"/>
      <c r="K93" s="581"/>
      <c r="L93" s="581"/>
      <c r="M93" s="581"/>
      <c r="N93" s="581"/>
      <c r="O93" s="581"/>
      <c r="P93" s="336"/>
      <c r="Q93" s="581"/>
      <c r="R93" s="336"/>
      <c r="S93" s="581"/>
      <c r="T93" s="581"/>
      <c r="U93" s="581"/>
      <c r="V93" s="581"/>
      <c r="W93" s="581"/>
      <c r="X93" s="581"/>
      <c r="Y93" s="581"/>
      <c r="Z93" s="336"/>
      <c r="AA93" s="581"/>
      <c r="AB93" s="336"/>
      <c r="AC93" s="581"/>
    </row>
    <row r="94" spans="1:29">
      <c r="A94" s="769"/>
      <c r="B94" s="418"/>
      <c r="C94" s="581"/>
      <c r="D94" s="336"/>
      <c r="E94" s="581"/>
      <c r="F94" s="581"/>
      <c r="G94" s="581"/>
      <c r="H94" s="581"/>
      <c r="I94" s="581"/>
      <c r="J94" s="1166"/>
      <c r="K94" s="581"/>
      <c r="L94" s="581"/>
      <c r="M94" s="581"/>
      <c r="N94" s="581"/>
      <c r="O94" s="581"/>
      <c r="P94" s="336"/>
      <c r="Q94" s="581"/>
      <c r="R94" s="336"/>
      <c r="S94" s="581"/>
      <c r="T94" s="581"/>
      <c r="U94" s="581"/>
      <c r="V94" s="581"/>
      <c r="W94" s="581"/>
      <c r="X94" s="581"/>
      <c r="Y94" s="581"/>
      <c r="Z94" s="336"/>
      <c r="AA94" s="581"/>
      <c r="AB94" s="336"/>
      <c r="AC94" s="581"/>
    </row>
    <row r="95" spans="1:29">
      <c r="A95" s="144"/>
      <c r="B95" s="336"/>
      <c r="C95" s="581"/>
      <c r="D95" s="336"/>
      <c r="E95" s="581"/>
      <c r="F95" s="581"/>
      <c r="G95" s="581"/>
      <c r="H95" s="581"/>
      <c r="I95" s="581"/>
      <c r="J95" s="1166"/>
      <c r="K95" s="581"/>
      <c r="L95" s="581"/>
      <c r="M95" s="581"/>
      <c r="N95" s="581"/>
      <c r="O95" s="581"/>
      <c r="P95" s="336"/>
      <c r="Q95" s="581"/>
      <c r="R95" s="336"/>
      <c r="S95" s="581"/>
      <c r="T95" s="581"/>
      <c r="U95" s="581"/>
      <c r="V95" s="581"/>
      <c r="W95" s="581"/>
      <c r="X95" s="581"/>
      <c r="Y95" s="581"/>
      <c r="Z95" s="336"/>
      <c r="AA95" s="581"/>
      <c r="AB95" s="336"/>
      <c r="AC95" s="581"/>
    </row>
    <row r="96" spans="1:29">
      <c r="B96" s="335"/>
      <c r="C96" s="365"/>
      <c r="D96" s="335"/>
      <c r="E96" s="365"/>
      <c r="F96" s="365"/>
      <c r="G96" s="365"/>
      <c r="H96" s="365"/>
      <c r="I96" s="365"/>
      <c r="J96" s="335"/>
      <c r="K96" s="365"/>
      <c r="L96" s="365"/>
      <c r="M96" s="365"/>
      <c r="N96" s="365"/>
      <c r="O96" s="365"/>
      <c r="P96" s="335"/>
      <c r="Q96" s="365"/>
      <c r="S96" s="365"/>
      <c r="T96" s="365"/>
      <c r="U96" s="365"/>
      <c r="V96" s="365"/>
      <c r="W96" s="365"/>
      <c r="X96" s="365"/>
      <c r="Y96" s="365"/>
      <c r="Z96" s="335"/>
      <c r="AA96" s="365"/>
      <c r="AB96" s="335"/>
      <c r="AC96" s="365"/>
    </row>
    <row r="97" spans="1:29">
      <c r="A97" s="145"/>
      <c r="B97" s="336"/>
      <c r="C97" s="581"/>
      <c r="D97" s="336"/>
      <c r="E97" s="581"/>
      <c r="F97" s="581"/>
      <c r="G97" s="581"/>
      <c r="H97" s="581"/>
      <c r="I97" s="581"/>
      <c r="J97" s="336"/>
      <c r="K97" s="581"/>
      <c r="L97" s="581"/>
      <c r="M97" s="581"/>
      <c r="N97" s="581"/>
      <c r="O97" s="581"/>
      <c r="P97" s="336"/>
      <c r="Q97" s="581"/>
      <c r="S97" s="581"/>
      <c r="T97" s="581"/>
      <c r="U97" s="581"/>
      <c r="V97" s="581"/>
      <c r="W97" s="581"/>
      <c r="X97" s="581"/>
      <c r="Y97" s="581"/>
      <c r="Z97" s="336"/>
      <c r="AA97" s="581"/>
      <c r="AB97" s="336"/>
      <c r="AC97" s="581"/>
    </row>
    <row r="98" spans="1:29">
      <c r="A98" s="984"/>
      <c r="B98" s="336"/>
      <c r="C98" s="581"/>
      <c r="D98" s="336"/>
      <c r="E98" s="581"/>
      <c r="F98" s="581"/>
      <c r="G98" s="581"/>
      <c r="H98" s="581"/>
      <c r="I98" s="581"/>
      <c r="J98" s="336"/>
      <c r="K98" s="581"/>
      <c r="L98" s="581"/>
      <c r="M98" s="581"/>
      <c r="N98" s="581"/>
      <c r="O98" s="581"/>
      <c r="P98" s="336"/>
      <c r="Q98" s="581"/>
      <c r="R98" s="336"/>
      <c r="S98" s="581"/>
      <c r="T98" s="581"/>
      <c r="U98" s="581"/>
      <c r="V98" s="581"/>
      <c r="W98" s="581"/>
      <c r="X98" s="581"/>
      <c r="Y98" s="581"/>
      <c r="Z98" s="336"/>
      <c r="AA98" s="581"/>
      <c r="AB98" s="336"/>
      <c r="AC98" s="581"/>
    </row>
    <row r="99" spans="1:29">
      <c r="A99" s="145"/>
      <c r="B99" s="336"/>
      <c r="C99" s="581"/>
      <c r="D99" s="336"/>
      <c r="E99" s="581"/>
      <c r="F99" s="581"/>
      <c r="G99" s="581"/>
      <c r="H99" s="581"/>
      <c r="I99" s="581"/>
      <c r="J99" s="336"/>
      <c r="K99" s="581"/>
      <c r="L99" s="581"/>
      <c r="M99" s="581"/>
      <c r="N99" s="581"/>
      <c r="O99" s="581"/>
      <c r="P99" s="336"/>
      <c r="Q99" s="581"/>
      <c r="R99" s="336"/>
      <c r="S99" s="581"/>
      <c r="T99" s="581"/>
      <c r="U99" s="581"/>
      <c r="V99" s="581"/>
      <c r="W99" s="581"/>
      <c r="X99" s="581"/>
      <c r="Y99" s="581"/>
      <c r="Z99" s="336"/>
      <c r="AA99" s="581"/>
      <c r="AB99" s="336"/>
      <c r="AC99" s="581"/>
    </row>
  </sheetData>
  <sheetProtection password="DEEA" sheet="1" objects="1" scenarios="1"/>
  <phoneticPr fontId="0" type="noConversion"/>
  <pageMargins left="0.75" right="0.75" top="1" bottom="1" header="0.5" footer="0.5"/>
  <pageSetup paperSize="9" scale="38" orientation="landscape" horizontalDpi="200" verticalDpi="200" r:id="rId1"/>
  <headerFooter alignWithMargins="0">
    <oddHeader xml:space="preserve">&amp;CASSOCIATION OF COLLECTIVE INVESTMENTS
QUARTERLY REPORT
</oddHeader>
    <oddFooter>&amp;RPage 43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D99"/>
  <sheetViews>
    <sheetView workbookViewId="0" xr3:uid="{DED2A6B2-B78A-5A07-A845-30818C757969}">
      <pane xSplit="1" ySplit="10" topLeftCell="B11" activePane="bottomRight" state="frozen"/>
      <selection pane="bottomLeft" activeCell="A11" sqref="A11"/>
      <selection pane="topRight" activeCell="B1" sqref="B1"/>
      <selection pane="bottomRight" activeCell="B11" sqref="B11"/>
    </sheetView>
  </sheetViews>
  <sheetFormatPr defaultRowHeight="12.75"/>
  <cols>
    <col min="1" max="1" width="36.42578125" customWidth="1"/>
    <col min="2" max="2" width="12.7109375" customWidth="1"/>
    <col min="3" max="3" width="10.7109375" customWidth="1"/>
    <col min="4" max="4" width="5.7109375" customWidth="1"/>
    <col min="5" max="5" width="12.7109375" style="145" customWidth="1"/>
    <col min="6" max="6" width="4.7109375" style="145" customWidth="1"/>
    <col min="7" max="7" width="12.7109375" style="145" customWidth="1"/>
    <col min="8" max="8" width="4.7109375" style="145" customWidth="1"/>
    <col min="9" max="9" width="9.7109375" style="145" customWidth="1"/>
    <col min="10" max="10" width="4.7109375" style="145" customWidth="1"/>
    <col min="11" max="11" width="11.85546875" style="145" customWidth="1"/>
    <col min="12" max="12" width="4.7109375" style="145" customWidth="1"/>
    <col min="13" max="13" width="13.7109375" customWidth="1"/>
    <col min="14" max="14" width="5.42578125" customWidth="1"/>
    <col min="15" max="15" width="10.28515625" customWidth="1"/>
    <col min="16" max="16" width="5.42578125" customWidth="1"/>
    <col min="17" max="17" width="10" customWidth="1"/>
    <col min="18" max="18" width="5.42578125" customWidth="1"/>
    <col min="19" max="19" width="11.42578125" customWidth="1"/>
    <col min="20" max="20" width="4.85546875" customWidth="1"/>
    <col min="21" max="21" width="9.5703125" customWidth="1"/>
    <col min="22" max="22" width="4.85546875" customWidth="1"/>
    <col min="23" max="23" width="11.42578125" customWidth="1"/>
    <col min="24" max="24" width="5.7109375" customWidth="1"/>
    <col min="25" max="25" width="11" customWidth="1"/>
    <col min="26" max="26" width="4.85546875" customWidth="1"/>
    <col min="27" max="27" width="12.42578125" customWidth="1"/>
    <col min="28" max="28" width="4.140625" customWidth="1"/>
    <col min="29" max="29" width="12.5703125" customWidth="1"/>
    <col min="30" max="30" width="5.42578125" customWidth="1"/>
  </cols>
  <sheetData>
    <row r="1" spans="1:30">
      <c r="A1" s="334" t="s">
        <v>1329</v>
      </c>
      <c r="AA1" t="str">
        <f>Summary!V1</f>
        <v>QUARTER ENDED 30 SEPTEMBER 2005</v>
      </c>
    </row>
    <row r="2" spans="1:30">
      <c r="A2" s="145"/>
    </row>
    <row r="3" spans="1:30">
      <c r="A3" s="502" t="s">
        <v>1391</v>
      </c>
      <c r="B3" s="503" t="s">
        <v>61</v>
      </c>
      <c r="C3" s="324" t="s">
        <v>409</v>
      </c>
      <c r="D3" s="503"/>
      <c r="E3" s="1224" t="s">
        <v>1392</v>
      </c>
      <c r="F3" s="511"/>
      <c r="G3" s="1205" t="s">
        <v>457</v>
      </c>
      <c r="H3" s="503"/>
      <c r="I3" s="1541" t="s">
        <v>1393</v>
      </c>
      <c r="J3" s="503"/>
      <c r="K3" s="1205" t="s">
        <v>776</v>
      </c>
      <c r="L3" s="503"/>
      <c r="M3" s="1205" t="s">
        <v>455</v>
      </c>
      <c r="N3" s="503"/>
      <c r="O3" s="1205" t="s">
        <v>1362</v>
      </c>
      <c r="P3" s="1207"/>
      <c r="Q3" s="1209" t="s">
        <v>1333</v>
      </c>
      <c r="R3" s="1207"/>
      <c r="S3" s="1318" t="s">
        <v>479</v>
      </c>
      <c r="T3" s="1207"/>
      <c r="U3" s="438" t="s">
        <v>480</v>
      </c>
      <c r="V3" s="503"/>
      <c r="W3" s="1205" t="s">
        <v>1309</v>
      </c>
      <c r="X3" s="1207"/>
      <c r="Y3" s="1228" t="s">
        <v>1155</v>
      </c>
      <c r="Z3" s="503"/>
      <c r="AA3" s="1209" t="s">
        <v>519</v>
      </c>
      <c r="AB3" s="1210"/>
      <c r="AC3" s="324" t="s">
        <v>517</v>
      </c>
      <c r="AD3" s="503"/>
    </row>
    <row r="4" spans="1:30">
      <c r="A4" s="502"/>
      <c r="B4" s="502"/>
      <c r="C4" s="169" t="s">
        <v>645</v>
      </c>
      <c r="D4" s="505"/>
      <c r="E4" s="1225" t="s">
        <v>1373</v>
      </c>
      <c r="F4" s="514"/>
      <c r="G4" s="1206" t="s">
        <v>720</v>
      </c>
      <c r="H4" s="505"/>
      <c r="I4" s="1542" t="s">
        <v>1394</v>
      </c>
      <c r="J4" s="505"/>
      <c r="K4" s="1206" t="s">
        <v>1395</v>
      </c>
      <c r="L4" s="505"/>
      <c r="M4" s="1206" t="s">
        <v>1396</v>
      </c>
      <c r="N4" s="505"/>
      <c r="O4" s="1226" t="s">
        <v>427</v>
      </c>
      <c r="P4" s="1208"/>
      <c r="Q4" s="1434" t="s">
        <v>783</v>
      </c>
      <c r="R4" s="1208"/>
      <c r="S4" s="1320" t="s">
        <v>1397</v>
      </c>
      <c r="T4" s="1208"/>
      <c r="U4" s="381" t="s">
        <v>1398</v>
      </c>
      <c r="V4" s="505"/>
      <c r="W4" s="1226" t="s">
        <v>1399</v>
      </c>
      <c r="X4" s="1208"/>
      <c r="Y4" s="1408" t="s">
        <v>1162</v>
      </c>
      <c r="Z4" s="505"/>
      <c r="AA4" s="1211" t="s">
        <v>1215</v>
      </c>
      <c r="AB4" s="1212"/>
      <c r="AC4" s="169" t="s">
        <v>1400</v>
      </c>
      <c r="AD4" s="505"/>
    </row>
    <row r="5" spans="1:30">
      <c r="A5" s="142"/>
      <c r="B5" s="1400" t="s">
        <v>117</v>
      </c>
      <c r="C5" s="156" t="s">
        <v>117</v>
      </c>
      <c r="D5" s="157" t="s">
        <v>21</v>
      </c>
      <c r="E5" s="345" t="s">
        <v>117</v>
      </c>
      <c r="F5" s="344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5" t="s">
        <v>117</v>
      </c>
      <c r="AD5" s="157" t="s">
        <v>21</v>
      </c>
    </row>
    <row r="6" spans="1:30">
      <c r="A6" s="141" t="s">
        <v>118</v>
      </c>
      <c r="B6" s="142"/>
      <c r="D6" s="158"/>
      <c r="E6" s="335"/>
      <c r="F6" s="347"/>
      <c r="G6"/>
      <c r="H6" s="158"/>
      <c r="I6"/>
      <c r="J6" s="158"/>
      <c r="K6"/>
      <c r="L6" s="158"/>
      <c r="N6" s="158"/>
      <c r="P6" s="158"/>
      <c r="R6" s="158"/>
      <c r="T6" s="158"/>
      <c r="V6" s="158"/>
      <c r="X6" s="158"/>
      <c r="Z6" s="158"/>
      <c r="AB6" s="158"/>
      <c r="AD6" s="158"/>
    </row>
    <row r="7" spans="1:30">
      <c r="A7" s="172" t="s">
        <v>120</v>
      </c>
      <c r="B7" s="1401">
        <f>+C7+E7+G7+I7+K7+M7+O7+Q7+S7+U7+W7+Y7+AA7+AC7</f>
        <v>198.781000001</v>
      </c>
      <c r="C7" s="419">
        <v>0</v>
      </c>
      <c r="D7" s="364">
        <f>C7/$C$10*100</f>
        <v>0</v>
      </c>
      <c r="E7" s="419">
        <v>59.7</v>
      </c>
      <c r="F7" s="364">
        <f>E7/$E$10*100</f>
        <v>70.400943396226424</v>
      </c>
      <c r="G7" s="419">
        <v>0</v>
      </c>
      <c r="H7" s="364">
        <f>G7/$G$10*100</f>
        <v>0</v>
      </c>
      <c r="I7" s="419">
        <v>0</v>
      </c>
      <c r="J7" s="364">
        <f>I7/$I$10*100</f>
        <v>0</v>
      </c>
      <c r="K7" s="419">
        <v>0</v>
      </c>
      <c r="L7" s="364">
        <f>K7/$K$10*100</f>
        <v>0</v>
      </c>
      <c r="M7" s="419">
        <v>66.63</v>
      </c>
      <c r="N7" s="364">
        <f>M7/$M$10*100</f>
        <v>88.239968216130322</v>
      </c>
      <c r="O7" s="419">
        <v>0</v>
      </c>
      <c r="P7" s="364">
        <f>O7/$O$10*100</f>
        <v>0</v>
      </c>
      <c r="Q7" s="419">
        <v>0</v>
      </c>
      <c r="R7" s="364">
        <f>Q7/$O$10*100</f>
        <v>0</v>
      </c>
      <c r="S7" s="419">
        <v>0</v>
      </c>
      <c r="T7" s="364">
        <f>S7/$S$10*100</f>
        <v>0</v>
      </c>
      <c r="U7" s="419">
        <v>72.450999999999993</v>
      </c>
      <c r="V7" s="364">
        <f>U7/$U$10*100</f>
        <v>74.410221122146098</v>
      </c>
      <c r="W7" s="419">
        <v>0</v>
      </c>
      <c r="X7" s="364">
        <f>W7/$S$10*100</f>
        <v>0</v>
      </c>
      <c r="Y7" s="419">
        <v>0</v>
      </c>
      <c r="Z7" s="364">
        <f>Y7/$Y$10*100</f>
        <v>0</v>
      </c>
      <c r="AA7" s="419">
        <v>0</v>
      </c>
      <c r="AB7" s="364">
        <f>AA7/$AA$10*100</f>
        <v>0</v>
      </c>
      <c r="AC7" s="419">
        <v>1.0000000000000001E-9</v>
      </c>
      <c r="AD7" s="364">
        <f>AC7/$AC$10*100</f>
        <v>2.49999999375E-7</v>
      </c>
    </row>
    <row r="8" spans="1:30">
      <c r="A8" s="172" t="s">
        <v>277</v>
      </c>
      <c r="B8" s="1401">
        <f>+C8+E8+G8+I8+K8+M8+O8+Q8+S8+U8+W8+Y8+AA8+AC8</f>
        <v>204.46751886999999</v>
      </c>
      <c r="C8" s="448">
        <f>SUM('FOF1'!K8:K12)</f>
        <v>0.72399999999999998</v>
      </c>
      <c r="D8" s="364">
        <f>C8/$C$10*100</f>
        <v>100</v>
      </c>
      <c r="E8" s="419">
        <v>25.1</v>
      </c>
      <c r="F8" s="364">
        <f>E8/$E$10*100</f>
        <v>29.599056603773587</v>
      </c>
      <c r="G8" s="448">
        <f>SUM('FOF3'!F48:F52)</f>
        <v>76.400000000000006</v>
      </c>
      <c r="H8" s="364">
        <f>G8/$G$10*100</f>
        <v>100</v>
      </c>
      <c r="I8" s="448">
        <f>SUM('FOF6'!U8:U12)</f>
        <v>9.5</v>
      </c>
      <c r="J8" s="364">
        <f>I8/$I$10*100</f>
        <v>100</v>
      </c>
      <c r="K8" s="448">
        <f>SUM('FOF2'!S47:S51)</f>
        <v>6.9</v>
      </c>
      <c r="L8" s="364">
        <f>K8/$K$10*100</f>
        <v>100</v>
      </c>
      <c r="M8" s="419">
        <v>8.8800000000000008</v>
      </c>
      <c r="N8" s="364">
        <f>M8/$M$10*100</f>
        <v>11.760031783869689</v>
      </c>
      <c r="O8" s="448">
        <f>SUM('FOF3'!AJ48:AJ52)</f>
        <v>0.2</v>
      </c>
      <c r="P8" s="364">
        <f>O8/$O$10*100</f>
        <v>100</v>
      </c>
      <c r="Q8" s="448">
        <f>SUM('FOF2'!AK47:AK51)</f>
        <v>0.05</v>
      </c>
      <c r="R8" s="364">
        <f>Q8/$O$10*100</f>
        <v>25</v>
      </c>
      <c r="S8" s="448">
        <f>SUM('FOF3'!I8:I12)</f>
        <v>28.7</v>
      </c>
      <c r="T8" s="364">
        <f>S8/$S$10*100</f>
        <v>100</v>
      </c>
      <c r="U8" s="419">
        <v>24.916</v>
      </c>
      <c r="V8" s="364">
        <f>U8/$U$10*100</f>
        <v>25.589778877853895</v>
      </c>
      <c r="W8" s="448">
        <f>SUM('FOF10'!I47:I51)</f>
        <v>2.2000000000000002</v>
      </c>
      <c r="X8" s="364">
        <f>W8/$S$10*100</f>
        <v>7.6655052264808372</v>
      </c>
      <c r="Y8" s="419">
        <f>SUM('FOF7'!O48:O52)</f>
        <v>20.5</v>
      </c>
      <c r="Z8" s="364">
        <f>Y8/$Y$10*100</f>
        <v>100</v>
      </c>
      <c r="AA8" s="419">
        <f>SUM('FOF8'!AA8:AA12)</f>
        <v>-2.4811300000000002E-3</v>
      </c>
      <c r="AB8" s="364">
        <f>AA8/$AA$10*100</f>
        <v>100</v>
      </c>
      <c r="AC8" s="419">
        <f>SUM('FOF8'!O8:O12)</f>
        <v>0.4</v>
      </c>
      <c r="AD8" s="364">
        <f>AC8/$AC$10*100</f>
        <v>99.999999749999986</v>
      </c>
    </row>
    <row r="9" spans="1:30" ht="13.5" thickBot="1">
      <c r="A9" s="323" t="s">
        <v>122</v>
      </c>
      <c r="B9" s="1401">
        <f>+C9+E9+G9+I9+K9+M9+O9+Q9+S9+U9+W9+Y9+AA9+AC9</f>
        <v>0</v>
      </c>
      <c r="C9" s="419">
        <v>0</v>
      </c>
      <c r="D9" s="364">
        <f>C9/$C$10*100</f>
        <v>0</v>
      </c>
      <c r="E9" s="419">
        <v>0</v>
      </c>
      <c r="F9" s="364">
        <f>E9/$E$10*100</f>
        <v>0</v>
      </c>
      <c r="G9" s="419">
        <v>0</v>
      </c>
      <c r="H9" s="364">
        <f>G9/$G$10*100</f>
        <v>0</v>
      </c>
      <c r="I9" s="419">
        <v>0</v>
      </c>
      <c r="J9" s="364">
        <f>I9/$I$10*100</f>
        <v>0</v>
      </c>
      <c r="K9" s="419">
        <v>0</v>
      </c>
      <c r="L9" s="364">
        <f>K9/$K$10*100</f>
        <v>0</v>
      </c>
      <c r="M9" s="419">
        <v>0</v>
      </c>
      <c r="N9" s="364">
        <f>M9/$M$10*100</f>
        <v>0</v>
      </c>
      <c r="O9" s="419">
        <v>0</v>
      </c>
      <c r="P9" s="364">
        <f>O9/$O$10*100</f>
        <v>0</v>
      </c>
      <c r="Q9" s="419">
        <v>0</v>
      </c>
      <c r="R9" s="364">
        <f>Q9/$O$10*100</f>
        <v>0</v>
      </c>
      <c r="S9" s="419">
        <v>0</v>
      </c>
      <c r="T9" s="364">
        <f>S9/$S$10*100</f>
        <v>0</v>
      </c>
      <c r="U9" s="419"/>
      <c r="V9" s="364">
        <f>U9/$U$10*100</f>
        <v>0</v>
      </c>
      <c r="W9" s="419">
        <v>0</v>
      </c>
      <c r="X9" s="364">
        <f>W9/$S$10*100</f>
        <v>0</v>
      </c>
      <c r="Y9" s="419">
        <v>0</v>
      </c>
      <c r="Z9" s="364">
        <f>Y9/$Y$10*100</f>
        <v>0</v>
      </c>
      <c r="AA9" s="419">
        <v>0</v>
      </c>
      <c r="AB9" s="364">
        <f>AA9/$AA$10*100</f>
        <v>0</v>
      </c>
      <c r="AC9" s="419">
        <v>0</v>
      </c>
      <c r="AD9" s="364">
        <f>AC9/$AC$10*100</f>
        <v>0</v>
      </c>
    </row>
    <row r="10" spans="1:30" ht="15.75" thickBot="1">
      <c r="A10" s="322" t="s">
        <v>124</v>
      </c>
      <c r="B10" s="1402">
        <f t="shared" ref="B10:H10" si="0">SUM(B7:B9)</f>
        <v>403.24851887099999</v>
      </c>
      <c r="C10" s="420">
        <f>SUM(C7:C9)</f>
        <v>0.72399999999999998</v>
      </c>
      <c r="D10" s="363">
        <f>SUM(D7:D9)</f>
        <v>100</v>
      </c>
      <c r="E10" s="353">
        <v>84.8</v>
      </c>
      <c r="F10" s="363">
        <f t="shared" si="0"/>
        <v>100.00000000000001</v>
      </c>
      <c r="G10" s="420">
        <f t="shared" si="0"/>
        <v>76.400000000000006</v>
      </c>
      <c r="H10" s="363">
        <f t="shared" si="0"/>
        <v>100</v>
      </c>
      <c r="I10" s="420">
        <f t="shared" ref="I10:T10" si="1">SUM(I7:I9)</f>
        <v>9.5</v>
      </c>
      <c r="J10" s="363">
        <f t="shared" si="1"/>
        <v>100</v>
      </c>
      <c r="K10" s="420">
        <f t="shared" si="1"/>
        <v>6.9</v>
      </c>
      <c r="L10" s="363">
        <f t="shared" si="1"/>
        <v>100</v>
      </c>
      <c r="M10" s="353">
        <f t="shared" si="1"/>
        <v>75.509999999999991</v>
      </c>
      <c r="N10" s="363">
        <f t="shared" si="1"/>
        <v>100.00000000000001</v>
      </c>
      <c r="O10" s="420">
        <f t="shared" si="1"/>
        <v>0.2</v>
      </c>
      <c r="P10" s="363">
        <f t="shared" si="1"/>
        <v>100</v>
      </c>
      <c r="Q10" s="420">
        <f t="shared" si="1"/>
        <v>0.05</v>
      </c>
      <c r="R10" s="363">
        <f t="shared" si="1"/>
        <v>25</v>
      </c>
      <c r="S10" s="420">
        <f t="shared" si="1"/>
        <v>28.7</v>
      </c>
      <c r="T10" s="363">
        <f t="shared" si="1"/>
        <v>100</v>
      </c>
      <c r="U10" s="353">
        <v>97.36699999999999</v>
      </c>
      <c r="V10" s="363">
        <f t="shared" ref="V10:AD10" si="2">SUM(V7:V9)</f>
        <v>100</v>
      </c>
      <c r="W10" s="420">
        <f t="shared" si="2"/>
        <v>2.2000000000000002</v>
      </c>
      <c r="X10" s="363">
        <f t="shared" si="2"/>
        <v>7.6655052264808372</v>
      </c>
      <c r="Y10" s="420">
        <f t="shared" si="2"/>
        <v>20.5</v>
      </c>
      <c r="Z10" s="363">
        <f t="shared" si="2"/>
        <v>100</v>
      </c>
      <c r="AA10" s="420">
        <f t="shared" si="2"/>
        <v>-2.4811300000000002E-3</v>
      </c>
      <c r="AB10" s="363">
        <f t="shared" si="2"/>
        <v>100</v>
      </c>
      <c r="AC10" s="420">
        <f t="shared" si="2"/>
        <v>0.40000000100000005</v>
      </c>
      <c r="AD10" s="363">
        <f t="shared" si="2"/>
        <v>99.999999999999986</v>
      </c>
    </row>
    <row r="11" spans="1:30">
      <c r="A11" s="416" t="s">
        <v>126</v>
      </c>
      <c r="B11" s="337"/>
      <c r="C11" s="419"/>
      <c r="D11" s="364"/>
      <c r="E11" s="419"/>
      <c r="F11" s="364"/>
      <c r="G11" s="419"/>
      <c r="H11" s="364"/>
      <c r="I11" s="419"/>
      <c r="J11" s="364"/>
      <c r="K11" s="419"/>
      <c r="L11" s="364"/>
      <c r="M11" s="419"/>
      <c r="N11" s="364"/>
      <c r="O11" s="419"/>
      <c r="P11" s="364"/>
      <c r="Q11" s="419"/>
      <c r="R11" s="364"/>
      <c r="S11" s="419"/>
      <c r="T11" s="364"/>
      <c r="U11" s="419"/>
      <c r="V11" s="364"/>
      <c r="W11" s="419"/>
      <c r="X11" s="364"/>
      <c r="Y11" s="419"/>
      <c r="Z11" s="364"/>
      <c r="AA11" s="419"/>
      <c r="AB11" s="364"/>
      <c r="AC11" s="419"/>
      <c r="AD11" s="364"/>
    </row>
    <row r="12" spans="1:30">
      <c r="A12" s="349" t="s">
        <v>128</v>
      </c>
      <c r="B12" s="1401">
        <f t="shared" ref="B12:B24" si="3">+C12+E12+G12+I12+K12+M12+O12+Q12+S12+U12+W12+Y12+AA12+AC12</f>
        <v>60.088715799999996</v>
      </c>
      <c r="C12" s="418"/>
      <c r="D12" s="423"/>
      <c r="E12" s="418">
        <v>24</v>
      </c>
      <c r="F12" s="423">
        <f>E12/$E$27*100</f>
        <v>40.201005025125625</v>
      </c>
      <c r="G12" s="418"/>
      <c r="H12" s="423"/>
      <c r="I12" s="418"/>
      <c r="J12" s="423"/>
      <c r="K12" s="418"/>
      <c r="L12" s="423"/>
      <c r="M12" s="418">
        <v>19.5487158</v>
      </c>
      <c r="N12" s="423">
        <f>M12/$M$27*100</f>
        <v>29.337596887148941</v>
      </c>
      <c r="O12" s="418"/>
      <c r="P12" s="423"/>
      <c r="Q12" s="418"/>
      <c r="R12" s="423"/>
      <c r="S12" s="418"/>
      <c r="T12" s="423"/>
      <c r="U12" s="418">
        <v>16.54</v>
      </c>
      <c r="V12" s="423">
        <f>U12/$U$27*100</f>
        <v>22.829222509006083</v>
      </c>
      <c r="W12" s="418"/>
      <c r="X12" s="423"/>
      <c r="Y12" s="418"/>
      <c r="Z12" s="423"/>
      <c r="AA12" s="418"/>
      <c r="AB12" s="423"/>
      <c r="AC12" s="418"/>
      <c r="AD12" s="423"/>
    </row>
    <row r="13" spans="1:30">
      <c r="A13" s="349" t="s">
        <v>130</v>
      </c>
      <c r="B13" s="1401">
        <f t="shared" si="3"/>
        <v>7.9753585000000005</v>
      </c>
      <c r="C13" s="418"/>
      <c r="D13" s="423"/>
      <c r="E13" s="418">
        <v>2.9</v>
      </c>
      <c r="F13" s="423">
        <f t="shared" ref="F13:F24" si="4">E13/$E$27*100</f>
        <v>4.857621440536013</v>
      </c>
      <c r="G13" s="418"/>
      <c r="H13" s="423"/>
      <c r="I13" s="418"/>
      <c r="J13" s="423"/>
      <c r="K13" s="418"/>
      <c r="L13" s="423"/>
      <c r="M13" s="418">
        <v>2.9793585</v>
      </c>
      <c r="N13" s="423">
        <f t="shared" ref="N13:N24" si="5">M13/$M$27*100</f>
        <v>4.4712511834307165</v>
      </c>
      <c r="O13" s="418"/>
      <c r="P13" s="423"/>
      <c r="Q13" s="418"/>
      <c r="R13" s="423"/>
      <c r="S13" s="418"/>
      <c r="T13" s="423"/>
      <c r="U13" s="418">
        <v>2.0960000000000001</v>
      </c>
      <c r="V13" s="423">
        <f t="shared" ref="V13:V24" si="6">U13/$U$27*100</f>
        <v>2.8929897447930326</v>
      </c>
      <c r="W13" s="418"/>
      <c r="X13" s="423"/>
      <c r="Y13" s="418"/>
      <c r="Z13" s="423"/>
      <c r="AA13" s="418"/>
      <c r="AB13" s="423"/>
      <c r="AC13" s="418"/>
      <c r="AD13" s="423"/>
    </row>
    <row r="14" spans="1:30">
      <c r="A14" s="349" t="s">
        <v>131</v>
      </c>
      <c r="B14" s="1401">
        <f t="shared" si="3"/>
        <v>7.8046071000000001</v>
      </c>
      <c r="C14" s="418"/>
      <c r="D14" s="423"/>
      <c r="E14" s="418">
        <v>1.7</v>
      </c>
      <c r="F14" s="423">
        <f t="shared" si="4"/>
        <v>2.8475711892797317</v>
      </c>
      <c r="G14" s="418"/>
      <c r="H14" s="423"/>
      <c r="I14" s="418"/>
      <c r="J14" s="423"/>
      <c r="K14" s="418"/>
      <c r="L14" s="423"/>
      <c r="M14" s="418">
        <v>1.5106071000000001</v>
      </c>
      <c r="N14" s="423">
        <f t="shared" si="5"/>
        <v>2.2670329144927819</v>
      </c>
      <c r="O14" s="418"/>
      <c r="P14" s="423"/>
      <c r="Q14" s="418"/>
      <c r="R14" s="423"/>
      <c r="S14" s="418"/>
      <c r="T14" s="423"/>
      <c r="U14" s="418">
        <v>4.5940000000000003</v>
      </c>
      <c r="V14" s="423">
        <f t="shared" si="6"/>
        <v>6.3408372555244235</v>
      </c>
      <c r="W14" s="418"/>
      <c r="X14" s="423"/>
      <c r="Y14" s="418"/>
      <c r="Z14" s="423"/>
      <c r="AA14" s="418"/>
      <c r="AB14" s="423"/>
      <c r="AC14" s="418"/>
      <c r="AD14" s="423"/>
    </row>
    <row r="15" spans="1:30">
      <c r="A15" s="349" t="s">
        <v>283</v>
      </c>
      <c r="B15" s="1401">
        <f t="shared" si="3"/>
        <v>12.266435300000001</v>
      </c>
      <c r="C15" s="418"/>
      <c r="D15" s="423"/>
      <c r="E15" s="418">
        <v>4.3</v>
      </c>
      <c r="F15" s="423">
        <f t="shared" si="4"/>
        <v>7.2026800670016735</v>
      </c>
      <c r="G15" s="418"/>
      <c r="H15" s="423"/>
      <c r="I15" s="418"/>
      <c r="J15" s="423"/>
      <c r="K15" s="418"/>
      <c r="L15" s="423"/>
      <c r="M15" s="418">
        <v>5.7244352999999997</v>
      </c>
      <c r="N15" s="423">
        <f t="shared" si="5"/>
        <v>8.5909057636392419</v>
      </c>
      <c r="O15" s="418"/>
      <c r="P15" s="423"/>
      <c r="Q15" s="418"/>
      <c r="R15" s="423"/>
      <c r="S15" s="418"/>
      <c r="T15" s="423"/>
      <c r="U15" s="418">
        <v>2.242</v>
      </c>
      <c r="V15" s="423">
        <f t="shared" si="6"/>
        <v>3.0945052518253711</v>
      </c>
      <c r="W15" s="418"/>
      <c r="X15" s="423"/>
      <c r="Y15" s="418"/>
      <c r="Z15" s="423"/>
      <c r="AA15" s="418"/>
      <c r="AB15" s="423"/>
      <c r="AC15" s="418"/>
      <c r="AD15" s="423"/>
    </row>
    <row r="16" spans="1:30">
      <c r="A16" s="349" t="s">
        <v>284</v>
      </c>
      <c r="B16" s="1401">
        <f t="shared" si="3"/>
        <v>13.253773800000001</v>
      </c>
      <c r="C16" s="418"/>
      <c r="D16" s="423"/>
      <c r="E16" s="418">
        <v>4.5</v>
      </c>
      <c r="F16" s="423">
        <f t="shared" si="4"/>
        <v>7.5376884422110546</v>
      </c>
      <c r="G16" s="418"/>
      <c r="H16" s="423"/>
      <c r="I16" s="418"/>
      <c r="J16" s="423"/>
      <c r="K16" s="418"/>
      <c r="L16" s="423"/>
      <c r="M16" s="418">
        <v>6.984773800000001</v>
      </c>
      <c r="N16" s="423">
        <f t="shared" si="5"/>
        <v>10.482349847876939</v>
      </c>
      <c r="O16" s="418"/>
      <c r="P16" s="423"/>
      <c r="Q16" s="418"/>
      <c r="R16" s="423"/>
      <c r="S16" s="418"/>
      <c r="T16" s="423"/>
      <c r="U16" s="418">
        <v>1.7689999999999999</v>
      </c>
      <c r="V16" s="423">
        <f t="shared" si="6"/>
        <v>2.4416502187685469</v>
      </c>
      <c r="W16" s="418"/>
      <c r="X16" s="423"/>
      <c r="Y16" s="418"/>
      <c r="Z16" s="423"/>
      <c r="AA16" s="418"/>
      <c r="AB16" s="423"/>
      <c r="AC16" s="418"/>
      <c r="AD16" s="423"/>
    </row>
    <row r="17" spans="1:30">
      <c r="A17" s="349" t="s">
        <v>137</v>
      </c>
      <c r="B17" s="1401">
        <f t="shared" si="3"/>
        <v>27.482118159999999</v>
      </c>
      <c r="C17" s="418"/>
      <c r="D17" s="423"/>
      <c r="E17" s="418">
        <v>6.9</v>
      </c>
      <c r="F17" s="423">
        <f t="shared" si="4"/>
        <v>11.557788944723619</v>
      </c>
      <c r="G17" s="418"/>
      <c r="H17" s="423"/>
      <c r="I17" s="418"/>
      <c r="J17" s="423"/>
      <c r="K17" s="418"/>
      <c r="L17" s="423"/>
      <c r="M17" s="418">
        <v>6.10511816</v>
      </c>
      <c r="N17" s="423">
        <f t="shared" si="5"/>
        <v>9.1622128716246678</v>
      </c>
      <c r="O17" s="418"/>
      <c r="P17" s="423"/>
      <c r="Q17" s="418"/>
      <c r="R17" s="423"/>
      <c r="S17" s="418"/>
      <c r="T17" s="423"/>
      <c r="U17" s="418">
        <v>14.477</v>
      </c>
      <c r="V17" s="423">
        <f t="shared" si="6"/>
        <v>19.981780789775154</v>
      </c>
      <c r="W17" s="418"/>
      <c r="X17" s="423"/>
      <c r="Y17" s="418"/>
      <c r="Z17" s="423"/>
      <c r="AA17" s="418"/>
      <c r="AB17" s="423"/>
      <c r="AC17" s="418"/>
      <c r="AD17" s="423"/>
    </row>
    <row r="18" spans="1:30">
      <c r="A18" s="349" t="s">
        <v>139</v>
      </c>
      <c r="B18" s="1401">
        <f t="shared" si="3"/>
        <v>14.47634175</v>
      </c>
      <c r="C18" s="418"/>
      <c r="D18" s="423"/>
      <c r="E18" s="418">
        <v>5.6</v>
      </c>
      <c r="F18" s="423">
        <f t="shared" si="4"/>
        <v>9.3802345058626457</v>
      </c>
      <c r="G18" s="418"/>
      <c r="H18" s="423"/>
      <c r="I18" s="418"/>
      <c r="J18" s="423"/>
      <c r="K18" s="418"/>
      <c r="L18" s="423"/>
      <c r="M18" s="418">
        <v>0.78734174999999995</v>
      </c>
      <c r="N18" s="423">
        <f t="shared" si="5"/>
        <v>1.1815975591564127</v>
      </c>
      <c r="O18" s="418"/>
      <c r="P18" s="423"/>
      <c r="Q18" s="418"/>
      <c r="R18" s="423"/>
      <c r="S18" s="418"/>
      <c r="T18" s="423"/>
      <c r="U18" s="418">
        <v>8.0890000000000004</v>
      </c>
      <c r="V18" s="423">
        <f t="shared" si="6"/>
        <v>11.164787235510897</v>
      </c>
      <c r="W18" s="418"/>
      <c r="X18" s="423"/>
      <c r="Y18" s="418"/>
      <c r="Z18" s="423"/>
      <c r="AA18" s="418"/>
      <c r="AB18" s="423"/>
      <c r="AC18" s="418"/>
      <c r="AD18" s="423"/>
    </row>
    <row r="19" spans="1:30">
      <c r="A19" s="349" t="s">
        <v>141</v>
      </c>
      <c r="B19" s="1401">
        <f t="shared" si="3"/>
        <v>0</v>
      </c>
      <c r="C19" s="418"/>
      <c r="D19" s="423"/>
      <c r="E19" s="418">
        <v>0</v>
      </c>
      <c r="F19" s="423">
        <f t="shared" si="4"/>
        <v>0</v>
      </c>
      <c r="G19" s="418"/>
      <c r="H19" s="423"/>
      <c r="I19" s="418"/>
      <c r="J19" s="423"/>
      <c r="K19" s="418"/>
      <c r="L19" s="423"/>
      <c r="M19" s="418"/>
      <c r="N19" s="423">
        <f t="shared" si="5"/>
        <v>0</v>
      </c>
      <c r="O19" s="418"/>
      <c r="P19" s="423"/>
      <c r="Q19" s="418"/>
      <c r="R19" s="423"/>
      <c r="S19" s="418"/>
      <c r="T19" s="423"/>
      <c r="U19" s="418"/>
      <c r="V19" s="423">
        <f t="shared" si="6"/>
        <v>0</v>
      </c>
      <c r="W19" s="418"/>
      <c r="X19" s="423"/>
      <c r="Y19" s="418"/>
      <c r="Z19" s="423"/>
      <c r="AA19" s="418"/>
      <c r="AB19" s="423"/>
      <c r="AC19" s="418"/>
      <c r="AD19" s="423"/>
    </row>
    <row r="20" spans="1:30">
      <c r="A20" s="349" t="s">
        <v>143</v>
      </c>
      <c r="B20" s="1401">
        <f t="shared" si="3"/>
        <v>50.607507810000001</v>
      </c>
      <c r="C20" s="418"/>
      <c r="D20" s="423"/>
      <c r="E20" s="418">
        <v>8.8000000000000007</v>
      </c>
      <c r="F20" s="423">
        <f t="shared" si="4"/>
        <v>14.740368509212731</v>
      </c>
      <c r="G20" s="418"/>
      <c r="H20" s="423"/>
      <c r="I20" s="418"/>
      <c r="J20" s="423"/>
      <c r="K20" s="418"/>
      <c r="L20" s="423"/>
      <c r="M20" s="418">
        <v>22.298507810000004</v>
      </c>
      <c r="N20" s="423">
        <f t="shared" si="5"/>
        <v>33.464327785394602</v>
      </c>
      <c r="O20" s="418"/>
      <c r="P20" s="423"/>
      <c r="Q20" s="418"/>
      <c r="R20" s="423"/>
      <c r="S20" s="418"/>
      <c r="T20" s="423"/>
      <c r="U20" s="418">
        <v>19.509</v>
      </c>
      <c r="V20" s="423">
        <f t="shared" si="6"/>
        <v>26.927164566396595</v>
      </c>
      <c r="W20" s="418"/>
      <c r="X20" s="423"/>
      <c r="Y20" s="418"/>
      <c r="Z20" s="423"/>
      <c r="AA20" s="418"/>
      <c r="AB20" s="423"/>
      <c r="AC20" s="418"/>
      <c r="AD20" s="423"/>
    </row>
    <row r="21" spans="1:30">
      <c r="A21" s="349" t="s">
        <v>145</v>
      </c>
      <c r="B21" s="1401">
        <f t="shared" si="3"/>
        <v>3.286</v>
      </c>
      <c r="C21" s="418"/>
      <c r="D21" s="423"/>
      <c r="E21" s="418">
        <v>1</v>
      </c>
      <c r="F21" s="423">
        <f t="shared" si="4"/>
        <v>1.675041876046901</v>
      </c>
      <c r="G21" s="418"/>
      <c r="H21" s="423"/>
      <c r="I21" s="418"/>
      <c r="J21" s="423"/>
      <c r="K21" s="418"/>
      <c r="L21" s="423"/>
      <c r="M21" s="418"/>
      <c r="N21" s="423">
        <f t="shared" si="5"/>
        <v>0</v>
      </c>
      <c r="O21" s="418"/>
      <c r="P21" s="423"/>
      <c r="Q21" s="418"/>
      <c r="R21" s="423"/>
      <c r="S21" s="418"/>
      <c r="T21" s="423"/>
      <c r="U21" s="418">
        <v>2.286</v>
      </c>
      <c r="V21" s="423">
        <f t="shared" si="6"/>
        <v>3.1552359525748432</v>
      </c>
      <c r="W21" s="418"/>
      <c r="X21" s="423"/>
      <c r="Y21" s="418"/>
      <c r="Z21" s="423"/>
      <c r="AA21" s="418"/>
      <c r="AB21" s="423"/>
      <c r="AC21" s="418"/>
      <c r="AD21" s="423"/>
    </row>
    <row r="22" spans="1:30">
      <c r="A22" s="349" t="s">
        <v>147</v>
      </c>
      <c r="B22" s="1401">
        <f t="shared" si="3"/>
        <v>0</v>
      </c>
      <c r="C22" s="418"/>
      <c r="D22" s="423"/>
      <c r="E22" s="418">
        <v>0</v>
      </c>
      <c r="F22" s="423">
        <f t="shared" si="4"/>
        <v>0</v>
      </c>
      <c r="G22" s="418"/>
      <c r="H22" s="423"/>
      <c r="I22" s="418"/>
      <c r="J22" s="423"/>
      <c r="K22" s="418"/>
      <c r="L22" s="423"/>
      <c r="M22" s="418"/>
      <c r="N22" s="423">
        <f t="shared" si="5"/>
        <v>0</v>
      </c>
      <c r="O22" s="418"/>
      <c r="P22" s="423"/>
      <c r="Q22" s="418"/>
      <c r="R22" s="423"/>
      <c r="S22" s="418"/>
      <c r="T22" s="423"/>
      <c r="U22" s="418"/>
      <c r="V22" s="423">
        <f t="shared" si="6"/>
        <v>0</v>
      </c>
      <c r="W22" s="418"/>
      <c r="X22" s="423"/>
      <c r="Y22" s="418"/>
      <c r="Z22" s="423"/>
      <c r="AA22" s="418"/>
      <c r="AB22" s="423"/>
      <c r="AC22" s="418"/>
      <c r="AD22" s="423"/>
    </row>
    <row r="23" spans="1:30">
      <c r="A23" s="349" t="s">
        <v>149</v>
      </c>
      <c r="B23" s="1401">
        <f t="shared" si="3"/>
        <v>0</v>
      </c>
      <c r="C23" s="418"/>
      <c r="D23" s="423"/>
      <c r="E23" s="418">
        <v>0</v>
      </c>
      <c r="F23" s="423">
        <f t="shared" si="4"/>
        <v>0</v>
      </c>
      <c r="G23" s="418"/>
      <c r="H23" s="423"/>
      <c r="I23" s="418"/>
      <c r="J23" s="423"/>
      <c r="K23" s="418"/>
      <c r="L23" s="423"/>
      <c r="M23" s="418"/>
      <c r="N23" s="423">
        <f t="shared" si="5"/>
        <v>0</v>
      </c>
      <c r="O23" s="418"/>
      <c r="P23" s="423"/>
      <c r="Q23" s="418"/>
      <c r="R23" s="423"/>
      <c r="S23" s="418"/>
      <c r="T23" s="423"/>
      <c r="U23" s="418"/>
      <c r="V23" s="423">
        <f t="shared" si="6"/>
        <v>0</v>
      </c>
      <c r="W23" s="418"/>
      <c r="X23" s="423"/>
      <c r="Y23" s="418"/>
      <c r="Z23" s="423"/>
      <c r="AA23" s="418"/>
      <c r="AB23" s="423"/>
      <c r="AC23" s="418"/>
      <c r="AD23" s="423"/>
    </row>
    <row r="24" spans="1:30" ht="13.5" thickBot="1">
      <c r="A24" s="349" t="s">
        <v>151</v>
      </c>
      <c r="B24" s="1401">
        <f t="shared" si="3"/>
        <v>1.543806</v>
      </c>
      <c r="C24" s="418"/>
      <c r="D24" s="423"/>
      <c r="E24" s="418">
        <v>0</v>
      </c>
      <c r="F24" s="423">
        <f t="shared" si="4"/>
        <v>0</v>
      </c>
      <c r="G24" s="418"/>
      <c r="H24" s="423"/>
      <c r="I24" s="418"/>
      <c r="J24" s="423"/>
      <c r="K24" s="418"/>
      <c r="L24" s="423"/>
      <c r="M24" s="418">
        <v>0.69480600000000003</v>
      </c>
      <c r="N24" s="423">
        <f t="shared" si="5"/>
        <v>1.0427251872356962</v>
      </c>
      <c r="O24" s="418"/>
      <c r="P24" s="423"/>
      <c r="Q24" s="418"/>
      <c r="R24" s="423"/>
      <c r="S24" s="418"/>
      <c r="T24" s="423"/>
      <c r="U24" s="418">
        <v>0.84899999999999998</v>
      </c>
      <c r="V24" s="423">
        <f t="shared" si="6"/>
        <v>1.1718264758250403</v>
      </c>
      <c r="W24" s="418"/>
      <c r="X24" s="423"/>
      <c r="Y24" s="418"/>
      <c r="Z24" s="423"/>
      <c r="AA24" s="418"/>
      <c r="AB24" s="423"/>
      <c r="AC24" s="418"/>
      <c r="AD24" s="423"/>
    </row>
    <row r="25" spans="1:30" ht="13.5" thickBot="1">
      <c r="A25" s="360" t="s">
        <v>153</v>
      </c>
      <c r="B25" s="983">
        <f>SUM(B12:B24)</f>
        <v>198.78466422</v>
      </c>
      <c r="C25" s="420">
        <f>SUM(C12:C21)</f>
        <v>0</v>
      </c>
      <c r="D25" s="363">
        <f>SUM(D12:D21)</f>
        <v>0</v>
      </c>
      <c r="E25" s="353">
        <v>59.7</v>
      </c>
      <c r="F25" s="363">
        <f>SUM(F12:F24)</f>
        <v>100</v>
      </c>
      <c r="G25" s="420">
        <f t="shared" ref="G25:L25" si="7">SUM(G12:G21)</f>
        <v>0</v>
      </c>
      <c r="H25" s="363">
        <f t="shared" si="7"/>
        <v>0</v>
      </c>
      <c r="I25" s="420">
        <f>SUM(I12:I21)</f>
        <v>0</v>
      </c>
      <c r="J25" s="363">
        <f>SUM(J12:J21)</f>
        <v>0</v>
      </c>
      <c r="K25" s="420">
        <f t="shared" si="7"/>
        <v>0</v>
      </c>
      <c r="L25" s="363">
        <f t="shared" si="7"/>
        <v>0</v>
      </c>
      <c r="M25" s="353">
        <v>66.63366422</v>
      </c>
      <c r="N25" s="363">
        <f>SUM(N12:N24)</f>
        <v>100</v>
      </c>
      <c r="O25" s="420">
        <f t="shared" ref="O25:T25" si="8">SUM(O12:O21)</f>
        <v>0</v>
      </c>
      <c r="P25" s="363">
        <f t="shared" si="8"/>
        <v>0</v>
      </c>
      <c r="Q25" s="420">
        <f t="shared" si="8"/>
        <v>0</v>
      </c>
      <c r="R25" s="363">
        <f t="shared" si="8"/>
        <v>0</v>
      </c>
      <c r="S25" s="420">
        <f t="shared" si="8"/>
        <v>0</v>
      </c>
      <c r="T25" s="363">
        <f t="shared" si="8"/>
        <v>0</v>
      </c>
      <c r="U25" s="353">
        <v>72.451000000000008</v>
      </c>
      <c r="V25" s="363">
        <f>SUM(V12:V24)</f>
        <v>99.999999999999986</v>
      </c>
      <c r="W25" s="420">
        <f>SUM(W12:W21)</f>
        <v>0</v>
      </c>
      <c r="X25" s="363">
        <f>SUM(X12:X21)</f>
        <v>0</v>
      </c>
      <c r="Y25" s="420">
        <f t="shared" ref="Y25:AD25" si="9">SUM(Y12:Y21)</f>
        <v>0</v>
      </c>
      <c r="Z25" s="363">
        <f t="shared" si="9"/>
        <v>0</v>
      </c>
      <c r="AA25" s="420">
        <f t="shared" si="9"/>
        <v>0</v>
      </c>
      <c r="AB25" s="363">
        <f t="shared" si="9"/>
        <v>0</v>
      </c>
      <c r="AC25" s="420">
        <f t="shared" si="9"/>
        <v>0</v>
      </c>
      <c r="AD25" s="363">
        <f t="shared" si="9"/>
        <v>0</v>
      </c>
    </row>
    <row r="26" spans="1:30" ht="13.5" thickBot="1">
      <c r="A26" s="360" t="s">
        <v>155</v>
      </c>
      <c r="B26" s="1401">
        <f>+C26+E26+G26+I26+K26+M26+O26+Q26+S26+U26+W26+Y26+AA26+AC26</f>
        <v>0</v>
      </c>
      <c r="C26" s="420">
        <v>0</v>
      </c>
      <c r="D26" s="363">
        <v>0</v>
      </c>
      <c r="E26" s="420">
        <v>0</v>
      </c>
      <c r="F26" s="363">
        <f>E26/E27*100</f>
        <v>0</v>
      </c>
      <c r="G26" s="420">
        <v>0</v>
      </c>
      <c r="H26" s="363">
        <v>0</v>
      </c>
      <c r="I26" s="420">
        <v>0</v>
      </c>
      <c r="J26" s="363">
        <v>0</v>
      </c>
      <c r="K26" s="420">
        <v>0</v>
      </c>
      <c r="L26" s="363">
        <v>0</v>
      </c>
      <c r="M26" s="420">
        <v>0</v>
      </c>
      <c r="N26" s="363">
        <f>M26/$M27*100</f>
        <v>0</v>
      </c>
      <c r="O26" s="420">
        <v>0</v>
      </c>
      <c r="P26" s="363">
        <v>0</v>
      </c>
      <c r="Q26" s="420">
        <v>0</v>
      </c>
      <c r="R26" s="363">
        <v>0</v>
      </c>
      <c r="S26" s="420">
        <v>0</v>
      </c>
      <c r="T26" s="363">
        <v>0</v>
      </c>
      <c r="U26" s="420"/>
      <c r="V26" s="363">
        <f>U26/$U27*100</f>
        <v>0</v>
      </c>
      <c r="W26" s="420">
        <v>0</v>
      </c>
      <c r="X26" s="363">
        <v>0</v>
      </c>
      <c r="Y26" s="420">
        <v>0</v>
      </c>
      <c r="Z26" s="363">
        <v>0</v>
      </c>
      <c r="AA26" s="420">
        <v>0</v>
      </c>
      <c r="AB26" s="363">
        <v>0</v>
      </c>
      <c r="AC26" s="420">
        <v>0</v>
      </c>
      <c r="AD26" s="363">
        <v>0</v>
      </c>
    </row>
    <row r="27" spans="1:30" ht="13.5" thickBot="1">
      <c r="A27" s="360" t="s">
        <v>157</v>
      </c>
      <c r="B27" s="983">
        <f t="shared" ref="B27:H27" si="10">SUM(B25:B26)</f>
        <v>198.78466422</v>
      </c>
      <c r="C27" s="420">
        <f>SUM(C25:C26)</f>
        <v>0</v>
      </c>
      <c r="D27" s="363">
        <f>SUM(D25:D26)</f>
        <v>0</v>
      </c>
      <c r="E27" s="353">
        <v>59.7</v>
      </c>
      <c r="F27" s="363">
        <f t="shared" si="10"/>
        <v>100</v>
      </c>
      <c r="G27" s="420">
        <f t="shared" si="10"/>
        <v>0</v>
      </c>
      <c r="H27" s="363">
        <f t="shared" si="10"/>
        <v>0</v>
      </c>
      <c r="I27" s="420">
        <f t="shared" ref="I27:T27" si="11">SUM(I25:I26)</f>
        <v>0</v>
      </c>
      <c r="J27" s="363">
        <f t="shared" si="11"/>
        <v>0</v>
      </c>
      <c r="K27" s="420">
        <f t="shared" si="11"/>
        <v>0</v>
      </c>
      <c r="L27" s="363">
        <f t="shared" si="11"/>
        <v>0</v>
      </c>
      <c r="M27" s="353">
        <v>66.63366422</v>
      </c>
      <c r="N27" s="363">
        <f t="shared" si="11"/>
        <v>100</v>
      </c>
      <c r="O27" s="420">
        <f t="shared" si="11"/>
        <v>0</v>
      </c>
      <c r="P27" s="363">
        <f t="shared" si="11"/>
        <v>0</v>
      </c>
      <c r="Q27" s="420">
        <f t="shared" si="11"/>
        <v>0</v>
      </c>
      <c r="R27" s="363">
        <f t="shared" si="11"/>
        <v>0</v>
      </c>
      <c r="S27" s="420">
        <f t="shared" si="11"/>
        <v>0</v>
      </c>
      <c r="T27" s="363">
        <f t="shared" si="11"/>
        <v>0</v>
      </c>
      <c r="U27" s="353">
        <v>72.451000000000008</v>
      </c>
      <c r="V27" s="363">
        <f t="shared" ref="V27:AD27" si="12">SUM(V25:V26)</f>
        <v>99.999999999999986</v>
      </c>
      <c r="W27" s="420">
        <f t="shared" si="12"/>
        <v>0</v>
      </c>
      <c r="X27" s="363">
        <f t="shared" si="12"/>
        <v>0</v>
      </c>
      <c r="Y27" s="420">
        <f t="shared" si="12"/>
        <v>0</v>
      </c>
      <c r="Z27" s="363">
        <f t="shared" si="12"/>
        <v>0</v>
      </c>
      <c r="AA27" s="420">
        <f t="shared" si="12"/>
        <v>0</v>
      </c>
      <c r="AB27" s="363">
        <f t="shared" si="12"/>
        <v>0</v>
      </c>
      <c r="AC27" s="420">
        <f t="shared" si="12"/>
        <v>0</v>
      </c>
      <c r="AD27" s="363">
        <f t="shared" si="12"/>
        <v>0</v>
      </c>
    </row>
    <row r="28" spans="1:30">
      <c r="A28" s="346" t="s">
        <v>1346</v>
      </c>
      <c r="B28" s="337"/>
      <c r="C28" s="419"/>
      <c r="D28" s="364"/>
      <c r="E28" s="419"/>
      <c r="F28" s="364"/>
      <c r="G28" s="419"/>
      <c r="H28" s="364"/>
      <c r="I28" s="419"/>
      <c r="J28" s="364"/>
      <c r="K28" s="419"/>
      <c r="L28" s="364"/>
      <c r="M28" s="419"/>
      <c r="N28" s="364"/>
      <c r="O28" s="419"/>
      <c r="P28" s="364"/>
      <c r="Q28" s="419"/>
      <c r="R28" s="364"/>
      <c r="S28" s="419"/>
      <c r="T28" s="364"/>
      <c r="U28" s="419"/>
      <c r="V28" s="364"/>
      <c r="W28" s="419"/>
      <c r="X28" s="364"/>
      <c r="Y28" s="419"/>
      <c r="Z28" s="364"/>
      <c r="AA28" s="419"/>
      <c r="AB28" s="364"/>
      <c r="AC28" s="419"/>
      <c r="AD28" s="364"/>
    </row>
    <row r="29" spans="1:30">
      <c r="A29" s="349" t="s">
        <v>161</v>
      </c>
      <c r="B29" s="1401">
        <f t="shared" ref="B29:B35" si="13">+C29+E29+G29+I29+K29+M29+O29+Q29+S29+U29+W29+Y29+AA29+AC29</f>
        <v>19.285</v>
      </c>
      <c r="C29" s="418"/>
      <c r="D29" s="423"/>
      <c r="E29" s="418">
        <v>14.8</v>
      </c>
      <c r="F29" s="423">
        <f>E29/$E$38*100</f>
        <v>58.964143426294825</v>
      </c>
      <c r="G29" s="418"/>
      <c r="H29" s="423"/>
      <c r="I29" s="418"/>
      <c r="J29" s="423"/>
      <c r="K29" s="418"/>
      <c r="L29" s="423"/>
      <c r="M29" s="418">
        <v>0</v>
      </c>
      <c r="N29" s="423">
        <f>M29/$M$38*100</f>
        <v>0</v>
      </c>
      <c r="O29" s="418"/>
      <c r="P29" s="423"/>
      <c r="Q29" s="418"/>
      <c r="R29" s="423"/>
      <c r="S29" s="418"/>
      <c r="T29" s="423"/>
      <c r="U29" s="418">
        <v>4.4850000000000003</v>
      </c>
      <c r="V29" s="423">
        <f>U29/$U$38*100</f>
        <v>18.012048192771086</v>
      </c>
      <c r="W29" s="418"/>
      <c r="X29" s="423"/>
      <c r="Y29" s="418"/>
      <c r="Z29" s="423"/>
      <c r="AA29" s="418"/>
      <c r="AB29" s="423"/>
      <c r="AC29" s="418"/>
      <c r="AD29" s="423"/>
    </row>
    <row r="30" spans="1:30">
      <c r="A30" s="349" t="s">
        <v>163</v>
      </c>
      <c r="B30" s="1401">
        <f t="shared" si="13"/>
        <v>0</v>
      </c>
      <c r="C30" s="418"/>
      <c r="D30" s="423"/>
      <c r="E30" s="418">
        <v>0</v>
      </c>
      <c r="F30" s="423">
        <f t="shared" ref="F30:F35" si="14">E30/$E$38*100</f>
        <v>0</v>
      </c>
      <c r="G30" s="418"/>
      <c r="H30" s="423"/>
      <c r="I30" s="418"/>
      <c r="J30" s="423"/>
      <c r="K30" s="418"/>
      <c r="L30" s="423"/>
      <c r="M30" s="418">
        <v>0</v>
      </c>
      <c r="N30" s="423">
        <f t="shared" ref="N30:N35" si="15">M30/$M$38*100</f>
        <v>0</v>
      </c>
      <c r="O30" s="418"/>
      <c r="P30" s="423"/>
      <c r="Q30" s="418"/>
      <c r="R30" s="423"/>
      <c r="S30" s="418"/>
      <c r="T30" s="423"/>
      <c r="U30" s="418"/>
      <c r="V30" s="423">
        <f t="shared" ref="V30:V35" si="16">U30/$U$38*100</f>
        <v>0</v>
      </c>
      <c r="W30" s="418"/>
      <c r="X30" s="423"/>
      <c r="Y30" s="418"/>
      <c r="Z30" s="423"/>
      <c r="AA30" s="418"/>
      <c r="AB30" s="423"/>
      <c r="AC30" s="418"/>
      <c r="AD30" s="423"/>
    </row>
    <row r="31" spans="1:30">
      <c r="A31" s="349" t="s">
        <v>165</v>
      </c>
      <c r="B31" s="1401">
        <f t="shared" si="13"/>
        <v>0</v>
      </c>
      <c r="C31" s="418"/>
      <c r="D31" s="423"/>
      <c r="E31" s="418">
        <v>0</v>
      </c>
      <c r="F31" s="423">
        <f t="shared" si="14"/>
        <v>0</v>
      </c>
      <c r="G31" s="418"/>
      <c r="H31" s="423"/>
      <c r="I31" s="418"/>
      <c r="J31" s="423"/>
      <c r="K31" s="418"/>
      <c r="L31" s="423"/>
      <c r="M31" s="418">
        <v>0</v>
      </c>
      <c r="N31" s="423">
        <f t="shared" si="15"/>
        <v>0</v>
      </c>
      <c r="O31" s="418"/>
      <c r="P31" s="423"/>
      <c r="Q31" s="418"/>
      <c r="R31" s="423"/>
      <c r="S31" s="418"/>
      <c r="T31" s="423"/>
      <c r="U31" s="418"/>
      <c r="V31" s="423">
        <f t="shared" si="16"/>
        <v>0</v>
      </c>
      <c r="W31" s="418"/>
      <c r="X31" s="423"/>
      <c r="Y31" s="418"/>
      <c r="Z31" s="423"/>
      <c r="AA31" s="418"/>
      <c r="AB31" s="423"/>
      <c r="AC31" s="418"/>
      <c r="AD31" s="423"/>
    </row>
    <row r="32" spans="1:30">
      <c r="A32" s="349" t="s">
        <v>167</v>
      </c>
      <c r="B32" s="1401">
        <f t="shared" si="13"/>
        <v>0</v>
      </c>
      <c r="C32" s="418"/>
      <c r="D32" s="423"/>
      <c r="E32" s="418">
        <v>0</v>
      </c>
      <c r="F32" s="423">
        <f t="shared" si="14"/>
        <v>0</v>
      </c>
      <c r="G32" s="418"/>
      <c r="H32" s="423"/>
      <c r="I32" s="418"/>
      <c r="J32" s="423"/>
      <c r="K32" s="418"/>
      <c r="L32" s="423"/>
      <c r="M32" s="418">
        <v>0</v>
      </c>
      <c r="N32" s="423">
        <f t="shared" si="15"/>
        <v>0</v>
      </c>
      <c r="O32" s="418"/>
      <c r="P32" s="423"/>
      <c r="Q32" s="418"/>
      <c r="R32" s="423"/>
      <c r="S32" s="418"/>
      <c r="T32" s="423"/>
      <c r="U32" s="418"/>
      <c r="V32" s="423">
        <f t="shared" si="16"/>
        <v>0</v>
      </c>
      <c r="W32" s="418"/>
      <c r="X32" s="423"/>
      <c r="Y32" s="418"/>
      <c r="Z32" s="423"/>
      <c r="AA32" s="418"/>
      <c r="AB32" s="423"/>
      <c r="AC32" s="418"/>
      <c r="AD32" s="423"/>
    </row>
    <row r="33" spans="1:30">
      <c r="A33" s="349" t="s">
        <v>169</v>
      </c>
      <c r="B33" s="1401">
        <f t="shared" si="13"/>
        <v>31.001627399999997</v>
      </c>
      <c r="C33" s="418"/>
      <c r="D33" s="423"/>
      <c r="E33" s="418">
        <v>10.3</v>
      </c>
      <c r="F33" s="423">
        <f t="shared" si="14"/>
        <v>41.035856573705182</v>
      </c>
      <c r="G33" s="418"/>
      <c r="H33" s="423"/>
      <c r="I33" s="418"/>
      <c r="J33" s="423"/>
      <c r="K33" s="418"/>
      <c r="L33" s="423"/>
      <c r="M33" s="418">
        <v>0.30162740000000005</v>
      </c>
      <c r="N33" s="423">
        <f t="shared" si="15"/>
        <v>3.3953656552664015</v>
      </c>
      <c r="O33" s="418"/>
      <c r="P33" s="423"/>
      <c r="Q33" s="418"/>
      <c r="R33" s="423"/>
      <c r="S33" s="418"/>
      <c r="T33" s="423"/>
      <c r="U33" s="418">
        <v>20.399999999999999</v>
      </c>
      <c r="V33" s="423">
        <f t="shared" si="16"/>
        <v>81.92771084337349</v>
      </c>
      <c r="W33" s="418"/>
      <c r="X33" s="423"/>
      <c r="Y33" s="418"/>
      <c r="Z33" s="423"/>
      <c r="AA33" s="418"/>
      <c r="AB33" s="423"/>
      <c r="AC33" s="418"/>
      <c r="AD33" s="423"/>
    </row>
    <row r="34" spans="1:30">
      <c r="A34" s="349" t="s">
        <v>171</v>
      </c>
      <c r="B34" s="1401">
        <f t="shared" si="13"/>
        <v>1.4803099999999999E-3</v>
      </c>
      <c r="C34" s="418"/>
      <c r="D34" s="423"/>
      <c r="E34" s="418">
        <v>0</v>
      </c>
      <c r="F34" s="423">
        <f t="shared" si="14"/>
        <v>0</v>
      </c>
      <c r="G34" s="418"/>
      <c r="H34" s="423"/>
      <c r="I34" s="418"/>
      <c r="J34" s="423"/>
      <c r="K34" s="418"/>
      <c r="L34" s="423"/>
      <c r="M34" s="418">
        <v>1.4803099999999999E-3</v>
      </c>
      <c r="N34" s="423">
        <f t="shared" si="15"/>
        <v>1.666358471792485E-2</v>
      </c>
      <c r="O34" s="418"/>
      <c r="P34" s="423"/>
      <c r="Q34" s="418"/>
      <c r="R34" s="423"/>
      <c r="S34" s="418"/>
      <c r="T34" s="423"/>
      <c r="U34" s="418"/>
      <c r="V34" s="423">
        <f t="shared" si="16"/>
        <v>0</v>
      </c>
      <c r="W34" s="418"/>
      <c r="X34" s="423"/>
      <c r="Y34" s="418"/>
      <c r="Z34" s="423"/>
      <c r="AA34" s="418"/>
      <c r="AB34" s="423"/>
      <c r="AC34" s="418"/>
      <c r="AD34" s="423"/>
    </row>
    <row r="35" spans="1:30" ht="13.5" thickBot="1">
      <c r="A35" s="349" t="s">
        <v>173</v>
      </c>
      <c r="B35" s="1401">
        <f t="shared" si="13"/>
        <v>8.5803949999999993</v>
      </c>
      <c r="C35" s="418"/>
      <c r="D35" s="423"/>
      <c r="E35" s="418">
        <v>0</v>
      </c>
      <c r="F35" s="423">
        <f t="shared" si="14"/>
        <v>0</v>
      </c>
      <c r="G35" s="418"/>
      <c r="H35" s="423"/>
      <c r="I35" s="418"/>
      <c r="J35" s="423"/>
      <c r="K35" s="418"/>
      <c r="L35" s="423"/>
      <c r="M35" s="418">
        <v>8.5803949999999993</v>
      </c>
      <c r="N35" s="423">
        <f t="shared" si="15"/>
        <v>96.587970760015665</v>
      </c>
      <c r="O35" s="418"/>
      <c r="P35" s="423"/>
      <c r="Q35" s="418"/>
      <c r="R35" s="423"/>
      <c r="S35" s="418"/>
      <c r="T35" s="423"/>
      <c r="U35" s="418"/>
      <c r="V35" s="423">
        <f t="shared" si="16"/>
        <v>0</v>
      </c>
      <c r="W35" s="418"/>
      <c r="X35" s="423"/>
      <c r="Y35" s="418"/>
      <c r="Z35" s="423"/>
      <c r="AA35" s="418"/>
      <c r="AB35" s="423"/>
      <c r="AC35" s="418"/>
      <c r="AD35" s="423"/>
    </row>
    <row r="36" spans="1:30" ht="13.5" thickBot="1">
      <c r="A36" s="360" t="s">
        <v>175</v>
      </c>
      <c r="B36" s="983">
        <f>SUM(B29:B35)</f>
        <v>58.868502710000001</v>
      </c>
      <c r="C36" s="420">
        <f>SUM(C28:C35)</f>
        <v>0</v>
      </c>
      <c r="D36" s="424">
        <f>SUM(D29:D35)</f>
        <v>0</v>
      </c>
      <c r="E36" s="353">
        <v>25.1</v>
      </c>
      <c r="F36" s="424">
        <f>SUM(F29:F35)</f>
        <v>100</v>
      </c>
      <c r="G36" s="420">
        <f>SUM(G28:G35)</f>
        <v>0</v>
      </c>
      <c r="H36" s="424">
        <f>SUM(H29:H35)</f>
        <v>0</v>
      </c>
      <c r="I36" s="420">
        <f>SUM(I28:I35)</f>
        <v>0</v>
      </c>
      <c r="J36" s="424">
        <f>SUM(J29:J35)</f>
        <v>0</v>
      </c>
      <c r="K36" s="420">
        <f>SUM(K28:K35)</f>
        <v>0</v>
      </c>
      <c r="L36" s="424">
        <f>SUM(L29:L35)</f>
        <v>0</v>
      </c>
      <c r="M36" s="353">
        <f>SUM(M29:M35)</f>
        <v>8.8835027100000001</v>
      </c>
      <c r="N36" s="424">
        <f>SUM(N29:N35)</f>
        <v>99.999999999999986</v>
      </c>
      <c r="O36" s="420">
        <f>SUM(O28:O35)</f>
        <v>0</v>
      </c>
      <c r="P36" s="424">
        <f>SUM(P29:P35)</f>
        <v>0</v>
      </c>
      <c r="Q36" s="420">
        <f>SUM(Q28:Q35)</f>
        <v>0</v>
      </c>
      <c r="R36" s="424">
        <f>SUM(R29:R35)</f>
        <v>0</v>
      </c>
      <c r="S36" s="420">
        <f>SUM(S28:S35)</f>
        <v>0</v>
      </c>
      <c r="T36" s="424">
        <f>SUM(T29:T35)</f>
        <v>0</v>
      </c>
      <c r="U36" s="353">
        <f>SUM(U29:U35)</f>
        <v>24.884999999999998</v>
      </c>
      <c r="V36" s="424">
        <f>SUM(V29:V35)</f>
        <v>99.939759036144579</v>
      </c>
      <c r="W36" s="420">
        <f>SUM(W28:W35)</f>
        <v>0</v>
      </c>
      <c r="X36" s="424">
        <f>SUM(X29:X35)</f>
        <v>0</v>
      </c>
      <c r="Y36" s="420">
        <f>SUM(Y28:Y35)</f>
        <v>0</v>
      </c>
      <c r="Z36" s="424">
        <f>SUM(Z29:Z35)</f>
        <v>0</v>
      </c>
      <c r="AA36" s="420">
        <f>SUM(AA28:AA35)</f>
        <v>0</v>
      </c>
      <c r="AB36" s="424">
        <f>SUM(AB29:AB35)</f>
        <v>0</v>
      </c>
      <c r="AC36" s="420">
        <f>SUM(AC28:AC35)</f>
        <v>0</v>
      </c>
      <c r="AD36" s="424">
        <f>SUM(AD29:AD35)</f>
        <v>0</v>
      </c>
    </row>
    <row r="37" spans="1:30" ht="13.5" thickBot="1">
      <c r="A37" s="360" t="s">
        <v>177</v>
      </c>
      <c r="B37" s="1401">
        <f>+C37+E37+G37+I37+K37+M37+O37+Q37+S37+U37+W37+Y37+AA37+AC37</f>
        <v>0</v>
      </c>
      <c r="C37" s="420">
        <v>0</v>
      </c>
      <c r="D37" s="424">
        <v>0</v>
      </c>
      <c r="E37" s="420">
        <v>0</v>
      </c>
      <c r="F37" s="424">
        <f>E37/E38*100</f>
        <v>0</v>
      </c>
      <c r="G37" s="420">
        <v>0</v>
      </c>
      <c r="H37" s="424">
        <v>0</v>
      </c>
      <c r="I37" s="420">
        <v>0</v>
      </c>
      <c r="J37" s="424">
        <v>0</v>
      </c>
      <c r="K37" s="420">
        <v>0</v>
      </c>
      <c r="L37" s="424">
        <v>0</v>
      </c>
      <c r="M37" s="420">
        <v>0</v>
      </c>
      <c r="N37" s="424">
        <f>M37/$M$38*100</f>
        <v>0</v>
      </c>
      <c r="O37" s="420">
        <v>0</v>
      </c>
      <c r="P37" s="424">
        <v>0</v>
      </c>
      <c r="Q37" s="420">
        <v>0</v>
      </c>
      <c r="R37" s="424">
        <v>0</v>
      </c>
      <c r="S37" s="420">
        <v>0</v>
      </c>
      <c r="T37" s="424">
        <v>0</v>
      </c>
      <c r="U37" s="420">
        <v>0</v>
      </c>
      <c r="V37" s="424">
        <f>U37/$U$38*100</f>
        <v>0</v>
      </c>
      <c r="W37" s="420">
        <v>0</v>
      </c>
      <c r="X37" s="424">
        <v>0</v>
      </c>
      <c r="Y37" s="420">
        <v>0</v>
      </c>
      <c r="Z37" s="424">
        <v>0</v>
      </c>
      <c r="AA37" s="420">
        <v>0</v>
      </c>
      <c r="AB37" s="424">
        <v>0</v>
      </c>
      <c r="AC37" s="420">
        <v>0</v>
      </c>
      <c r="AD37" s="424">
        <v>0</v>
      </c>
    </row>
    <row r="38" spans="1:30" ht="13.5" thickBot="1">
      <c r="A38" s="360" t="s">
        <v>179</v>
      </c>
      <c r="B38" s="983">
        <f t="shared" ref="B38:AD38" si="17">SUM(B36:B37)</f>
        <v>58.868502710000001</v>
      </c>
      <c r="C38" s="420">
        <f t="shared" si="17"/>
        <v>0</v>
      </c>
      <c r="D38" s="424">
        <f t="shared" si="17"/>
        <v>0</v>
      </c>
      <c r="E38" s="353">
        <v>25.1</v>
      </c>
      <c r="F38" s="424">
        <f t="shared" si="17"/>
        <v>100</v>
      </c>
      <c r="G38" s="420">
        <f t="shared" si="17"/>
        <v>0</v>
      </c>
      <c r="H38" s="424">
        <f t="shared" si="17"/>
        <v>0</v>
      </c>
      <c r="I38" s="420">
        <f>SUM(I36:I37)</f>
        <v>0</v>
      </c>
      <c r="J38" s="424">
        <f>SUM(J36:J37)</f>
        <v>0</v>
      </c>
      <c r="K38" s="420">
        <f t="shared" si="17"/>
        <v>0</v>
      </c>
      <c r="L38" s="424">
        <f t="shared" si="17"/>
        <v>0</v>
      </c>
      <c r="M38" s="353">
        <f>SUM(M36:M37)</f>
        <v>8.8835027100000001</v>
      </c>
      <c r="N38" s="424">
        <f t="shared" si="17"/>
        <v>99.999999999999986</v>
      </c>
      <c r="O38" s="420">
        <f t="shared" si="17"/>
        <v>0</v>
      </c>
      <c r="P38" s="424">
        <f t="shared" si="17"/>
        <v>0</v>
      </c>
      <c r="Q38" s="420">
        <f t="shared" si="17"/>
        <v>0</v>
      </c>
      <c r="R38" s="424">
        <f t="shared" si="17"/>
        <v>0</v>
      </c>
      <c r="S38" s="420">
        <f t="shared" si="17"/>
        <v>0</v>
      </c>
      <c r="T38" s="424">
        <f t="shared" si="17"/>
        <v>0</v>
      </c>
      <c r="U38" s="353">
        <v>24.9</v>
      </c>
      <c r="V38" s="424">
        <f>SUM(V36:V37)</f>
        <v>99.939759036144579</v>
      </c>
      <c r="W38" s="420">
        <f>SUM(W36:W37)</f>
        <v>0</v>
      </c>
      <c r="X38" s="424">
        <f>SUM(X36:X37)</f>
        <v>0</v>
      </c>
      <c r="Y38" s="420">
        <f t="shared" si="17"/>
        <v>0</v>
      </c>
      <c r="Z38" s="424">
        <f t="shared" si="17"/>
        <v>0</v>
      </c>
      <c r="AA38" s="420">
        <f t="shared" si="17"/>
        <v>0</v>
      </c>
      <c r="AB38" s="424">
        <f t="shared" si="17"/>
        <v>0</v>
      </c>
      <c r="AC38" s="420">
        <f t="shared" si="17"/>
        <v>0</v>
      </c>
      <c r="AD38" s="424">
        <f t="shared" si="17"/>
        <v>0</v>
      </c>
    </row>
    <row r="39" spans="1:30">
      <c r="A39" s="337" t="s">
        <v>438</v>
      </c>
      <c r="B39" s="1401">
        <f>+C39+E39+G39+I39+K39+M39+O39+Q39+S39+U39+W39+Y39+AA39+AC39</f>
        <v>0</v>
      </c>
      <c r="C39" s="335">
        <v>0</v>
      </c>
      <c r="D39" s="364">
        <v>0</v>
      </c>
      <c r="E39" s="335">
        <v>0</v>
      </c>
      <c r="F39" s="364">
        <v>0</v>
      </c>
      <c r="G39" s="335">
        <v>0</v>
      </c>
      <c r="H39" s="364">
        <v>0</v>
      </c>
      <c r="I39" s="335">
        <v>0</v>
      </c>
      <c r="J39" s="364">
        <v>0</v>
      </c>
      <c r="K39" s="335">
        <v>0</v>
      </c>
      <c r="L39" s="364">
        <v>0</v>
      </c>
      <c r="M39" s="335">
        <v>0</v>
      </c>
      <c r="N39" s="364">
        <v>0</v>
      </c>
      <c r="O39" s="335">
        <v>0</v>
      </c>
      <c r="P39" s="364">
        <v>0</v>
      </c>
      <c r="Q39" s="335">
        <v>0</v>
      </c>
      <c r="R39" s="364">
        <v>0</v>
      </c>
      <c r="S39" s="335">
        <v>0</v>
      </c>
      <c r="T39" s="364">
        <v>0</v>
      </c>
      <c r="U39" s="335"/>
      <c r="V39" s="364">
        <v>0</v>
      </c>
      <c r="W39" s="335">
        <v>0</v>
      </c>
      <c r="X39" s="364">
        <v>0</v>
      </c>
      <c r="Y39" s="335">
        <v>0</v>
      </c>
      <c r="Z39" s="364">
        <v>0</v>
      </c>
      <c r="AA39" s="335">
        <v>0</v>
      </c>
      <c r="AB39" s="364">
        <v>0</v>
      </c>
      <c r="AC39" s="335">
        <v>0</v>
      </c>
      <c r="AD39" s="364">
        <v>0</v>
      </c>
    </row>
    <row r="40" spans="1:30">
      <c r="A40" s="337" t="s">
        <v>439</v>
      </c>
      <c r="B40" s="1401">
        <f>+C40+E40+G40+I40+K40+M40+O40+Q40+S40+U40+W40+Y40+AA40+AC40</f>
        <v>0</v>
      </c>
      <c r="C40" s="335">
        <v>0</v>
      </c>
      <c r="D40" s="364">
        <v>0</v>
      </c>
      <c r="E40" s="335">
        <v>0</v>
      </c>
      <c r="F40" s="364">
        <v>0</v>
      </c>
      <c r="G40" s="335">
        <v>0</v>
      </c>
      <c r="H40" s="364">
        <v>0</v>
      </c>
      <c r="I40" s="335">
        <v>0</v>
      </c>
      <c r="J40" s="364">
        <v>0</v>
      </c>
      <c r="K40" s="335">
        <v>0</v>
      </c>
      <c r="L40" s="364">
        <v>0</v>
      </c>
      <c r="M40" s="335">
        <v>0</v>
      </c>
      <c r="N40" s="364">
        <v>0</v>
      </c>
      <c r="O40" s="335">
        <v>0</v>
      </c>
      <c r="P40" s="364">
        <v>0</v>
      </c>
      <c r="Q40" s="335">
        <v>0</v>
      </c>
      <c r="R40" s="364">
        <v>0</v>
      </c>
      <c r="S40" s="335">
        <v>0</v>
      </c>
      <c r="T40" s="364">
        <v>0</v>
      </c>
      <c r="U40" s="335"/>
      <c r="V40" s="364">
        <v>0</v>
      </c>
      <c r="W40" s="335">
        <v>0</v>
      </c>
      <c r="X40" s="364">
        <v>0</v>
      </c>
      <c r="Y40" s="335">
        <v>0</v>
      </c>
      <c r="Z40" s="364">
        <v>0</v>
      </c>
      <c r="AA40" s="335">
        <v>0</v>
      </c>
      <c r="AB40" s="364">
        <v>0</v>
      </c>
      <c r="AC40" s="335">
        <v>0</v>
      </c>
      <c r="AD40" s="364">
        <v>0</v>
      </c>
    </row>
    <row r="41" spans="1:30" ht="13.5" thickBot="1">
      <c r="A41" s="337" t="s">
        <v>440</v>
      </c>
      <c r="B41" s="1401">
        <f>+C41+E41+G41+I41+K41+M41+O41+Q41+S41+U41+W41+Y41+AA41+AC41</f>
        <v>0</v>
      </c>
      <c r="C41" s="335">
        <v>0</v>
      </c>
      <c r="D41" s="364">
        <v>0</v>
      </c>
      <c r="E41" s="335">
        <v>0</v>
      </c>
      <c r="F41" s="364">
        <v>0</v>
      </c>
      <c r="G41" s="335">
        <v>0</v>
      </c>
      <c r="H41" s="364">
        <v>0</v>
      </c>
      <c r="I41" s="335">
        <v>0</v>
      </c>
      <c r="J41" s="364">
        <v>0</v>
      </c>
      <c r="K41" s="335">
        <v>0</v>
      </c>
      <c r="L41" s="364">
        <v>0</v>
      </c>
      <c r="M41" s="335">
        <v>0</v>
      </c>
      <c r="N41" s="364">
        <v>0</v>
      </c>
      <c r="O41" s="335">
        <v>0</v>
      </c>
      <c r="P41" s="364">
        <v>0</v>
      </c>
      <c r="Q41" s="335">
        <v>0</v>
      </c>
      <c r="R41" s="364">
        <v>0</v>
      </c>
      <c r="S41" s="335">
        <v>0</v>
      </c>
      <c r="T41" s="364">
        <v>0</v>
      </c>
      <c r="U41" s="335"/>
      <c r="V41" s="364">
        <v>0</v>
      </c>
      <c r="W41" s="335">
        <v>0</v>
      </c>
      <c r="X41" s="364">
        <v>0</v>
      </c>
      <c r="Y41" s="335">
        <v>0</v>
      </c>
      <c r="Z41" s="364">
        <v>0</v>
      </c>
      <c r="AA41" s="335">
        <v>0</v>
      </c>
      <c r="AB41" s="364">
        <v>0</v>
      </c>
      <c r="AC41" s="335">
        <v>0</v>
      </c>
      <c r="AD41" s="364">
        <v>0</v>
      </c>
    </row>
    <row r="42" spans="1:30" ht="13.5" thickBot="1">
      <c r="A42" s="360" t="s">
        <v>441</v>
      </c>
      <c r="B42" s="360">
        <f t="shared" ref="B42:T42" si="18">SUM(B39:B41)</f>
        <v>0</v>
      </c>
      <c r="C42" s="354">
        <f t="shared" si="18"/>
        <v>0</v>
      </c>
      <c r="D42" s="363">
        <f t="shared" si="18"/>
        <v>0</v>
      </c>
      <c r="E42" s="354">
        <v>0</v>
      </c>
      <c r="F42" s="363">
        <f t="shared" si="18"/>
        <v>0</v>
      </c>
      <c r="G42" s="354">
        <f t="shared" si="18"/>
        <v>0</v>
      </c>
      <c r="H42" s="363">
        <f t="shared" si="18"/>
        <v>0</v>
      </c>
      <c r="I42" s="354">
        <f>SUM(I39:I41)</f>
        <v>0</v>
      </c>
      <c r="J42" s="363">
        <f>SUM(J39:J41)</f>
        <v>0</v>
      </c>
      <c r="K42" s="354">
        <f t="shared" si="18"/>
        <v>0</v>
      </c>
      <c r="L42" s="363">
        <f t="shared" si="18"/>
        <v>0</v>
      </c>
      <c r="M42" s="354">
        <f>SUM(M39:M41)</f>
        <v>0</v>
      </c>
      <c r="N42" s="363">
        <f t="shared" si="18"/>
        <v>0</v>
      </c>
      <c r="O42" s="354">
        <f t="shared" si="18"/>
        <v>0</v>
      </c>
      <c r="P42" s="363">
        <f t="shared" si="18"/>
        <v>0</v>
      </c>
      <c r="Q42" s="354">
        <f>SUM(Q39:Q41)</f>
        <v>0</v>
      </c>
      <c r="R42" s="363">
        <f>SUM(R39:R41)</f>
        <v>0</v>
      </c>
      <c r="S42" s="354">
        <f t="shared" si="18"/>
        <v>0</v>
      </c>
      <c r="T42" s="363">
        <f t="shared" si="18"/>
        <v>0</v>
      </c>
      <c r="U42" s="354"/>
      <c r="V42" s="363">
        <f>SUM(V39:V41)</f>
        <v>0</v>
      </c>
      <c r="W42" s="354">
        <f>SUM(W39:W41)</f>
        <v>0</v>
      </c>
      <c r="X42" s="363">
        <f>SUM(X39:X41)</f>
        <v>0</v>
      </c>
      <c r="Y42" s="354">
        <f t="shared" ref="Y42:AD42" si="19">SUM(Y39:Y41)</f>
        <v>0</v>
      </c>
      <c r="Z42" s="363">
        <f t="shared" si="19"/>
        <v>0</v>
      </c>
      <c r="AA42" s="354">
        <f t="shared" si="19"/>
        <v>0</v>
      </c>
      <c r="AB42" s="363">
        <f t="shared" si="19"/>
        <v>0</v>
      </c>
      <c r="AC42" s="354">
        <f t="shared" si="19"/>
        <v>0</v>
      </c>
      <c r="AD42" s="363">
        <f t="shared" si="19"/>
        <v>0</v>
      </c>
    </row>
    <row r="43" spans="1:30" ht="13.5" thickBot="1">
      <c r="A43" s="335"/>
      <c r="B43" s="378"/>
      <c r="C43" s="419"/>
      <c r="D43" s="365"/>
      <c r="E43" s="419"/>
      <c r="F43" s="365"/>
      <c r="G43" s="419"/>
      <c r="H43" s="365"/>
      <c r="I43" s="419"/>
      <c r="J43" s="365"/>
      <c r="K43" s="419"/>
      <c r="L43" s="365"/>
      <c r="M43" s="419"/>
      <c r="N43" s="365"/>
      <c r="O43" s="419"/>
      <c r="P43" s="365"/>
      <c r="Q43" s="419"/>
      <c r="R43" s="365"/>
      <c r="S43" s="419"/>
      <c r="T43" s="365"/>
      <c r="U43" s="419"/>
      <c r="V43" s="365"/>
      <c r="W43" s="419"/>
      <c r="X43" s="365"/>
      <c r="Y43" s="335"/>
      <c r="Z43" s="365"/>
      <c r="AA43" s="419"/>
      <c r="AB43" s="365"/>
      <c r="AC43" s="419"/>
      <c r="AD43" s="365"/>
    </row>
    <row r="44" spans="1:30">
      <c r="A44" s="1344" t="s">
        <v>182</v>
      </c>
      <c r="B44" s="1401">
        <f>+C44+E44+G44+I44+K44+M44+O44+Q44+S44+U44+W44+Y44+AA44+AC44</f>
        <v>424</v>
      </c>
      <c r="C44" s="421">
        <v>0</v>
      </c>
      <c r="D44" s="384"/>
      <c r="E44" s="421">
        <v>18</v>
      </c>
      <c r="F44" s="384"/>
      <c r="G44" s="421">
        <v>0</v>
      </c>
      <c r="H44" s="384"/>
      <c r="I44" s="421">
        <v>0</v>
      </c>
      <c r="J44" s="384"/>
      <c r="K44" s="421">
        <v>0</v>
      </c>
      <c r="L44" s="384"/>
      <c r="M44" s="421">
        <v>30</v>
      </c>
      <c r="N44" s="384"/>
      <c r="O44" s="421">
        <v>0</v>
      </c>
      <c r="P44" s="384"/>
      <c r="Q44" s="421">
        <v>0</v>
      </c>
      <c r="R44" s="384"/>
      <c r="S44" s="421">
        <v>0</v>
      </c>
      <c r="T44" s="384"/>
      <c r="U44" s="421">
        <v>376</v>
      </c>
      <c r="V44" s="384"/>
      <c r="W44" s="421"/>
      <c r="X44" s="384"/>
      <c r="Y44" s="410">
        <v>0</v>
      </c>
      <c r="Z44" s="384"/>
      <c r="AA44" s="421">
        <v>0</v>
      </c>
      <c r="AB44" s="384"/>
      <c r="AC44" s="421">
        <v>0</v>
      </c>
      <c r="AD44" s="384"/>
    </row>
    <row r="45" spans="1:30" ht="13.5" thickBot="1">
      <c r="A45" s="1345" t="s">
        <v>183</v>
      </c>
      <c r="B45" s="385">
        <f>B10/B44*1000000</f>
        <v>951057.8275259434</v>
      </c>
      <c r="C45" s="422" t="e">
        <f>C10/C44*1000000</f>
        <v>#DIV/0!</v>
      </c>
      <c r="D45" s="385"/>
      <c r="E45" s="422">
        <f>E10/E44*1000000</f>
        <v>4711111.111111111</v>
      </c>
      <c r="F45" s="385"/>
      <c r="G45" s="422" t="e">
        <f>G10/G44*1000000</f>
        <v>#DIV/0!</v>
      </c>
      <c r="H45" s="385"/>
      <c r="I45" s="422" t="e">
        <f>I10/I44*1000000</f>
        <v>#DIV/0!</v>
      </c>
      <c r="J45" s="385"/>
      <c r="K45" s="422" t="e">
        <f>K10/K44*1000000</f>
        <v>#DIV/0!</v>
      </c>
      <c r="L45" s="385"/>
      <c r="M45" s="422">
        <f>M10/M44*1000000</f>
        <v>2517000</v>
      </c>
      <c r="N45" s="385"/>
      <c r="O45" s="422" t="e">
        <f>O10/O44*1000000</f>
        <v>#DIV/0!</v>
      </c>
      <c r="P45" s="385"/>
      <c r="Q45" s="422" t="e">
        <f>Q10/Q44*1000000</f>
        <v>#DIV/0!</v>
      </c>
      <c r="R45" s="385"/>
      <c r="S45" s="422" t="e">
        <f>S10/S44*1000000</f>
        <v>#DIV/0!</v>
      </c>
      <c r="T45" s="385"/>
      <c r="U45" s="422">
        <f>U10/U44*1000000</f>
        <v>258954.78723404254</v>
      </c>
      <c r="V45" s="385"/>
      <c r="W45" s="422" t="e">
        <f>W10/W44*1000000</f>
        <v>#DIV/0!</v>
      </c>
      <c r="X45" s="385"/>
      <c r="Y45" s="422" t="e">
        <f>Y10/Y44*1000000</f>
        <v>#DIV/0!</v>
      </c>
      <c r="Z45" s="385"/>
      <c r="AA45" s="422" t="e">
        <f>AA10/AA44*1000000</f>
        <v>#DIV/0!</v>
      </c>
      <c r="AB45" s="385"/>
      <c r="AC45" s="422" t="e">
        <f>AC10/AC44*1000000</f>
        <v>#DIV/0!</v>
      </c>
      <c r="AD45" s="385"/>
    </row>
    <row r="46" spans="1:30">
      <c r="A46" s="335"/>
      <c r="B46" s="337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O46" s="335"/>
      <c r="P46" s="335"/>
      <c r="Q46" s="335"/>
      <c r="R46" s="335"/>
      <c r="S46" s="335"/>
      <c r="T46" s="335"/>
      <c r="W46" s="335"/>
      <c r="X46" s="335"/>
      <c r="Y46" s="335"/>
      <c r="Z46" s="335"/>
      <c r="AA46" s="335"/>
      <c r="AB46" s="365"/>
      <c r="AC46" s="335"/>
      <c r="AD46" s="365"/>
    </row>
    <row r="47" spans="1:30">
      <c r="A47" s="524" t="s">
        <v>185</v>
      </c>
      <c r="B47" s="1403" t="s">
        <v>79</v>
      </c>
      <c r="C47" s="324" t="s">
        <v>409</v>
      </c>
      <c r="D47" s="511"/>
      <c r="E47" s="438" t="s">
        <v>1392</v>
      </c>
      <c r="F47" s="511"/>
      <c r="G47" s="1205" t="s">
        <v>457</v>
      </c>
      <c r="H47" s="511"/>
      <c r="I47" s="1541" t="s">
        <v>1393</v>
      </c>
      <c r="J47" s="511"/>
      <c r="K47" s="1205" t="s">
        <v>1401</v>
      </c>
      <c r="L47" s="503"/>
      <c r="M47" s="1205" t="s">
        <v>455</v>
      </c>
      <c r="N47" s="503"/>
      <c r="O47" s="1205" t="s">
        <v>1362</v>
      </c>
      <c r="P47" s="1207"/>
      <c r="Q47" s="1209" t="s">
        <v>1333</v>
      </c>
      <c r="R47" s="1207"/>
      <c r="S47" s="1318" t="s">
        <v>479</v>
      </c>
      <c r="T47" s="1207"/>
      <c r="U47" s="438" t="s">
        <v>480</v>
      </c>
      <c r="V47" s="503"/>
      <c r="W47" s="1205" t="s">
        <v>1309</v>
      </c>
      <c r="X47" s="1207"/>
      <c r="Y47" s="1228" t="s">
        <v>1155</v>
      </c>
      <c r="Z47" s="503"/>
      <c r="AA47" s="1209" t="s">
        <v>1402</v>
      </c>
      <c r="AB47" s="1210"/>
      <c r="AC47" s="324" t="s">
        <v>585</v>
      </c>
      <c r="AD47" s="503"/>
    </row>
    <row r="48" spans="1:30">
      <c r="A48" s="510"/>
      <c r="B48" s="1404"/>
      <c r="C48" s="169" t="s">
        <v>645</v>
      </c>
      <c r="D48" s="514"/>
      <c r="E48" s="381" t="s">
        <v>1373</v>
      </c>
      <c r="F48" s="514"/>
      <c r="G48" s="1206" t="s">
        <v>720</v>
      </c>
      <c r="H48" s="514"/>
      <c r="I48" s="1542" t="s">
        <v>1394</v>
      </c>
      <c r="J48" s="514"/>
      <c r="K48" s="1206" t="s">
        <v>1395</v>
      </c>
      <c r="L48" s="505"/>
      <c r="M48" s="1206" t="s">
        <v>1396</v>
      </c>
      <c r="N48" s="505"/>
      <c r="O48" s="1226" t="s">
        <v>427</v>
      </c>
      <c r="P48" s="1208"/>
      <c r="Q48" s="1434" t="s">
        <v>783</v>
      </c>
      <c r="R48" s="1208"/>
      <c r="S48" s="1320" t="s">
        <v>1397</v>
      </c>
      <c r="T48" s="1208"/>
      <c r="U48" s="381" t="s">
        <v>1398</v>
      </c>
      <c r="V48" s="505"/>
      <c r="W48" s="1226" t="s">
        <v>1399</v>
      </c>
      <c r="X48" s="1208"/>
      <c r="Y48" s="1408" t="s">
        <v>1162</v>
      </c>
      <c r="Z48" s="505"/>
      <c r="AA48" s="1211" t="s">
        <v>1215</v>
      </c>
      <c r="AB48" s="1212"/>
      <c r="AC48" s="169" t="s">
        <v>1400</v>
      </c>
      <c r="AD48" s="505"/>
    </row>
    <row r="49" spans="1:30">
      <c r="A49" s="337"/>
      <c r="B49" s="344" t="s">
        <v>117</v>
      </c>
      <c r="C49" s="345" t="s">
        <v>117</v>
      </c>
      <c r="D49" s="344" t="s">
        <v>21</v>
      </c>
      <c r="E49" s="345" t="s">
        <v>117</v>
      </c>
      <c r="F49" s="344" t="s">
        <v>21</v>
      </c>
      <c r="G49" s="345" t="s">
        <v>117</v>
      </c>
      <c r="H49" s="344" t="s">
        <v>21</v>
      </c>
      <c r="I49" s="345" t="s">
        <v>117</v>
      </c>
      <c r="J49" s="344" t="s">
        <v>21</v>
      </c>
      <c r="K49" s="345" t="s">
        <v>117</v>
      </c>
      <c r="L49" s="344" t="s">
        <v>21</v>
      </c>
      <c r="M49" s="156" t="s">
        <v>117</v>
      </c>
      <c r="N49" s="157" t="s">
        <v>21</v>
      </c>
      <c r="O49" s="345" t="s">
        <v>117</v>
      </c>
      <c r="P49" s="344" t="s">
        <v>21</v>
      </c>
      <c r="Q49" s="345" t="s">
        <v>117</v>
      </c>
      <c r="R49" s="344" t="s">
        <v>21</v>
      </c>
      <c r="S49" s="345" t="s">
        <v>117</v>
      </c>
      <c r="T49" s="344" t="s">
        <v>21</v>
      </c>
      <c r="U49" s="156" t="s">
        <v>117</v>
      </c>
      <c r="V49" s="157" t="s">
        <v>21</v>
      </c>
      <c r="W49" s="345" t="s">
        <v>117</v>
      </c>
      <c r="X49" s="344" t="s">
        <v>21</v>
      </c>
      <c r="Y49" s="345" t="s">
        <v>117</v>
      </c>
      <c r="Z49" s="344" t="s">
        <v>21</v>
      </c>
      <c r="AA49" s="345" t="s">
        <v>117</v>
      </c>
      <c r="AB49" s="368" t="s">
        <v>21</v>
      </c>
      <c r="AC49" s="345" t="s">
        <v>117</v>
      </c>
      <c r="AD49" s="368" t="s">
        <v>21</v>
      </c>
    </row>
    <row r="50" spans="1:30">
      <c r="A50" s="346" t="s">
        <v>187</v>
      </c>
      <c r="B50" s="1401">
        <f t="shared" ref="B50:B57" si="20">+C50+E50+G50+I50+K50+M50+O50+Q50+S50+U50+W50+Y50+AA50+AC50</f>
        <v>17.722999999999999</v>
      </c>
      <c r="C50" s="335"/>
      <c r="D50" s="364"/>
      <c r="E50" s="335">
        <v>0</v>
      </c>
      <c r="F50" s="364">
        <f>E50/$E$58*100</f>
        <v>0</v>
      </c>
      <c r="G50" s="335"/>
      <c r="H50" s="364"/>
      <c r="I50" s="335"/>
      <c r="J50" s="364"/>
      <c r="K50" s="335"/>
      <c r="L50" s="364"/>
      <c r="M50" s="335">
        <v>8.58</v>
      </c>
      <c r="N50" s="364">
        <f>M50/$M$58*100</f>
        <v>96.621621621621614</v>
      </c>
      <c r="O50" s="335"/>
      <c r="P50" s="364"/>
      <c r="Q50" s="335"/>
      <c r="R50" s="364"/>
      <c r="S50" s="335"/>
      <c r="T50" s="364"/>
      <c r="U50" s="335">
        <v>9.1430000000000007</v>
      </c>
      <c r="V50" s="364">
        <f>U50/$U$58*100</f>
        <v>36.695296195215924</v>
      </c>
      <c r="W50" s="335"/>
      <c r="X50" s="364"/>
      <c r="Y50" s="335"/>
      <c r="Z50" s="364"/>
      <c r="AA50" s="335"/>
      <c r="AB50" s="364"/>
      <c r="AC50" s="335"/>
      <c r="AD50" s="364"/>
    </row>
    <row r="51" spans="1:30">
      <c r="A51" s="414" t="s">
        <v>189</v>
      </c>
      <c r="B51" s="1401">
        <f t="shared" si="20"/>
        <v>10.600000000000001</v>
      </c>
      <c r="C51" s="335"/>
      <c r="D51" s="364"/>
      <c r="E51" s="335">
        <v>10.3</v>
      </c>
      <c r="F51" s="364">
        <f t="shared" ref="F51:F57" si="21">E51/$E$58*100</f>
        <v>41.035856573705182</v>
      </c>
      <c r="G51" s="335"/>
      <c r="H51" s="364"/>
      <c r="I51" s="335"/>
      <c r="J51" s="364"/>
      <c r="K51" s="335"/>
      <c r="L51" s="364"/>
      <c r="M51" s="335">
        <v>0.3</v>
      </c>
      <c r="N51" s="364">
        <f t="shared" ref="N51:N57" si="22">M51/$M$58*100</f>
        <v>3.3783783783783781</v>
      </c>
      <c r="O51" s="335"/>
      <c r="P51" s="364"/>
      <c r="Q51" s="335"/>
      <c r="R51" s="364"/>
      <c r="S51" s="335"/>
      <c r="T51" s="364"/>
      <c r="U51" s="335"/>
      <c r="V51" s="364">
        <f t="shared" ref="V51:V56" si="23">U51/$U$58*100</f>
        <v>0</v>
      </c>
      <c r="W51" s="335"/>
      <c r="X51" s="364"/>
      <c r="Y51" s="335"/>
      <c r="Z51" s="364"/>
      <c r="AA51" s="335"/>
      <c r="AB51" s="364"/>
      <c r="AC51" s="335"/>
      <c r="AD51" s="364"/>
    </row>
    <row r="52" spans="1:30">
      <c r="A52" s="414" t="s">
        <v>190</v>
      </c>
      <c r="B52" s="1401">
        <f t="shared" si="20"/>
        <v>0</v>
      </c>
      <c r="C52" s="335"/>
      <c r="D52" s="364"/>
      <c r="E52" s="335">
        <v>0</v>
      </c>
      <c r="F52" s="364">
        <f t="shared" si="21"/>
        <v>0</v>
      </c>
      <c r="G52" s="335"/>
      <c r="H52" s="364"/>
      <c r="I52" s="335"/>
      <c r="J52" s="364"/>
      <c r="K52" s="335"/>
      <c r="L52" s="364"/>
      <c r="M52" s="335">
        <v>0</v>
      </c>
      <c r="N52" s="364">
        <f t="shared" si="22"/>
        <v>0</v>
      </c>
      <c r="O52" s="335"/>
      <c r="P52" s="364"/>
      <c r="Q52" s="335"/>
      <c r="R52" s="364"/>
      <c r="S52" s="335"/>
      <c r="T52" s="364"/>
      <c r="U52" s="335"/>
      <c r="V52" s="364">
        <f t="shared" si="23"/>
        <v>0</v>
      </c>
      <c r="W52" s="335"/>
      <c r="X52" s="364"/>
      <c r="Y52" s="335"/>
      <c r="Z52" s="364"/>
      <c r="AA52" s="335"/>
      <c r="AB52" s="364"/>
      <c r="AC52" s="335"/>
      <c r="AD52" s="364"/>
    </row>
    <row r="53" spans="1:30">
      <c r="A53" s="414" t="s">
        <v>191</v>
      </c>
      <c r="B53" s="1401">
        <f t="shared" si="20"/>
        <v>0</v>
      </c>
      <c r="C53" s="335"/>
      <c r="D53" s="364"/>
      <c r="E53" s="335">
        <v>0</v>
      </c>
      <c r="F53" s="364">
        <f t="shared" si="21"/>
        <v>0</v>
      </c>
      <c r="G53" s="335"/>
      <c r="H53" s="364"/>
      <c r="I53" s="335"/>
      <c r="J53" s="364"/>
      <c r="K53" s="335"/>
      <c r="L53" s="364"/>
      <c r="M53" s="335">
        <v>0</v>
      </c>
      <c r="N53" s="364">
        <f t="shared" si="22"/>
        <v>0</v>
      </c>
      <c r="O53" s="335"/>
      <c r="P53" s="364"/>
      <c r="Q53" s="335"/>
      <c r="R53" s="364"/>
      <c r="S53" s="335"/>
      <c r="T53" s="364"/>
      <c r="U53" s="335"/>
      <c r="V53" s="364">
        <f t="shared" si="23"/>
        <v>0</v>
      </c>
      <c r="W53" s="335"/>
      <c r="X53" s="364"/>
      <c r="Y53" s="335"/>
      <c r="Z53" s="364"/>
      <c r="AA53" s="335"/>
      <c r="AB53" s="364"/>
      <c r="AC53" s="335"/>
      <c r="AD53" s="364"/>
    </row>
    <row r="54" spans="1:30">
      <c r="A54" s="414" t="s">
        <v>192</v>
      </c>
      <c r="B54" s="1401">
        <f t="shared" si="20"/>
        <v>4.5139999999999993</v>
      </c>
      <c r="C54" s="335"/>
      <c r="D54" s="364"/>
      <c r="E54" s="335">
        <v>2.5</v>
      </c>
      <c r="F54" s="364">
        <f t="shared" si="21"/>
        <v>9.9601593625498008</v>
      </c>
      <c r="G54" s="335"/>
      <c r="H54" s="364"/>
      <c r="I54" s="335"/>
      <c r="J54" s="364"/>
      <c r="K54" s="335"/>
      <c r="L54" s="364"/>
      <c r="M54" s="335">
        <v>0</v>
      </c>
      <c r="N54" s="364">
        <f t="shared" si="22"/>
        <v>0</v>
      </c>
      <c r="O54" s="335"/>
      <c r="P54" s="364"/>
      <c r="Q54" s="335"/>
      <c r="R54" s="364"/>
      <c r="S54" s="335"/>
      <c r="T54" s="364"/>
      <c r="U54" s="335">
        <v>2.0139999999999998</v>
      </c>
      <c r="V54" s="364">
        <f t="shared" si="23"/>
        <v>8.0831594156365369</v>
      </c>
      <c r="W54" s="335"/>
      <c r="X54" s="364"/>
      <c r="Y54" s="335"/>
      <c r="Z54" s="364"/>
      <c r="AA54" s="335"/>
      <c r="AB54" s="364"/>
      <c r="AC54" s="335"/>
      <c r="AD54" s="364"/>
    </row>
    <row r="55" spans="1:30">
      <c r="A55" s="414" t="s">
        <v>193</v>
      </c>
      <c r="B55" s="1401">
        <f t="shared" si="20"/>
        <v>14.568</v>
      </c>
      <c r="C55" s="335"/>
      <c r="D55" s="364"/>
      <c r="E55" s="335">
        <v>3.5</v>
      </c>
      <c r="F55" s="364">
        <f t="shared" si="21"/>
        <v>13.944223107569719</v>
      </c>
      <c r="G55" s="335"/>
      <c r="H55" s="364"/>
      <c r="I55" s="335"/>
      <c r="J55" s="364"/>
      <c r="K55" s="335"/>
      <c r="L55" s="364"/>
      <c r="M55" s="335">
        <v>0</v>
      </c>
      <c r="N55" s="364">
        <f t="shared" si="22"/>
        <v>0</v>
      </c>
      <c r="O55" s="335"/>
      <c r="P55" s="364"/>
      <c r="Q55" s="335"/>
      <c r="R55" s="364"/>
      <c r="S55" s="335"/>
      <c r="T55" s="364"/>
      <c r="U55" s="335">
        <v>11.068</v>
      </c>
      <c r="V55" s="364">
        <f t="shared" si="23"/>
        <v>44.42125541820517</v>
      </c>
      <c r="W55" s="335"/>
      <c r="X55" s="364"/>
      <c r="Y55" s="335"/>
      <c r="Z55" s="364"/>
      <c r="AA55" s="335"/>
      <c r="AB55" s="364"/>
      <c r="AC55" s="335"/>
      <c r="AD55" s="364"/>
    </row>
    <row r="56" spans="1:30">
      <c r="A56" s="414" t="s">
        <v>194</v>
      </c>
      <c r="B56" s="1401">
        <f t="shared" si="20"/>
        <v>10.033000000000001</v>
      </c>
      <c r="C56" s="335"/>
      <c r="D56" s="364"/>
      <c r="E56" s="335">
        <v>8.8000000000000007</v>
      </c>
      <c r="F56" s="364">
        <f t="shared" si="21"/>
        <v>35.059760956175303</v>
      </c>
      <c r="G56" s="335"/>
      <c r="H56" s="364"/>
      <c r="I56" s="335"/>
      <c r="J56" s="364"/>
      <c r="K56" s="335"/>
      <c r="L56" s="364"/>
      <c r="M56" s="335">
        <v>0</v>
      </c>
      <c r="N56" s="364">
        <f t="shared" si="22"/>
        <v>0</v>
      </c>
      <c r="O56" s="335"/>
      <c r="P56" s="364"/>
      <c r="Q56" s="335"/>
      <c r="R56" s="364"/>
      <c r="S56" s="335"/>
      <c r="T56" s="364"/>
      <c r="U56" s="335">
        <v>1.2330000000000001</v>
      </c>
      <c r="V56" s="364">
        <f t="shared" si="23"/>
        <v>4.9486273880237599</v>
      </c>
      <c r="W56" s="335"/>
      <c r="X56" s="364"/>
      <c r="Y56" s="335"/>
      <c r="Z56" s="364"/>
      <c r="AA56" s="335"/>
      <c r="AB56" s="364"/>
      <c r="AC56" s="335"/>
      <c r="AD56" s="364"/>
    </row>
    <row r="57" spans="1:30" ht="13.5" thickBot="1">
      <c r="A57" s="414" t="s">
        <v>195</v>
      </c>
      <c r="B57" s="1401">
        <f t="shared" si="20"/>
        <v>1.458</v>
      </c>
      <c r="C57" s="335"/>
      <c r="D57" s="364"/>
      <c r="E57" s="335">
        <v>0</v>
      </c>
      <c r="F57" s="364">
        <f t="shared" si="21"/>
        <v>0</v>
      </c>
      <c r="G57" s="335"/>
      <c r="H57" s="364"/>
      <c r="I57" s="335"/>
      <c r="J57" s="364"/>
      <c r="K57" s="335"/>
      <c r="L57" s="364"/>
      <c r="M57" s="335">
        <v>0</v>
      </c>
      <c r="N57" s="364">
        <f t="shared" si="22"/>
        <v>0</v>
      </c>
      <c r="O57" s="335"/>
      <c r="P57" s="364"/>
      <c r="Q57" s="335"/>
      <c r="R57" s="364"/>
      <c r="S57" s="335"/>
      <c r="T57" s="364"/>
      <c r="U57" s="335">
        <v>1.458</v>
      </c>
      <c r="V57" s="364">
        <f>U57/$U$58*100</f>
        <v>5.8516615829186058</v>
      </c>
      <c r="W57" s="335"/>
      <c r="X57" s="364"/>
      <c r="Y57" s="335"/>
      <c r="Z57" s="364"/>
      <c r="AA57" s="335"/>
      <c r="AB57" s="364"/>
      <c r="AC57" s="335"/>
      <c r="AD57" s="364"/>
    </row>
    <row r="58" spans="1:30" ht="13.5" thickBot="1">
      <c r="A58" s="360" t="s">
        <v>17</v>
      </c>
      <c r="B58" s="983">
        <f t="shared" ref="B58:H58" si="24">SUM(B50:B57)</f>
        <v>58.896000000000001</v>
      </c>
      <c r="C58" s="354">
        <f t="shared" si="24"/>
        <v>0</v>
      </c>
      <c r="D58" s="363">
        <f t="shared" si="24"/>
        <v>0</v>
      </c>
      <c r="E58" s="354">
        <f t="shared" si="24"/>
        <v>25.1</v>
      </c>
      <c r="F58" s="363">
        <f t="shared" si="24"/>
        <v>100</v>
      </c>
      <c r="G58" s="354">
        <f t="shared" si="24"/>
        <v>0</v>
      </c>
      <c r="H58" s="363">
        <f t="shared" si="24"/>
        <v>0</v>
      </c>
      <c r="I58" s="354">
        <f>SUM(I50:I57)</f>
        <v>0</v>
      </c>
      <c r="J58" s="363">
        <f>SUM(J50:J57)</f>
        <v>0</v>
      </c>
      <c r="K58" s="354">
        <f>SUM(K50:K57)</f>
        <v>0</v>
      </c>
      <c r="L58" s="363">
        <f>SUM(L50:L57)</f>
        <v>0</v>
      </c>
      <c r="M58" s="354">
        <f t="shared" ref="M58:AD58" si="25">SUM(M50:M57)</f>
        <v>8.8800000000000008</v>
      </c>
      <c r="N58" s="363">
        <f t="shared" si="25"/>
        <v>99.999999999999986</v>
      </c>
      <c r="O58" s="354">
        <f t="shared" si="25"/>
        <v>0</v>
      </c>
      <c r="P58" s="363">
        <f t="shared" si="25"/>
        <v>0</v>
      </c>
      <c r="Q58" s="354">
        <f t="shared" si="25"/>
        <v>0</v>
      </c>
      <c r="R58" s="363">
        <f t="shared" si="25"/>
        <v>0</v>
      </c>
      <c r="S58" s="354">
        <f t="shared" si="25"/>
        <v>0</v>
      </c>
      <c r="T58" s="363">
        <f t="shared" si="25"/>
        <v>0</v>
      </c>
      <c r="U58" s="354">
        <f>SUM(U50:U57)</f>
        <v>24.916</v>
      </c>
      <c r="V58" s="363">
        <f>SUM(V50:V57)</f>
        <v>100</v>
      </c>
      <c r="W58" s="354">
        <f t="shared" si="25"/>
        <v>0</v>
      </c>
      <c r="X58" s="363">
        <f t="shared" si="25"/>
        <v>0</v>
      </c>
      <c r="Y58" s="354">
        <f t="shared" si="25"/>
        <v>0</v>
      </c>
      <c r="Z58" s="363">
        <f t="shared" si="25"/>
        <v>0</v>
      </c>
      <c r="AA58" s="354">
        <f t="shared" si="25"/>
        <v>0</v>
      </c>
      <c r="AB58" s="363">
        <f t="shared" si="25"/>
        <v>0</v>
      </c>
      <c r="AC58" s="354">
        <f t="shared" si="25"/>
        <v>0</v>
      </c>
      <c r="AD58" s="363">
        <f t="shared" si="25"/>
        <v>0</v>
      </c>
    </row>
    <row r="59" spans="1:30">
      <c r="A59" s="1247"/>
      <c r="B59" s="469"/>
      <c r="C59" s="418"/>
      <c r="D59" s="418"/>
    </row>
    <row r="60" spans="1:30">
      <c r="A60" s="508"/>
      <c r="B60" s="418"/>
      <c r="C60" s="418"/>
      <c r="D60" s="418"/>
    </row>
    <row r="61" spans="1:30">
      <c r="A61" s="508"/>
      <c r="B61" s="418"/>
      <c r="C61" s="418"/>
      <c r="D61" s="418"/>
    </row>
    <row r="62" spans="1:30">
      <c r="A62" s="508"/>
      <c r="B62" s="418"/>
      <c r="C62" s="418"/>
      <c r="D62" s="418"/>
    </row>
    <row r="63" spans="1:30">
      <c r="A63" s="508"/>
      <c r="B63" s="418"/>
      <c r="C63" s="418"/>
      <c r="D63" s="418"/>
    </row>
    <row r="64" spans="1:30">
      <c r="A64" s="508"/>
      <c r="B64" s="418"/>
      <c r="C64" s="418"/>
      <c r="D64" s="418"/>
    </row>
    <row r="65" spans="1:4">
      <c r="A65" s="508"/>
      <c r="B65" s="418"/>
      <c r="C65" s="418"/>
      <c r="D65" s="418"/>
    </row>
    <row r="66" spans="1:4">
      <c r="A66" s="144"/>
      <c r="B66" s="418"/>
      <c r="C66" s="418"/>
      <c r="D66" s="418"/>
    </row>
    <row r="67" spans="1:4">
      <c r="A67" s="144"/>
      <c r="B67" s="418"/>
      <c r="C67" s="418"/>
      <c r="D67" s="418"/>
    </row>
    <row r="68" spans="1:4">
      <c r="A68" s="144"/>
      <c r="B68" s="418"/>
      <c r="C68" s="418"/>
      <c r="D68" s="418"/>
    </row>
    <row r="69" spans="1:4">
      <c r="A69" s="144"/>
      <c r="B69" s="418"/>
      <c r="C69" s="418"/>
      <c r="D69" s="418"/>
    </row>
    <row r="70" spans="1:4">
      <c r="A70" s="508"/>
      <c r="B70" s="418"/>
      <c r="C70" s="418"/>
      <c r="D70" s="418"/>
    </row>
    <row r="71" spans="1:4">
      <c r="A71" s="508"/>
      <c r="B71" s="418"/>
      <c r="C71" s="418"/>
      <c r="D71" s="418"/>
    </row>
    <row r="72" spans="1:4">
      <c r="A72" s="508"/>
      <c r="B72" s="418"/>
      <c r="C72" s="418"/>
      <c r="D72" s="418"/>
    </row>
    <row r="73" spans="1:4">
      <c r="A73" s="508"/>
      <c r="B73" s="418"/>
      <c r="C73" s="418"/>
      <c r="D73" s="418"/>
    </row>
    <row r="74" spans="1:4">
      <c r="A74" s="508"/>
      <c r="B74" s="418"/>
      <c r="C74" s="418"/>
      <c r="D74" s="418"/>
    </row>
    <row r="75" spans="1:4">
      <c r="A75" s="508"/>
      <c r="B75" s="418"/>
      <c r="C75" s="418"/>
      <c r="D75" s="418"/>
    </row>
    <row r="76" spans="1:4">
      <c r="A76" s="508"/>
      <c r="B76" s="418"/>
      <c r="C76" s="418"/>
      <c r="D76" s="418"/>
    </row>
    <row r="77" spans="1:4">
      <c r="A77" s="144"/>
      <c r="B77" s="418"/>
      <c r="C77" s="418"/>
      <c r="D77" s="418"/>
    </row>
    <row r="78" spans="1:4">
      <c r="A78" s="144"/>
      <c r="B78" s="418"/>
      <c r="C78" s="418"/>
      <c r="D78" s="418"/>
    </row>
    <row r="79" spans="1:4">
      <c r="A79" s="144"/>
      <c r="B79" s="418"/>
      <c r="C79" s="418"/>
      <c r="D79" s="418"/>
    </row>
    <row r="80" spans="1:4">
      <c r="A80" s="145"/>
      <c r="B80" s="418"/>
      <c r="C80" s="418"/>
      <c r="D80" s="418"/>
    </row>
    <row r="81" spans="1:4">
      <c r="A81" s="145"/>
      <c r="B81" s="418"/>
      <c r="C81" s="418"/>
      <c r="D81" s="418"/>
    </row>
    <row r="82" spans="1:4">
      <c r="A82" s="145"/>
      <c r="B82" s="998"/>
      <c r="C82" s="998"/>
      <c r="D82" s="998"/>
    </row>
    <row r="83" spans="1:4">
      <c r="A83" s="145"/>
      <c r="B83" s="145"/>
      <c r="C83" s="145"/>
      <c r="D83" s="145"/>
    </row>
    <row r="84" spans="1:4">
      <c r="A84" s="144"/>
      <c r="B84" s="507"/>
      <c r="C84" s="507"/>
      <c r="D84" s="507"/>
    </row>
    <row r="85" spans="1:4">
      <c r="A85" s="145"/>
      <c r="B85" s="1011"/>
      <c r="C85" s="1011"/>
      <c r="D85" s="1011"/>
    </row>
    <row r="86" spans="1:4">
      <c r="A86" s="145"/>
      <c r="B86" s="174"/>
      <c r="C86" s="174"/>
      <c r="D86" s="174"/>
    </row>
    <row r="87" spans="1:4">
      <c r="A87" s="144"/>
      <c r="B87" s="418"/>
      <c r="C87" s="418"/>
      <c r="D87" s="418"/>
    </row>
    <row r="88" spans="1:4">
      <c r="A88" s="769"/>
      <c r="B88" s="418"/>
      <c r="C88" s="418"/>
      <c r="D88" s="418"/>
    </row>
    <row r="89" spans="1:4">
      <c r="A89" s="769"/>
      <c r="B89" s="418"/>
      <c r="C89" s="418"/>
      <c r="D89" s="418"/>
    </row>
    <row r="90" spans="1:4">
      <c r="A90" s="769"/>
      <c r="B90" s="418"/>
      <c r="C90" s="418"/>
      <c r="D90" s="418"/>
    </row>
    <row r="91" spans="1:4">
      <c r="A91" s="769"/>
      <c r="B91" s="418"/>
      <c r="C91" s="418"/>
      <c r="D91" s="418"/>
    </row>
    <row r="92" spans="1:4">
      <c r="A92" s="769"/>
      <c r="B92" s="418"/>
      <c r="C92" s="418"/>
      <c r="D92" s="418"/>
    </row>
    <row r="93" spans="1:4">
      <c r="A93" s="769"/>
      <c r="B93" s="418"/>
      <c r="C93" s="418"/>
      <c r="D93" s="418"/>
    </row>
    <row r="94" spans="1:4">
      <c r="A94" s="769"/>
      <c r="B94" s="418"/>
      <c r="C94" s="418"/>
      <c r="D94" s="418"/>
    </row>
    <row r="95" spans="1:4">
      <c r="A95" s="144"/>
      <c r="B95" s="336"/>
      <c r="C95" s="336"/>
      <c r="D95" s="336"/>
    </row>
    <row r="96" spans="1:4">
      <c r="B96" s="335"/>
      <c r="C96" s="335"/>
      <c r="D96" s="335"/>
    </row>
    <row r="97" spans="1:4">
      <c r="A97" s="145"/>
      <c r="B97" s="336"/>
      <c r="C97" s="336"/>
      <c r="D97" s="336"/>
    </row>
    <row r="98" spans="1:4">
      <c r="A98" s="984"/>
      <c r="B98" s="336"/>
      <c r="C98" s="336"/>
      <c r="D98" s="336"/>
    </row>
    <row r="99" spans="1:4">
      <c r="A99" s="145"/>
      <c r="B99" s="336"/>
      <c r="C99" s="336"/>
      <c r="D99" s="336"/>
    </row>
  </sheetData>
  <sheetProtection password="DEEA" sheet="1" objects="1" scenarios="1"/>
  <phoneticPr fontId="37" type="noConversion"/>
  <pageMargins left="0.75" right="0.75" top="1" bottom="1" header="0.5" footer="0.5"/>
  <pageSetup paperSize="9" scale="45" orientation="landscape" horizontalDpi="4294967292" verticalDpi="300" r:id="rId1"/>
  <headerFooter alignWithMargins="0">
    <oddHeader xml:space="preserve">&amp;CASSOCIATION OF COLLECTIVE INVESTMENTS
QUARTERLY REPORT
</oddHeader>
    <oddFooter>&amp;RPage 44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W95"/>
  <sheetViews>
    <sheetView workbookViewId="0" xr3:uid="{0048B8E7-8DCA-5CD6-B67B-486C8B362ABD}">
      <selection activeCell="F8" sqref="F8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335" customWidth="1"/>
    <col min="12" max="12" width="12.7109375" customWidth="1"/>
    <col min="13" max="13" width="4.85546875" customWidth="1"/>
    <col min="14" max="14" width="12.7109375" customWidth="1"/>
    <col min="15" max="15" width="4.7109375" customWidth="1"/>
    <col min="16" max="16" width="12.7109375" customWidth="1"/>
    <col min="17" max="17" width="4.7109375" style="335" customWidth="1"/>
    <col min="18" max="18" width="11.42578125" style="335" customWidth="1"/>
    <col min="19" max="19" width="5.140625" style="335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</cols>
  <sheetData>
    <row r="1" spans="1:23">
      <c r="A1" s="144" t="s">
        <v>1329</v>
      </c>
      <c r="P1" t="str">
        <f>Summary!V1</f>
        <v>QUARTER ENDED 30 SEPTEMBER 2005</v>
      </c>
    </row>
    <row r="2" spans="1:23">
      <c r="A2" s="145"/>
    </row>
    <row r="3" spans="1:23" s="426" customFormat="1">
      <c r="A3" s="430" t="s">
        <v>311</v>
      </c>
      <c r="B3" s="432" t="s">
        <v>79</v>
      </c>
      <c r="C3" s="425"/>
      <c r="D3" s="428" t="s">
        <v>409</v>
      </c>
      <c r="E3" s="425"/>
      <c r="F3" s="324" t="s">
        <v>409</v>
      </c>
      <c r="G3" s="425"/>
      <c r="H3" s="1318" t="s">
        <v>409</v>
      </c>
      <c r="I3" s="425"/>
      <c r="J3" s="324" t="s">
        <v>1403</v>
      </c>
      <c r="K3" s="511"/>
      <c r="L3" s="428" t="s">
        <v>1403</v>
      </c>
      <c r="M3" s="425"/>
      <c r="N3" s="324" t="s">
        <v>446</v>
      </c>
      <c r="O3" s="425"/>
      <c r="P3" s="428" t="s">
        <v>446</v>
      </c>
      <c r="Q3" s="511"/>
      <c r="R3" s="1370" t="s">
        <v>446</v>
      </c>
      <c r="S3" s="511"/>
      <c r="T3" s="1205" t="s">
        <v>450</v>
      </c>
      <c r="U3" s="425"/>
    </row>
    <row r="4" spans="1:23" s="426" customFormat="1" ht="12">
      <c r="A4" s="430"/>
      <c r="B4" s="429"/>
      <c r="C4" s="427"/>
      <c r="D4" s="429" t="s">
        <v>783</v>
      </c>
      <c r="E4" s="427"/>
      <c r="F4" s="169" t="s">
        <v>1404</v>
      </c>
      <c r="G4" s="427"/>
      <c r="H4" s="1319" t="s">
        <v>1405</v>
      </c>
      <c r="I4" s="427"/>
      <c r="J4" s="169" t="s">
        <v>1406</v>
      </c>
      <c r="K4" s="514"/>
      <c r="L4" s="429" t="s">
        <v>649</v>
      </c>
      <c r="M4" s="427"/>
      <c r="N4" s="426" t="s">
        <v>1407</v>
      </c>
      <c r="O4" s="427"/>
      <c r="P4" s="429" t="s">
        <v>1408</v>
      </c>
      <c r="Q4" s="514"/>
      <c r="R4" s="1371" t="s">
        <v>1409</v>
      </c>
      <c r="S4" s="514"/>
      <c r="T4" s="1227" t="s">
        <v>1410</v>
      </c>
      <c r="U4" s="427"/>
    </row>
    <row r="5" spans="1:23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344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157" t="s">
        <v>21</v>
      </c>
      <c r="V5"/>
      <c r="W5"/>
    </row>
    <row r="6" spans="1:23">
      <c r="A6" s="141" t="s">
        <v>118</v>
      </c>
      <c r="C6" s="158"/>
      <c r="E6" s="158"/>
      <c r="G6" s="158"/>
      <c r="I6" s="158"/>
      <c r="K6" s="347"/>
      <c r="M6" s="158"/>
      <c r="O6" s="158"/>
      <c r="Q6" s="347"/>
      <c r="R6"/>
      <c r="S6" s="347"/>
      <c r="U6" s="158"/>
      <c r="V6"/>
      <c r="W6"/>
    </row>
    <row r="7" spans="1:23">
      <c r="A7" s="172" t="s">
        <v>120</v>
      </c>
      <c r="B7" s="335" t="e">
        <f>D7+F7+H7+J7+L7+N7+P7+R7+T7+'FLEX LOC2'!B7+#REF!</f>
        <v>#REF!</v>
      </c>
      <c r="C7" s="364" t="e">
        <f>B7/$B$10*100</f>
        <v>#REF!</v>
      </c>
      <c r="D7" s="419">
        <v>0</v>
      </c>
      <c r="E7" s="364">
        <f>D7/$D$10*100</f>
        <v>0</v>
      </c>
      <c r="F7" s="419">
        <v>1</v>
      </c>
      <c r="G7" s="364">
        <f>F7/$F$10*100</f>
        <v>33.333333333333329</v>
      </c>
      <c r="H7" s="419">
        <v>1</v>
      </c>
      <c r="I7" s="364">
        <f>H7/$H$10*100</f>
        <v>33.333333333333329</v>
      </c>
      <c r="J7" s="419">
        <v>1</v>
      </c>
      <c r="K7" s="364">
        <f>J7/$J$10*100</f>
        <v>33.333333333333329</v>
      </c>
      <c r="L7" s="419">
        <v>0</v>
      </c>
      <c r="M7" s="364">
        <f>L7/$L$10*100</f>
        <v>0</v>
      </c>
      <c r="N7" s="419">
        <v>1</v>
      </c>
      <c r="O7" s="364">
        <f>N7/$N$10*100</f>
        <v>33.333333333333329</v>
      </c>
      <c r="P7" s="419">
        <v>1</v>
      </c>
      <c r="Q7" s="364">
        <f>P7/$P$10*100</f>
        <v>33.333333333333329</v>
      </c>
      <c r="R7" s="419">
        <v>1</v>
      </c>
      <c r="S7" s="364">
        <f>R7/$R$10*100</f>
        <v>33.333333333333329</v>
      </c>
      <c r="T7" s="419">
        <v>1</v>
      </c>
      <c r="U7" s="364">
        <f>T7/$T$10*100</f>
        <v>33.333333333333329</v>
      </c>
      <c r="V7"/>
      <c r="W7"/>
    </row>
    <row r="8" spans="1:23">
      <c r="A8" s="172" t="s">
        <v>277</v>
      </c>
      <c r="B8" s="335" t="e">
        <f>D8+F8+H8+J8+L8+N8+P8+R8+T8+'FLEX LOC2'!B8+#REF!</f>
        <v>#REF!</v>
      </c>
      <c r="C8" s="364" t="e">
        <f>B8/$B$10*100</f>
        <v>#REF!</v>
      </c>
      <c r="D8" s="419">
        <f>SUM('FOF1'!E8:E12)</f>
        <v>0.254</v>
      </c>
      <c r="E8" s="364">
        <f>D8/$D$10*100</f>
        <v>100</v>
      </c>
      <c r="F8" s="419">
        <v>1</v>
      </c>
      <c r="G8" s="364">
        <f>F8/$F$10*100</f>
        <v>33.333333333333329</v>
      </c>
      <c r="H8" s="419">
        <v>1</v>
      </c>
      <c r="I8" s="364">
        <f>H8/$H$10*100</f>
        <v>33.333333333333329</v>
      </c>
      <c r="J8" s="419">
        <v>1</v>
      </c>
      <c r="K8" s="364">
        <f>J8/$J$10*100</f>
        <v>33.333333333333329</v>
      </c>
      <c r="L8" s="419">
        <f>SUM('FOF1'!Z8:Z12)</f>
        <v>16.2</v>
      </c>
      <c r="M8" s="364">
        <f>L8/$L$10*100</f>
        <v>100</v>
      </c>
      <c r="N8" s="419">
        <v>1</v>
      </c>
      <c r="O8" s="364">
        <f>N8/$N$10*100</f>
        <v>33.333333333333329</v>
      </c>
      <c r="P8" s="419">
        <v>1</v>
      </c>
      <c r="Q8" s="364">
        <f>P8/$P$10*100</f>
        <v>33.333333333333329</v>
      </c>
      <c r="R8" s="419">
        <v>1</v>
      </c>
      <c r="S8" s="364">
        <f>R8/$R$10*100</f>
        <v>33.333333333333329</v>
      </c>
      <c r="T8" s="419">
        <v>1</v>
      </c>
      <c r="U8" s="364">
        <f>T8/$T$10*100</f>
        <v>33.333333333333329</v>
      </c>
      <c r="V8"/>
      <c r="W8"/>
    </row>
    <row r="9" spans="1:23" ht="13.5" thickBot="1">
      <c r="A9" s="323" t="s">
        <v>122</v>
      </c>
      <c r="B9" s="335" t="e">
        <f>D9+F9+H9+J9+L9+N9+P9+R9+T9+'FLEX LOC2'!B9+#REF!</f>
        <v>#REF!</v>
      </c>
      <c r="C9" s="364" t="e">
        <f>B9/$B$10*100</f>
        <v>#REF!</v>
      </c>
      <c r="D9" s="419">
        <v>0</v>
      </c>
      <c r="E9" s="364">
        <f>D9/$D$10*100</f>
        <v>0</v>
      </c>
      <c r="F9" s="419">
        <v>1</v>
      </c>
      <c r="G9" s="364">
        <f>F9/$F$10*100</f>
        <v>33.333333333333329</v>
      </c>
      <c r="H9" s="419">
        <v>1</v>
      </c>
      <c r="I9" s="364">
        <f>H9/$H$10*100</f>
        <v>33.333333333333329</v>
      </c>
      <c r="J9" s="419">
        <v>1</v>
      </c>
      <c r="K9" s="364">
        <f>J9/$J$10*100</f>
        <v>33.333333333333329</v>
      </c>
      <c r="L9" s="419">
        <v>0</v>
      </c>
      <c r="M9" s="364">
        <f>L9/$L$10*100</f>
        <v>0</v>
      </c>
      <c r="N9" s="419">
        <v>1</v>
      </c>
      <c r="O9" s="364">
        <f>N9/$N$10*100</f>
        <v>33.333333333333329</v>
      </c>
      <c r="P9" s="419">
        <v>1</v>
      </c>
      <c r="Q9" s="364">
        <f>P9/$P$10*100</f>
        <v>33.333333333333329</v>
      </c>
      <c r="R9" s="419">
        <v>1</v>
      </c>
      <c r="S9" s="364">
        <f>R9/$R$10*100</f>
        <v>33.333333333333329</v>
      </c>
      <c r="T9" s="419">
        <v>1</v>
      </c>
      <c r="U9" s="364">
        <f>T9/$T$10*100</f>
        <v>33.333333333333329</v>
      </c>
      <c r="V9"/>
      <c r="W9"/>
    </row>
    <row r="10" spans="1:23" ht="16.5" customHeight="1" thickBot="1">
      <c r="A10" s="322" t="s">
        <v>124</v>
      </c>
      <c r="B10" s="353" t="e">
        <f>SUM(B7:B9)</f>
        <v>#REF!</v>
      </c>
      <c r="C10" s="363" t="e">
        <f t="shared" ref="C10:I10" si="0">SUM(C7:C9)</f>
        <v>#REF!</v>
      </c>
      <c r="D10" s="420">
        <f t="shared" si="0"/>
        <v>0.254</v>
      </c>
      <c r="E10" s="363">
        <f t="shared" si="0"/>
        <v>100</v>
      </c>
      <c r="F10" s="420">
        <f>SUM(F7:F9)</f>
        <v>3</v>
      </c>
      <c r="G10" s="363">
        <f t="shared" si="0"/>
        <v>99.999999999999986</v>
      </c>
      <c r="H10" s="420">
        <f>SUM(H7:H9)</f>
        <v>3</v>
      </c>
      <c r="I10" s="363">
        <f t="shared" si="0"/>
        <v>99.999999999999986</v>
      </c>
      <c r="J10" s="420">
        <f>SUM(J7:J9)</f>
        <v>3</v>
      </c>
      <c r="K10" s="363">
        <f t="shared" ref="K10:U10" si="1">SUM(K7:K9)</f>
        <v>99.999999999999986</v>
      </c>
      <c r="L10" s="420">
        <f t="shared" si="1"/>
        <v>16.2</v>
      </c>
      <c r="M10" s="363">
        <f t="shared" si="1"/>
        <v>100</v>
      </c>
      <c r="N10" s="420">
        <f>SUM(N7:N9)</f>
        <v>3</v>
      </c>
      <c r="O10" s="363">
        <f t="shared" si="1"/>
        <v>99.999999999999986</v>
      </c>
      <c r="P10" s="420">
        <f>SUM(P7:P9)</f>
        <v>3</v>
      </c>
      <c r="Q10" s="363">
        <f t="shared" si="1"/>
        <v>99.999999999999986</v>
      </c>
      <c r="R10" s="420">
        <f>SUM(R7:R9)</f>
        <v>3</v>
      </c>
      <c r="S10" s="363">
        <f>SUM(S7:S9)</f>
        <v>99.999999999999986</v>
      </c>
      <c r="T10" s="420">
        <f>SUM(T7:T9)</f>
        <v>3</v>
      </c>
      <c r="U10" s="363">
        <f t="shared" si="1"/>
        <v>99.999999999999986</v>
      </c>
      <c r="V10"/>
      <c r="W10"/>
    </row>
    <row r="11" spans="1:23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/>
      <c r="W11"/>
    </row>
    <row r="12" spans="1:23" ht="12.75" customHeight="1">
      <c r="A12" s="349" t="s">
        <v>128</v>
      </c>
      <c r="B12" s="335" t="e">
        <f>D12+F12+H12+J12+L12+N12+P12+R12+T12+'FLEX LOC2'!B12+#REF!</f>
        <v>#REF!</v>
      </c>
      <c r="C12" s="423" t="e">
        <f t="shared" ref="C12:C24" si="2">B12/$B$27*100</f>
        <v>#REF!</v>
      </c>
      <c r="D12" s="418"/>
      <c r="E12" s="423"/>
      <c r="F12" s="418">
        <v>1</v>
      </c>
      <c r="G12" s="423">
        <f t="shared" ref="G12:I24" si="3">F12/$F$27*100</f>
        <v>7.1428571428571423</v>
      </c>
      <c r="H12" s="418">
        <v>1</v>
      </c>
      <c r="I12" s="423">
        <f t="shared" si="3"/>
        <v>7.1428571428571423</v>
      </c>
      <c r="J12" s="418">
        <v>1</v>
      </c>
      <c r="K12" s="423">
        <f t="shared" ref="K12:K24" si="4">J12/$J$27*100</f>
        <v>7.1428571428571423</v>
      </c>
      <c r="L12" s="418"/>
      <c r="M12" s="423"/>
      <c r="N12" s="418">
        <v>1</v>
      </c>
      <c r="O12" s="423">
        <f t="shared" ref="O12:O24" si="5">N12/$N$27*100</f>
        <v>7.1428571428571423</v>
      </c>
      <c r="P12" s="418">
        <v>1</v>
      </c>
      <c r="Q12" s="423">
        <f t="shared" ref="Q12:Q24" si="6">P12/$P$27*100</f>
        <v>7.1428571428571423</v>
      </c>
      <c r="R12" s="418">
        <v>1</v>
      </c>
      <c r="S12" s="423">
        <f>R12/$R$27*100</f>
        <v>7.1428571428571423</v>
      </c>
      <c r="T12" s="418">
        <v>1</v>
      </c>
      <c r="U12" s="423">
        <f t="shared" ref="U12:U24" si="7">T12/$T$27*100</f>
        <v>7.1428571428571423</v>
      </c>
      <c r="V12"/>
      <c r="W12"/>
    </row>
    <row r="13" spans="1:23">
      <c r="A13" s="349" t="s">
        <v>130</v>
      </c>
      <c r="B13" s="335" t="e">
        <f>D13+F13+H13+J13+L13+N13+P13+R13+T13+'FLEX LOC2'!B13+#REF!</f>
        <v>#REF!</v>
      </c>
      <c r="C13" s="423" t="e">
        <f t="shared" si="2"/>
        <v>#REF!</v>
      </c>
      <c r="D13" s="418"/>
      <c r="E13" s="423"/>
      <c r="F13" s="418">
        <v>1</v>
      </c>
      <c r="G13" s="423">
        <f t="shared" si="3"/>
        <v>7.1428571428571423</v>
      </c>
      <c r="H13" s="418">
        <v>1</v>
      </c>
      <c r="I13" s="423">
        <f t="shared" si="3"/>
        <v>7.1428571428571423</v>
      </c>
      <c r="J13" s="418">
        <v>1</v>
      </c>
      <c r="K13" s="423">
        <f t="shared" si="4"/>
        <v>7.1428571428571423</v>
      </c>
      <c r="L13" s="418"/>
      <c r="M13" s="423"/>
      <c r="N13" s="418">
        <v>1</v>
      </c>
      <c r="O13" s="423">
        <f t="shared" si="5"/>
        <v>7.1428571428571423</v>
      </c>
      <c r="P13" s="418">
        <v>1</v>
      </c>
      <c r="Q13" s="423">
        <f t="shared" si="6"/>
        <v>7.1428571428571423</v>
      </c>
      <c r="R13" s="418">
        <v>1</v>
      </c>
      <c r="S13" s="423">
        <f t="shared" ref="S13:S24" si="8">R13/$R$27*100</f>
        <v>7.1428571428571423</v>
      </c>
      <c r="T13" s="418">
        <v>1</v>
      </c>
      <c r="U13" s="423">
        <f t="shared" si="7"/>
        <v>7.1428571428571423</v>
      </c>
      <c r="V13"/>
      <c r="W13"/>
    </row>
    <row r="14" spans="1:23">
      <c r="A14" s="349" t="s">
        <v>131</v>
      </c>
      <c r="B14" s="335" t="e">
        <f>D14+F14+H14+J14+L14+N14+P14+R14+T14+'FLEX LOC2'!B14+#REF!</f>
        <v>#REF!</v>
      </c>
      <c r="C14" s="423" t="e">
        <f t="shared" si="2"/>
        <v>#REF!</v>
      </c>
      <c r="D14" s="418"/>
      <c r="E14" s="423"/>
      <c r="F14" s="418">
        <v>1</v>
      </c>
      <c r="G14" s="423">
        <f t="shared" si="3"/>
        <v>7.1428571428571423</v>
      </c>
      <c r="H14" s="418">
        <v>1</v>
      </c>
      <c r="I14" s="423">
        <f t="shared" si="3"/>
        <v>7.1428571428571423</v>
      </c>
      <c r="J14" s="418">
        <v>1</v>
      </c>
      <c r="K14" s="423">
        <f t="shared" si="4"/>
        <v>7.1428571428571423</v>
      </c>
      <c r="L14" s="418"/>
      <c r="M14" s="423"/>
      <c r="N14" s="418">
        <v>1</v>
      </c>
      <c r="O14" s="423">
        <f t="shared" si="5"/>
        <v>7.1428571428571423</v>
      </c>
      <c r="P14" s="418">
        <v>1</v>
      </c>
      <c r="Q14" s="423">
        <f t="shared" si="6"/>
        <v>7.1428571428571423</v>
      </c>
      <c r="R14" s="418">
        <v>1</v>
      </c>
      <c r="S14" s="423">
        <f t="shared" si="8"/>
        <v>7.1428571428571423</v>
      </c>
      <c r="T14" s="418">
        <v>1</v>
      </c>
      <c r="U14" s="423">
        <f t="shared" si="7"/>
        <v>7.1428571428571423</v>
      </c>
      <c r="V14"/>
      <c r="W14"/>
    </row>
    <row r="15" spans="1:23">
      <c r="A15" s="349" t="s">
        <v>283</v>
      </c>
      <c r="B15" s="335" t="e">
        <f>D15+F15+H15+J15+L15+N15+P15+R15+T15+'FLEX LOC2'!B15+#REF!</f>
        <v>#REF!</v>
      </c>
      <c r="C15" s="423" t="e">
        <f t="shared" si="2"/>
        <v>#REF!</v>
      </c>
      <c r="D15" s="418"/>
      <c r="E15" s="423"/>
      <c r="F15" s="418">
        <v>1</v>
      </c>
      <c r="G15" s="423">
        <f t="shared" si="3"/>
        <v>7.1428571428571423</v>
      </c>
      <c r="H15" s="418">
        <v>1</v>
      </c>
      <c r="I15" s="423">
        <f t="shared" si="3"/>
        <v>7.1428571428571423</v>
      </c>
      <c r="J15" s="418">
        <v>1</v>
      </c>
      <c r="K15" s="423">
        <f t="shared" si="4"/>
        <v>7.1428571428571423</v>
      </c>
      <c r="L15" s="418"/>
      <c r="M15" s="423"/>
      <c r="N15" s="418">
        <v>1</v>
      </c>
      <c r="O15" s="423">
        <f t="shared" si="5"/>
        <v>7.1428571428571423</v>
      </c>
      <c r="P15" s="418">
        <v>1</v>
      </c>
      <c r="Q15" s="423">
        <f t="shared" si="6"/>
        <v>7.1428571428571423</v>
      </c>
      <c r="R15" s="418">
        <v>1</v>
      </c>
      <c r="S15" s="423">
        <f t="shared" si="8"/>
        <v>7.1428571428571423</v>
      </c>
      <c r="T15" s="418">
        <v>1</v>
      </c>
      <c r="U15" s="423">
        <f t="shared" si="7"/>
        <v>7.1428571428571423</v>
      </c>
      <c r="V15"/>
      <c r="W15"/>
    </row>
    <row r="16" spans="1:23">
      <c r="A16" s="349" t="s">
        <v>284</v>
      </c>
      <c r="B16" s="335" t="e">
        <f>D16+F16+H16+J16+L16+N16+P16+R16+T16+'FLEX LOC2'!B16+#REF!</f>
        <v>#REF!</v>
      </c>
      <c r="C16" s="423" t="e">
        <f t="shared" si="2"/>
        <v>#REF!</v>
      </c>
      <c r="D16" s="418"/>
      <c r="E16" s="423"/>
      <c r="F16" s="418">
        <v>1</v>
      </c>
      <c r="G16" s="423">
        <f t="shared" si="3"/>
        <v>7.1428571428571423</v>
      </c>
      <c r="H16" s="418">
        <v>1</v>
      </c>
      <c r="I16" s="423">
        <f t="shared" si="3"/>
        <v>7.1428571428571423</v>
      </c>
      <c r="J16" s="418">
        <v>1</v>
      </c>
      <c r="K16" s="423">
        <f t="shared" si="4"/>
        <v>7.1428571428571423</v>
      </c>
      <c r="L16" s="418"/>
      <c r="M16" s="423"/>
      <c r="N16" s="418">
        <v>1</v>
      </c>
      <c r="O16" s="423">
        <f t="shared" si="5"/>
        <v>7.1428571428571423</v>
      </c>
      <c r="P16" s="418">
        <v>1</v>
      </c>
      <c r="Q16" s="423">
        <f t="shared" si="6"/>
        <v>7.1428571428571423</v>
      </c>
      <c r="R16" s="418">
        <v>1</v>
      </c>
      <c r="S16" s="423">
        <f t="shared" si="8"/>
        <v>7.1428571428571423</v>
      </c>
      <c r="T16" s="418">
        <v>1</v>
      </c>
      <c r="U16" s="423">
        <f t="shared" si="7"/>
        <v>7.1428571428571423</v>
      </c>
      <c r="V16"/>
      <c r="W16"/>
    </row>
    <row r="17" spans="1:23">
      <c r="A17" s="349" t="s">
        <v>137</v>
      </c>
      <c r="B17" s="335" t="e">
        <f>D17+F17+H17+J17+L17+N17+P17+R17+T17+'FLEX LOC2'!B17+#REF!</f>
        <v>#REF!</v>
      </c>
      <c r="C17" s="423" t="e">
        <f t="shared" si="2"/>
        <v>#REF!</v>
      </c>
      <c r="D17" s="418"/>
      <c r="E17" s="423"/>
      <c r="F17" s="418">
        <v>1</v>
      </c>
      <c r="G17" s="423">
        <f t="shared" si="3"/>
        <v>7.1428571428571423</v>
      </c>
      <c r="H17" s="418">
        <v>1</v>
      </c>
      <c r="I17" s="423">
        <f t="shared" si="3"/>
        <v>7.1428571428571423</v>
      </c>
      <c r="J17" s="418">
        <v>1</v>
      </c>
      <c r="K17" s="423">
        <f t="shared" si="4"/>
        <v>7.1428571428571423</v>
      </c>
      <c r="L17" s="418"/>
      <c r="M17" s="423"/>
      <c r="N17" s="418">
        <v>1</v>
      </c>
      <c r="O17" s="423">
        <f t="shared" si="5"/>
        <v>7.1428571428571423</v>
      </c>
      <c r="P17" s="418">
        <v>1</v>
      </c>
      <c r="Q17" s="423">
        <f t="shared" si="6"/>
        <v>7.1428571428571423</v>
      </c>
      <c r="R17" s="418">
        <v>1</v>
      </c>
      <c r="S17" s="423">
        <f t="shared" si="8"/>
        <v>7.1428571428571423</v>
      </c>
      <c r="T17" s="418">
        <v>1</v>
      </c>
      <c r="U17" s="423">
        <f t="shared" si="7"/>
        <v>7.1428571428571423</v>
      </c>
      <c r="V17"/>
      <c r="W17"/>
    </row>
    <row r="18" spans="1:23" ht="16.5" customHeight="1">
      <c r="A18" s="349" t="s">
        <v>139</v>
      </c>
      <c r="B18" s="335" t="e">
        <f>D18+F18+H18+J18+L18+N18+P18+R18+T18+'FLEX LOC2'!B18+#REF!</f>
        <v>#REF!</v>
      </c>
      <c r="C18" s="423" t="e">
        <f t="shared" si="2"/>
        <v>#REF!</v>
      </c>
      <c r="D18" s="418"/>
      <c r="E18" s="423"/>
      <c r="F18" s="418">
        <v>1</v>
      </c>
      <c r="G18" s="423">
        <f t="shared" si="3"/>
        <v>7.1428571428571423</v>
      </c>
      <c r="H18" s="418">
        <v>1</v>
      </c>
      <c r="I18" s="423">
        <f t="shared" si="3"/>
        <v>7.1428571428571423</v>
      </c>
      <c r="J18" s="418">
        <v>1</v>
      </c>
      <c r="K18" s="423">
        <f t="shared" si="4"/>
        <v>7.1428571428571423</v>
      </c>
      <c r="L18" s="418"/>
      <c r="M18" s="423"/>
      <c r="N18" s="418">
        <v>1</v>
      </c>
      <c r="O18" s="423">
        <f t="shared" si="5"/>
        <v>7.1428571428571423</v>
      </c>
      <c r="P18" s="418">
        <v>1</v>
      </c>
      <c r="Q18" s="423">
        <f t="shared" si="6"/>
        <v>7.1428571428571423</v>
      </c>
      <c r="R18" s="418">
        <v>1</v>
      </c>
      <c r="S18" s="423">
        <f t="shared" si="8"/>
        <v>7.1428571428571423</v>
      </c>
      <c r="T18" s="418">
        <v>1</v>
      </c>
      <c r="U18" s="423">
        <f t="shared" si="7"/>
        <v>7.1428571428571423</v>
      </c>
      <c r="V18"/>
      <c r="W18"/>
    </row>
    <row r="19" spans="1:23" ht="16.5" customHeight="1">
      <c r="A19" s="349" t="s">
        <v>141</v>
      </c>
      <c r="B19" s="335" t="e">
        <f>D19+F19+H19+J19+L19+N19+P19+R19+T19+'FLEX LOC2'!B19+#REF!</f>
        <v>#REF!</v>
      </c>
      <c r="C19" s="423" t="e">
        <f t="shared" si="2"/>
        <v>#REF!</v>
      </c>
      <c r="D19" s="418"/>
      <c r="E19" s="423"/>
      <c r="F19" s="418">
        <v>1</v>
      </c>
      <c r="G19" s="423">
        <f t="shared" si="3"/>
        <v>7.1428571428571423</v>
      </c>
      <c r="H19" s="418">
        <v>1</v>
      </c>
      <c r="I19" s="423">
        <f t="shared" si="3"/>
        <v>7.1428571428571423</v>
      </c>
      <c r="J19" s="418">
        <v>1</v>
      </c>
      <c r="K19" s="423">
        <f t="shared" si="4"/>
        <v>7.1428571428571423</v>
      </c>
      <c r="L19" s="418"/>
      <c r="M19" s="423"/>
      <c r="N19" s="418">
        <v>1</v>
      </c>
      <c r="O19" s="423">
        <f t="shared" si="5"/>
        <v>7.1428571428571423</v>
      </c>
      <c r="P19" s="418">
        <v>1</v>
      </c>
      <c r="Q19" s="423">
        <f t="shared" si="6"/>
        <v>7.1428571428571423</v>
      </c>
      <c r="R19" s="418">
        <v>1</v>
      </c>
      <c r="S19" s="423">
        <f t="shared" si="8"/>
        <v>7.1428571428571423</v>
      </c>
      <c r="T19" s="418">
        <v>1</v>
      </c>
      <c r="U19" s="423">
        <f t="shared" si="7"/>
        <v>7.1428571428571423</v>
      </c>
      <c r="V19"/>
      <c r="W19"/>
    </row>
    <row r="20" spans="1:23" ht="16.5" customHeight="1">
      <c r="A20" s="349" t="s">
        <v>143</v>
      </c>
      <c r="B20" s="335" t="e">
        <f>D20+F20+H20+J20+L20+N20+P20+R20+T20+'FLEX LOC2'!B20+#REF!</f>
        <v>#REF!</v>
      </c>
      <c r="C20" s="423" t="e">
        <f t="shared" si="2"/>
        <v>#REF!</v>
      </c>
      <c r="D20" s="418"/>
      <c r="E20" s="423"/>
      <c r="F20" s="418">
        <v>1</v>
      </c>
      <c r="G20" s="423">
        <f t="shared" si="3"/>
        <v>7.1428571428571423</v>
      </c>
      <c r="H20" s="418">
        <v>1</v>
      </c>
      <c r="I20" s="423">
        <f t="shared" si="3"/>
        <v>7.1428571428571423</v>
      </c>
      <c r="J20" s="418">
        <v>1</v>
      </c>
      <c r="K20" s="423">
        <f t="shared" si="4"/>
        <v>7.1428571428571423</v>
      </c>
      <c r="L20" s="418"/>
      <c r="M20" s="423"/>
      <c r="N20" s="418">
        <v>1</v>
      </c>
      <c r="O20" s="423">
        <f t="shared" si="5"/>
        <v>7.1428571428571423</v>
      </c>
      <c r="P20" s="418">
        <v>1</v>
      </c>
      <c r="Q20" s="423">
        <f t="shared" si="6"/>
        <v>7.1428571428571423</v>
      </c>
      <c r="R20" s="418">
        <v>1</v>
      </c>
      <c r="S20" s="423">
        <f t="shared" si="8"/>
        <v>7.1428571428571423</v>
      </c>
      <c r="T20" s="418">
        <v>1</v>
      </c>
      <c r="U20" s="423">
        <f t="shared" si="7"/>
        <v>7.1428571428571423</v>
      </c>
      <c r="V20"/>
      <c r="W20"/>
    </row>
    <row r="21" spans="1:23">
      <c r="A21" s="349" t="s">
        <v>145</v>
      </c>
      <c r="B21" s="335" t="e">
        <f>D21+F21+H21+J21+L21+N21+P21+R21+T21+'FLEX LOC2'!B21+#REF!</f>
        <v>#REF!</v>
      </c>
      <c r="C21" s="423" t="e">
        <f t="shared" si="2"/>
        <v>#REF!</v>
      </c>
      <c r="D21" s="418"/>
      <c r="E21" s="423"/>
      <c r="F21" s="418">
        <v>1</v>
      </c>
      <c r="G21" s="423">
        <f t="shared" si="3"/>
        <v>7.1428571428571423</v>
      </c>
      <c r="H21" s="418">
        <v>1</v>
      </c>
      <c r="I21" s="423">
        <f t="shared" si="3"/>
        <v>7.1428571428571423</v>
      </c>
      <c r="J21" s="418">
        <v>1</v>
      </c>
      <c r="K21" s="423">
        <f t="shared" si="4"/>
        <v>7.1428571428571423</v>
      </c>
      <c r="L21" s="418"/>
      <c r="M21" s="423"/>
      <c r="N21" s="418">
        <v>1</v>
      </c>
      <c r="O21" s="423">
        <f t="shared" si="5"/>
        <v>7.1428571428571423</v>
      </c>
      <c r="P21" s="418">
        <v>1</v>
      </c>
      <c r="Q21" s="423">
        <f t="shared" si="6"/>
        <v>7.1428571428571423</v>
      </c>
      <c r="R21" s="418">
        <v>1</v>
      </c>
      <c r="S21" s="423">
        <f t="shared" si="8"/>
        <v>7.1428571428571423</v>
      </c>
      <c r="T21" s="418">
        <v>1</v>
      </c>
      <c r="U21" s="423">
        <f t="shared" si="7"/>
        <v>7.1428571428571423</v>
      </c>
      <c r="V21"/>
      <c r="W21"/>
    </row>
    <row r="22" spans="1:23" ht="12.75" customHeight="1">
      <c r="A22" s="349" t="s">
        <v>147</v>
      </c>
      <c r="B22" s="335" t="e">
        <f>D22+F22+H22+J22+L22+N22+P22+R22+T22+'FLEX LOC2'!B22+#REF!</f>
        <v>#REF!</v>
      </c>
      <c r="C22" s="423" t="e">
        <f t="shared" si="2"/>
        <v>#REF!</v>
      </c>
      <c r="D22" s="418"/>
      <c r="E22" s="423"/>
      <c r="F22" s="418">
        <v>1</v>
      </c>
      <c r="G22" s="423">
        <f t="shared" si="3"/>
        <v>7.1428571428571423</v>
      </c>
      <c r="H22" s="418">
        <v>1</v>
      </c>
      <c r="I22" s="423">
        <f t="shared" si="3"/>
        <v>7.1428571428571423</v>
      </c>
      <c r="J22" s="418">
        <v>1</v>
      </c>
      <c r="K22" s="423">
        <f t="shared" si="4"/>
        <v>7.1428571428571423</v>
      </c>
      <c r="L22" s="418"/>
      <c r="M22" s="423"/>
      <c r="N22" s="418">
        <v>1</v>
      </c>
      <c r="O22" s="423">
        <f t="shared" si="5"/>
        <v>7.1428571428571423</v>
      </c>
      <c r="P22" s="418">
        <v>1</v>
      </c>
      <c r="Q22" s="423">
        <f t="shared" si="6"/>
        <v>7.1428571428571423</v>
      </c>
      <c r="R22" s="418">
        <v>1</v>
      </c>
      <c r="S22" s="423">
        <f t="shared" si="8"/>
        <v>7.1428571428571423</v>
      </c>
      <c r="T22" s="418">
        <v>1</v>
      </c>
      <c r="U22" s="423">
        <f t="shared" si="7"/>
        <v>7.1428571428571423</v>
      </c>
      <c r="V22"/>
      <c r="W22"/>
    </row>
    <row r="23" spans="1:23">
      <c r="A23" s="349" t="s">
        <v>149</v>
      </c>
      <c r="B23" s="335" t="e">
        <f>D23+F23+H23+J23+L23+N23+P23+R23+T23+'FLEX LOC2'!B23+#REF!</f>
        <v>#REF!</v>
      </c>
      <c r="C23" s="423" t="e">
        <f t="shared" si="2"/>
        <v>#REF!</v>
      </c>
      <c r="D23" s="418"/>
      <c r="E23" s="423"/>
      <c r="F23" s="418">
        <v>1</v>
      </c>
      <c r="G23" s="423">
        <f t="shared" si="3"/>
        <v>7.1428571428571423</v>
      </c>
      <c r="H23" s="418">
        <v>1</v>
      </c>
      <c r="I23" s="423">
        <f t="shared" si="3"/>
        <v>7.1428571428571423</v>
      </c>
      <c r="J23" s="418">
        <v>1</v>
      </c>
      <c r="K23" s="423">
        <f t="shared" si="4"/>
        <v>7.1428571428571423</v>
      </c>
      <c r="L23" s="418"/>
      <c r="M23" s="423"/>
      <c r="N23" s="418">
        <v>1</v>
      </c>
      <c r="O23" s="423">
        <f t="shared" si="5"/>
        <v>7.1428571428571423</v>
      </c>
      <c r="P23" s="418">
        <v>1</v>
      </c>
      <c r="Q23" s="423">
        <f t="shared" si="6"/>
        <v>7.1428571428571423</v>
      </c>
      <c r="R23" s="418">
        <v>1</v>
      </c>
      <c r="S23" s="423">
        <f t="shared" si="8"/>
        <v>7.1428571428571423</v>
      </c>
      <c r="T23" s="418">
        <v>1</v>
      </c>
      <c r="U23" s="423">
        <f t="shared" si="7"/>
        <v>7.1428571428571423</v>
      </c>
      <c r="V23"/>
      <c r="W23"/>
    </row>
    <row r="24" spans="1:23" ht="13.5" thickBot="1">
      <c r="A24" s="349" t="s">
        <v>151</v>
      </c>
      <c r="B24" s="335" t="e">
        <f>D24+F24+H24+J24+L24+N24+P24+R24+T24+'FLEX LOC2'!B24+#REF!</f>
        <v>#REF!</v>
      </c>
      <c r="C24" s="423" t="e">
        <f t="shared" si="2"/>
        <v>#REF!</v>
      </c>
      <c r="D24" s="418"/>
      <c r="E24" s="423"/>
      <c r="F24" s="418">
        <v>1</v>
      </c>
      <c r="G24" s="423">
        <f t="shared" si="3"/>
        <v>7.1428571428571423</v>
      </c>
      <c r="H24" s="418">
        <v>1</v>
      </c>
      <c r="I24" s="423">
        <f t="shared" si="3"/>
        <v>7.1428571428571423</v>
      </c>
      <c r="J24" s="418">
        <v>1</v>
      </c>
      <c r="K24" s="423">
        <f t="shared" si="4"/>
        <v>7.1428571428571423</v>
      </c>
      <c r="L24" s="418"/>
      <c r="M24" s="423"/>
      <c r="N24" s="418">
        <v>1</v>
      </c>
      <c r="O24" s="423">
        <f t="shared" si="5"/>
        <v>7.1428571428571423</v>
      </c>
      <c r="P24" s="418">
        <v>1</v>
      </c>
      <c r="Q24" s="423">
        <f t="shared" si="6"/>
        <v>7.1428571428571423</v>
      </c>
      <c r="R24" s="418">
        <v>1</v>
      </c>
      <c r="S24" s="423">
        <f t="shared" si="8"/>
        <v>7.1428571428571423</v>
      </c>
      <c r="T24" s="418">
        <v>1</v>
      </c>
      <c r="U24" s="423">
        <f t="shared" si="7"/>
        <v>7.1428571428571423</v>
      </c>
      <c r="V24"/>
      <c r="W24"/>
    </row>
    <row r="25" spans="1:23" ht="13.5" thickBot="1">
      <c r="A25" s="360" t="s">
        <v>153</v>
      </c>
      <c r="B25" s="353" t="e">
        <f t="shared" ref="B25:U25" si="9">SUM(B12:B24)</f>
        <v>#REF!</v>
      </c>
      <c r="C25" s="424" t="e">
        <f t="shared" si="9"/>
        <v>#REF!</v>
      </c>
      <c r="D25" s="420">
        <f t="shared" si="9"/>
        <v>0</v>
      </c>
      <c r="E25" s="363">
        <f t="shared" si="9"/>
        <v>0</v>
      </c>
      <c r="F25" s="420">
        <f>SUM(F12:F24)</f>
        <v>13</v>
      </c>
      <c r="G25" s="363">
        <f t="shared" si="9"/>
        <v>92.857142857142819</v>
      </c>
      <c r="H25" s="420">
        <f>SUM(H12:H24)</f>
        <v>13</v>
      </c>
      <c r="I25" s="363">
        <f>SUM(I12:I24)</f>
        <v>92.857142857142819</v>
      </c>
      <c r="J25" s="420">
        <f>SUM(J12:J24)</f>
        <v>13</v>
      </c>
      <c r="K25" s="363">
        <f t="shared" si="9"/>
        <v>92.857142857142819</v>
      </c>
      <c r="L25" s="420">
        <f t="shared" si="9"/>
        <v>0</v>
      </c>
      <c r="M25" s="363">
        <f t="shared" si="9"/>
        <v>0</v>
      </c>
      <c r="N25" s="420">
        <f>SUM(N12:N24)</f>
        <v>13</v>
      </c>
      <c r="O25" s="363">
        <f t="shared" si="9"/>
        <v>92.857142857142819</v>
      </c>
      <c r="P25" s="420">
        <f>SUM(P12:P24)</f>
        <v>13</v>
      </c>
      <c r="Q25" s="363">
        <f t="shared" si="9"/>
        <v>92.857142857142819</v>
      </c>
      <c r="R25" s="420">
        <f>SUM(R12:R24)</f>
        <v>13</v>
      </c>
      <c r="S25" s="363">
        <f>SUM(S12:S24)</f>
        <v>92.857142857142819</v>
      </c>
      <c r="T25" s="420">
        <f>SUM(T12:T24)</f>
        <v>13</v>
      </c>
      <c r="U25" s="363">
        <f t="shared" si="9"/>
        <v>92.857142857142819</v>
      </c>
      <c r="V25"/>
      <c r="W25"/>
    </row>
    <row r="26" spans="1:23" ht="13.5" thickBot="1">
      <c r="A26" s="360" t="s">
        <v>155</v>
      </c>
      <c r="B26" s="335" t="e">
        <f>D26+F26+H26+J26+L26+N26+P26+R26+T26+'FLEX LOC2'!B26+#REF!</f>
        <v>#REF!</v>
      </c>
      <c r="C26" s="424" t="e">
        <f>B26/B27*100</f>
        <v>#REF!</v>
      </c>
      <c r="D26" s="420">
        <v>0</v>
      </c>
      <c r="E26" s="363">
        <v>0</v>
      </c>
      <c r="F26" s="420">
        <v>1</v>
      </c>
      <c r="G26" s="363">
        <f>F26/$F27*100</f>
        <v>7.1428571428571423</v>
      </c>
      <c r="H26" s="420">
        <v>1</v>
      </c>
      <c r="I26" s="363">
        <f>H26/$F27*100</f>
        <v>7.1428571428571423</v>
      </c>
      <c r="J26" s="420">
        <v>1</v>
      </c>
      <c r="K26" s="363">
        <f>J26/$J27*100</f>
        <v>7.1428571428571423</v>
      </c>
      <c r="L26" s="420">
        <v>0</v>
      </c>
      <c r="M26" s="363">
        <v>0</v>
      </c>
      <c r="N26" s="420">
        <v>1</v>
      </c>
      <c r="O26" s="363">
        <f>N26/$N27*100</f>
        <v>7.1428571428571423</v>
      </c>
      <c r="P26" s="420">
        <v>1</v>
      </c>
      <c r="Q26" s="363">
        <f>P26/P27*100</f>
        <v>7.1428571428571423</v>
      </c>
      <c r="R26" s="420">
        <v>1</v>
      </c>
      <c r="S26" s="363">
        <f>R26/R27*100</f>
        <v>7.1428571428571423</v>
      </c>
      <c r="T26" s="420">
        <v>1</v>
      </c>
      <c r="U26" s="363">
        <f>T26/T27*100</f>
        <v>7.1428571428571423</v>
      </c>
      <c r="V26"/>
      <c r="W26"/>
    </row>
    <row r="27" spans="1:23" ht="13.5" thickBot="1">
      <c r="A27" s="360" t="s">
        <v>157</v>
      </c>
      <c r="B27" s="353" t="e">
        <f t="shared" ref="B27:M27" si="10">SUM(B25:B26)</f>
        <v>#REF!</v>
      </c>
      <c r="C27" s="424" t="e">
        <f t="shared" si="10"/>
        <v>#REF!</v>
      </c>
      <c r="D27" s="420">
        <f t="shared" si="10"/>
        <v>0</v>
      </c>
      <c r="E27" s="363">
        <f t="shared" si="10"/>
        <v>0</v>
      </c>
      <c r="F27" s="420">
        <f>SUM(F25:F26)</f>
        <v>14</v>
      </c>
      <c r="G27" s="363">
        <f t="shared" si="10"/>
        <v>99.999999999999957</v>
      </c>
      <c r="H27" s="420">
        <f>SUM(H25:H26)</f>
        <v>14</v>
      </c>
      <c r="I27" s="363">
        <f t="shared" si="10"/>
        <v>99.999999999999957</v>
      </c>
      <c r="J27" s="420">
        <f>SUM(J25:J26)</f>
        <v>14</v>
      </c>
      <c r="K27" s="363">
        <f t="shared" si="10"/>
        <v>99.999999999999957</v>
      </c>
      <c r="L27" s="420">
        <f t="shared" si="10"/>
        <v>0</v>
      </c>
      <c r="M27" s="363">
        <f t="shared" si="10"/>
        <v>0</v>
      </c>
      <c r="N27" s="420">
        <f t="shared" ref="N27:U27" si="11">SUM(N25:N26)</f>
        <v>14</v>
      </c>
      <c r="O27" s="363">
        <f t="shared" si="11"/>
        <v>99.999999999999957</v>
      </c>
      <c r="P27" s="420">
        <f t="shared" si="11"/>
        <v>14</v>
      </c>
      <c r="Q27" s="363">
        <f t="shared" si="11"/>
        <v>99.999999999999957</v>
      </c>
      <c r="R27" s="420">
        <f t="shared" si="11"/>
        <v>14</v>
      </c>
      <c r="S27" s="363">
        <f t="shared" si="11"/>
        <v>99.999999999999957</v>
      </c>
      <c r="T27" s="420">
        <f t="shared" si="11"/>
        <v>14</v>
      </c>
      <c r="U27" s="363">
        <f t="shared" si="11"/>
        <v>99.999999999999957</v>
      </c>
      <c r="V27"/>
      <c r="W27"/>
    </row>
    <row r="28" spans="1:23">
      <c r="A28" s="346" t="s">
        <v>1346</v>
      </c>
      <c r="B28" s="335"/>
      <c r="C28" s="423"/>
      <c r="D28" s="419"/>
      <c r="E28" s="364"/>
      <c r="F28" s="419"/>
      <c r="G28" s="364"/>
      <c r="H28" s="419"/>
      <c r="I28" s="423">
        <f>H28/$H$38*100</f>
        <v>0</v>
      </c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/>
      <c r="W28"/>
    </row>
    <row r="29" spans="1:23" ht="16.5" customHeight="1">
      <c r="A29" s="349" t="s">
        <v>161</v>
      </c>
      <c r="B29" s="335" t="e">
        <f>D29+F29+H29+J29+L29+N29+P29+R29+T29+'FLEX LOC2'!B29+#REF!</f>
        <v>#REF!</v>
      </c>
      <c r="C29" s="423" t="e">
        <f t="shared" ref="C29:C35" si="12">B29/$B$38*100</f>
        <v>#REF!</v>
      </c>
      <c r="D29" s="418"/>
      <c r="E29" s="423"/>
      <c r="F29" s="418">
        <v>1</v>
      </c>
      <c r="G29" s="423">
        <f t="shared" ref="G29:G35" si="13">F29/$F$38*100</f>
        <v>12.5</v>
      </c>
      <c r="H29" s="418">
        <v>1</v>
      </c>
      <c r="I29" s="423">
        <f t="shared" ref="I29:I35" si="14">H29/$H$38*100</f>
        <v>12.5</v>
      </c>
      <c r="J29" s="418">
        <v>1</v>
      </c>
      <c r="K29" s="423">
        <f>J29/$J$38*100</f>
        <v>12.5</v>
      </c>
      <c r="L29" s="418"/>
      <c r="M29" s="423"/>
      <c r="N29" s="418">
        <v>1</v>
      </c>
      <c r="O29" s="423">
        <f t="shared" ref="O29:O35" si="15">N29/$N$38*100</f>
        <v>12.5</v>
      </c>
      <c r="P29" s="418">
        <v>1</v>
      </c>
      <c r="Q29" s="423">
        <f t="shared" ref="Q29:Q35" si="16">P29/$P$38*100</f>
        <v>12.5</v>
      </c>
      <c r="R29" s="418">
        <v>1</v>
      </c>
      <c r="S29" s="423">
        <f>R29/$R$38*100</f>
        <v>12.5</v>
      </c>
      <c r="T29" s="418">
        <v>1</v>
      </c>
      <c r="U29" s="423">
        <f t="shared" ref="U29:U35" si="17">T29/$T$38*100</f>
        <v>12.5</v>
      </c>
      <c r="V29"/>
      <c r="W29"/>
    </row>
    <row r="30" spans="1:23" ht="16.5" customHeight="1">
      <c r="A30" s="349" t="s">
        <v>163</v>
      </c>
      <c r="B30" s="335" t="e">
        <f>D30+F30+H30+J30+L30+N30+P30+R30+T30+'FLEX LOC2'!B30+#REF!</f>
        <v>#REF!</v>
      </c>
      <c r="C30" s="423" t="e">
        <f t="shared" si="12"/>
        <v>#REF!</v>
      </c>
      <c r="D30" s="418"/>
      <c r="E30" s="423"/>
      <c r="F30" s="418">
        <v>1</v>
      </c>
      <c r="G30" s="423">
        <f t="shared" si="13"/>
        <v>12.5</v>
      </c>
      <c r="H30" s="418">
        <v>1</v>
      </c>
      <c r="I30" s="423">
        <f t="shared" si="14"/>
        <v>12.5</v>
      </c>
      <c r="J30" s="418">
        <v>1</v>
      </c>
      <c r="K30" s="423">
        <f t="shared" ref="K30:K35" si="18">J30/$J$38*100</f>
        <v>12.5</v>
      </c>
      <c r="L30" s="418"/>
      <c r="M30" s="423"/>
      <c r="N30" s="418">
        <v>1</v>
      </c>
      <c r="O30" s="423">
        <f t="shared" si="15"/>
        <v>12.5</v>
      </c>
      <c r="P30" s="418">
        <v>1</v>
      </c>
      <c r="Q30" s="423">
        <f t="shared" si="16"/>
        <v>12.5</v>
      </c>
      <c r="R30" s="418">
        <v>1</v>
      </c>
      <c r="S30" s="423">
        <f t="shared" ref="S30:S35" si="19">R30/$R$38*100</f>
        <v>12.5</v>
      </c>
      <c r="T30" s="418">
        <v>1</v>
      </c>
      <c r="U30" s="423">
        <f t="shared" si="17"/>
        <v>12.5</v>
      </c>
      <c r="V30"/>
      <c r="W30"/>
    </row>
    <row r="31" spans="1:23" ht="16.5" customHeight="1">
      <c r="A31" s="349" t="s">
        <v>165</v>
      </c>
      <c r="B31" s="335" t="e">
        <f>D31+F31+H31+J31+L31+N31+P31+R31+T31+'FLEX LOC2'!B31+#REF!</f>
        <v>#REF!</v>
      </c>
      <c r="C31" s="423" t="e">
        <f t="shared" si="12"/>
        <v>#REF!</v>
      </c>
      <c r="D31" s="418"/>
      <c r="E31" s="423"/>
      <c r="F31" s="418">
        <v>1</v>
      </c>
      <c r="G31" s="423">
        <f t="shared" si="13"/>
        <v>12.5</v>
      </c>
      <c r="H31" s="418">
        <v>1</v>
      </c>
      <c r="I31" s="423">
        <f t="shared" si="14"/>
        <v>12.5</v>
      </c>
      <c r="J31" s="418">
        <v>1</v>
      </c>
      <c r="K31" s="423">
        <f t="shared" si="18"/>
        <v>12.5</v>
      </c>
      <c r="L31" s="418"/>
      <c r="M31" s="423"/>
      <c r="N31" s="418">
        <v>1</v>
      </c>
      <c r="O31" s="423">
        <f t="shared" si="15"/>
        <v>12.5</v>
      </c>
      <c r="P31" s="418">
        <v>1</v>
      </c>
      <c r="Q31" s="423">
        <f t="shared" si="16"/>
        <v>12.5</v>
      </c>
      <c r="R31" s="418">
        <v>1</v>
      </c>
      <c r="S31" s="423">
        <f t="shared" si="19"/>
        <v>12.5</v>
      </c>
      <c r="T31" s="418">
        <v>1</v>
      </c>
      <c r="U31" s="423">
        <f t="shared" si="17"/>
        <v>12.5</v>
      </c>
      <c r="V31"/>
      <c r="W31"/>
    </row>
    <row r="32" spans="1:23">
      <c r="A32" s="349" t="s">
        <v>167</v>
      </c>
      <c r="B32" s="335" t="e">
        <f>D32+F32+H32+J32+L32+N32+P32+R32+T32+'FLEX LOC2'!B32+#REF!</f>
        <v>#REF!</v>
      </c>
      <c r="C32" s="423" t="e">
        <f t="shared" si="12"/>
        <v>#REF!</v>
      </c>
      <c r="D32" s="418"/>
      <c r="E32" s="423"/>
      <c r="F32" s="418">
        <v>1</v>
      </c>
      <c r="G32" s="423">
        <f t="shared" si="13"/>
        <v>12.5</v>
      </c>
      <c r="H32" s="418">
        <v>1</v>
      </c>
      <c r="I32" s="423">
        <f t="shared" si="14"/>
        <v>12.5</v>
      </c>
      <c r="J32" s="418">
        <v>1</v>
      </c>
      <c r="K32" s="423">
        <f t="shared" si="18"/>
        <v>12.5</v>
      </c>
      <c r="L32" s="418"/>
      <c r="M32" s="423"/>
      <c r="N32" s="418">
        <v>1</v>
      </c>
      <c r="O32" s="423">
        <f t="shared" si="15"/>
        <v>12.5</v>
      </c>
      <c r="P32" s="418">
        <v>1</v>
      </c>
      <c r="Q32" s="423">
        <f t="shared" si="16"/>
        <v>12.5</v>
      </c>
      <c r="R32" s="418">
        <v>1</v>
      </c>
      <c r="S32" s="423">
        <f t="shared" si="19"/>
        <v>12.5</v>
      </c>
      <c r="T32" s="418">
        <v>1</v>
      </c>
      <c r="U32" s="423">
        <f t="shared" si="17"/>
        <v>12.5</v>
      </c>
      <c r="V32"/>
      <c r="W32"/>
    </row>
    <row r="33" spans="1:23" s="383" customFormat="1" ht="16.5" customHeight="1">
      <c r="A33" s="349" t="s">
        <v>169</v>
      </c>
      <c r="B33" s="335" t="e">
        <f>D33+F33+H33+J33+L33+N33+P33+R33+T33+'FLEX LOC2'!B33+#REF!</f>
        <v>#REF!</v>
      </c>
      <c r="C33" s="423" t="e">
        <f t="shared" si="12"/>
        <v>#REF!</v>
      </c>
      <c r="D33" s="418"/>
      <c r="E33" s="423"/>
      <c r="F33" s="418">
        <v>1</v>
      </c>
      <c r="G33" s="423">
        <f t="shared" si="13"/>
        <v>12.5</v>
      </c>
      <c r="H33" s="418">
        <v>1</v>
      </c>
      <c r="I33" s="423">
        <f t="shared" si="14"/>
        <v>12.5</v>
      </c>
      <c r="J33" s="418">
        <v>1</v>
      </c>
      <c r="K33" s="423">
        <f t="shared" si="18"/>
        <v>12.5</v>
      </c>
      <c r="L33" s="418"/>
      <c r="M33" s="423"/>
      <c r="N33" s="418">
        <v>1</v>
      </c>
      <c r="O33" s="423">
        <f t="shared" si="15"/>
        <v>12.5</v>
      </c>
      <c r="P33" s="418">
        <v>1</v>
      </c>
      <c r="Q33" s="423">
        <f t="shared" si="16"/>
        <v>12.5</v>
      </c>
      <c r="R33" s="418">
        <v>1</v>
      </c>
      <c r="S33" s="423">
        <f t="shared" si="19"/>
        <v>12.5</v>
      </c>
      <c r="T33" s="418">
        <v>1</v>
      </c>
      <c r="U33" s="423">
        <f t="shared" si="17"/>
        <v>12.5</v>
      </c>
    </row>
    <row r="34" spans="1:23" s="383" customFormat="1" ht="16.5" customHeight="1">
      <c r="A34" s="349" t="s">
        <v>171</v>
      </c>
      <c r="B34" s="335" t="e">
        <f>D34+F34+H34+J34+L34+N34+P34+R34+T34+'FLEX LOC2'!B34+#REF!</f>
        <v>#REF!</v>
      </c>
      <c r="C34" s="423" t="e">
        <f t="shared" si="12"/>
        <v>#REF!</v>
      </c>
      <c r="D34" s="418"/>
      <c r="E34" s="423"/>
      <c r="F34" s="418">
        <v>1</v>
      </c>
      <c r="G34" s="423">
        <f t="shared" si="13"/>
        <v>12.5</v>
      </c>
      <c r="H34" s="418">
        <v>1</v>
      </c>
      <c r="I34" s="423">
        <f t="shared" si="14"/>
        <v>12.5</v>
      </c>
      <c r="J34" s="418">
        <v>1</v>
      </c>
      <c r="K34" s="423">
        <f t="shared" si="18"/>
        <v>12.5</v>
      </c>
      <c r="L34" s="418"/>
      <c r="M34" s="423"/>
      <c r="N34" s="418">
        <v>1</v>
      </c>
      <c r="O34" s="423">
        <f t="shared" si="15"/>
        <v>12.5</v>
      </c>
      <c r="P34" s="418">
        <v>1</v>
      </c>
      <c r="Q34" s="423">
        <f t="shared" si="16"/>
        <v>12.5</v>
      </c>
      <c r="R34" s="418">
        <v>1</v>
      </c>
      <c r="S34" s="423">
        <f t="shared" si="19"/>
        <v>12.5</v>
      </c>
      <c r="T34" s="418">
        <v>1</v>
      </c>
      <c r="U34" s="423">
        <f t="shared" si="17"/>
        <v>12.5</v>
      </c>
    </row>
    <row r="35" spans="1:23" ht="13.5" thickBot="1">
      <c r="A35" s="349" t="s">
        <v>173</v>
      </c>
      <c r="B35" s="335" t="e">
        <f>D35+F35+H35+J35+L35+N35+P35+R35+T35+'FLEX LOC2'!B35+#REF!</f>
        <v>#REF!</v>
      </c>
      <c r="C35" s="423" t="e">
        <f t="shared" si="12"/>
        <v>#REF!</v>
      </c>
      <c r="D35" s="418"/>
      <c r="E35" s="423"/>
      <c r="F35" s="418">
        <v>1</v>
      </c>
      <c r="G35" s="423">
        <f t="shared" si="13"/>
        <v>12.5</v>
      </c>
      <c r="H35" s="418">
        <v>1</v>
      </c>
      <c r="I35" s="423">
        <f t="shared" si="14"/>
        <v>12.5</v>
      </c>
      <c r="J35" s="418">
        <v>1</v>
      </c>
      <c r="K35" s="423">
        <f t="shared" si="18"/>
        <v>12.5</v>
      </c>
      <c r="L35" s="418"/>
      <c r="M35" s="423"/>
      <c r="N35" s="418">
        <v>1</v>
      </c>
      <c r="O35" s="423">
        <f t="shared" si="15"/>
        <v>12.5</v>
      </c>
      <c r="P35" s="418">
        <v>1</v>
      </c>
      <c r="Q35" s="423">
        <f t="shared" si="16"/>
        <v>12.5</v>
      </c>
      <c r="R35" s="418">
        <v>1</v>
      </c>
      <c r="S35" s="423">
        <f t="shared" si="19"/>
        <v>12.5</v>
      </c>
      <c r="T35" s="418">
        <v>1</v>
      </c>
      <c r="U35" s="423">
        <f t="shared" si="17"/>
        <v>12.5</v>
      </c>
      <c r="V35"/>
      <c r="W35"/>
    </row>
    <row r="36" spans="1:23" s="426" customFormat="1" ht="13.5" thickBot="1">
      <c r="A36" s="360" t="s">
        <v>175</v>
      </c>
      <c r="B36" s="353" t="e">
        <f>SUM(B29:B35)</f>
        <v>#REF!</v>
      </c>
      <c r="C36" s="424" t="e">
        <f>SUM(C29:C35)</f>
        <v>#REF!</v>
      </c>
      <c r="D36" s="420">
        <f>SUM(D28:D35)</f>
        <v>0</v>
      </c>
      <c r="E36" s="424">
        <f t="shared" ref="E36:K36" si="20">SUM(E29:E35)</f>
        <v>0</v>
      </c>
      <c r="F36" s="420">
        <f>SUM(F29:F35)</f>
        <v>7</v>
      </c>
      <c r="G36" s="424">
        <f t="shared" si="20"/>
        <v>87.5</v>
      </c>
      <c r="H36" s="420">
        <f>SUM(H29:H35)</f>
        <v>7</v>
      </c>
      <c r="I36" s="424">
        <f t="shared" si="20"/>
        <v>87.5</v>
      </c>
      <c r="J36" s="420">
        <f>SUM(J29:J35)</f>
        <v>7</v>
      </c>
      <c r="K36" s="424">
        <f t="shared" si="20"/>
        <v>87.5</v>
      </c>
      <c r="L36" s="420">
        <f>SUM(L28:L35)</f>
        <v>0</v>
      </c>
      <c r="M36" s="424">
        <f>SUM(M29:M35)</f>
        <v>0</v>
      </c>
      <c r="N36" s="420">
        <f>SUM(N29:N35)</f>
        <v>7</v>
      </c>
      <c r="O36" s="424">
        <f t="shared" ref="O36:U36" si="21">SUM(O29:O35)</f>
        <v>87.5</v>
      </c>
      <c r="P36" s="420">
        <f>SUM(P29:P35)</f>
        <v>7</v>
      </c>
      <c r="Q36" s="424">
        <f t="shared" si="21"/>
        <v>87.5</v>
      </c>
      <c r="R36" s="420">
        <f>SUM(R29:R35)</f>
        <v>7</v>
      </c>
      <c r="S36" s="424">
        <f>SUM(S29:S35)</f>
        <v>87.5</v>
      </c>
      <c r="T36" s="420">
        <f>SUM(T29:T35)</f>
        <v>7</v>
      </c>
      <c r="U36" s="424">
        <f t="shared" si="21"/>
        <v>87.5</v>
      </c>
    </row>
    <row r="37" spans="1:23" s="426" customFormat="1" ht="13.5" thickBot="1">
      <c r="A37" s="360" t="s">
        <v>177</v>
      </c>
      <c r="B37" s="335" t="e">
        <f>D37+F37+H37+J37+L37+N37+P37+R37+T37+'FLEX LOC2'!B37+#REF!</f>
        <v>#REF!</v>
      </c>
      <c r="C37" s="424" t="e">
        <f>B37/B38*100</f>
        <v>#REF!</v>
      </c>
      <c r="D37" s="420">
        <v>0</v>
      </c>
      <c r="E37" s="424">
        <v>0</v>
      </c>
      <c r="F37" s="420">
        <v>1</v>
      </c>
      <c r="G37" s="424">
        <f>F37/$F$38*100</f>
        <v>12.5</v>
      </c>
      <c r="H37" s="420">
        <v>1</v>
      </c>
      <c r="I37" s="424">
        <f>H37/$F$38*100</f>
        <v>12.5</v>
      </c>
      <c r="J37" s="420">
        <v>1</v>
      </c>
      <c r="K37" s="424">
        <f>J37/$J$38*100</f>
        <v>12.5</v>
      </c>
      <c r="L37" s="420">
        <v>0</v>
      </c>
      <c r="M37" s="424">
        <v>0</v>
      </c>
      <c r="N37" s="420">
        <v>1</v>
      </c>
      <c r="O37" s="424">
        <f>N37/$N$38*100</f>
        <v>12.5</v>
      </c>
      <c r="P37" s="420">
        <v>1</v>
      </c>
      <c r="Q37" s="424">
        <f>P37/P38*100</f>
        <v>12.5</v>
      </c>
      <c r="R37" s="420">
        <v>1</v>
      </c>
      <c r="S37" s="424">
        <f>R37/R38*100</f>
        <v>12.5</v>
      </c>
      <c r="T37" s="420">
        <v>1</v>
      </c>
      <c r="U37" s="424">
        <f>T37/T38*100</f>
        <v>12.5</v>
      </c>
    </row>
    <row r="38" spans="1:23" ht="13.5" thickBot="1">
      <c r="A38" s="360" t="s">
        <v>179</v>
      </c>
      <c r="B38" s="353" t="e">
        <f t="shared" ref="B38:M38" si="22">SUM(B36:B37)</f>
        <v>#REF!</v>
      </c>
      <c r="C38" s="424" t="e">
        <f t="shared" si="22"/>
        <v>#REF!</v>
      </c>
      <c r="D38" s="420">
        <f t="shared" si="22"/>
        <v>0</v>
      </c>
      <c r="E38" s="424">
        <f t="shared" si="22"/>
        <v>0</v>
      </c>
      <c r="F38" s="420">
        <f>SUM(F36:F37)</f>
        <v>8</v>
      </c>
      <c r="G38" s="424">
        <f t="shared" si="22"/>
        <v>100</v>
      </c>
      <c r="H38" s="420">
        <f>SUM(H36:H37)</f>
        <v>8</v>
      </c>
      <c r="I38" s="424">
        <f t="shared" si="22"/>
        <v>100</v>
      </c>
      <c r="J38" s="420">
        <f>SUM(J36:J37)</f>
        <v>8</v>
      </c>
      <c r="K38" s="424">
        <f t="shared" si="22"/>
        <v>100</v>
      </c>
      <c r="L38" s="420">
        <f t="shared" si="22"/>
        <v>0</v>
      </c>
      <c r="M38" s="424">
        <f t="shared" si="22"/>
        <v>0</v>
      </c>
      <c r="N38" s="420">
        <f t="shared" ref="N38:U38" si="23">SUM(N36:N37)</f>
        <v>8</v>
      </c>
      <c r="O38" s="424">
        <f t="shared" si="23"/>
        <v>100</v>
      </c>
      <c r="P38" s="420">
        <f t="shared" si="23"/>
        <v>8</v>
      </c>
      <c r="Q38" s="424">
        <f t="shared" si="23"/>
        <v>100</v>
      </c>
      <c r="R38" s="420">
        <f t="shared" si="23"/>
        <v>8</v>
      </c>
      <c r="S38" s="424">
        <f t="shared" si="23"/>
        <v>100</v>
      </c>
      <c r="T38" s="420">
        <f t="shared" si="23"/>
        <v>8</v>
      </c>
      <c r="U38" s="424">
        <f t="shared" si="23"/>
        <v>100</v>
      </c>
      <c r="V38"/>
      <c r="W38"/>
    </row>
    <row r="39" spans="1:23" ht="13.5" thickBot="1">
      <c r="A39" s="335"/>
      <c r="B39" s="335"/>
      <c r="C39" s="335"/>
      <c r="D39" s="419"/>
      <c r="E39" s="365"/>
      <c r="F39" s="419"/>
      <c r="G39" s="365"/>
      <c r="H39" s="419"/>
      <c r="I39" s="365"/>
      <c r="J39" s="419"/>
      <c r="K39" s="365"/>
      <c r="L39" s="419"/>
      <c r="M39" s="365"/>
      <c r="N39" s="419"/>
      <c r="O39" s="335"/>
      <c r="P39" s="419"/>
      <c r="Q39" s="365"/>
      <c r="R39" s="419"/>
      <c r="S39" s="365"/>
      <c r="T39" s="419"/>
      <c r="U39" s="365"/>
      <c r="V39"/>
      <c r="W39"/>
    </row>
    <row r="40" spans="1:23">
      <c r="A40" s="409" t="s">
        <v>182</v>
      </c>
      <c r="B40" s="335" t="e">
        <f>D40+F40+H40+J40+L40+N40+P40+R40+T40+'FLEX LOC2'!B44+#REF!</f>
        <v>#REF!</v>
      </c>
      <c r="C40" s="384"/>
      <c r="D40" s="421">
        <v>0</v>
      </c>
      <c r="E40" s="384"/>
      <c r="F40" s="421">
        <v>1</v>
      </c>
      <c r="G40" s="384"/>
      <c r="H40" s="421">
        <v>1</v>
      </c>
      <c r="I40" s="384"/>
      <c r="J40" s="421">
        <v>1</v>
      </c>
      <c r="K40" s="384"/>
      <c r="L40" s="421">
        <v>0</v>
      </c>
      <c r="M40" s="384"/>
      <c r="N40" s="421">
        <v>1</v>
      </c>
      <c r="O40" s="384"/>
      <c r="P40" s="421">
        <v>1</v>
      </c>
      <c r="Q40" s="384"/>
      <c r="R40" s="421">
        <v>1</v>
      </c>
      <c r="S40" s="384"/>
      <c r="T40" s="421">
        <v>1</v>
      </c>
      <c r="U40" s="384"/>
      <c r="V40"/>
      <c r="W40"/>
    </row>
    <row r="41" spans="1:23" ht="13.5" thickBot="1">
      <c r="A41" s="411" t="s">
        <v>183</v>
      </c>
      <c r="B41" s="411" t="e">
        <f>B10/B40*1000000</f>
        <v>#REF!</v>
      </c>
      <c r="C41" s="385"/>
      <c r="D41" s="422" t="e">
        <f>D10/D40*1000000</f>
        <v>#DIV/0!</v>
      </c>
      <c r="E41" s="385"/>
      <c r="F41" s="422">
        <f>F10/F40*1000000</f>
        <v>3000000</v>
      </c>
      <c r="G41" s="385"/>
      <c r="H41" s="422">
        <f>H10/H40*1000000</f>
        <v>3000000</v>
      </c>
      <c r="I41" s="385"/>
      <c r="J41" s="422">
        <f>J10/J40*1000000</f>
        <v>3000000</v>
      </c>
      <c r="K41" s="385"/>
      <c r="L41" s="422" t="e">
        <f>L10/L40*1000000</f>
        <v>#DIV/0!</v>
      </c>
      <c r="M41" s="385"/>
      <c r="N41" s="422">
        <f>N10/N40*1000000</f>
        <v>3000000</v>
      </c>
      <c r="O41" s="385"/>
      <c r="P41" s="422">
        <f>P10/P40*1000000</f>
        <v>3000000</v>
      </c>
      <c r="Q41" s="385"/>
      <c r="R41" s="422">
        <f>R10/R40*1000000</f>
        <v>3000000</v>
      </c>
      <c r="S41" s="385"/>
      <c r="T41" s="422">
        <f>T10/T40*1000000</f>
        <v>3000000</v>
      </c>
      <c r="U41" s="385"/>
      <c r="V41"/>
      <c r="W41"/>
    </row>
    <row r="42" spans="1:23">
      <c r="A42" s="335"/>
      <c r="B42" s="335"/>
      <c r="C42" s="335"/>
      <c r="D42" s="335"/>
      <c r="E42" s="365"/>
      <c r="F42" s="335"/>
      <c r="G42" s="365"/>
      <c r="H42" s="335"/>
      <c r="I42" s="365"/>
      <c r="J42" s="335"/>
      <c r="N42" s="335"/>
      <c r="P42" s="335"/>
      <c r="T42" s="335"/>
      <c r="U42" s="335"/>
      <c r="V42"/>
      <c r="W42"/>
    </row>
    <row r="43" spans="1:23">
      <c r="A43" s="524" t="s">
        <v>185</v>
      </c>
      <c r="B43" s="437" t="s">
        <v>79</v>
      </c>
      <c r="C43" s="511"/>
      <c r="D43" s="428" t="s">
        <v>409</v>
      </c>
      <c r="E43" s="425"/>
      <c r="F43" s="324" t="s">
        <v>409</v>
      </c>
      <c r="G43" s="425"/>
      <c r="H43" s="1318" t="s">
        <v>409</v>
      </c>
      <c r="I43" s="425"/>
      <c r="J43" s="324" t="s">
        <v>1403</v>
      </c>
      <c r="K43" s="511"/>
      <c r="L43" s="428" t="s">
        <v>1403</v>
      </c>
      <c r="M43" s="425"/>
      <c r="N43" s="324" t="s">
        <v>446</v>
      </c>
      <c r="O43" s="425"/>
      <c r="P43" s="428" t="s">
        <v>446</v>
      </c>
      <c r="Q43" s="511"/>
      <c r="R43" s="1217" t="s">
        <v>446</v>
      </c>
      <c r="S43" s="511"/>
      <c r="T43" s="1205" t="s">
        <v>450</v>
      </c>
      <c r="U43" s="425"/>
      <c r="V43"/>
      <c r="W43"/>
    </row>
    <row r="44" spans="1:23">
      <c r="A44" s="510"/>
      <c r="B44" s="482"/>
      <c r="C44" s="514"/>
      <c r="D44" s="429" t="s">
        <v>783</v>
      </c>
      <c r="E44" s="427"/>
      <c r="F44" s="169" t="s">
        <v>1404</v>
      </c>
      <c r="G44" s="427"/>
      <c r="H44" s="1319" t="s">
        <v>1405</v>
      </c>
      <c r="I44" s="427"/>
      <c r="J44" s="169" t="s">
        <v>1406</v>
      </c>
      <c r="K44" s="514"/>
      <c r="L44" s="429" t="s">
        <v>649</v>
      </c>
      <c r="M44" s="427"/>
      <c r="N44" s="426" t="s">
        <v>1407</v>
      </c>
      <c r="O44" s="427"/>
      <c r="P44" s="429" t="s">
        <v>1408</v>
      </c>
      <c r="Q44" s="514"/>
      <c r="R44" s="1361" t="s">
        <v>1409</v>
      </c>
      <c r="S44" s="514"/>
      <c r="T44" s="1227" t="s">
        <v>1410</v>
      </c>
      <c r="U44" s="427"/>
      <c r="V44"/>
      <c r="W44"/>
    </row>
    <row r="45" spans="1:23">
      <c r="A45" s="337"/>
      <c r="B45" s="343" t="s">
        <v>117</v>
      </c>
      <c r="C45" s="344" t="s">
        <v>21</v>
      </c>
      <c r="D45" s="345" t="s">
        <v>117</v>
      </c>
      <c r="E45" s="368" t="s">
        <v>21</v>
      </c>
      <c r="F45" s="345" t="s">
        <v>117</v>
      </c>
      <c r="G45" s="368" t="s">
        <v>21</v>
      </c>
      <c r="H45" s="345" t="s">
        <v>117</v>
      </c>
      <c r="I45" s="368" t="s">
        <v>21</v>
      </c>
      <c r="J45" s="345" t="s">
        <v>117</v>
      </c>
      <c r="K45" s="344" t="s">
        <v>21</v>
      </c>
      <c r="L45" s="156" t="s">
        <v>117</v>
      </c>
      <c r="M45" s="157" t="s">
        <v>21</v>
      </c>
      <c r="N45" s="345" t="s">
        <v>117</v>
      </c>
      <c r="O45" s="157" t="s">
        <v>21</v>
      </c>
      <c r="P45" s="345" t="s">
        <v>117</v>
      </c>
      <c r="Q45" s="344" t="s">
        <v>21</v>
      </c>
      <c r="R45" s="345" t="s">
        <v>117</v>
      </c>
      <c r="S45" s="344" t="s">
        <v>21</v>
      </c>
      <c r="T45" s="345" t="s">
        <v>117</v>
      </c>
      <c r="U45" s="344" t="s">
        <v>21</v>
      </c>
      <c r="V45"/>
      <c r="W45"/>
    </row>
    <row r="46" spans="1:23">
      <c r="A46" s="346" t="s">
        <v>187</v>
      </c>
      <c r="B46" s="335" t="e">
        <f>D46+F46+H46+J46+L46+N46+P46+R46+T46+'FLEX LOC2'!B50+#REF!</f>
        <v>#REF!</v>
      </c>
      <c r="C46" s="364" t="e">
        <f t="shared" ref="C46:C53" si="24">B46/$B$54*100</f>
        <v>#REF!</v>
      </c>
      <c r="D46" s="335"/>
      <c r="E46" s="364"/>
      <c r="F46" s="335">
        <v>8.0380000000000003</v>
      </c>
      <c r="G46" s="364">
        <f t="shared" ref="G46:G53" si="25">F46/$F$54*100</f>
        <v>100</v>
      </c>
      <c r="H46" s="335">
        <v>0.66100000000000003</v>
      </c>
      <c r="I46" s="364">
        <f>H46/$H$54*100</f>
        <v>20.006053268765136</v>
      </c>
      <c r="J46" s="335">
        <v>1.5</v>
      </c>
      <c r="K46" s="364">
        <f t="shared" ref="K46:K53" si="26">J46/$J$54*100</f>
        <v>100</v>
      </c>
      <c r="L46" s="335"/>
      <c r="M46" s="364"/>
      <c r="N46" s="335">
        <v>68.728067999999993</v>
      </c>
      <c r="O46" s="364">
        <f t="shared" ref="O46:O53" si="27">N46/$N$54*100</f>
        <v>55.065902149171286</v>
      </c>
      <c r="P46" s="335">
        <v>4.1299060000000001</v>
      </c>
      <c r="Q46" s="364">
        <f t="shared" ref="Q46:Q53" si="28">P46/$P$54*100</f>
        <v>66.563890540040475</v>
      </c>
      <c r="R46" s="335">
        <v>52.7</v>
      </c>
      <c r="S46" s="364">
        <f>R46/$R$54*100</f>
        <v>100</v>
      </c>
      <c r="T46" s="335"/>
      <c r="U46" s="364">
        <f t="shared" ref="U46:U53" si="29">T46/$T$54*100</f>
        <v>0</v>
      </c>
      <c r="V46"/>
      <c r="W46"/>
    </row>
    <row r="47" spans="1:23" ht="16.5" customHeight="1">
      <c r="A47" s="414" t="s">
        <v>189</v>
      </c>
      <c r="B47" s="335" t="e">
        <f>D47+F47+H47+J47+L47+N47+P47+R47+T47+'FLEX LOC2'!B51+#REF!</f>
        <v>#REF!</v>
      </c>
      <c r="C47" s="364" t="e">
        <f t="shared" si="24"/>
        <v>#REF!</v>
      </c>
      <c r="D47" s="335"/>
      <c r="E47" s="364"/>
      <c r="F47" s="335">
        <v>0</v>
      </c>
      <c r="G47" s="364">
        <f t="shared" si="25"/>
        <v>0</v>
      </c>
      <c r="H47" s="335">
        <v>0</v>
      </c>
      <c r="I47" s="364">
        <f t="shared" ref="I47:I53" si="30">H47/$H$54*100</f>
        <v>0</v>
      </c>
      <c r="J47" s="335">
        <v>0</v>
      </c>
      <c r="K47" s="364">
        <f t="shared" si="26"/>
        <v>0</v>
      </c>
      <c r="L47" s="335"/>
      <c r="M47" s="364"/>
      <c r="N47" s="335">
        <v>1.7775019999999999</v>
      </c>
      <c r="O47" s="364">
        <f t="shared" si="27"/>
        <v>1.4241597945392013</v>
      </c>
      <c r="P47" s="335">
        <v>0</v>
      </c>
      <c r="Q47" s="364">
        <f t="shared" si="28"/>
        <v>0</v>
      </c>
      <c r="R47" s="335">
        <v>0</v>
      </c>
      <c r="S47" s="364">
        <f t="shared" ref="S47:S53" si="31">R47/$R$54*100</f>
        <v>0</v>
      </c>
      <c r="T47" s="335">
        <v>20.3</v>
      </c>
      <c r="U47" s="364">
        <f t="shared" si="29"/>
        <v>99.024390243902445</v>
      </c>
      <c r="V47"/>
      <c r="W47"/>
    </row>
    <row r="48" spans="1:23">
      <c r="A48" s="414" t="s">
        <v>190</v>
      </c>
      <c r="B48" s="335" t="e">
        <f>D48+F48+H48+J48+L48+N48+P48+R48+T48+'FLEX LOC2'!B52+#REF!</f>
        <v>#REF!</v>
      </c>
      <c r="C48" s="364" t="e">
        <f t="shared" si="24"/>
        <v>#REF!</v>
      </c>
      <c r="D48" s="335"/>
      <c r="E48" s="364"/>
      <c r="F48" s="335">
        <v>0</v>
      </c>
      <c r="G48" s="364">
        <f t="shared" si="25"/>
        <v>0</v>
      </c>
      <c r="H48" s="335">
        <v>0</v>
      </c>
      <c r="I48" s="364">
        <f t="shared" si="30"/>
        <v>0</v>
      </c>
      <c r="J48" s="335">
        <v>0</v>
      </c>
      <c r="K48" s="364">
        <f t="shared" si="26"/>
        <v>0</v>
      </c>
      <c r="L48" s="335"/>
      <c r="M48" s="364"/>
      <c r="N48" s="335">
        <v>0</v>
      </c>
      <c r="O48" s="364">
        <f t="shared" si="27"/>
        <v>0</v>
      </c>
      <c r="P48" s="335">
        <v>0</v>
      </c>
      <c r="Q48" s="364">
        <f t="shared" si="28"/>
        <v>0</v>
      </c>
      <c r="R48" s="335">
        <v>0</v>
      </c>
      <c r="S48" s="364">
        <f t="shared" si="31"/>
        <v>0</v>
      </c>
      <c r="T48" s="335">
        <v>0</v>
      </c>
      <c r="U48" s="364">
        <f t="shared" si="29"/>
        <v>0</v>
      </c>
      <c r="V48"/>
      <c r="W48"/>
    </row>
    <row r="49" spans="1:23" s="145" customFormat="1" ht="16.5" customHeight="1">
      <c r="A49" s="414" t="s">
        <v>191</v>
      </c>
      <c r="B49" s="335" t="e">
        <f>D49+F49+H49+J49+L49+N49+P49+R49+T49+'FLEX LOC2'!B53+#REF!</f>
        <v>#REF!</v>
      </c>
      <c r="C49" s="364" t="e">
        <f t="shared" si="24"/>
        <v>#REF!</v>
      </c>
      <c r="D49" s="335"/>
      <c r="E49" s="364"/>
      <c r="F49" s="335">
        <v>0</v>
      </c>
      <c r="G49" s="364">
        <f t="shared" si="25"/>
        <v>0</v>
      </c>
      <c r="H49" s="335">
        <v>0</v>
      </c>
      <c r="I49" s="364">
        <f t="shared" si="30"/>
        <v>0</v>
      </c>
      <c r="J49" s="335">
        <v>0</v>
      </c>
      <c r="K49" s="364">
        <f t="shared" si="26"/>
        <v>0</v>
      </c>
      <c r="L49" s="335"/>
      <c r="M49" s="364"/>
      <c r="N49" s="335">
        <v>0</v>
      </c>
      <c r="O49" s="364">
        <f t="shared" si="27"/>
        <v>0</v>
      </c>
      <c r="P49" s="335">
        <v>0</v>
      </c>
      <c r="Q49" s="364">
        <f t="shared" si="28"/>
        <v>0</v>
      </c>
      <c r="R49" s="335">
        <v>0</v>
      </c>
      <c r="S49" s="364">
        <f t="shared" si="31"/>
        <v>0</v>
      </c>
      <c r="T49" s="335">
        <v>0</v>
      </c>
      <c r="U49" s="364">
        <f t="shared" si="29"/>
        <v>0</v>
      </c>
    </row>
    <row r="50" spans="1:23" s="145" customFormat="1" ht="16.5" customHeight="1">
      <c r="A50" s="414" t="s">
        <v>192</v>
      </c>
      <c r="B50" s="335" t="e">
        <f>D50+F50+H50+J50+L50+N50+P50+R50+T50+'FLEX LOC2'!B54+#REF!</f>
        <v>#REF!</v>
      </c>
      <c r="C50" s="364" t="e">
        <f t="shared" si="24"/>
        <v>#REF!</v>
      </c>
      <c r="D50" s="335"/>
      <c r="E50" s="364"/>
      <c r="F50" s="335">
        <v>0</v>
      </c>
      <c r="G50" s="364">
        <f t="shared" si="25"/>
        <v>0</v>
      </c>
      <c r="H50" s="335">
        <v>0</v>
      </c>
      <c r="I50" s="364">
        <f t="shared" si="30"/>
        <v>0</v>
      </c>
      <c r="J50" s="335">
        <v>0</v>
      </c>
      <c r="K50" s="364">
        <f t="shared" si="26"/>
        <v>0</v>
      </c>
      <c r="L50" s="335"/>
      <c r="M50" s="364"/>
      <c r="N50" s="335">
        <v>13.290221000000001</v>
      </c>
      <c r="O50" s="364">
        <f t="shared" si="27"/>
        <v>10.648313424536559</v>
      </c>
      <c r="P50" s="335">
        <v>2.0745179999999999</v>
      </c>
      <c r="Q50" s="364">
        <f t="shared" si="28"/>
        <v>33.436109459959539</v>
      </c>
      <c r="R50" s="335">
        <v>0</v>
      </c>
      <c r="S50" s="364">
        <f t="shared" si="31"/>
        <v>0</v>
      </c>
      <c r="T50" s="335">
        <v>0</v>
      </c>
      <c r="U50" s="364">
        <f t="shared" si="29"/>
        <v>0</v>
      </c>
    </row>
    <row r="51" spans="1:23" s="145" customFormat="1" ht="16.5" customHeight="1">
      <c r="A51" s="414" t="s">
        <v>193</v>
      </c>
      <c r="B51" s="335" t="e">
        <f>D51+F51+H51+J51+L51+N51+P51+R51+T51+'FLEX LOC2'!B55+#REF!</f>
        <v>#REF!</v>
      </c>
      <c r="C51" s="364" t="e">
        <f t="shared" si="24"/>
        <v>#REF!</v>
      </c>
      <c r="D51" s="335"/>
      <c r="E51" s="364"/>
      <c r="F51" s="335">
        <v>0</v>
      </c>
      <c r="G51" s="364">
        <f t="shared" si="25"/>
        <v>0</v>
      </c>
      <c r="H51" s="335">
        <v>0.46600000000000003</v>
      </c>
      <c r="I51" s="364">
        <f t="shared" si="30"/>
        <v>14.104116222760293</v>
      </c>
      <c r="J51" s="335">
        <v>0</v>
      </c>
      <c r="K51" s="364">
        <f t="shared" si="26"/>
        <v>0</v>
      </c>
      <c r="L51" s="335"/>
      <c r="M51" s="364"/>
      <c r="N51" s="335">
        <v>24.98734</v>
      </c>
      <c r="O51" s="364">
        <f t="shared" si="27"/>
        <v>20.020210947993963</v>
      </c>
      <c r="P51" s="335">
        <v>0</v>
      </c>
      <c r="Q51" s="364">
        <f t="shared" si="28"/>
        <v>0</v>
      </c>
      <c r="R51" s="335">
        <v>0</v>
      </c>
      <c r="S51" s="364">
        <f t="shared" si="31"/>
        <v>0</v>
      </c>
      <c r="T51" s="335">
        <v>0.2</v>
      </c>
      <c r="U51" s="364">
        <f t="shared" si="29"/>
        <v>0.97560975609756095</v>
      </c>
    </row>
    <row r="52" spans="1:23">
      <c r="A52" s="414" t="s">
        <v>194</v>
      </c>
      <c r="B52" s="335" t="e">
        <f>D52+F52+H52+J52+L52+N52+P52+R52+T52+'FLEX LOC2'!B56+#REF!</f>
        <v>#REF!</v>
      </c>
      <c r="C52" s="364" t="e">
        <f t="shared" si="24"/>
        <v>#REF!</v>
      </c>
      <c r="D52" s="335"/>
      <c r="E52" s="364"/>
      <c r="F52" s="335">
        <v>0</v>
      </c>
      <c r="G52" s="364">
        <f t="shared" si="25"/>
        <v>0</v>
      </c>
      <c r="H52" s="335">
        <v>0.73299999999999998</v>
      </c>
      <c r="I52" s="364">
        <f t="shared" si="30"/>
        <v>22.185230024213077</v>
      </c>
      <c r="J52" s="335">
        <v>0</v>
      </c>
      <c r="K52" s="364">
        <f t="shared" si="26"/>
        <v>0</v>
      </c>
      <c r="L52" s="335"/>
      <c r="M52" s="364"/>
      <c r="N52" s="335">
        <v>5.5979369999999999</v>
      </c>
      <c r="O52" s="364">
        <f t="shared" si="27"/>
        <v>4.4851464627119375</v>
      </c>
      <c r="P52" s="335">
        <v>0</v>
      </c>
      <c r="Q52" s="364">
        <f t="shared" si="28"/>
        <v>0</v>
      </c>
      <c r="R52" s="335">
        <v>0</v>
      </c>
      <c r="S52" s="364">
        <f t="shared" si="31"/>
        <v>0</v>
      </c>
      <c r="T52" s="335">
        <v>0</v>
      </c>
      <c r="U52" s="364">
        <f t="shared" si="29"/>
        <v>0</v>
      </c>
      <c r="V52"/>
      <c r="W52"/>
    </row>
    <row r="53" spans="1:23" ht="13.5" thickBot="1">
      <c r="A53" s="414" t="s">
        <v>195</v>
      </c>
      <c r="B53" s="335" t="e">
        <f>D53+F53+H53+J53+L53+N53+P53+R53+T53+'FLEX LOC2'!B57+#REF!</f>
        <v>#REF!</v>
      </c>
      <c r="C53" s="364" t="e">
        <f t="shared" si="24"/>
        <v>#REF!</v>
      </c>
      <c r="D53" s="335"/>
      <c r="E53" s="364"/>
      <c r="F53" s="335">
        <v>0</v>
      </c>
      <c r="G53" s="364">
        <f t="shared" si="25"/>
        <v>0</v>
      </c>
      <c r="H53" s="335">
        <v>1.444</v>
      </c>
      <c r="I53" s="364">
        <f t="shared" si="30"/>
        <v>43.704600484261505</v>
      </c>
      <c r="J53" s="335">
        <v>0</v>
      </c>
      <c r="K53" s="364">
        <f t="shared" si="26"/>
        <v>0</v>
      </c>
      <c r="L53" s="335"/>
      <c r="M53" s="364"/>
      <c r="N53" s="335">
        <v>10.429505000000001</v>
      </c>
      <c r="O53" s="364">
        <f t="shared" si="27"/>
        <v>8.3562672210470499</v>
      </c>
      <c r="P53" s="335">
        <v>0</v>
      </c>
      <c r="Q53" s="364">
        <f t="shared" si="28"/>
        <v>0</v>
      </c>
      <c r="R53" s="335">
        <v>0</v>
      </c>
      <c r="S53" s="364">
        <f t="shared" si="31"/>
        <v>0</v>
      </c>
      <c r="T53" s="335">
        <v>0</v>
      </c>
      <c r="U53" s="364">
        <f t="shared" si="29"/>
        <v>0</v>
      </c>
      <c r="V53"/>
      <c r="W53"/>
    </row>
    <row r="54" spans="1:23" ht="13.5" thickBot="1">
      <c r="A54" s="360" t="s">
        <v>17</v>
      </c>
      <c r="B54" s="353" t="e">
        <f>SUM(B46:B53)</f>
        <v>#REF!</v>
      </c>
      <c r="C54" s="363" t="e">
        <f>SUM(C46:C53)</f>
        <v>#REF!</v>
      </c>
      <c r="D54" s="354">
        <f t="shared" ref="D54:U54" si="32">SUM(D46:D53)</f>
        <v>0</v>
      </c>
      <c r="E54" s="363">
        <f t="shared" si="32"/>
        <v>0</v>
      </c>
      <c r="F54" s="354">
        <f t="shared" si="32"/>
        <v>8.0380000000000003</v>
      </c>
      <c r="G54" s="363">
        <f>SUM(G46:G53)</f>
        <v>100</v>
      </c>
      <c r="H54" s="354">
        <f>SUM(H46:H53)</f>
        <v>3.3039999999999998</v>
      </c>
      <c r="I54" s="363">
        <f>SUM(I46:I53)</f>
        <v>100</v>
      </c>
      <c r="J54" s="354">
        <f t="shared" si="32"/>
        <v>1.5</v>
      </c>
      <c r="K54" s="363">
        <f t="shared" si="32"/>
        <v>100</v>
      </c>
      <c r="L54" s="354">
        <f t="shared" si="32"/>
        <v>0</v>
      </c>
      <c r="M54" s="363">
        <f t="shared" si="32"/>
        <v>0</v>
      </c>
      <c r="N54" s="354">
        <f t="shared" ref="N54:S54" si="33">SUM(N46:N53)</f>
        <v>124.81057300000001</v>
      </c>
      <c r="O54" s="363">
        <f t="shared" si="33"/>
        <v>99.999999999999986</v>
      </c>
      <c r="P54" s="354">
        <f t="shared" si="33"/>
        <v>6.2044239999999995</v>
      </c>
      <c r="Q54" s="363">
        <f t="shared" si="33"/>
        <v>100.00000000000001</v>
      </c>
      <c r="R54" s="354">
        <f t="shared" si="33"/>
        <v>52.7</v>
      </c>
      <c r="S54" s="363">
        <f t="shared" si="33"/>
        <v>100</v>
      </c>
      <c r="T54" s="354">
        <f t="shared" si="32"/>
        <v>20.5</v>
      </c>
      <c r="U54" s="363">
        <f t="shared" si="32"/>
        <v>100</v>
      </c>
      <c r="V54"/>
      <c r="W54"/>
    </row>
    <row r="55" spans="1:23">
      <c r="A55" s="1247"/>
      <c r="B55" s="161"/>
      <c r="C55" s="161"/>
      <c r="D55" s="469"/>
      <c r="E55" s="1006"/>
      <c r="F55" s="469"/>
      <c r="G55" s="1006"/>
      <c r="H55" s="1006"/>
      <c r="I55" s="1006"/>
      <c r="J55" s="469"/>
      <c r="K55" s="1006"/>
      <c r="L55" s="469"/>
      <c r="M55" s="1006"/>
      <c r="N55" s="469"/>
      <c r="O55" s="1006"/>
      <c r="P55" s="469"/>
      <c r="Q55" s="1006"/>
      <c r="R55" s="1006"/>
      <c r="S55" s="1006"/>
      <c r="T55" s="469"/>
      <c r="U55" s="1006"/>
    </row>
    <row r="56" spans="1:23">
      <c r="A56" s="508"/>
      <c r="B56" s="336"/>
      <c r="C56" s="997"/>
      <c r="D56" s="418"/>
      <c r="E56" s="997"/>
      <c r="F56" s="418"/>
      <c r="G56" s="997"/>
      <c r="H56" s="997"/>
      <c r="I56" s="997"/>
      <c r="J56" s="418"/>
      <c r="K56" s="997"/>
      <c r="L56" s="418"/>
      <c r="M56" s="997"/>
      <c r="N56" s="418"/>
      <c r="O56" s="997"/>
      <c r="P56" s="418"/>
      <c r="Q56" s="997"/>
      <c r="R56" s="997"/>
      <c r="S56" s="997"/>
      <c r="T56" s="418"/>
      <c r="U56" s="581"/>
    </row>
    <row r="57" spans="1:23">
      <c r="A57" s="508"/>
      <c r="B57" s="336"/>
      <c r="C57" s="997"/>
      <c r="D57" s="418"/>
      <c r="E57" s="997"/>
      <c r="F57" s="418"/>
      <c r="G57" s="997"/>
      <c r="H57" s="997"/>
      <c r="I57" s="997"/>
      <c r="J57" s="418"/>
      <c r="K57" s="997"/>
      <c r="L57" s="418"/>
      <c r="M57" s="997"/>
      <c r="N57" s="418"/>
      <c r="O57" s="997"/>
      <c r="P57" s="418"/>
      <c r="Q57" s="997"/>
      <c r="R57" s="997"/>
      <c r="S57" s="997"/>
      <c r="T57" s="418"/>
      <c r="U57" s="581"/>
    </row>
    <row r="58" spans="1:23">
      <c r="A58" s="508"/>
      <c r="B58" s="336"/>
      <c r="C58" s="997"/>
      <c r="D58" s="418"/>
      <c r="E58" s="997"/>
      <c r="F58" s="418"/>
      <c r="G58" s="997"/>
      <c r="H58" s="997"/>
      <c r="I58" s="997"/>
      <c r="J58" s="418"/>
      <c r="K58" s="997"/>
      <c r="L58" s="418"/>
      <c r="M58" s="997"/>
      <c r="N58" s="418"/>
      <c r="O58" s="997"/>
      <c r="P58" s="418"/>
      <c r="Q58" s="997"/>
      <c r="R58" s="997"/>
      <c r="S58" s="997"/>
      <c r="T58" s="418"/>
      <c r="U58" s="581"/>
    </row>
    <row r="59" spans="1:23">
      <c r="A59" s="508"/>
      <c r="B59" s="336"/>
      <c r="C59" s="997"/>
      <c r="D59" s="418"/>
      <c r="E59" s="997"/>
      <c r="F59" s="418"/>
      <c r="G59" s="997"/>
      <c r="H59" s="997"/>
      <c r="I59" s="997"/>
      <c r="J59" s="418"/>
      <c r="K59" s="997"/>
      <c r="L59" s="418"/>
      <c r="M59" s="997"/>
      <c r="N59" s="418"/>
      <c r="O59" s="997"/>
      <c r="P59" s="418"/>
      <c r="Q59" s="997"/>
      <c r="R59" s="997"/>
      <c r="S59" s="997"/>
      <c r="T59" s="418"/>
      <c r="U59" s="581"/>
    </row>
    <row r="60" spans="1:23">
      <c r="A60" s="508"/>
      <c r="B60" s="336"/>
      <c r="C60" s="997"/>
      <c r="D60" s="418"/>
      <c r="E60" s="997"/>
      <c r="F60" s="418"/>
      <c r="G60" s="997"/>
      <c r="H60" s="997"/>
      <c r="I60" s="997"/>
      <c r="J60" s="418"/>
      <c r="K60" s="997"/>
      <c r="L60" s="418"/>
      <c r="M60" s="997"/>
      <c r="N60" s="418"/>
      <c r="O60" s="997"/>
      <c r="P60" s="418"/>
      <c r="Q60" s="997"/>
      <c r="R60" s="997"/>
      <c r="S60" s="997"/>
      <c r="T60" s="418"/>
      <c r="U60" s="581"/>
    </row>
    <row r="61" spans="1:23">
      <c r="A61" s="508"/>
      <c r="B61" s="336"/>
      <c r="C61" s="997"/>
      <c r="D61" s="418"/>
      <c r="E61" s="997"/>
      <c r="F61" s="418"/>
      <c r="G61" s="997"/>
      <c r="H61" s="997"/>
      <c r="I61" s="997"/>
      <c r="J61" s="418"/>
      <c r="K61" s="997"/>
      <c r="L61" s="418"/>
      <c r="M61" s="997"/>
      <c r="N61" s="418"/>
      <c r="O61" s="997"/>
      <c r="P61" s="418"/>
      <c r="Q61" s="997"/>
      <c r="R61" s="997"/>
      <c r="S61" s="997"/>
      <c r="T61" s="418"/>
      <c r="U61" s="581"/>
    </row>
    <row r="62" spans="1:23">
      <c r="A62" s="144"/>
      <c r="B62" s="418"/>
      <c r="C62" s="997"/>
      <c r="D62" s="418"/>
      <c r="E62" s="581"/>
      <c r="F62" s="418"/>
      <c r="G62" s="581"/>
      <c r="H62" s="581"/>
      <c r="I62" s="581"/>
      <c r="J62" s="418"/>
      <c r="K62" s="581"/>
      <c r="L62" s="418"/>
      <c r="M62" s="581"/>
      <c r="N62" s="418"/>
      <c r="O62" s="581"/>
      <c r="P62" s="418"/>
      <c r="Q62" s="581"/>
      <c r="R62" s="581"/>
      <c r="S62" s="581"/>
      <c r="T62" s="418"/>
      <c r="U62" s="581"/>
    </row>
    <row r="63" spans="1:23">
      <c r="A63" s="144"/>
      <c r="B63" s="336"/>
      <c r="C63" s="997"/>
      <c r="D63" s="418"/>
      <c r="E63" s="581"/>
      <c r="F63" s="418"/>
      <c r="G63" s="581"/>
      <c r="H63" s="581"/>
      <c r="I63" s="581"/>
      <c r="J63" s="418"/>
      <c r="K63" s="581"/>
      <c r="L63" s="418"/>
      <c r="M63" s="581"/>
      <c r="N63" s="418"/>
      <c r="O63" s="581"/>
      <c r="P63" s="418"/>
      <c r="Q63" s="581"/>
      <c r="R63" s="581"/>
      <c r="S63" s="581"/>
      <c r="T63" s="418"/>
      <c r="U63" s="581"/>
    </row>
    <row r="64" spans="1:23">
      <c r="A64" s="144"/>
      <c r="B64" s="418"/>
      <c r="C64" s="984"/>
      <c r="D64" s="418"/>
      <c r="E64" s="581"/>
      <c r="F64" s="418"/>
      <c r="G64" s="581"/>
      <c r="H64" s="581"/>
      <c r="I64" s="581"/>
      <c r="J64" s="418"/>
      <c r="K64" s="581"/>
      <c r="L64" s="418"/>
      <c r="M64" s="581"/>
      <c r="N64" s="418"/>
      <c r="O64" s="581"/>
      <c r="P64" s="418"/>
      <c r="Q64" s="581"/>
      <c r="R64" s="581"/>
      <c r="S64" s="581"/>
      <c r="T64" s="418"/>
      <c r="U64" s="581"/>
    </row>
    <row r="65" spans="1:21">
      <c r="A65" s="144"/>
      <c r="B65" s="984"/>
      <c r="C65" s="984"/>
      <c r="D65" s="418"/>
      <c r="E65" s="581"/>
      <c r="F65" s="418"/>
      <c r="G65" s="581"/>
      <c r="H65" s="581"/>
      <c r="I65" s="581"/>
      <c r="J65" s="418"/>
      <c r="K65" s="581"/>
      <c r="L65" s="418"/>
      <c r="M65" s="581"/>
      <c r="N65" s="418"/>
      <c r="O65" s="581"/>
      <c r="P65" s="418"/>
      <c r="Q65" s="581"/>
      <c r="R65" s="581"/>
      <c r="S65" s="581"/>
      <c r="T65" s="418"/>
      <c r="U65" s="581"/>
    </row>
    <row r="66" spans="1:21">
      <c r="A66" s="508"/>
      <c r="B66" s="336"/>
      <c r="C66" s="997"/>
      <c r="D66" s="418"/>
      <c r="E66" s="997"/>
      <c r="F66" s="418"/>
      <c r="G66" s="997"/>
      <c r="H66" s="997"/>
      <c r="I66" s="997"/>
      <c r="J66" s="418"/>
      <c r="K66" s="997"/>
      <c r="L66" s="418"/>
      <c r="M66" s="997"/>
      <c r="N66" s="418"/>
      <c r="O66" s="997"/>
      <c r="P66" s="418"/>
      <c r="Q66" s="997"/>
      <c r="R66" s="997"/>
      <c r="S66" s="997"/>
      <c r="T66" s="418"/>
      <c r="U66" s="997"/>
    </row>
    <row r="67" spans="1:21">
      <c r="A67" s="508"/>
      <c r="B67" s="336"/>
      <c r="C67" s="997"/>
      <c r="D67" s="418"/>
      <c r="E67" s="997"/>
      <c r="F67" s="418"/>
      <c r="G67" s="997"/>
      <c r="H67" s="997"/>
      <c r="I67" s="997"/>
      <c r="J67" s="418"/>
      <c r="K67" s="997"/>
      <c r="L67" s="418"/>
      <c r="M67" s="997"/>
      <c r="N67" s="418"/>
      <c r="O67" s="997"/>
      <c r="P67" s="418"/>
      <c r="Q67" s="997"/>
      <c r="R67" s="997"/>
      <c r="S67" s="997"/>
      <c r="T67" s="418"/>
      <c r="U67" s="997"/>
    </row>
    <row r="68" spans="1:21">
      <c r="A68" s="508"/>
      <c r="B68" s="336"/>
      <c r="C68" s="997"/>
      <c r="D68" s="418"/>
      <c r="E68" s="997"/>
      <c r="F68" s="418"/>
      <c r="G68" s="997"/>
      <c r="H68" s="997"/>
      <c r="I68" s="997"/>
      <c r="J68" s="418"/>
      <c r="K68" s="997"/>
      <c r="L68" s="418"/>
      <c r="M68" s="997"/>
      <c r="N68" s="418"/>
      <c r="O68" s="997"/>
      <c r="P68" s="418"/>
      <c r="Q68" s="997"/>
      <c r="R68" s="997"/>
      <c r="S68" s="997"/>
      <c r="T68" s="418"/>
      <c r="U68" s="997"/>
    </row>
    <row r="69" spans="1:21">
      <c r="A69" s="508"/>
      <c r="B69" s="336"/>
      <c r="C69" s="997"/>
      <c r="D69" s="418"/>
      <c r="E69" s="997"/>
      <c r="F69" s="418"/>
      <c r="G69" s="997"/>
      <c r="H69" s="997"/>
      <c r="I69" s="997"/>
      <c r="J69" s="418"/>
      <c r="K69" s="997"/>
      <c r="L69" s="418"/>
      <c r="M69" s="997"/>
      <c r="N69" s="418"/>
      <c r="O69" s="997"/>
      <c r="P69" s="418"/>
      <c r="Q69" s="997"/>
      <c r="R69" s="997"/>
      <c r="S69" s="997"/>
      <c r="T69" s="418"/>
      <c r="U69" s="997"/>
    </row>
    <row r="70" spans="1:21">
      <c r="A70" s="508"/>
      <c r="B70" s="336"/>
      <c r="C70" s="997"/>
      <c r="D70" s="418"/>
      <c r="E70" s="997"/>
      <c r="F70" s="418"/>
      <c r="G70" s="997"/>
      <c r="H70" s="997"/>
      <c r="I70" s="997"/>
      <c r="J70" s="418"/>
      <c r="K70" s="997"/>
      <c r="L70" s="418"/>
      <c r="M70" s="997"/>
      <c r="N70" s="418"/>
      <c r="O70" s="997"/>
      <c r="P70" s="418"/>
      <c r="Q70" s="997"/>
      <c r="R70" s="997"/>
      <c r="S70" s="997"/>
      <c r="T70" s="418"/>
      <c r="U70" s="997"/>
    </row>
    <row r="71" spans="1:21">
      <c r="A71" s="508"/>
      <c r="B71" s="336"/>
      <c r="C71" s="997"/>
      <c r="D71" s="418"/>
      <c r="E71" s="997"/>
      <c r="F71" s="418"/>
      <c r="G71" s="997"/>
      <c r="H71" s="997"/>
      <c r="I71" s="997"/>
      <c r="J71" s="418"/>
      <c r="K71" s="997"/>
      <c r="L71" s="418"/>
      <c r="M71" s="997"/>
      <c r="N71" s="418"/>
      <c r="O71" s="997"/>
      <c r="P71" s="418"/>
      <c r="Q71" s="997"/>
      <c r="R71" s="997"/>
      <c r="S71" s="997"/>
      <c r="T71" s="418"/>
      <c r="U71" s="997"/>
    </row>
    <row r="72" spans="1:21">
      <c r="A72" s="508"/>
      <c r="B72" s="336"/>
      <c r="C72" s="997"/>
      <c r="D72" s="418"/>
      <c r="E72" s="997"/>
      <c r="F72" s="418"/>
      <c r="G72" s="997"/>
      <c r="H72" s="997"/>
      <c r="I72" s="997"/>
      <c r="J72" s="418"/>
      <c r="K72" s="997"/>
      <c r="L72" s="418"/>
      <c r="M72" s="997"/>
      <c r="N72" s="418"/>
      <c r="O72" s="997"/>
      <c r="P72" s="418"/>
      <c r="Q72" s="997"/>
      <c r="R72" s="997"/>
      <c r="S72" s="997"/>
      <c r="T72" s="418"/>
      <c r="U72" s="997"/>
    </row>
    <row r="73" spans="1:21">
      <c r="A73" s="144"/>
      <c r="B73" s="418"/>
      <c r="C73" s="997"/>
      <c r="D73" s="418"/>
      <c r="E73" s="997"/>
      <c r="F73" s="418"/>
      <c r="G73" s="997"/>
      <c r="H73" s="997"/>
      <c r="I73" s="997"/>
      <c r="J73" s="418"/>
      <c r="K73" s="997"/>
      <c r="L73" s="418"/>
      <c r="M73" s="997"/>
      <c r="N73" s="418"/>
      <c r="O73" s="997"/>
      <c r="P73" s="418"/>
      <c r="Q73" s="997"/>
      <c r="R73" s="997"/>
      <c r="S73" s="997"/>
      <c r="T73" s="418"/>
      <c r="U73" s="997"/>
    </row>
    <row r="74" spans="1:21">
      <c r="A74" s="144"/>
      <c r="B74" s="336"/>
      <c r="C74" s="997"/>
      <c r="D74" s="418"/>
      <c r="E74" s="997"/>
      <c r="F74" s="418"/>
      <c r="G74" s="997"/>
      <c r="H74" s="997"/>
      <c r="I74" s="997"/>
      <c r="J74" s="418"/>
      <c r="K74" s="997"/>
      <c r="L74" s="418"/>
      <c r="M74" s="997"/>
      <c r="N74" s="418"/>
      <c r="O74" s="997"/>
      <c r="P74" s="418"/>
      <c r="Q74" s="997"/>
      <c r="R74" s="997"/>
      <c r="S74" s="997"/>
      <c r="T74" s="418"/>
      <c r="U74" s="997"/>
    </row>
    <row r="75" spans="1:21">
      <c r="A75" s="144"/>
      <c r="B75" s="418"/>
      <c r="C75" s="997"/>
      <c r="D75" s="418"/>
      <c r="E75" s="997"/>
      <c r="F75" s="418"/>
      <c r="G75" s="997"/>
      <c r="H75" s="997"/>
      <c r="I75" s="997"/>
      <c r="J75" s="418"/>
      <c r="K75" s="997"/>
      <c r="L75" s="418"/>
      <c r="M75" s="997"/>
      <c r="N75" s="418"/>
      <c r="O75" s="997"/>
      <c r="P75" s="418"/>
      <c r="Q75" s="997"/>
      <c r="R75" s="997"/>
      <c r="S75" s="997"/>
      <c r="T75" s="418"/>
      <c r="U75" s="997"/>
    </row>
    <row r="76" spans="1:21">
      <c r="A76" s="145"/>
      <c r="B76" s="984"/>
      <c r="C76" s="984"/>
      <c r="D76" s="418"/>
      <c r="E76" s="581"/>
      <c r="F76" s="418"/>
      <c r="G76" s="336"/>
      <c r="H76" s="336"/>
      <c r="I76" s="336"/>
      <c r="J76" s="418"/>
      <c r="K76" s="581"/>
      <c r="L76" s="418"/>
      <c r="M76" s="581"/>
      <c r="N76" s="418"/>
      <c r="O76" s="336"/>
      <c r="P76" s="418"/>
      <c r="Q76" s="581"/>
      <c r="R76" s="581"/>
      <c r="S76" s="581"/>
      <c r="T76" s="418"/>
      <c r="U76" s="336"/>
    </row>
    <row r="77" spans="1:21">
      <c r="A77" s="509"/>
      <c r="B77" s="336"/>
      <c r="C77" s="998"/>
      <c r="D77" s="998"/>
      <c r="E77" s="509"/>
      <c r="F77" s="998"/>
      <c r="G77" s="509"/>
      <c r="H77" s="509"/>
      <c r="I77" s="509"/>
      <c r="J77" s="998"/>
      <c r="K77" s="509"/>
      <c r="L77" s="998"/>
      <c r="M77" s="509"/>
      <c r="N77" s="998"/>
      <c r="O77" s="509"/>
      <c r="P77" s="998"/>
      <c r="Q77" s="509"/>
      <c r="R77" s="509"/>
      <c r="S77" s="509"/>
      <c r="T77" s="998"/>
      <c r="U77" s="509"/>
    </row>
    <row r="78" spans="1:21">
      <c r="A78" s="509"/>
      <c r="B78" s="998"/>
      <c r="C78" s="998"/>
      <c r="D78" s="998"/>
      <c r="E78" s="509"/>
      <c r="F78" s="998"/>
      <c r="G78" s="509"/>
      <c r="H78" s="509"/>
      <c r="I78" s="509"/>
      <c r="J78" s="998"/>
      <c r="K78" s="509"/>
      <c r="L78" s="998"/>
      <c r="M78" s="509"/>
      <c r="N78" s="998"/>
      <c r="O78" s="509"/>
      <c r="P78" s="998"/>
      <c r="Q78" s="509"/>
      <c r="R78" s="509"/>
      <c r="S78" s="509"/>
      <c r="T78" s="998"/>
      <c r="U78" s="509"/>
    </row>
    <row r="79" spans="1:2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336"/>
      <c r="L79" s="145"/>
      <c r="M79" s="145"/>
      <c r="N79" s="145"/>
      <c r="O79" s="145"/>
      <c r="P79" s="145"/>
      <c r="Q79" s="336"/>
      <c r="R79" s="336"/>
      <c r="S79" s="336"/>
      <c r="T79" s="145"/>
      <c r="U79" s="145"/>
    </row>
    <row r="80" spans="1:21">
      <c r="A80" s="144"/>
      <c r="B80" s="770"/>
      <c r="C80" s="1011"/>
      <c r="D80" s="507"/>
      <c r="E80" s="1011"/>
      <c r="F80" s="507"/>
      <c r="G80" s="1011"/>
      <c r="H80" s="1011"/>
      <c r="I80" s="1011"/>
      <c r="J80" s="507"/>
      <c r="K80" s="517"/>
      <c r="L80" s="507"/>
      <c r="M80" s="1011"/>
      <c r="N80" s="507"/>
      <c r="O80" s="1011"/>
      <c r="P80" s="507"/>
      <c r="Q80" s="517"/>
      <c r="R80" s="517"/>
      <c r="S80" s="517"/>
      <c r="T80" s="507"/>
      <c r="U80" s="1011"/>
    </row>
    <row r="81" spans="1:21">
      <c r="A81" s="1011"/>
      <c r="B81" s="1011"/>
      <c r="C81" s="1011"/>
      <c r="D81" s="1011"/>
      <c r="E81" s="1011"/>
      <c r="F81" s="507"/>
      <c r="G81" s="1011"/>
      <c r="H81" s="1011"/>
      <c r="I81" s="1011"/>
      <c r="J81" s="507"/>
      <c r="K81" s="517"/>
      <c r="L81" s="1011"/>
      <c r="M81" s="1011"/>
      <c r="N81" s="1011"/>
      <c r="O81" s="1011"/>
      <c r="P81" s="1011"/>
      <c r="Q81" s="517"/>
      <c r="R81" s="517"/>
      <c r="S81" s="517"/>
      <c r="T81" s="1011"/>
      <c r="U81" s="1011"/>
    </row>
    <row r="82" spans="1:2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417"/>
      <c r="L82" s="174"/>
      <c r="M82" s="174"/>
      <c r="N82" s="174"/>
      <c r="O82" s="174"/>
      <c r="P82" s="174"/>
      <c r="Q82" s="417"/>
      <c r="R82" s="417"/>
      <c r="S82" s="417"/>
      <c r="T82" s="174"/>
      <c r="U82" s="174"/>
    </row>
    <row r="83" spans="1:21">
      <c r="A83" s="144"/>
      <c r="B83" s="336"/>
      <c r="C83" s="581"/>
      <c r="D83" s="336"/>
      <c r="E83" s="581"/>
      <c r="F83" s="336"/>
      <c r="G83" s="581"/>
      <c r="H83" s="581"/>
      <c r="I83" s="581"/>
      <c r="J83" s="336"/>
      <c r="K83" s="581"/>
      <c r="L83" s="336"/>
      <c r="M83" s="581"/>
      <c r="N83" s="336"/>
      <c r="O83" s="581"/>
      <c r="P83" s="336"/>
      <c r="Q83" s="581"/>
      <c r="R83" s="581"/>
      <c r="S83" s="581"/>
      <c r="T83" s="336"/>
      <c r="U83" s="581"/>
    </row>
    <row r="84" spans="1:21">
      <c r="A84" s="769"/>
      <c r="B84" s="336"/>
      <c r="C84" s="581"/>
      <c r="D84" s="336"/>
      <c r="E84" s="581"/>
      <c r="F84" s="336"/>
      <c r="G84" s="581"/>
      <c r="H84" s="581"/>
      <c r="I84" s="581"/>
      <c r="J84" s="336"/>
      <c r="K84" s="581"/>
      <c r="L84" s="336"/>
      <c r="M84" s="581"/>
      <c r="N84" s="336"/>
      <c r="O84" s="581"/>
      <c r="P84" s="336"/>
      <c r="Q84" s="581"/>
      <c r="R84" s="581"/>
      <c r="S84" s="581"/>
      <c r="T84" s="336"/>
      <c r="U84" s="581"/>
    </row>
    <row r="85" spans="1:21">
      <c r="A85" s="769"/>
      <c r="B85" s="336"/>
      <c r="C85" s="581"/>
      <c r="D85" s="336"/>
      <c r="E85" s="581"/>
      <c r="F85" s="336"/>
      <c r="G85" s="581"/>
      <c r="H85" s="581"/>
      <c r="I85" s="581"/>
      <c r="J85" s="336"/>
      <c r="K85" s="581"/>
      <c r="L85" s="336"/>
      <c r="M85" s="581"/>
      <c r="N85" s="336"/>
      <c r="O85" s="581"/>
      <c r="P85" s="336"/>
      <c r="Q85" s="581"/>
      <c r="R85" s="581"/>
      <c r="S85" s="581"/>
      <c r="T85" s="336"/>
      <c r="U85" s="581"/>
    </row>
    <row r="86" spans="1:21">
      <c r="A86" s="769"/>
      <c r="B86" s="336"/>
      <c r="C86" s="581"/>
      <c r="D86" s="336"/>
      <c r="E86" s="581"/>
      <c r="F86" s="336"/>
      <c r="G86" s="581"/>
      <c r="H86" s="581"/>
      <c r="I86" s="581"/>
      <c r="J86" s="336"/>
      <c r="K86" s="581"/>
      <c r="L86" s="336"/>
      <c r="M86" s="581"/>
      <c r="N86" s="336"/>
      <c r="O86" s="581"/>
      <c r="P86" s="336"/>
      <c r="Q86" s="581"/>
      <c r="R86" s="581"/>
      <c r="S86" s="581"/>
      <c r="T86" s="336"/>
      <c r="U86" s="581"/>
    </row>
    <row r="87" spans="1:21">
      <c r="A87" s="769"/>
      <c r="B87" s="336"/>
      <c r="C87" s="581"/>
      <c r="D87" s="336"/>
      <c r="E87" s="581"/>
      <c r="F87" s="336"/>
      <c r="G87" s="581"/>
      <c r="H87" s="581"/>
      <c r="I87" s="581"/>
      <c r="J87" s="336"/>
      <c r="K87" s="581"/>
      <c r="L87" s="336"/>
      <c r="M87" s="581"/>
      <c r="N87" s="336"/>
      <c r="O87" s="581"/>
      <c r="P87" s="336"/>
      <c r="Q87" s="581"/>
      <c r="R87" s="581"/>
      <c r="S87" s="581"/>
      <c r="T87" s="336"/>
      <c r="U87" s="581"/>
    </row>
    <row r="88" spans="1:21">
      <c r="A88" s="769"/>
      <c r="B88" s="336"/>
      <c r="C88" s="581"/>
      <c r="D88" s="336"/>
      <c r="E88" s="581"/>
      <c r="F88" s="336"/>
      <c r="G88" s="581"/>
      <c r="H88" s="581"/>
      <c r="I88" s="581"/>
      <c r="J88" s="336"/>
      <c r="K88" s="581"/>
      <c r="L88" s="336"/>
      <c r="M88" s="581"/>
      <c r="N88" s="336"/>
      <c r="O88" s="581"/>
      <c r="P88" s="336"/>
      <c r="Q88" s="581"/>
      <c r="R88" s="581"/>
      <c r="S88" s="581"/>
      <c r="T88" s="336"/>
      <c r="U88" s="581"/>
    </row>
    <row r="89" spans="1:21">
      <c r="A89" s="769"/>
      <c r="B89" s="336"/>
      <c r="C89" s="581"/>
      <c r="D89" s="336"/>
      <c r="E89" s="581"/>
      <c r="F89" s="336"/>
      <c r="G89" s="581"/>
      <c r="H89" s="581"/>
      <c r="I89" s="581"/>
      <c r="J89" s="336"/>
      <c r="K89" s="581"/>
      <c r="L89" s="336"/>
      <c r="M89" s="581"/>
      <c r="N89" s="336"/>
      <c r="O89" s="581"/>
      <c r="P89" s="336"/>
      <c r="Q89" s="581"/>
      <c r="R89" s="581"/>
      <c r="S89" s="581"/>
      <c r="T89" s="336"/>
      <c r="U89" s="581"/>
    </row>
    <row r="90" spans="1:21">
      <c r="A90" s="769"/>
      <c r="B90" s="336"/>
      <c r="C90" s="581"/>
      <c r="D90" s="336"/>
      <c r="E90" s="581"/>
      <c r="F90" s="336"/>
      <c r="G90" s="581"/>
      <c r="H90" s="581"/>
      <c r="I90" s="581"/>
      <c r="J90" s="336"/>
      <c r="K90" s="581"/>
      <c r="L90" s="336"/>
      <c r="M90" s="581"/>
      <c r="N90" s="336"/>
      <c r="O90" s="581"/>
      <c r="P90" s="336"/>
      <c r="Q90" s="581"/>
      <c r="R90" s="581"/>
      <c r="S90" s="581"/>
      <c r="T90" s="336"/>
      <c r="U90" s="581"/>
    </row>
    <row r="91" spans="1:21">
      <c r="A91" s="144"/>
      <c r="B91" s="336"/>
      <c r="C91" s="581"/>
      <c r="D91" s="336"/>
      <c r="E91" s="581"/>
      <c r="F91" s="336"/>
      <c r="G91" s="581"/>
      <c r="H91" s="581"/>
      <c r="I91" s="581"/>
      <c r="J91" s="336"/>
      <c r="K91" s="581"/>
      <c r="L91" s="336"/>
      <c r="M91" s="581"/>
      <c r="N91" s="336"/>
      <c r="O91" s="581"/>
      <c r="P91" s="336"/>
      <c r="Q91" s="581"/>
      <c r="R91" s="581"/>
      <c r="S91" s="581"/>
      <c r="T91" s="336"/>
      <c r="U91" s="581"/>
    </row>
    <row r="92" spans="1:21">
      <c r="B92" s="335"/>
      <c r="C92" s="365"/>
      <c r="D92" s="335"/>
      <c r="E92" s="365"/>
      <c r="F92" s="335"/>
      <c r="G92" s="365"/>
      <c r="H92" s="365"/>
      <c r="I92" s="365"/>
      <c r="J92" s="335"/>
      <c r="K92" s="365"/>
      <c r="L92" s="335"/>
      <c r="M92" s="365"/>
      <c r="N92" s="335"/>
      <c r="O92" s="365"/>
      <c r="P92" s="335"/>
      <c r="Q92" s="365"/>
      <c r="R92" s="365"/>
      <c r="S92" s="365"/>
      <c r="T92" s="335"/>
      <c r="U92" s="365"/>
    </row>
    <row r="93" spans="1:21">
      <c r="A93" s="145"/>
      <c r="B93" s="336"/>
      <c r="C93" s="581"/>
      <c r="D93" s="336"/>
      <c r="E93" s="581"/>
      <c r="F93" s="336"/>
      <c r="G93" s="581"/>
      <c r="H93" s="581"/>
      <c r="I93" s="581"/>
      <c r="J93" s="336"/>
      <c r="K93" s="581"/>
      <c r="L93" s="336"/>
      <c r="M93" s="581"/>
      <c r="N93" s="336"/>
      <c r="O93" s="581"/>
      <c r="P93" s="336"/>
      <c r="Q93" s="581"/>
      <c r="R93" s="581"/>
      <c r="S93" s="581"/>
      <c r="T93" s="336"/>
      <c r="U93" s="581"/>
    </row>
    <row r="94" spans="1:21">
      <c r="A94" s="984"/>
      <c r="B94" s="336"/>
      <c r="C94" s="581"/>
      <c r="D94" s="336"/>
      <c r="E94" s="581"/>
      <c r="F94" s="336"/>
      <c r="G94" s="581"/>
      <c r="H94" s="581"/>
      <c r="I94" s="581"/>
      <c r="J94" s="336"/>
      <c r="K94" s="581"/>
      <c r="L94" s="336"/>
      <c r="M94" s="581"/>
      <c r="N94" s="336"/>
      <c r="O94" s="581"/>
      <c r="P94" s="336"/>
      <c r="Q94" s="581"/>
      <c r="R94" s="581"/>
      <c r="S94" s="581"/>
      <c r="T94" s="336"/>
      <c r="U94" s="581"/>
    </row>
    <row r="95" spans="1:21">
      <c r="A95" s="145"/>
      <c r="B95" s="336"/>
      <c r="C95" s="581"/>
      <c r="D95" s="336"/>
      <c r="E95" s="581"/>
      <c r="F95" s="336"/>
      <c r="G95" s="581"/>
      <c r="H95" s="581"/>
      <c r="I95" s="581"/>
      <c r="J95" s="336"/>
      <c r="K95" s="581"/>
      <c r="L95" s="336"/>
      <c r="M95" s="581"/>
      <c r="N95" s="336"/>
      <c r="O95" s="581"/>
      <c r="P95" s="336"/>
      <c r="Q95" s="581"/>
      <c r="R95" s="581"/>
      <c r="S95" s="581"/>
      <c r="T95" s="336"/>
      <c r="U95" s="581"/>
    </row>
  </sheetData>
  <phoneticPr fontId="0" type="noConversion"/>
  <pageMargins left="0.75" right="0.75" top="1" bottom="1" header="0.5" footer="0.5"/>
  <pageSetup paperSize="9" scale="6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K99"/>
  <sheetViews>
    <sheetView workbookViewId="0" xr3:uid="{19D6837B-414E-59DE-8400-B0C0387C2173}">
      <pane xSplit="1" ySplit="10" topLeftCell="B11" activePane="bottomRight" state="frozen"/>
      <selection pane="bottomLeft" activeCell="A11" sqref="A11"/>
      <selection pane="topRight" activeCell="B1" sqref="B1"/>
      <selection pane="bottomRight" activeCell="B11" sqref="B11"/>
    </sheetView>
  </sheetViews>
  <sheetFormatPr defaultRowHeight="12.75"/>
  <cols>
    <col min="1" max="1" width="36.42578125" customWidth="1"/>
    <col min="2" max="2" width="12.7109375" customWidth="1"/>
    <col min="3" max="3" width="5.28515625" customWidth="1"/>
    <col min="4" max="4" width="11.7109375" customWidth="1"/>
    <col min="5" max="5" width="5.28515625" customWidth="1"/>
    <col min="6" max="6" width="11.28515625" customWidth="1"/>
    <col min="7" max="7" width="4.85546875" customWidth="1"/>
    <col min="8" max="8" width="11.7109375" customWidth="1"/>
    <col min="9" max="9" width="4.7109375" customWidth="1"/>
    <col min="10" max="10" width="12.140625" customWidth="1"/>
    <col min="11" max="11" width="4.7109375" customWidth="1"/>
    <col min="12" max="12" width="11.28515625" customWidth="1"/>
    <col min="13" max="13" width="4.7109375" customWidth="1"/>
    <col min="15" max="15" width="4.7109375" customWidth="1"/>
    <col min="16" max="16" width="12.7109375" customWidth="1"/>
    <col min="17" max="17" width="4.7109375" style="335" customWidth="1"/>
    <col min="18" max="18" width="12.7109375" customWidth="1"/>
    <col min="19" max="19" width="4.85546875" customWidth="1"/>
    <col min="20" max="20" width="12.7109375" customWidth="1"/>
    <col min="21" max="21" width="4.7109375" style="335" customWidth="1"/>
    <col min="22" max="22" width="12.7109375" customWidth="1"/>
    <col min="23" max="23" width="4.7109375" customWidth="1"/>
    <col min="24" max="24" width="12.7109375" style="145" customWidth="1"/>
    <col min="25" max="25" width="4.7109375" style="145" customWidth="1"/>
    <col min="26" max="26" width="11.28515625" style="145" customWidth="1"/>
    <col min="27" max="27" width="4.7109375" style="145" customWidth="1"/>
    <col min="29" max="29" width="5" customWidth="1"/>
    <col min="30" max="30" width="10.5703125" customWidth="1"/>
    <col min="31" max="31" width="4.7109375" customWidth="1"/>
    <col min="32" max="32" width="10.5703125" customWidth="1"/>
    <col min="33" max="33" width="4.7109375" customWidth="1"/>
    <col min="34" max="34" width="11.28515625" customWidth="1"/>
    <col min="35" max="35" width="5.140625" customWidth="1"/>
    <col min="36" max="36" width="11.42578125" customWidth="1"/>
    <col min="37" max="37" width="5.42578125" customWidth="1"/>
  </cols>
  <sheetData>
    <row r="1" spans="1:37">
      <c r="A1" s="144" t="s">
        <v>1329</v>
      </c>
      <c r="T1" t="str">
        <f>Summary!V1</f>
        <v>QUARTER ENDED 30 SEPTEMBER 2005</v>
      </c>
    </row>
    <row r="2" spans="1:37">
      <c r="A2" s="145"/>
    </row>
    <row r="3" spans="1:37" s="426" customFormat="1">
      <c r="A3" s="430" t="s">
        <v>311</v>
      </c>
      <c r="B3" s="432" t="s">
        <v>79</v>
      </c>
      <c r="C3" s="425"/>
      <c r="D3" s="1228" t="s">
        <v>1411</v>
      </c>
      <c r="E3" s="425"/>
      <c r="F3" s="428" t="s">
        <v>409</v>
      </c>
      <c r="G3" s="425"/>
      <c r="H3" s="324" t="s">
        <v>409</v>
      </c>
      <c r="I3" s="425"/>
      <c r="J3" s="1209" t="s">
        <v>1412</v>
      </c>
      <c r="K3" s="425"/>
      <c r="L3" s="1209" t="s">
        <v>1413</v>
      </c>
      <c r="M3" s="425"/>
      <c r="N3" s="1228" t="s">
        <v>1414</v>
      </c>
      <c r="O3" s="425"/>
      <c r="P3" s="324" t="s">
        <v>494</v>
      </c>
      <c r="Q3" s="511"/>
      <c r="R3" s="428" t="s">
        <v>642</v>
      </c>
      <c r="S3" s="425"/>
      <c r="T3" s="1451" t="s">
        <v>744</v>
      </c>
      <c r="U3" s="1452"/>
      <c r="V3" s="1451" t="s">
        <v>744</v>
      </c>
      <c r="W3" s="1452"/>
      <c r="X3" s="1451" t="s">
        <v>744</v>
      </c>
      <c r="Y3" s="425"/>
      <c r="Z3" s="1228" t="s">
        <v>1415</v>
      </c>
      <c r="AA3" s="511"/>
      <c r="AB3" s="428" t="s">
        <v>446</v>
      </c>
      <c r="AC3" s="511"/>
      <c r="AD3" s="428" t="s">
        <v>446</v>
      </c>
      <c r="AE3" s="511"/>
      <c r="AF3" s="1483" t="s">
        <v>777</v>
      </c>
      <c r="AG3" s="425"/>
      <c r="AH3" s="1205" t="s">
        <v>450</v>
      </c>
      <c r="AI3" s="425"/>
      <c r="AJ3" s="1205" t="s">
        <v>906</v>
      </c>
      <c r="AK3" s="425"/>
    </row>
    <row r="4" spans="1:37" s="426" customFormat="1" ht="12">
      <c r="A4" s="430"/>
      <c r="B4" s="429"/>
      <c r="C4" s="427"/>
      <c r="D4" s="1484" t="s">
        <v>1416</v>
      </c>
      <c r="E4" s="427"/>
      <c r="F4" s="429" t="s">
        <v>1417</v>
      </c>
      <c r="G4" s="427"/>
      <c r="H4" s="169" t="s">
        <v>1404</v>
      </c>
      <c r="I4" s="427"/>
      <c r="J4" s="1211" t="s">
        <v>1418</v>
      </c>
      <c r="K4" s="427"/>
      <c r="L4" s="1211" t="s">
        <v>1419</v>
      </c>
      <c r="M4" s="427"/>
      <c r="N4" s="1484" t="s">
        <v>801</v>
      </c>
      <c r="O4" s="427"/>
      <c r="P4" s="169" t="s">
        <v>1420</v>
      </c>
      <c r="Q4" s="514"/>
      <c r="R4" s="429" t="s">
        <v>649</v>
      </c>
      <c r="S4" s="427"/>
      <c r="T4" s="1235" t="s">
        <v>750</v>
      </c>
      <c r="U4" s="1453"/>
      <c r="V4" s="1235" t="s">
        <v>751</v>
      </c>
      <c r="W4" s="1453"/>
      <c r="X4" s="1235" t="s">
        <v>752</v>
      </c>
      <c r="Y4" s="427"/>
      <c r="Z4" s="1484" t="s">
        <v>1421</v>
      </c>
      <c r="AA4" s="514"/>
      <c r="AB4" s="429" t="s">
        <v>1408</v>
      </c>
      <c r="AC4" s="514"/>
      <c r="AD4" s="429" t="s">
        <v>1422</v>
      </c>
      <c r="AE4" s="514"/>
      <c r="AF4" s="1235" t="s">
        <v>782</v>
      </c>
      <c r="AG4" s="427"/>
      <c r="AH4" s="1227" t="s">
        <v>1410</v>
      </c>
      <c r="AI4" s="427"/>
      <c r="AJ4" s="1227" t="s">
        <v>1423</v>
      </c>
      <c r="AK4" s="427"/>
    </row>
    <row r="5" spans="1:37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344" t="s">
        <v>21</v>
      </c>
      <c r="AB5" s="156" t="s">
        <v>117</v>
      </c>
      <c r="AC5" s="344" t="s">
        <v>21</v>
      </c>
      <c r="AD5" s="156" t="s">
        <v>117</v>
      </c>
      <c r="AE5" s="344" t="s">
        <v>21</v>
      </c>
      <c r="AF5" s="156" t="s">
        <v>117</v>
      </c>
      <c r="AG5" s="157" t="s">
        <v>21</v>
      </c>
      <c r="AH5" s="156" t="s">
        <v>117</v>
      </c>
      <c r="AI5" s="157" t="s">
        <v>21</v>
      </c>
      <c r="AJ5" s="156" t="s">
        <v>117</v>
      </c>
      <c r="AK5" s="157" t="s">
        <v>21</v>
      </c>
    </row>
    <row r="6" spans="1:37">
      <c r="A6" s="141" t="s">
        <v>118</v>
      </c>
      <c r="C6" s="158"/>
      <c r="E6" s="158"/>
      <c r="G6" s="158"/>
      <c r="I6" s="158"/>
      <c r="K6" s="158"/>
      <c r="M6" s="158"/>
      <c r="O6" s="158"/>
      <c r="Q6" s="347"/>
      <c r="S6" s="158"/>
      <c r="U6" s="158"/>
      <c r="W6" s="158"/>
      <c r="X6"/>
      <c r="Y6" s="158"/>
      <c r="Z6"/>
      <c r="AA6" s="347"/>
      <c r="AC6" s="347"/>
      <c r="AE6" s="347"/>
      <c r="AG6" s="158"/>
      <c r="AI6" s="158"/>
      <c r="AK6" s="158"/>
    </row>
    <row r="7" spans="1:37">
      <c r="A7" s="172" t="s">
        <v>120</v>
      </c>
      <c r="B7" s="335">
        <f>D7+F7+H7+J7+L7+N7+P7+R7+T7+V7+X7+Z7+AB7+AF7+AD7+AH7+AJ7+'FLEX LOC2'!B7+'FLEX LOC3'!B7+'FLEX LOC4'!B7</f>
        <v>8219.2804228799996</v>
      </c>
      <c r="C7" s="364">
        <f>B7/$B$10*100</f>
        <v>65.459246159265732</v>
      </c>
      <c r="D7" s="419">
        <v>17.795677530000003</v>
      </c>
      <c r="E7" s="364">
        <f>D7/$D$10*100</f>
        <v>93.400335418354814</v>
      </c>
      <c r="F7" s="419">
        <v>0</v>
      </c>
      <c r="G7" s="364">
        <f>F7/$F$10*100</f>
        <v>0</v>
      </c>
      <c r="H7" s="419">
        <v>276.55463212000001</v>
      </c>
      <c r="I7" s="364">
        <f>H7/$H$10*100</f>
        <v>89.435839757799044</v>
      </c>
      <c r="J7" s="419">
        <v>117.43521140000001</v>
      </c>
      <c r="K7" s="364">
        <f>J7/$J$10*100</f>
        <v>71.668746811960972</v>
      </c>
      <c r="L7" s="419">
        <v>162.83999365000003</v>
      </c>
      <c r="M7" s="364">
        <f>L7/$L$10*100</f>
        <v>94.406937248215854</v>
      </c>
      <c r="N7" s="419">
        <v>0</v>
      </c>
      <c r="O7" s="364">
        <f>N7/$N$10*100</f>
        <v>0</v>
      </c>
      <c r="P7" s="419">
        <v>65.599999999999994</v>
      </c>
      <c r="Q7" s="364">
        <f>P7/$P$10*100</f>
        <v>59.099099099099092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63.556241339999993</v>
      </c>
      <c r="AA7" s="364">
        <f>Z7/$Z$10*100</f>
        <v>88.620949484387438</v>
      </c>
      <c r="AB7" s="419">
        <v>552.96975314999986</v>
      </c>
      <c r="AC7" s="364">
        <f>AB7/$AB$10*100</f>
        <v>90.004240587407125</v>
      </c>
      <c r="AD7" s="419">
        <v>693.21067307999988</v>
      </c>
      <c r="AE7" s="364">
        <f>AD7/$AD$10*100</f>
        <v>70.646450197304006</v>
      </c>
      <c r="AF7" s="419">
        <v>0</v>
      </c>
      <c r="AG7" s="364">
        <f>AF7/$AF$10*100</f>
        <v>0</v>
      </c>
      <c r="AH7" s="419">
        <v>346.1</v>
      </c>
      <c r="AI7" s="364">
        <f>AH7/$AH$10*100</f>
        <v>58.571670333389747</v>
      </c>
      <c r="AJ7" s="419">
        <v>60.3</v>
      </c>
      <c r="AK7" s="364">
        <f>AJ7/$AJ$10*100</f>
        <v>98.208469055374593</v>
      </c>
    </row>
    <row r="8" spans="1:37">
      <c r="A8" s="172" t="s">
        <v>277</v>
      </c>
      <c r="B8" s="335">
        <f>D8+F8+H8+J8+L8+N8+P8+R8+T8+V8+X8+Z8+AB8+AF8+AD8+AH8+AJ8+'FLEX LOC2'!B8+'FLEX LOC3'!B8+'FLEX LOC4'!B8</f>
        <v>4323.7518069200005</v>
      </c>
      <c r="C8" s="364">
        <f>B8/$B$10*100</f>
        <v>34.434831189464873</v>
      </c>
      <c r="D8" s="419">
        <v>1.2574419800000001</v>
      </c>
      <c r="E8" s="364">
        <f>D8/$D$10*100</f>
        <v>6.5996645816451913</v>
      </c>
      <c r="F8" s="419">
        <f>SUM('FOF1'!E8:E12)</f>
        <v>0.254</v>
      </c>
      <c r="G8" s="364">
        <f>F8/$F$10*100</f>
        <v>100</v>
      </c>
      <c r="H8" s="419">
        <v>32.666629589999999</v>
      </c>
      <c r="I8" s="364">
        <f>H8/$H$10*100</f>
        <v>10.564160242200959</v>
      </c>
      <c r="J8" s="419">
        <v>46.423118239999994</v>
      </c>
      <c r="K8" s="364">
        <f>J8/$J$10*100</f>
        <v>28.331253188039017</v>
      </c>
      <c r="L8" s="419">
        <v>9.6473239100000008</v>
      </c>
      <c r="M8" s="364">
        <f>L8/$L$10*100</f>
        <v>5.5930627517841485</v>
      </c>
      <c r="N8" s="419">
        <f>SUM('FOF10'!F47:F51)</f>
        <v>2.2999999999999998</v>
      </c>
      <c r="O8" s="364">
        <f>N8/$N$10*100</f>
        <v>100</v>
      </c>
      <c r="P8" s="419">
        <v>32.1</v>
      </c>
      <c r="Q8" s="364">
        <f>P8/$P$10*100</f>
        <v>28.918918918918919</v>
      </c>
      <c r="R8" s="419">
        <f>SUM('FOF1'!Z8:Z12)</f>
        <v>16.2</v>
      </c>
      <c r="S8" s="364">
        <f>R8/$R$10*100</f>
        <v>100</v>
      </c>
      <c r="T8" s="419">
        <f>SUM('FOF2'!V8:V12)</f>
        <v>0.439</v>
      </c>
      <c r="U8" s="364">
        <f>T8/$T$10*100</f>
        <v>100</v>
      </c>
      <c r="V8" s="419">
        <f>SUM('FOF2'!Y8:Y12)</f>
        <v>0.161</v>
      </c>
      <c r="W8" s="364">
        <f>V8/$V$10*100</f>
        <v>100</v>
      </c>
      <c r="X8" s="419">
        <f>SUM('FOF2'!AB8:AB12)</f>
        <v>0.14799999999999999</v>
      </c>
      <c r="Y8" s="364">
        <f>X8/$X$10*100</f>
        <v>100</v>
      </c>
      <c r="Z8" s="419">
        <v>8.1607078800000004</v>
      </c>
      <c r="AA8" s="364">
        <f>Z8/$Z$10*100</f>
        <v>11.379050515612549</v>
      </c>
      <c r="AB8" s="419">
        <v>61.412135459999988</v>
      </c>
      <c r="AC8" s="364">
        <f>AB8/$AB$10*100</f>
        <v>9.9957594125928839</v>
      </c>
      <c r="AD8" s="419">
        <v>288.02854155000006</v>
      </c>
      <c r="AE8" s="364">
        <f>AD8/$AD$10*100</f>
        <v>29.353549802695994</v>
      </c>
      <c r="AF8" s="419">
        <f>SUM('FOF2'!Y47:Y51)</f>
        <v>71.099999999999994</v>
      </c>
      <c r="AG8" s="364">
        <f>AF8/$AF$10*100</f>
        <v>100</v>
      </c>
      <c r="AH8" s="419">
        <v>244.8</v>
      </c>
      <c r="AI8" s="364">
        <f>AH8/$AH$10*100</f>
        <v>41.42832966661026</v>
      </c>
      <c r="AJ8" s="419">
        <v>1.1000000000000001</v>
      </c>
      <c r="AK8" s="364">
        <f>AJ8/$AJ$10*100</f>
        <v>1.7915309446254073</v>
      </c>
    </row>
    <row r="9" spans="1:37" ht="13.5" thickBot="1">
      <c r="A9" s="323" t="s">
        <v>122</v>
      </c>
      <c r="B9" s="335">
        <f>D9+F9+H9+J9+L9+N9+P9+R9+T9+V9+X9+Z9+AB9+AF9+AD9+AH9+AJ9+'FLEX LOC2'!B9+'FLEX LOC3'!B9+'FLEX LOC4'!B9</f>
        <v>13.3</v>
      </c>
      <c r="C9" s="364">
        <f>B9/$B$10*100</f>
        <v>0.10592265126941332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13.3</v>
      </c>
      <c r="Q9" s="364">
        <f>P9/$P$10*100</f>
        <v>11.981981981981983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>
        <v>0</v>
      </c>
      <c r="AI9" s="364">
        <f>AH9/$AH$10*100</f>
        <v>0</v>
      </c>
      <c r="AJ9" s="419"/>
      <c r="AK9" s="364">
        <f>AJ9/$AJ$10*100</f>
        <v>0</v>
      </c>
    </row>
    <row r="10" spans="1:37" ht="16.5" customHeight="1" thickBot="1">
      <c r="A10" s="322" t="s">
        <v>124</v>
      </c>
      <c r="B10" s="353">
        <f t="shared" ref="B10:AI10" si="0">SUM(B7:B9)</f>
        <v>12556.332229799998</v>
      </c>
      <c r="C10" s="363">
        <f t="shared" si="0"/>
        <v>100.00000000000001</v>
      </c>
      <c r="D10" s="353">
        <f>SUM(D7:D9)</f>
        <v>19.053119510000002</v>
      </c>
      <c r="E10" s="363">
        <f>SUM(E7:E9)</f>
        <v>100</v>
      </c>
      <c r="F10" s="420">
        <f t="shared" si="0"/>
        <v>0.254</v>
      </c>
      <c r="G10" s="363">
        <f t="shared" si="0"/>
        <v>100</v>
      </c>
      <c r="H10" s="353">
        <v>309.22126171000002</v>
      </c>
      <c r="I10" s="363">
        <f t="shared" si="0"/>
        <v>100</v>
      </c>
      <c r="J10" s="353">
        <v>163.85832964000002</v>
      </c>
      <c r="K10" s="363">
        <f t="shared" si="0"/>
        <v>99.999999999999986</v>
      </c>
      <c r="L10" s="353">
        <v>172.48731756000004</v>
      </c>
      <c r="M10" s="363">
        <f t="shared" si="0"/>
        <v>100</v>
      </c>
      <c r="N10" s="420">
        <f>SUM(N7:N9)</f>
        <v>2.2999999999999998</v>
      </c>
      <c r="O10" s="363">
        <f>SUM(O7:O9)</f>
        <v>100</v>
      </c>
      <c r="P10" s="353">
        <v>111</v>
      </c>
      <c r="Q10" s="363">
        <f t="shared" si="0"/>
        <v>100</v>
      </c>
      <c r="R10" s="420">
        <f t="shared" si="0"/>
        <v>16.2</v>
      </c>
      <c r="S10" s="363">
        <f t="shared" si="0"/>
        <v>100</v>
      </c>
      <c r="T10" s="420">
        <f t="shared" si="0"/>
        <v>0.439</v>
      </c>
      <c r="U10" s="363">
        <f t="shared" si="0"/>
        <v>100</v>
      </c>
      <c r="V10" s="420">
        <f t="shared" si="0"/>
        <v>0.161</v>
      </c>
      <c r="W10" s="363">
        <f t="shared" si="0"/>
        <v>100</v>
      </c>
      <c r="X10" s="420">
        <f t="shared" si="0"/>
        <v>0.14799999999999999</v>
      </c>
      <c r="Y10" s="363">
        <f t="shared" si="0"/>
        <v>100</v>
      </c>
      <c r="Z10" s="353">
        <v>71.716949220000004</v>
      </c>
      <c r="AA10" s="363">
        <f>SUM(AA7:AA9)</f>
        <v>99.999999999999986</v>
      </c>
      <c r="AB10" s="353">
        <v>614.38188860999981</v>
      </c>
      <c r="AC10" s="363">
        <f>SUM(AC7:AC9)</f>
        <v>100.00000000000001</v>
      </c>
      <c r="AD10" s="353">
        <v>981.23921462999988</v>
      </c>
      <c r="AE10" s="363">
        <f t="shared" si="0"/>
        <v>100</v>
      </c>
      <c r="AF10" s="420">
        <f>SUM(AF7:AF9)</f>
        <v>71.099999999999994</v>
      </c>
      <c r="AG10" s="363">
        <f>SUM(AG7:AG9)</f>
        <v>100</v>
      </c>
      <c r="AH10" s="353">
        <v>590.9</v>
      </c>
      <c r="AI10" s="363">
        <f t="shared" si="0"/>
        <v>100</v>
      </c>
      <c r="AJ10" s="353">
        <v>61.4</v>
      </c>
      <c r="AK10" s="363">
        <f>SUM(AK7:AK9)</f>
        <v>100</v>
      </c>
    </row>
    <row r="11" spans="1:37">
      <c r="A11" s="416" t="s">
        <v>126</v>
      </c>
      <c r="B11" s="335"/>
      <c r="C11" s="364"/>
      <c r="D11" s="419"/>
      <c r="E11" s="364"/>
      <c r="F11" s="419"/>
      <c r="G11" s="364"/>
      <c r="H11" s="419">
        <v>0</v>
      </c>
      <c r="I11" s="364"/>
      <c r="J11" s="419">
        <v>0</v>
      </c>
      <c r="K11" s="364"/>
      <c r="L11" s="419">
        <v>0</v>
      </c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</row>
    <row r="12" spans="1:37" ht="12.75" customHeight="1">
      <c r="A12" s="349" t="s">
        <v>128</v>
      </c>
      <c r="B12" s="335">
        <f>D12+F12+H12+J12+L12+N12+P12+R12+T12+V12+X12+Z12+AB12+AF12+AD12+AH12+AJ12+'FLEX LOC2'!B12+'FLEX LOC3'!B12+'FLEX LOC4'!B12</f>
        <v>1421.81623528</v>
      </c>
      <c r="C12" s="423">
        <f t="shared" ref="C12:C24" si="1">B12/$B$27*100</f>
        <v>17.616423810305339</v>
      </c>
      <c r="D12" s="418">
        <v>1.0294000000000001</v>
      </c>
      <c r="E12" s="423">
        <f>D12/$D$27*100</f>
        <v>5.7845507610746187</v>
      </c>
      <c r="F12" s="418"/>
      <c r="G12" s="423"/>
      <c r="H12" s="418">
        <v>95.072357120000007</v>
      </c>
      <c r="I12" s="423">
        <f t="shared" ref="I12:I24" si="2">H12/$H$27*100</f>
        <v>34.377423509849983</v>
      </c>
      <c r="J12" s="418">
        <v>37.995160000000006</v>
      </c>
      <c r="K12" s="423">
        <f t="shared" ref="K12:K24" si="3">J12/$J$27*100</f>
        <v>32.354146211380687</v>
      </c>
      <c r="L12" s="418">
        <v>35.746739999999996</v>
      </c>
      <c r="M12" s="423">
        <f t="shared" ref="M12:M24" si="4">L12/$H$27*100</f>
        <v>12.925742637530332</v>
      </c>
      <c r="N12" s="418"/>
      <c r="O12" s="423"/>
      <c r="P12" s="418">
        <v>17.2</v>
      </c>
      <c r="Q12" s="423">
        <f t="shared" ref="Q12:Q24" si="5">P12/$P$27*100</f>
        <v>26.223509681353864</v>
      </c>
      <c r="R12" s="418"/>
      <c r="S12" s="423"/>
      <c r="T12" s="418"/>
      <c r="U12" s="423"/>
      <c r="V12" s="418"/>
      <c r="W12" s="423"/>
      <c r="X12" s="418"/>
      <c r="Y12" s="423"/>
      <c r="Z12" s="418">
        <v>4.9942000000000002</v>
      </c>
      <c r="AA12" s="423">
        <f>Z12/$Z$27*100</f>
        <v>7.8579222035536453</v>
      </c>
      <c r="AB12" s="418">
        <v>60.845589999999994</v>
      </c>
      <c r="AC12" s="423">
        <f t="shared" ref="AC12:AC24" si="6">AB12/$AB$27*100</f>
        <v>11.003421010533081</v>
      </c>
      <c r="AD12" s="418">
        <v>103.294912</v>
      </c>
      <c r="AE12" s="423">
        <f t="shared" ref="AE12:AE24" si="7">AD12/$AD$27*100</f>
        <v>14.900940797845919</v>
      </c>
      <c r="AF12" s="418"/>
      <c r="AG12" s="423"/>
      <c r="AH12" s="418">
        <v>91.2</v>
      </c>
      <c r="AI12" s="423">
        <f t="shared" ref="AI12:AI24" si="8">AH12/$AH$27*100</f>
        <v>26.350765674660504</v>
      </c>
      <c r="AJ12" s="418">
        <v>6</v>
      </c>
      <c r="AK12" s="423">
        <f>AJ12/$AJ$27*100</f>
        <v>9.9502487562189064</v>
      </c>
    </row>
    <row r="13" spans="1:37">
      <c r="A13" s="349" t="s">
        <v>130</v>
      </c>
      <c r="B13" s="335">
        <f>D13+F13+H13+J13+L13+N13+P13+R13+T13+V13+X13+Z13+AB13+AF13+AD13+AH13+AJ13+'FLEX LOC2'!B13+'FLEX LOC3'!B13+'FLEX LOC4'!B13</f>
        <v>452.21798320000005</v>
      </c>
      <c r="C13" s="423">
        <f t="shared" si="1"/>
        <v>5.6030191870216584</v>
      </c>
      <c r="D13" s="418">
        <v>1.8049999999999999</v>
      </c>
      <c r="E13" s="423">
        <f t="shared" ref="E13:E24" si="9">D13/$D$27*100</f>
        <v>10.142912496347082</v>
      </c>
      <c r="F13" s="418"/>
      <c r="G13" s="423"/>
      <c r="H13" s="418">
        <v>13.259705</v>
      </c>
      <c r="I13" s="423">
        <f t="shared" si="2"/>
        <v>4.794606005458796</v>
      </c>
      <c r="J13" s="418">
        <v>2.2496611999999998</v>
      </c>
      <c r="K13" s="423">
        <f t="shared" si="3"/>
        <v>1.9156615577055107</v>
      </c>
      <c r="L13" s="418">
        <v>0</v>
      </c>
      <c r="M13" s="423">
        <f t="shared" si="4"/>
        <v>0</v>
      </c>
      <c r="N13" s="418"/>
      <c r="O13" s="423"/>
      <c r="P13" s="418">
        <v>2.7</v>
      </c>
      <c r="Q13" s="423">
        <f t="shared" si="5"/>
        <v>4.1164811709101992</v>
      </c>
      <c r="R13" s="418"/>
      <c r="S13" s="423"/>
      <c r="T13" s="418"/>
      <c r="U13" s="423"/>
      <c r="V13" s="418"/>
      <c r="W13" s="423"/>
      <c r="X13" s="418"/>
      <c r="Y13" s="423"/>
      <c r="Z13" s="418">
        <v>6.4417400000000002</v>
      </c>
      <c r="AA13" s="423">
        <f t="shared" ref="AA13:AA24" si="10">Z13/$Z$27*100</f>
        <v>10.135495529918636</v>
      </c>
      <c r="AB13" s="418">
        <v>9.0908359999999995</v>
      </c>
      <c r="AC13" s="423">
        <f t="shared" si="6"/>
        <v>1.6440023976381939</v>
      </c>
      <c r="AD13" s="418">
        <v>22.691295</v>
      </c>
      <c r="AE13" s="423">
        <f t="shared" si="7"/>
        <v>3.2733620356969482</v>
      </c>
      <c r="AF13" s="418"/>
      <c r="AG13" s="423"/>
      <c r="AH13" s="418">
        <v>30.7</v>
      </c>
      <c r="AI13" s="423">
        <f t="shared" si="8"/>
        <v>8.8702687084657601</v>
      </c>
      <c r="AJ13" s="418">
        <v>2.1</v>
      </c>
      <c r="AK13" s="423">
        <f t="shared" ref="AK13:AK24" si="11">AJ13/$AJ$27*100</f>
        <v>3.4825870646766171</v>
      </c>
    </row>
    <row r="14" spans="1:37">
      <c r="A14" s="349" t="s">
        <v>131</v>
      </c>
      <c r="B14" s="335">
        <f>D14+F14+H14+J14+L14+N14+P14+R14+T14+V14+X14+Z14+AB14+AF14+AD14+AH14+AJ14+'FLEX LOC2'!B14+'FLEX LOC3'!B14+'FLEX LOC4'!B14</f>
        <v>320.97298728999999</v>
      </c>
      <c r="C14" s="423">
        <f t="shared" si="1"/>
        <v>3.9768825502592899</v>
      </c>
      <c r="D14" s="418">
        <v>1.6810467</v>
      </c>
      <c r="E14" s="423">
        <f t="shared" si="9"/>
        <v>9.4463764988216194</v>
      </c>
      <c r="F14" s="418"/>
      <c r="G14" s="423"/>
      <c r="H14" s="418">
        <v>13.008417</v>
      </c>
      <c r="I14" s="423">
        <f t="shared" si="2"/>
        <v>4.7037422227502264</v>
      </c>
      <c r="J14" s="418">
        <v>6.1835195000000001</v>
      </c>
      <c r="K14" s="423">
        <f t="shared" si="3"/>
        <v>5.2654731287859713</v>
      </c>
      <c r="L14" s="418">
        <v>3.6577926000000001</v>
      </c>
      <c r="M14" s="423">
        <f t="shared" si="4"/>
        <v>1.3226293018345991</v>
      </c>
      <c r="N14" s="418"/>
      <c r="O14" s="423"/>
      <c r="P14" s="418">
        <v>4.5999999999999996</v>
      </c>
      <c r="Q14" s="423">
        <f t="shared" si="5"/>
        <v>7.0132642171062658</v>
      </c>
      <c r="R14" s="418"/>
      <c r="S14" s="423"/>
      <c r="T14" s="418"/>
      <c r="U14" s="423"/>
      <c r="V14" s="418"/>
      <c r="W14" s="423"/>
      <c r="X14" s="418"/>
      <c r="Y14" s="423"/>
      <c r="Z14" s="418">
        <v>3.8256899999999998</v>
      </c>
      <c r="AA14" s="423">
        <f t="shared" si="10"/>
        <v>6.0193773567164195</v>
      </c>
      <c r="AB14" s="418">
        <v>6.8752639999999996</v>
      </c>
      <c r="AC14" s="423">
        <f t="shared" si="6"/>
        <v>1.2433345514533052</v>
      </c>
      <c r="AD14" s="418">
        <v>6.6519265999999995</v>
      </c>
      <c r="AE14" s="423">
        <f t="shared" si="7"/>
        <v>0.95958225375337458</v>
      </c>
      <c r="AF14" s="418"/>
      <c r="AG14" s="423"/>
      <c r="AH14" s="418">
        <v>28.9</v>
      </c>
      <c r="AI14" s="423">
        <f t="shared" si="8"/>
        <v>8.3501878069921975</v>
      </c>
      <c r="AJ14" s="418">
        <v>9.4</v>
      </c>
      <c r="AK14" s="423">
        <f t="shared" si="11"/>
        <v>15.58872305140962</v>
      </c>
    </row>
    <row r="15" spans="1:37">
      <c r="A15" s="349" t="s">
        <v>283</v>
      </c>
      <c r="B15" s="335">
        <f>D15+F15+H15+J15+L15+N15+P15+R15+T15+V15+X15+Z15+AB15+AF15+AD15+AH15+AJ15+'FLEX LOC2'!B15+'FLEX LOC3'!B15+'FLEX LOC4'!B15</f>
        <v>244.45707086000002</v>
      </c>
      <c r="C15" s="423">
        <f t="shared" si="1"/>
        <v>3.0288438525584338</v>
      </c>
      <c r="D15" s="418">
        <v>0.53500000000000003</v>
      </c>
      <c r="E15" s="423">
        <f t="shared" si="9"/>
        <v>3.006348025233069</v>
      </c>
      <c r="F15" s="418"/>
      <c r="G15" s="423"/>
      <c r="H15" s="418">
        <v>15.3925</v>
      </c>
      <c r="I15" s="423">
        <f t="shared" si="2"/>
        <v>5.5658080582505054</v>
      </c>
      <c r="J15" s="418">
        <v>6.8202465000000005</v>
      </c>
      <c r="K15" s="423">
        <f t="shared" si="3"/>
        <v>5.8076674097084311</v>
      </c>
      <c r="L15" s="418">
        <v>0</v>
      </c>
      <c r="M15" s="423">
        <f t="shared" si="4"/>
        <v>0</v>
      </c>
      <c r="N15" s="418"/>
      <c r="O15" s="423"/>
      <c r="P15" s="418">
        <v>5.6</v>
      </c>
      <c r="Q15" s="423">
        <f t="shared" si="5"/>
        <v>8.5378868729989321</v>
      </c>
      <c r="R15" s="418"/>
      <c r="S15" s="423"/>
      <c r="T15" s="418"/>
      <c r="U15" s="423"/>
      <c r="V15" s="418"/>
      <c r="W15" s="423"/>
      <c r="X15" s="418"/>
      <c r="Y15" s="423"/>
      <c r="Z15" s="418">
        <v>0</v>
      </c>
      <c r="AA15" s="423">
        <f t="shared" si="10"/>
        <v>0</v>
      </c>
      <c r="AB15" s="418">
        <v>18.86793948</v>
      </c>
      <c r="AC15" s="423">
        <f t="shared" si="6"/>
        <v>3.4121105851664622</v>
      </c>
      <c r="AD15" s="418">
        <v>16.242940999999998</v>
      </c>
      <c r="AE15" s="423">
        <f t="shared" si="7"/>
        <v>2.3431464099984338</v>
      </c>
      <c r="AF15" s="418"/>
      <c r="AG15" s="423"/>
      <c r="AH15" s="418">
        <v>21.6</v>
      </c>
      <c r="AI15" s="423">
        <f t="shared" si="8"/>
        <v>6.2409708176827507</v>
      </c>
      <c r="AJ15" s="418">
        <v>5.0999999999999996</v>
      </c>
      <c r="AK15" s="423">
        <f t="shared" si="11"/>
        <v>8.4577114427860707</v>
      </c>
    </row>
    <row r="16" spans="1:37">
      <c r="A16" s="349" t="s">
        <v>284</v>
      </c>
      <c r="B16" s="335">
        <f>D16+F16+H16+J16+L16+N16+P16+R16+T16+V16+X16+Z16+AB16+AF16+AD16+AH16+AJ16+'FLEX LOC2'!B16+'FLEX LOC3'!B16+'FLEX LOC4'!B16</f>
        <v>690.97289066999997</v>
      </c>
      <c r="C16" s="423">
        <f t="shared" si="1"/>
        <v>8.561212751292965</v>
      </c>
      <c r="D16" s="418">
        <v>6.4273758700000005</v>
      </c>
      <c r="E16" s="423">
        <f t="shared" si="9"/>
        <v>36.117623839635847</v>
      </c>
      <c r="F16" s="418"/>
      <c r="G16" s="423"/>
      <c r="H16" s="418">
        <v>6.39</v>
      </c>
      <c r="I16" s="423">
        <f t="shared" si="2"/>
        <v>2.3105742077128943</v>
      </c>
      <c r="J16" s="418">
        <v>2.8817003999999997</v>
      </c>
      <c r="K16" s="423">
        <f t="shared" si="3"/>
        <v>2.4538640205487803</v>
      </c>
      <c r="L16" s="418">
        <v>18.803883500000001</v>
      </c>
      <c r="M16" s="423">
        <f t="shared" si="4"/>
        <v>6.799337749599073</v>
      </c>
      <c r="N16" s="418"/>
      <c r="O16" s="423"/>
      <c r="P16" s="418">
        <v>5.0999999999999996</v>
      </c>
      <c r="Q16" s="423">
        <f t="shared" si="5"/>
        <v>7.7755755450525985</v>
      </c>
      <c r="R16" s="418"/>
      <c r="S16" s="423"/>
      <c r="T16" s="418"/>
      <c r="U16" s="423"/>
      <c r="V16" s="418"/>
      <c r="W16" s="423"/>
      <c r="X16" s="418"/>
      <c r="Y16" s="423"/>
      <c r="Z16" s="418">
        <v>2.6080000000000001</v>
      </c>
      <c r="AA16" s="423">
        <f t="shared" si="10"/>
        <v>4.1034522259556905</v>
      </c>
      <c r="AB16" s="418">
        <v>45.612879999999997</v>
      </c>
      <c r="AC16" s="423">
        <f t="shared" si="6"/>
        <v>8.2487115687911672</v>
      </c>
      <c r="AD16" s="418">
        <v>53.816539259999999</v>
      </c>
      <c r="AE16" s="423">
        <f t="shared" si="7"/>
        <v>7.7633743030654845</v>
      </c>
      <c r="AF16" s="418"/>
      <c r="AG16" s="423"/>
      <c r="AH16" s="418">
        <v>60.7</v>
      </c>
      <c r="AI16" s="423">
        <f t="shared" si="8"/>
        <v>17.538283733025136</v>
      </c>
      <c r="AJ16" s="418">
        <v>1.5</v>
      </c>
      <c r="AK16" s="423">
        <f t="shared" si="11"/>
        <v>2.4875621890547266</v>
      </c>
    </row>
    <row r="17" spans="1:37">
      <c r="A17" s="349" t="s">
        <v>137</v>
      </c>
      <c r="B17" s="335">
        <f>D17+F17+H17+J17+L17+N17+P17+R17+T17+V17+X17+Z17+AB17+AF17+AD17+AH17+AJ17+'FLEX LOC2'!B17+'FLEX LOC3'!B17+'FLEX LOC4'!B17</f>
        <v>1034.1403541099999</v>
      </c>
      <c r="C17" s="423">
        <f t="shared" si="1"/>
        <v>12.813086744471821</v>
      </c>
      <c r="D17" s="418">
        <v>1.3886750000000001</v>
      </c>
      <c r="E17" s="423">
        <f t="shared" si="9"/>
        <v>7.8034398952159485</v>
      </c>
      <c r="F17" s="418"/>
      <c r="G17" s="423"/>
      <c r="H17" s="418">
        <v>68.792249999999996</v>
      </c>
      <c r="I17" s="423">
        <f t="shared" si="2"/>
        <v>24.874741555639648</v>
      </c>
      <c r="J17" s="418">
        <v>8.8052895000000007</v>
      </c>
      <c r="K17" s="423">
        <f t="shared" si="3"/>
        <v>7.4979977427792148</v>
      </c>
      <c r="L17" s="418">
        <v>33.575604399999996</v>
      </c>
      <c r="M17" s="423">
        <f t="shared" si="4"/>
        <v>12.14067692253702</v>
      </c>
      <c r="N17" s="418"/>
      <c r="O17" s="423"/>
      <c r="P17" s="418">
        <v>14.6</v>
      </c>
      <c r="Q17" s="423">
        <f t="shared" si="5"/>
        <v>22.25949077603293</v>
      </c>
      <c r="R17" s="418"/>
      <c r="S17" s="423"/>
      <c r="T17" s="418"/>
      <c r="U17" s="423"/>
      <c r="V17" s="418"/>
      <c r="W17" s="423"/>
      <c r="X17" s="418"/>
      <c r="Y17" s="423"/>
      <c r="Z17" s="418">
        <v>21.839844850000002</v>
      </c>
      <c r="AA17" s="423">
        <f t="shared" si="10"/>
        <v>34.363021458688422</v>
      </c>
      <c r="AB17" s="418">
        <v>119.10898837000001</v>
      </c>
      <c r="AC17" s="423">
        <f t="shared" si="6"/>
        <v>21.539874051246745</v>
      </c>
      <c r="AD17" s="418">
        <v>210.97829470000002</v>
      </c>
      <c r="AE17" s="423">
        <f t="shared" si="7"/>
        <v>30.43494609836339</v>
      </c>
      <c r="AF17" s="418"/>
      <c r="AG17" s="423"/>
      <c r="AH17" s="418">
        <v>33.9</v>
      </c>
      <c r="AI17" s="423">
        <f t="shared" si="8"/>
        <v>9.7948569777520937</v>
      </c>
      <c r="AJ17" s="418">
        <v>15.3</v>
      </c>
      <c r="AK17" s="423">
        <f t="shared" si="11"/>
        <v>25.373134328358208</v>
      </c>
    </row>
    <row r="18" spans="1:37" ht="16.5" customHeight="1">
      <c r="A18" s="349" t="s">
        <v>139</v>
      </c>
      <c r="B18" s="335">
        <f>D18+F18+H18+J18+L18+N18+P18+R18+T18+V18+X18+Z18+AB18+AF18+AD18+AH18+AJ18+'FLEX LOC2'!B18+'FLEX LOC3'!B18+'FLEX LOC4'!B18</f>
        <v>451.74588396000001</v>
      </c>
      <c r="C18" s="423">
        <f t="shared" si="1"/>
        <v>5.5971698373757626</v>
      </c>
      <c r="D18" s="418">
        <v>1.6555</v>
      </c>
      <c r="E18" s="423">
        <f t="shared" si="9"/>
        <v>9.3028208519127951</v>
      </c>
      <c r="F18" s="418"/>
      <c r="G18" s="423"/>
      <c r="H18" s="418">
        <v>15.30898</v>
      </c>
      <c r="I18" s="423">
        <f t="shared" si="2"/>
        <v>5.5356078770567363</v>
      </c>
      <c r="J18" s="418">
        <v>2.6949560000000004</v>
      </c>
      <c r="K18" s="423">
        <f t="shared" si="3"/>
        <v>2.2948449343873705</v>
      </c>
      <c r="L18" s="418">
        <v>11.398001199999999</v>
      </c>
      <c r="M18" s="423">
        <f t="shared" si="4"/>
        <v>4.1214284181847605</v>
      </c>
      <c r="N18" s="418"/>
      <c r="O18" s="423"/>
      <c r="P18" s="418">
        <v>2.1</v>
      </c>
      <c r="Q18" s="423">
        <f t="shared" si="5"/>
        <v>3.2017075773745995</v>
      </c>
      <c r="R18" s="418"/>
      <c r="S18" s="423"/>
      <c r="T18" s="418"/>
      <c r="U18" s="423"/>
      <c r="V18" s="418"/>
      <c r="W18" s="423"/>
      <c r="X18" s="418"/>
      <c r="Y18" s="423"/>
      <c r="Z18" s="418">
        <v>0</v>
      </c>
      <c r="AA18" s="423">
        <f t="shared" si="10"/>
        <v>0</v>
      </c>
      <c r="AB18" s="418">
        <v>36.5730662</v>
      </c>
      <c r="AC18" s="423">
        <f t="shared" si="6"/>
        <v>6.613936113442195</v>
      </c>
      <c r="AD18" s="418">
        <v>46.395864699999997</v>
      </c>
      <c r="AE18" s="423">
        <f t="shared" si="7"/>
        <v>6.6928953205320436</v>
      </c>
      <c r="AF18" s="418"/>
      <c r="AG18" s="423"/>
      <c r="AH18" s="418">
        <v>0</v>
      </c>
      <c r="AI18" s="423">
        <f t="shared" si="8"/>
        <v>0</v>
      </c>
      <c r="AJ18" s="418"/>
      <c r="AK18" s="423">
        <f t="shared" si="11"/>
        <v>0</v>
      </c>
    </row>
    <row r="19" spans="1:37" ht="16.5" customHeight="1">
      <c r="A19" s="349" t="s">
        <v>141</v>
      </c>
      <c r="B19" s="335">
        <f>D19+F19+H19+J19+L19+N19+P19+R19+T19+V19+X19+Z19+AB19+AF19+AD19+AH19+AJ19+'FLEX LOC2'!B19+'FLEX LOC3'!B19+'FLEX LOC4'!B19</f>
        <v>0</v>
      </c>
      <c r="C19" s="423">
        <f t="shared" si="1"/>
        <v>0</v>
      </c>
      <c r="D19" s="418"/>
      <c r="E19" s="423">
        <f t="shared" si="9"/>
        <v>0</v>
      </c>
      <c r="F19" s="418"/>
      <c r="G19" s="423"/>
      <c r="H19" s="418">
        <v>0</v>
      </c>
      <c r="I19" s="423">
        <f t="shared" si="2"/>
        <v>0</v>
      </c>
      <c r="J19" s="418">
        <v>0</v>
      </c>
      <c r="K19" s="423">
        <f t="shared" si="3"/>
        <v>0</v>
      </c>
      <c r="L19" s="418">
        <v>0</v>
      </c>
      <c r="M19" s="423">
        <f t="shared" si="4"/>
        <v>0</v>
      </c>
      <c r="N19" s="418"/>
      <c r="O19" s="423"/>
      <c r="P19" s="418"/>
      <c r="Q19" s="423">
        <f t="shared" si="5"/>
        <v>0</v>
      </c>
      <c r="R19" s="418"/>
      <c r="S19" s="423"/>
      <c r="T19" s="418"/>
      <c r="U19" s="423"/>
      <c r="V19" s="418"/>
      <c r="W19" s="423"/>
      <c r="X19" s="418"/>
      <c r="Y19" s="423"/>
      <c r="Z19" s="418"/>
      <c r="AA19" s="423">
        <f t="shared" si="10"/>
        <v>0</v>
      </c>
      <c r="AB19" s="418">
        <v>0</v>
      </c>
      <c r="AC19" s="423">
        <f t="shared" si="6"/>
        <v>0</v>
      </c>
      <c r="AD19" s="418">
        <v>0</v>
      </c>
      <c r="AE19" s="423">
        <f t="shared" si="7"/>
        <v>0</v>
      </c>
      <c r="AF19" s="418"/>
      <c r="AG19" s="423"/>
      <c r="AH19" s="418">
        <v>0</v>
      </c>
      <c r="AI19" s="423">
        <f t="shared" si="8"/>
        <v>0</v>
      </c>
      <c r="AJ19" s="418"/>
      <c r="AK19" s="423">
        <f t="shared" si="11"/>
        <v>0</v>
      </c>
    </row>
    <row r="20" spans="1:37" ht="16.5" customHeight="1">
      <c r="A20" s="349" t="s">
        <v>143</v>
      </c>
      <c r="B20" s="335">
        <f>D20+F20+H20+J20+L20+N20+P20+R20+T20+V20+X20+Z20+AB20+AF20+AD20+AH20+AJ20+'FLEX LOC2'!B20+'FLEX LOC3'!B20+'FLEX LOC4'!B20</f>
        <v>2946.2108243400007</v>
      </c>
      <c r="C20" s="423">
        <f t="shared" si="1"/>
        <v>36.503802128733916</v>
      </c>
      <c r="D20" s="418">
        <v>0.13838</v>
      </c>
      <c r="E20" s="423">
        <f t="shared" si="9"/>
        <v>0.77760456024626545</v>
      </c>
      <c r="F20" s="418"/>
      <c r="G20" s="423"/>
      <c r="H20" s="418">
        <v>49.330423000000003</v>
      </c>
      <c r="I20" s="423">
        <f t="shared" si="2"/>
        <v>17.837496563281213</v>
      </c>
      <c r="J20" s="418">
        <v>49.804678299999999</v>
      </c>
      <c r="K20" s="423">
        <f t="shared" si="3"/>
        <v>42.410344994704026</v>
      </c>
      <c r="L20" s="418">
        <v>55.185806950000007</v>
      </c>
      <c r="M20" s="423">
        <f t="shared" si="4"/>
        <v>19.954757773160097</v>
      </c>
      <c r="N20" s="418"/>
      <c r="O20" s="423"/>
      <c r="P20" s="418">
        <v>13.6</v>
      </c>
      <c r="Q20" s="423">
        <f t="shared" si="5"/>
        <v>20.734868120140263</v>
      </c>
      <c r="R20" s="418"/>
      <c r="S20" s="423"/>
      <c r="T20" s="418"/>
      <c r="U20" s="423"/>
      <c r="V20" s="418"/>
      <c r="W20" s="423"/>
      <c r="X20" s="418"/>
      <c r="Y20" s="423"/>
      <c r="Z20" s="418">
        <v>17.220769999999998</v>
      </c>
      <c r="AA20" s="423">
        <f t="shared" si="10"/>
        <v>27.095324765786412</v>
      </c>
      <c r="AB20" s="418">
        <v>203.04505208999998</v>
      </c>
      <c r="AC20" s="423">
        <f t="shared" si="6"/>
        <v>36.719015991987092</v>
      </c>
      <c r="AD20" s="418">
        <v>160.25622982000002</v>
      </c>
      <c r="AE20" s="423">
        <f t="shared" si="7"/>
        <v>23.117969189361524</v>
      </c>
      <c r="AF20" s="418"/>
      <c r="AG20" s="423"/>
      <c r="AH20" s="418">
        <v>79.099999999999994</v>
      </c>
      <c r="AI20" s="423">
        <f t="shared" si="8"/>
        <v>22.854666281421551</v>
      </c>
      <c r="AJ20" s="418">
        <v>20.9</v>
      </c>
      <c r="AK20" s="423">
        <f t="shared" si="11"/>
        <v>34.660033167495854</v>
      </c>
    </row>
    <row r="21" spans="1:37">
      <c r="A21" s="349" t="s">
        <v>145</v>
      </c>
      <c r="B21" s="335">
        <f>D21+F21+H21+J21+L21+N21+P21+R21+T21+V21+X21+Z21+AB21+AF21+AD21+AH21+AJ21+'FLEX LOC2'!B21+'FLEX LOC3'!B21+'FLEX LOC4'!B21</f>
        <v>78.465345420000006</v>
      </c>
      <c r="C21" s="423">
        <f t="shared" si="1"/>
        <v>0.97219228831530902</v>
      </c>
      <c r="D21" s="418">
        <v>0</v>
      </c>
      <c r="E21" s="423">
        <f t="shared" si="9"/>
        <v>0</v>
      </c>
      <c r="F21" s="418"/>
      <c r="G21" s="423"/>
      <c r="H21" s="418">
        <v>0</v>
      </c>
      <c r="I21" s="423">
        <f t="shared" si="2"/>
        <v>0</v>
      </c>
      <c r="J21" s="418">
        <v>0</v>
      </c>
      <c r="K21" s="423">
        <f t="shared" si="3"/>
        <v>0</v>
      </c>
      <c r="L21" s="418">
        <v>1.739765</v>
      </c>
      <c r="M21" s="423">
        <f t="shared" si="4"/>
        <v>0.62908546736801618</v>
      </c>
      <c r="N21" s="418"/>
      <c r="O21" s="423"/>
      <c r="P21" s="418"/>
      <c r="Q21" s="423">
        <f t="shared" si="5"/>
        <v>0</v>
      </c>
      <c r="R21" s="418"/>
      <c r="S21" s="423"/>
      <c r="T21" s="418"/>
      <c r="U21" s="423"/>
      <c r="V21" s="418"/>
      <c r="W21" s="423"/>
      <c r="X21" s="418"/>
      <c r="Y21" s="423"/>
      <c r="Z21" s="418">
        <v>1.68</v>
      </c>
      <c r="AA21" s="423">
        <f t="shared" si="10"/>
        <v>2.6433281210144011</v>
      </c>
      <c r="AB21" s="418">
        <v>0.71142799999999995</v>
      </c>
      <c r="AC21" s="423">
        <f t="shared" si="6"/>
        <v>0.12865586154529077</v>
      </c>
      <c r="AD21" s="418">
        <v>12.06748</v>
      </c>
      <c r="AE21" s="423">
        <f t="shared" si="7"/>
        <v>1.7408098964176439</v>
      </c>
      <c r="AF21" s="418"/>
      <c r="AG21" s="423"/>
      <c r="AH21" s="418">
        <v>0</v>
      </c>
      <c r="AI21" s="423">
        <f t="shared" si="8"/>
        <v>0</v>
      </c>
      <c r="AJ21" s="418"/>
      <c r="AK21" s="423">
        <f t="shared" si="11"/>
        <v>0</v>
      </c>
    </row>
    <row r="22" spans="1:37" ht="12.75" customHeight="1">
      <c r="A22" s="349" t="s">
        <v>147</v>
      </c>
      <c r="B22" s="335">
        <f>D22+F22+H22+J22+L22+N22+P22+R22+T22+V22+X22+Z22+AB22+AF22+AD22+AH22+AJ22+'FLEX LOC2'!B22+'FLEX LOC3'!B22+'FLEX LOC4'!B22</f>
        <v>0</v>
      </c>
      <c r="C22" s="423">
        <f t="shared" si="1"/>
        <v>0</v>
      </c>
      <c r="D22" s="418"/>
      <c r="E22" s="423">
        <f t="shared" si="9"/>
        <v>0</v>
      </c>
      <c r="F22" s="418"/>
      <c r="G22" s="423"/>
      <c r="H22" s="418">
        <v>0</v>
      </c>
      <c r="I22" s="423">
        <f t="shared" si="2"/>
        <v>0</v>
      </c>
      <c r="J22" s="418">
        <v>0</v>
      </c>
      <c r="K22" s="423">
        <f t="shared" si="3"/>
        <v>0</v>
      </c>
      <c r="L22" s="418">
        <v>0</v>
      </c>
      <c r="M22" s="423">
        <f t="shared" si="4"/>
        <v>0</v>
      </c>
      <c r="N22" s="418"/>
      <c r="O22" s="423"/>
      <c r="P22" s="418"/>
      <c r="Q22" s="423">
        <f t="shared" si="5"/>
        <v>0</v>
      </c>
      <c r="R22" s="418"/>
      <c r="S22" s="423"/>
      <c r="T22" s="418"/>
      <c r="U22" s="423"/>
      <c r="V22" s="418"/>
      <c r="W22" s="423"/>
      <c r="X22" s="418"/>
      <c r="Y22" s="423"/>
      <c r="Z22" s="418"/>
      <c r="AA22" s="423">
        <f t="shared" si="10"/>
        <v>0</v>
      </c>
      <c r="AB22" s="418">
        <v>0</v>
      </c>
      <c r="AC22" s="423">
        <f t="shared" si="6"/>
        <v>0</v>
      </c>
      <c r="AD22" s="418">
        <v>0</v>
      </c>
      <c r="AE22" s="423">
        <f t="shared" si="7"/>
        <v>0</v>
      </c>
      <c r="AF22" s="418"/>
      <c r="AG22" s="423"/>
      <c r="AH22" s="418">
        <v>0</v>
      </c>
      <c r="AI22" s="423">
        <f t="shared" si="8"/>
        <v>0</v>
      </c>
      <c r="AJ22" s="418"/>
      <c r="AK22" s="423">
        <f t="shared" si="11"/>
        <v>0</v>
      </c>
    </row>
    <row r="23" spans="1:37">
      <c r="A23" s="349" t="s">
        <v>149</v>
      </c>
      <c r="B23" s="335">
        <f>D23+F23+H23+J23+L23+N23+P23+R23+T23+V23+X23+Z23+AB23+AF23+AD23+AH23+AJ23+'FLEX LOC2'!B23+'FLEX LOC3'!B23+'FLEX LOC4'!B23</f>
        <v>3.4</v>
      </c>
      <c r="C23" s="423">
        <f t="shared" si="1"/>
        <v>4.2126288523666199E-2</v>
      </c>
      <c r="D23" s="418"/>
      <c r="E23" s="423">
        <f t="shared" si="9"/>
        <v>0</v>
      </c>
      <c r="F23" s="418"/>
      <c r="G23" s="423"/>
      <c r="H23" s="418">
        <v>0</v>
      </c>
      <c r="I23" s="423">
        <f t="shared" si="2"/>
        <v>0</v>
      </c>
      <c r="J23" s="418">
        <v>0</v>
      </c>
      <c r="K23" s="423">
        <f t="shared" si="3"/>
        <v>0</v>
      </c>
      <c r="L23" s="418">
        <v>0</v>
      </c>
      <c r="M23" s="423">
        <f t="shared" si="4"/>
        <v>0</v>
      </c>
      <c r="N23" s="418"/>
      <c r="O23" s="423"/>
      <c r="P23" s="418"/>
      <c r="Q23" s="423">
        <f t="shared" si="5"/>
        <v>0</v>
      </c>
      <c r="R23" s="418"/>
      <c r="S23" s="423"/>
      <c r="T23" s="418"/>
      <c r="U23" s="423"/>
      <c r="V23" s="418"/>
      <c r="W23" s="423"/>
      <c r="X23" s="418"/>
      <c r="Y23" s="423"/>
      <c r="Z23" s="418"/>
      <c r="AA23" s="423">
        <f t="shared" si="10"/>
        <v>0</v>
      </c>
      <c r="AB23" s="418">
        <v>0</v>
      </c>
      <c r="AC23" s="423">
        <f t="shared" si="6"/>
        <v>0</v>
      </c>
      <c r="AD23" s="418">
        <v>0</v>
      </c>
      <c r="AE23" s="423">
        <f t="shared" si="7"/>
        <v>0</v>
      </c>
      <c r="AF23" s="418"/>
      <c r="AG23" s="423"/>
      <c r="AH23" s="418">
        <v>0</v>
      </c>
      <c r="AI23" s="423">
        <f t="shared" si="8"/>
        <v>0</v>
      </c>
      <c r="AJ23" s="418"/>
      <c r="AK23" s="423">
        <f t="shared" si="11"/>
        <v>0</v>
      </c>
    </row>
    <row r="24" spans="1:37" ht="13.5" thickBot="1">
      <c r="A24" s="349" t="s">
        <v>151</v>
      </c>
      <c r="B24" s="335">
        <f>D24+F24+H24+J24+L24+N24+P24+R24+T24+V24+X24+Z24+AB24+AF24+AD24+AH24+AJ24+'FLEX LOC2'!B24+'FLEX LOC3'!B24+'FLEX LOC4'!B24</f>
        <v>369.02470145999996</v>
      </c>
      <c r="C24" s="423">
        <f t="shared" si="1"/>
        <v>4.5722473664893366</v>
      </c>
      <c r="D24" s="418">
        <v>2.5844399600000001</v>
      </c>
      <c r="E24" s="423">
        <f t="shared" si="9"/>
        <v>14.522852280522303</v>
      </c>
      <c r="F24" s="418"/>
      <c r="G24" s="423"/>
      <c r="H24" s="418">
        <v>0</v>
      </c>
      <c r="I24" s="423">
        <f t="shared" si="2"/>
        <v>0</v>
      </c>
      <c r="J24" s="418">
        <v>0</v>
      </c>
      <c r="K24" s="423">
        <f t="shared" si="3"/>
        <v>0</v>
      </c>
      <c r="L24" s="418">
        <v>2.7324000000000002</v>
      </c>
      <c r="M24" s="423">
        <f t="shared" si="4"/>
        <v>0.9880145485375138</v>
      </c>
      <c r="N24" s="418"/>
      <c r="O24" s="423"/>
      <c r="P24" s="418">
        <v>0.09</v>
      </c>
      <c r="Q24" s="423">
        <f t="shared" si="5"/>
        <v>0.13721603903033996</v>
      </c>
      <c r="R24" s="418"/>
      <c r="S24" s="423"/>
      <c r="T24" s="418"/>
      <c r="U24" s="423"/>
      <c r="V24" s="418"/>
      <c r="W24" s="423"/>
      <c r="X24" s="418"/>
      <c r="Y24" s="423"/>
      <c r="Z24" s="418">
        <v>3.6859964900000004</v>
      </c>
      <c r="AA24" s="423">
        <f t="shared" si="10"/>
        <v>5.7995822476055832</v>
      </c>
      <c r="AB24" s="418">
        <v>52.238709010000001</v>
      </c>
      <c r="AC24" s="423">
        <f t="shared" si="6"/>
        <v>9.4469378681964926</v>
      </c>
      <c r="AD24" s="418">
        <v>3.2897250000000007</v>
      </c>
      <c r="AE24" s="423">
        <f t="shared" si="7"/>
        <v>0.4745635241568692</v>
      </c>
      <c r="AF24" s="418"/>
      <c r="AG24" s="423"/>
      <c r="AH24" s="418">
        <v>0</v>
      </c>
      <c r="AI24" s="423">
        <f t="shared" si="8"/>
        <v>0</v>
      </c>
      <c r="AJ24" s="418"/>
      <c r="AK24" s="423">
        <f t="shared" si="11"/>
        <v>0</v>
      </c>
    </row>
    <row r="25" spans="1:37" ht="13.5" thickBot="1">
      <c r="A25" s="360" t="s">
        <v>153</v>
      </c>
      <c r="B25" s="353">
        <f t="shared" ref="B25:AI25" si="12">SUM(B12:B24)</f>
        <v>8013.4242765899999</v>
      </c>
      <c r="C25" s="424">
        <f t="shared" si="12"/>
        <v>99.287006805347488</v>
      </c>
      <c r="D25" s="353">
        <v>17.795677530000003</v>
      </c>
      <c r="E25" s="363">
        <f>SUM(E12:E24)</f>
        <v>96.904529209009539</v>
      </c>
      <c r="F25" s="420">
        <f t="shared" si="12"/>
        <v>0</v>
      </c>
      <c r="G25" s="363">
        <f t="shared" si="12"/>
        <v>0</v>
      </c>
      <c r="H25" s="353">
        <v>276.55463212000001</v>
      </c>
      <c r="I25" s="363">
        <f t="shared" si="12"/>
        <v>100</v>
      </c>
      <c r="J25" s="353">
        <v>117.43521140000001</v>
      </c>
      <c r="K25" s="363">
        <f t="shared" si="12"/>
        <v>99.999999999999986</v>
      </c>
      <c r="L25" s="353">
        <v>162.83999365000003</v>
      </c>
      <c r="M25" s="363">
        <f t="shared" si="12"/>
        <v>58.881672818751412</v>
      </c>
      <c r="N25" s="420">
        <f>SUM(N12:N24)</f>
        <v>0</v>
      </c>
      <c r="O25" s="363">
        <f>SUM(O12:O24)</f>
        <v>0</v>
      </c>
      <c r="P25" s="353">
        <v>65.59</v>
      </c>
      <c r="Q25" s="363">
        <f t="shared" si="12"/>
        <v>99.999999999999986</v>
      </c>
      <c r="R25" s="420">
        <f t="shared" si="12"/>
        <v>0</v>
      </c>
      <c r="S25" s="363">
        <f t="shared" si="12"/>
        <v>0</v>
      </c>
      <c r="T25" s="420">
        <f t="shared" si="12"/>
        <v>0</v>
      </c>
      <c r="U25" s="363">
        <f t="shared" si="12"/>
        <v>0</v>
      </c>
      <c r="V25" s="420">
        <f t="shared" si="12"/>
        <v>0</v>
      </c>
      <c r="W25" s="363">
        <f t="shared" si="12"/>
        <v>0</v>
      </c>
      <c r="X25" s="420">
        <f t="shared" si="12"/>
        <v>0</v>
      </c>
      <c r="Y25" s="363">
        <f t="shared" si="12"/>
        <v>0</v>
      </c>
      <c r="Z25" s="353">
        <v>63.556241339999993</v>
      </c>
      <c r="AA25" s="363">
        <f>SUM(AA12:AA24)</f>
        <v>98.01750390923921</v>
      </c>
      <c r="AB25" s="353">
        <v>552.96975314999986</v>
      </c>
      <c r="AC25" s="363">
        <f>SUM(AC12:AC24)</f>
        <v>100.00000000000003</v>
      </c>
      <c r="AD25" s="353">
        <v>635.68520807999994</v>
      </c>
      <c r="AE25" s="363">
        <f t="shared" si="12"/>
        <v>91.701589829191619</v>
      </c>
      <c r="AF25" s="420">
        <f>SUM(AF12:AF24)</f>
        <v>0</v>
      </c>
      <c r="AG25" s="363">
        <f>SUM(AG12:AG24)</f>
        <v>0</v>
      </c>
      <c r="AH25" s="353">
        <v>346.1</v>
      </c>
      <c r="AI25" s="363">
        <f t="shared" si="12"/>
        <v>100</v>
      </c>
      <c r="AJ25" s="353">
        <v>60.3</v>
      </c>
      <c r="AK25" s="363">
        <f>SUM(AK12:AK24)</f>
        <v>100</v>
      </c>
    </row>
    <row r="26" spans="1:37" ht="13.5" thickBot="1">
      <c r="A26" s="360" t="s">
        <v>155</v>
      </c>
      <c r="B26" s="335">
        <f>D26+F26+H26+J26+L26+N26+P26+R26+T26+V26+X26+Z26+AB26+AF26+AD26+AH26+AJ26+'FLEX LOC2'!B26+'FLEX LOC3'!B26+'FLEX LOC4'!B26</f>
        <v>57.545465</v>
      </c>
      <c r="C26" s="424">
        <f>B26/B27*100</f>
        <v>0.71299319465251043</v>
      </c>
      <c r="D26" s="420">
        <v>0</v>
      </c>
      <c r="E26" s="363">
        <f>D26/$D27*100</f>
        <v>0</v>
      </c>
      <c r="F26" s="420">
        <v>0</v>
      </c>
      <c r="G26" s="363">
        <v>0</v>
      </c>
      <c r="H26" s="420">
        <v>0</v>
      </c>
      <c r="I26" s="363">
        <f>H26/$H27*100</f>
        <v>0</v>
      </c>
      <c r="J26" s="420">
        <v>0</v>
      </c>
      <c r="K26" s="363">
        <f>J26/$J27*100</f>
        <v>0</v>
      </c>
      <c r="L26" s="420">
        <v>0</v>
      </c>
      <c r="M26" s="363">
        <f>L26/$H27*100</f>
        <v>0</v>
      </c>
      <c r="N26" s="420">
        <v>0</v>
      </c>
      <c r="O26" s="363">
        <v>0</v>
      </c>
      <c r="P26" s="420"/>
      <c r="Q26" s="363">
        <f>P26/$P27*100</f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f>Z26/Z27*100</f>
        <v>0</v>
      </c>
      <c r="AB26" s="420">
        <v>0</v>
      </c>
      <c r="AC26" s="363">
        <f>AB26/AB27*100</f>
        <v>0</v>
      </c>
      <c r="AD26" s="420">
        <v>57.525464999999997</v>
      </c>
      <c r="AE26" s="363">
        <f>AD26/AD27*100</f>
        <v>8.2984101708083884</v>
      </c>
      <c r="AF26" s="420">
        <v>0</v>
      </c>
      <c r="AG26" s="363">
        <v>0</v>
      </c>
      <c r="AH26" s="420">
        <v>0</v>
      </c>
      <c r="AI26" s="363">
        <f>AH26/AH27*100</f>
        <v>0</v>
      </c>
      <c r="AJ26" s="420"/>
      <c r="AK26" s="363">
        <f>AJ26/AJ27*100</f>
        <v>0</v>
      </c>
    </row>
    <row r="27" spans="1:37" ht="13.5" thickBot="1">
      <c r="A27" s="360" t="s">
        <v>157</v>
      </c>
      <c r="B27" s="353">
        <f t="shared" ref="B27:AI27" si="13">SUM(B25:B26)</f>
        <v>8070.96974159</v>
      </c>
      <c r="C27" s="424">
        <f t="shared" si="13"/>
        <v>100</v>
      </c>
      <c r="D27" s="353">
        <v>17.795677530000003</v>
      </c>
      <c r="E27" s="363">
        <f>SUM(E25:E26)</f>
        <v>96.904529209009539</v>
      </c>
      <c r="F27" s="420">
        <f t="shared" si="13"/>
        <v>0</v>
      </c>
      <c r="G27" s="363">
        <f t="shared" si="13"/>
        <v>0</v>
      </c>
      <c r="H27" s="353">
        <v>276.55463212000001</v>
      </c>
      <c r="I27" s="363">
        <f t="shared" si="13"/>
        <v>100</v>
      </c>
      <c r="J27" s="353">
        <v>117.43521140000001</v>
      </c>
      <c r="K27" s="363">
        <f t="shared" si="13"/>
        <v>99.999999999999986</v>
      </c>
      <c r="L27" s="353">
        <v>162.83999365000003</v>
      </c>
      <c r="M27" s="363">
        <f t="shared" si="13"/>
        <v>58.881672818751412</v>
      </c>
      <c r="N27" s="420">
        <f>SUM(N25:N26)</f>
        <v>0</v>
      </c>
      <c r="O27" s="363">
        <f>SUM(O25:O26)</f>
        <v>0</v>
      </c>
      <c r="P27" s="353">
        <v>65.59</v>
      </c>
      <c r="Q27" s="363">
        <f t="shared" si="13"/>
        <v>99.999999999999986</v>
      </c>
      <c r="R27" s="420">
        <f t="shared" si="13"/>
        <v>0</v>
      </c>
      <c r="S27" s="363">
        <f t="shared" si="13"/>
        <v>0</v>
      </c>
      <c r="T27" s="420">
        <f t="shared" si="13"/>
        <v>0</v>
      </c>
      <c r="U27" s="363">
        <f t="shared" si="13"/>
        <v>0</v>
      </c>
      <c r="V27" s="420">
        <f t="shared" si="13"/>
        <v>0</v>
      </c>
      <c r="W27" s="363">
        <f t="shared" si="13"/>
        <v>0</v>
      </c>
      <c r="X27" s="420">
        <f t="shared" si="13"/>
        <v>0</v>
      </c>
      <c r="Y27" s="363">
        <f t="shared" si="13"/>
        <v>0</v>
      </c>
      <c r="Z27" s="353">
        <v>63.556241339999993</v>
      </c>
      <c r="AA27" s="363">
        <f>SUM(AA25:AA26)</f>
        <v>98.01750390923921</v>
      </c>
      <c r="AB27" s="353">
        <v>552.96975314999986</v>
      </c>
      <c r="AC27" s="363">
        <f>SUM(AC25:AC26)</f>
        <v>100.00000000000003</v>
      </c>
      <c r="AD27" s="353">
        <v>693.21067307999988</v>
      </c>
      <c r="AE27" s="363">
        <f t="shared" si="13"/>
        <v>100</v>
      </c>
      <c r="AF27" s="420">
        <f>SUM(AF25:AF26)</f>
        <v>0</v>
      </c>
      <c r="AG27" s="363">
        <f>SUM(AG25:AG26)</f>
        <v>0</v>
      </c>
      <c r="AH27" s="353">
        <v>346.1</v>
      </c>
      <c r="AI27" s="363">
        <f t="shared" si="13"/>
        <v>100</v>
      </c>
      <c r="AJ27" s="353">
        <v>60.3</v>
      </c>
      <c r="AK27" s="363">
        <f>SUM(AK25:AK26)</f>
        <v>100</v>
      </c>
    </row>
    <row r="28" spans="1:37">
      <c r="A28" s="346" t="s">
        <v>1346</v>
      </c>
      <c r="B28" s="335"/>
      <c r="C28" s="423"/>
      <c r="D28" s="419"/>
      <c r="E28" s="364"/>
      <c r="F28" s="419"/>
      <c r="G28" s="364"/>
      <c r="H28" s="419">
        <v>0</v>
      </c>
      <c r="I28" s="364"/>
      <c r="J28" s="419">
        <v>0</v>
      </c>
      <c r="K28" s="364"/>
      <c r="L28" s="419">
        <v>0</v>
      </c>
      <c r="M28" s="423">
        <f t="shared" ref="M28:M35" si="14">L28/$L$38*100</f>
        <v>0</v>
      </c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</row>
    <row r="29" spans="1:37" ht="16.5" customHeight="1">
      <c r="A29" s="349" t="s">
        <v>161</v>
      </c>
      <c r="B29" s="335">
        <f>D29+F29+H29+J29+L29+N29+P29+R29+T29+V29+X29+Z29+AB29+AF29+AD29+AH29+AJ29+'FLEX LOC2'!B29+'FLEX LOC3'!B29+'FLEX LOC4'!B29</f>
        <v>1291.0667232300002</v>
      </c>
      <c r="C29" s="423">
        <f t="shared" ref="C29:C35" si="15">B29/$B$38*100</f>
        <v>31.05842320228448</v>
      </c>
      <c r="D29" s="418">
        <v>0</v>
      </c>
      <c r="E29" s="423">
        <f>D29/$D$38*100</f>
        <v>0</v>
      </c>
      <c r="F29" s="418"/>
      <c r="G29" s="423"/>
      <c r="H29" s="418">
        <v>0</v>
      </c>
      <c r="I29" s="423">
        <f t="shared" ref="I29:I35" si="16">H29/$H$38*100</f>
        <v>0</v>
      </c>
      <c r="J29" s="418">
        <v>16.271995200000003</v>
      </c>
      <c r="K29" s="423">
        <f t="shared" ref="K29:K35" si="17">J29/$J$38*100</f>
        <v>35.051491189963642</v>
      </c>
      <c r="L29" s="418">
        <v>0</v>
      </c>
      <c r="M29" s="423">
        <f t="shared" si="14"/>
        <v>0</v>
      </c>
      <c r="N29" s="418"/>
      <c r="O29" s="423"/>
      <c r="P29" s="418">
        <v>2.2000000000000002</v>
      </c>
      <c r="Q29" s="423">
        <f t="shared" ref="Q29:Q35" si="18">P29/$P$38*100</f>
        <v>6.8535825545171347</v>
      </c>
      <c r="R29" s="418"/>
      <c r="S29" s="423"/>
      <c r="T29" s="418"/>
      <c r="U29" s="423"/>
      <c r="V29" s="418"/>
      <c r="W29" s="423"/>
      <c r="X29" s="418"/>
      <c r="Y29" s="423"/>
      <c r="Z29" s="418">
        <v>0</v>
      </c>
      <c r="AA29" s="423">
        <f t="shared" ref="AA29:AA35" si="19">Z29/$Z$38*100</f>
        <v>0</v>
      </c>
      <c r="AB29" s="418">
        <v>0</v>
      </c>
      <c r="AC29" s="423">
        <f t="shared" ref="AC29:AC35" si="20">AB29/$AB$38*100</f>
        <v>0</v>
      </c>
      <c r="AD29" s="418">
        <v>11.171632650000001</v>
      </c>
      <c r="AE29" s="423">
        <f t="shared" ref="AE29:AE35" si="21">AD29/$AD$38*100</f>
        <v>3.8786547297989462</v>
      </c>
      <c r="AF29" s="418"/>
      <c r="AG29" s="423"/>
      <c r="AH29" s="418">
        <v>5.4</v>
      </c>
      <c r="AI29" s="423">
        <f t="shared" ref="AI29:AI35" si="22">AH29/$AH$38*100</f>
        <v>2.2058823529411766</v>
      </c>
      <c r="AJ29" s="418">
        <v>0</v>
      </c>
      <c r="AK29" s="423">
        <f>AJ29/$AJ$38*100</f>
        <v>0</v>
      </c>
    </row>
    <row r="30" spans="1:37" ht="16.5" customHeight="1">
      <c r="A30" s="349" t="s">
        <v>163</v>
      </c>
      <c r="B30" s="335">
        <f>D30+F30+H30+J30+L30+N30+P30+R30+T30+V30+X30+Z30+AB30+AF30+AD30+AH30+AJ30+'FLEX LOC2'!B30+'FLEX LOC3'!B30+'FLEX LOC4'!B30</f>
        <v>143.68764049000001</v>
      </c>
      <c r="C30" s="423">
        <f t="shared" si="15"/>
        <v>3.4566079870072728</v>
      </c>
      <c r="D30" s="418">
        <v>0</v>
      </c>
      <c r="E30" s="423">
        <f t="shared" ref="E30:E35" si="23">D30/$D$38*100</f>
        <v>0</v>
      </c>
      <c r="F30" s="418"/>
      <c r="G30" s="423"/>
      <c r="H30" s="418">
        <v>0</v>
      </c>
      <c r="I30" s="423">
        <f t="shared" si="16"/>
        <v>0</v>
      </c>
      <c r="J30" s="418">
        <v>15.053396809999999</v>
      </c>
      <c r="K30" s="423">
        <f t="shared" si="17"/>
        <v>32.426509421828101</v>
      </c>
      <c r="L30" s="418">
        <v>0</v>
      </c>
      <c r="M30" s="423">
        <f t="shared" si="14"/>
        <v>0</v>
      </c>
      <c r="N30" s="418"/>
      <c r="O30" s="423"/>
      <c r="P30" s="418">
        <v>4.9000000000000004</v>
      </c>
      <c r="Q30" s="423">
        <f t="shared" si="18"/>
        <v>15.264797507788163</v>
      </c>
      <c r="R30" s="418"/>
      <c r="S30" s="423"/>
      <c r="T30" s="418"/>
      <c r="U30" s="423"/>
      <c r="V30" s="418"/>
      <c r="W30" s="423"/>
      <c r="X30" s="418"/>
      <c r="Y30" s="423"/>
      <c r="Z30" s="418">
        <v>0</v>
      </c>
      <c r="AA30" s="423">
        <f t="shared" si="19"/>
        <v>0</v>
      </c>
      <c r="AB30" s="418">
        <v>1.12890202</v>
      </c>
      <c r="AC30" s="423">
        <f t="shared" si="20"/>
        <v>1.8382393179199832</v>
      </c>
      <c r="AD30" s="418">
        <v>7.7053416600000002</v>
      </c>
      <c r="AE30" s="423">
        <f t="shared" si="21"/>
        <v>2.675200734807178</v>
      </c>
      <c r="AF30" s="418"/>
      <c r="AG30" s="423"/>
      <c r="AH30" s="418">
        <v>0</v>
      </c>
      <c r="AI30" s="423">
        <f t="shared" si="22"/>
        <v>0</v>
      </c>
      <c r="AJ30" s="418">
        <v>0</v>
      </c>
      <c r="AK30" s="423">
        <f t="shared" ref="AK30:AK35" si="24">AJ30/$AJ$38*100</f>
        <v>0</v>
      </c>
    </row>
    <row r="31" spans="1:37" ht="16.5" customHeight="1">
      <c r="A31" s="349" t="s">
        <v>165</v>
      </c>
      <c r="B31" s="335">
        <f>D31+F31+H31+J31+L31+N31+P31+R31+T31+V31+X31+Z31+AB31+AF31+AD31+AH31+AJ31+'FLEX LOC2'!B31+'FLEX LOC3'!B31+'FLEX LOC4'!B31</f>
        <v>17.869879109999999</v>
      </c>
      <c r="C31" s="423">
        <f t="shared" si="15"/>
        <v>0.42988503846146231</v>
      </c>
      <c r="D31" s="418">
        <v>0</v>
      </c>
      <c r="E31" s="423">
        <f t="shared" si="23"/>
        <v>0</v>
      </c>
      <c r="F31" s="418"/>
      <c r="G31" s="423"/>
      <c r="H31" s="418">
        <v>0</v>
      </c>
      <c r="I31" s="423">
        <f t="shared" si="16"/>
        <v>0</v>
      </c>
      <c r="J31" s="418">
        <v>0</v>
      </c>
      <c r="K31" s="423">
        <f t="shared" si="17"/>
        <v>0</v>
      </c>
      <c r="L31" s="418">
        <v>0</v>
      </c>
      <c r="M31" s="423">
        <f t="shared" si="14"/>
        <v>0</v>
      </c>
      <c r="N31" s="418"/>
      <c r="O31" s="423"/>
      <c r="P31" s="418"/>
      <c r="Q31" s="423">
        <f t="shared" si="18"/>
        <v>0</v>
      </c>
      <c r="R31" s="418"/>
      <c r="S31" s="423"/>
      <c r="T31" s="418"/>
      <c r="U31" s="423"/>
      <c r="V31" s="418"/>
      <c r="W31" s="423"/>
      <c r="X31" s="418"/>
      <c r="Y31" s="423"/>
      <c r="Z31" s="418">
        <v>0</v>
      </c>
      <c r="AA31" s="423">
        <f t="shared" si="19"/>
        <v>0</v>
      </c>
      <c r="AB31" s="418">
        <v>16.684766639999999</v>
      </c>
      <c r="AC31" s="423">
        <f t="shared" si="20"/>
        <v>27.168517289009447</v>
      </c>
      <c r="AD31" s="418">
        <v>1.18511247</v>
      </c>
      <c r="AE31" s="423">
        <f t="shared" si="21"/>
        <v>0.41145660899521364</v>
      </c>
      <c r="AF31" s="418"/>
      <c r="AG31" s="423"/>
      <c r="AH31" s="418">
        <v>0</v>
      </c>
      <c r="AI31" s="423">
        <f t="shared" si="22"/>
        <v>0</v>
      </c>
      <c r="AJ31" s="418"/>
      <c r="AK31" s="423">
        <f t="shared" si="24"/>
        <v>0</v>
      </c>
    </row>
    <row r="32" spans="1:37">
      <c r="A32" s="349" t="s">
        <v>167</v>
      </c>
      <c r="B32" s="335">
        <f>D32+F32+H32+J32+L32+N32+P32+R32+T32+V32+X32+Z32+AB32+AF32+AD32+AH32+AJ32+'FLEX LOC2'!B32+'FLEX LOC3'!B32+'FLEX LOC4'!B32</f>
        <v>4.0724194000000002</v>
      </c>
      <c r="C32" s="423">
        <f t="shared" si="15"/>
        <v>9.7967767975583431E-2</v>
      </c>
      <c r="D32" s="418">
        <v>0</v>
      </c>
      <c r="E32" s="423">
        <f t="shared" si="23"/>
        <v>0</v>
      </c>
      <c r="F32" s="418"/>
      <c r="G32" s="423"/>
      <c r="H32" s="418">
        <v>0</v>
      </c>
      <c r="I32" s="423">
        <f t="shared" si="16"/>
        <v>0</v>
      </c>
      <c r="J32" s="418">
        <v>0</v>
      </c>
      <c r="K32" s="423">
        <f t="shared" si="17"/>
        <v>0</v>
      </c>
      <c r="L32" s="418">
        <v>0</v>
      </c>
      <c r="M32" s="423">
        <f t="shared" si="14"/>
        <v>0</v>
      </c>
      <c r="N32" s="418"/>
      <c r="O32" s="423"/>
      <c r="P32" s="418"/>
      <c r="Q32" s="423">
        <f t="shared" si="18"/>
        <v>0</v>
      </c>
      <c r="R32" s="418"/>
      <c r="S32" s="423"/>
      <c r="T32" s="418"/>
      <c r="U32" s="423"/>
      <c r="V32" s="418"/>
      <c r="W32" s="423"/>
      <c r="X32" s="418"/>
      <c r="Y32" s="423"/>
      <c r="Z32" s="418">
        <v>0</v>
      </c>
      <c r="AA32" s="423">
        <f t="shared" si="19"/>
        <v>0</v>
      </c>
      <c r="AB32" s="418">
        <v>0</v>
      </c>
      <c r="AC32" s="423">
        <f t="shared" si="20"/>
        <v>0</v>
      </c>
      <c r="AD32" s="418">
        <v>0</v>
      </c>
      <c r="AE32" s="423">
        <f t="shared" si="21"/>
        <v>0</v>
      </c>
      <c r="AF32" s="418"/>
      <c r="AG32" s="423"/>
      <c r="AH32" s="418">
        <v>0</v>
      </c>
      <c r="AI32" s="423">
        <f t="shared" si="22"/>
        <v>0</v>
      </c>
      <c r="AJ32" s="418">
        <v>0</v>
      </c>
      <c r="AK32" s="423">
        <f t="shared" si="24"/>
        <v>0</v>
      </c>
    </row>
    <row r="33" spans="1:37" s="383" customFormat="1" ht="16.5" customHeight="1">
      <c r="A33" s="349" t="s">
        <v>169</v>
      </c>
      <c r="B33" s="335">
        <f>D33+F33+H33+J33+L33+N33+P33+R33+T33+V33+X33+Z33+AB33+AF33+AD33+AH33+AJ33+'FLEX LOC2'!B33+'FLEX LOC3'!B33+'FLEX LOC4'!B33</f>
        <v>1360.6200209399999</v>
      </c>
      <c r="C33" s="423">
        <f t="shared" si="15"/>
        <v>32.731625459397272</v>
      </c>
      <c r="D33" s="418">
        <v>1.2574419800000001</v>
      </c>
      <c r="E33" s="423">
        <f t="shared" si="23"/>
        <v>100</v>
      </c>
      <c r="F33" s="418"/>
      <c r="G33" s="423"/>
      <c r="H33" s="418">
        <v>0</v>
      </c>
      <c r="I33" s="423">
        <f t="shared" si="16"/>
        <v>0</v>
      </c>
      <c r="J33" s="418">
        <v>10.196843489999997</v>
      </c>
      <c r="K33" s="423">
        <f t="shared" si="17"/>
        <v>21.965011995282111</v>
      </c>
      <c r="L33" s="418">
        <v>9.6473239100000008</v>
      </c>
      <c r="M33" s="423">
        <f t="shared" si="14"/>
        <v>100</v>
      </c>
      <c r="N33" s="418"/>
      <c r="O33" s="423"/>
      <c r="P33" s="418">
        <v>25</v>
      </c>
      <c r="Q33" s="423">
        <f t="shared" si="18"/>
        <v>77.881619937694708</v>
      </c>
      <c r="R33" s="418"/>
      <c r="S33" s="423"/>
      <c r="T33" s="418"/>
      <c r="U33" s="423"/>
      <c r="V33" s="418"/>
      <c r="W33" s="423"/>
      <c r="X33" s="418"/>
      <c r="Y33" s="423"/>
      <c r="Z33" s="418">
        <v>0</v>
      </c>
      <c r="AA33" s="423">
        <f t="shared" si="19"/>
        <v>0</v>
      </c>
      <c r="AB33" s="418">
        <v>38.578226799999996</v>
      </c>
      <c r="AC33" s="423">
        <f t="shared" si="20"/>
        <v>62.818572438549111</v>
      </c>
      <c r="AD33" s="418">
        <v>182.73232776999998</v>
      </c>
      <c r="AE33" s="423">
        <f t="shared" si="21"/>
        <v>63.442437609357107</v>
      </c>
      <c r="AF33" s="418"/>
      <c r="AG33" s="423"/>
      <c r="AH33" s="418">
        <v>239.4</v>
      </c>
      <c r="AI33" s="423">
        <f t="shared" si="22"/>
        <v>97.794117647058826</v>
      </c>
      <c r="AJ33" s="418">
        <v>0</v>
      </c>
      <c r="AK33" s="423">
        <f t="shared" si="24"/>
        <v>0</v>
      </c>
    </row>
    <row r="34" spans="1:37" s="383" customFormat="1" ht="16.5" customHeight="1">
      <c r="A34" s="349" t="s">
        <v>171</v>
      </c>
      <c r="B34" s="335">
        <f>D34+F34+H34+J34+L34+N34+P34+R34+T34+V34+X34+Z34+AB34+AF34+AD34+AH34+AJ34+'FLEX LOC2'!B34+'FLEX LOC3'!B34+'FLEX LOC4'!B34</f>
        <v>38.04348572</v>
      </c>
      <c r="C34" s="423">
        <f t="shared" si="15"/>
        <v>0.91518947729189704</v>
      </c>
      <c r="D34" s="418">
        <v>0</v>
      </c>
      <c r="E34" s="423">
        <f t="shared" si="23"/>
        <v>0</v>
      </c>
      <c r="F34" s="418"/>
      <c r="G34" s="423"/>
      <c r="H34" s="418">
        <v>0</v>
      </c>
      <c r="I34" s="423">
        <f t="shared" si="16"/>
        <v>0</v>
      </c>
      <c r="J34" s="418">
        <v>4.9008827400000001</v>
      </c>
      <c r="K34" s="423">
        <f t="shared" si="17"/>
        <v>10.556987392926152</v>
      </c>
      <c r="L34" s="418">
        <v>0</v>
      </c>
      <c r="M34" s="423">
        <f t="shared" si="14"/>
        <v>0</v>
      </c>
      <c r="N34" s="418"/>
      <c r="O34" s="423"/>
      <c r="P34" s="418"/>
      <c r="Q34" s="423">
        <f t="shared" si="18"/>
        <v>0</v>
      </c>
      <c r="R34" s="418"/>
      <c r="S34" s="423"/>
      <c r="T34" s="418"/>
      <c r="U34" s="423"/>
      <c r="V34" s="418"/>
      <c r="W34" s="423"/>
      <c r="X34" s="418"/>
      <c r="Y34" s="423"/>
      <c r="Z34" s="418">
        <v>0</v>
      </c>
      <c r="AA34" s="423">
        <f t="shared" si="19"/>
        <v>0</v>
      </c>
      <c r="AB34" s="418">
        <v>5.0202400000000003</v>
      </c>
      <c r="AC34" s="423">
        <f t="shared" si="20"/>
        <v>8.1746709545214724</v>
      </c>
      <c r="AD34" s="418">
        <v>0</v>
      </c>
      <c r="AE34" s="423">
        <f t="shared" si="21"/>
        <v>0</v>
      </c>
      <c r="AF34" s="418"/>
      <c r="AG34" s="423"/>
      <c r="AH34" s="418">
        <v>0</v>
      </c>
      <c r="AI34" s="423">
        <f t="shared" si="22"/>
        <v>0</v>
      </c>
      <c r="AJ34" s="418">
        <v>0</v>
      </c>
      <c r="AK34" s="423">
        <f t="shared" si="24"/>
        <v>0</v>
      </c>
    </row>
    <row r="35" spans="1:37" ht="13.5" thickBot="1">
      <c r="A35" s="349" t="s">
        <v>173</v>
      </c>
      <c r="B35" s="335">
        <f>D35+F35+H35+J35+L35+N35+P35+R35+T35+V35+X35+Z35+AB35+AF35+AD35+AH35+AJ35+'FLEX LOC2'!B35+'FLEX LOC3'!B35+'FLEX LOC4'!B35</f>
        <v>1216.29007632</v>
      </c>
      <c r="C35" s="423">
        <f t="shared" si="15"/>
        <v>29.259565944490497</v>
      </c>
      <c r="D35" s="418">
        <v>0</v>
      </c>
      <c r="E35" s="423">
        <f t="shared" si="23"/>
        <v>0</v>
      </c>
      <c r="F35" s="418"/>
      <c r="G35" s="423"/>
      <c r="H35" s="418">
        <v>32.654601640000003</v>
      </c>
      <c r="I35" s="423">
        <f t="shared" si="16"/>
        <v>99.963179703106931</v>
      </c>
      <c r="J35" s="418">
        <v>0</v>
      </c>
      <c r="K35" s="423">
        <f t="shared" si="17"/>
        <v>0</v>
      </c>
      <c r="L35" s="418">
        <v>0</v>
      </c>
      <c r="M35" s="423">
        <f t="shared" si="14"/>
        <v>0</v>
      </c>
      <c r="N35" s="418"/>
      <c r="O35" s="423"/>
      <c r="P35" s="418"/>
      <c r="Q35" s="423">
        <f t="shared" si="18"/>
        <v>0</v>
      </c>
      <c r="R35" s="418"/>
      <c r="S35" s="423"/>
      <c r="T35" s="418"/>
      <c r="U35" s="423"/>
      <c r="V35" s="418"/>
      <c r="W35" s="423"/>
      <c r="X35" s="418"/>
      <c r="Y35" s="423"/>
      <c r="Z35" s="418">
        <v>8.1607078800000004</v>
      </c>
      <c r="AA35" s="423">
        <f t="shared" si="19"/>
        <v>100</v>
      </c>
      <c r="AB35" s="418">
        <v>0</v>
      </c>
      <c r="AC35" s="423">
        <f t="shared" si="20"/>
        <v>0</v>
      </c>
      <c r="AD35" s="418">
        <v>0</v>
      </c>
      <c r="AE35" s="423">
        <f t="shared" si="21"/>
        <v>0</v>
      </c>
      <c r="AF35" s="418"/>
      <c r="AG35" s="423"/>
      <c r="AH35" s="418">
        <v>0</v>
      </c>
      <c r="AI35" s="423">
        <f t="shared" si="22"/>
        <v>0</v>
      </c>
      <c r="AJ35" s="418">
        <v>1.1000000000000001</v>
      </c>
      <c r="AK35" s="423">
        <f t="shared" si="24"/>
        <v>100</v>
      </c>
    </row>
    <row r="36" spans="1:37" s="426" customFormat="1" ht="13.5" thickBot="1">
      <c r="A36" s="360" t="s">
        <v>175</v>
      </c>
      <c r="B36" s="353">
        <f>SUM(B29:B35)</f>
        <v>4071.6502452099999</v>
      </c>
      <c r="C36" s="424">
        <f>SUM(C29:C35)</f>
        <v>97.949264876908472</v>
      </c>
      <c r="D36" s="353">
        <v>1.2574419800000001</v>
      </c>
      <c r="E36" s="424">
        <f>SUM(E29:E35)</f>
        <v>100</v>
      </c>
      <c r="F36" s="420">
        <f>SUM(F28:F35)</f>
        <v>0</v>
      </c>
      <c r="G36" s="424">
        <f t="shared" ref="G36:M36" si="25">SUM(G29:G35)</f>
        <v>0</v>
      </c>
      <c r="H36" s="353">
        <v>32.654601640000003</v>
      </c>
      <c r="I36" s="424">
        <f t="shared" si="25"/>
        <v>99.963179703106931</v>
      </c>
      <c r="J36" s="353">
        <v>46.423118239999994</v>
      </c>
      <c r="K36" s="424">
        <f t="shared" si="25"/>
        <v>100</v>
      </c>
      <c r="L36" s="353">
        <v>9.6473239100000008</v>
      </c>
      <c r="M36" s="424">
        <f t="shared" si="25"/>
        <v>100</v>
      </c>
      <c r="N36" s="420">
        <f>SUM(N28:N35)</f>
        <v>0</v>
      </c>
      <c r="O36" s="424">
        <f>SUM(O29:O35)</f>
        <v>0</v>
      </c>
      <c r="P36" s="353">
        <v>32.1</v>
      </c>
      <c r="Q36" s="424">
        <f>SUM(Q29:Q35)</f>
        <v>100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 t="shared" ref="Y36:AE36" si="26">SUM(Y29:Y35)</f>
        <v>0</v>
      </c>
      <c r="Z36" s="353">
        <v>8.1607078800000004</v>
      </c>
      <c r="AA36" s="424">
        <f t="shared" si="26"/>
        <v>100</v>
      </c>
      <c r="AB36" s="353">
        <v>61.412135459999988</v>
      </c>
      <c r="AC36" s="424">
        <f t="shared" si="26"/>
        <v>100.00000000000001</v>
      </c>
      <c r="AD36" s="353">
        <v>202.79441455000006</v>
      </c>
      <c r="AE36" s="424">
        <f t="shared" si="26"/>
        <v>70.407749682958439</v>
      </c>
      <c r="AF36" s="420">
        <f>SUM(AF28:AF35)</f>
        <v>0</v>
      </c>
      <c r="AG36" s="424">
        <f>SUM(AG29:AG35)</f>
        <v>0</v>
      </c>
      <c r="AH36" s="353">
        <v>244.8</v>
      </c>
      <c r="AI36" s="424">
        <f>SUM(AI29:AI35)</f>
        <v>100</v>
      </c>
      <c r="AJ36" s="353">
        <v>1.1000000000000001</v>
      </c>
      <c r="AK36" s="424">
        <f>SUM(AK29:AK35)</f>
        <v>100</v>
      </c>
    </row>
    <row r="37" spans="1:37" s="426" customFormat="1" ht="13.5" thickBot="1">
      <c r="A37" s="360" t="s">
        <v>177</v>
      </c>
      <c r="B37" s="335">
        <f>D37+F37+H37+J37+L37+N37+P37+R37+T37+V37+X37+Z37+AB37+AF37+AD37+AH37+AJ37+'FLEX LOC2'!B37+'FLEX LOC3'!B37+'FLEX LOC4'!B37</f>
        <v>85.246950830000003</v>
      </c>
      <c r="C37" s="424">
        <f>B37/B38*100</f>
        <v>2.0507351230915485</v>
      </c>
      <c r="D37" s="420">
        <v>0</v>
      </c>
      <c r="E37" s="424">
        <f>D37/$D$38*100</f>
        <v>0</v>
      </c>
      <c r="F37" s="420">
        <v>0</v>
      </c>
      <c r="G37" s="424">
        <v>0</v>
      </c>
      <c r="H37" s="420">
        <v>1.2027950000000001E-2</v>
      </c>
      <c r="I37" s="424">
        <f>H37/$H$38*100</f>
        <v>3.6820296893077795E-2</v>
      </c>
      <c r="J37" s="420">
        <v>0</v>
      </c>
      <c r="K37" s="424">
        <f>J37/$J$38*100</f>
        <v>0</v>
      </c>
      <c r="L37" s="420">
        <v>0</v>
      </c>
      <c r="M37" s="424">
        <f>L37/$H$38*100</f>
        <v>0</v>
      </c>
      <c r="N37" s="420">
        <v>0</v>
      </c>
      <c r="O37" s="424">
        <v>0</v>
      </c>
      <c r="P37" s="420"/>
      <c r="Q37" s="424">
        <f>P37/$P$38*100</f>
        <v>0</v>
      </c>
      <c r="R37" s="420">
        <v>0</v>
      </c>
      <c r="S37" s="424">
        <v>0</v>
      </c>
      <c r="T37" s="420">
        <v>0</v>
      </c>
      <c r="U37" s="424">
        <v>0</v>
      </c>
      <c r="V37" s="420">
        <v>0</v>
      </c>
      <c r="W37" s="424">
        <v>0</v>
      </c>
      <c r="X37" s="420">
        <v>0</v>
      </c>
      <c r="Y37" s="424">
        <v>0</v>
      </c>
      <c r="Z37" s="420">
        <v>0</v>
      </c>
      <c r="AA37" s="424">
        <f>Z37/Z38*100</f>
        <v>0</v>
      </c>
      <c r="AB37" s="420">
        <v>0</v>
      </c>
      <c r="AC37" s="424">
        <f>AB37/AB38*100</f>
        <v>0</v>
      </c>
      <c r="AD37" s="420">
        <v>85.234127000000001</v>
      </c>
      <c r="AE37" s="424">
        <f>AD37/AD38*100</f>
        <v>29.592250317041536</v>
      </c>
      <c r="AF37" s="420">
        <v>0</v>
      </c>
      <c r="AG37" s="424">
        <v>0</v>
      </c>
      <c r="AH37" s="420">
        <v>0</v>
      </c>
      <c r="AI37" s="424">
        <f>AH37/AH38*100</f>
        <v>0</v>
      </c>
      <c r="AJ37" s="420"/>
      <c r="AK37" s="424">
        <f>AJ37/AJ38*100</f>
        <v>0</v>
      </c>
    </row>
    <row r="38" spans="1:37" ht="13.5" thickBot="1">
      <c r="A38" s="360" t="s">
        <v>179</v>
      </c>
      <c r="B38" s="353">
        <f t="shared" ref="B38:AI38" si="27">SUM(B36:B37)</f>
        <v>4156.8971960399995</v>
      </c>
      <c r="C38" s="424">
        <f t="shared" si="27"/>
        <v>100.00000000000001</v>
      </c>
      <c r="D38" s="353">
        <v>1.2574419800000001</v>
      </c>
      <c r="E38" s="424">
        <f>SUM(E36:E37)</f>
        <v>100</v>
      </c>
      <c r="F38" s="420">
        <f t="shared" si="27"/>
        <v>0</v>
      </c>
      <c r="G38" s="424">
        <f t="shared" si="27"/>
        <v>0</v>
      </c>
      <c r="H38" s="353">
        <v>32.666629589999999</v>
      </c>
      <c r="I38" s="424">
        <f t="shared" si="27"/>
        <v>100.00000000000001</v>
      </c>
      <c r="J38" s="353">
        <v>46.423118239999994</v>
      </c>
      <c r="K38" s="424">
        <f t="shared" si="27"/>
        <v>100</v>
      </c>
      <c r="L38" s="353">
        <v>9.6473239100000008</v>
      </c>
      <c r="M38" s="424">
        <f t="shared" si="27"/>
        <v>100</v>
      </c>
      <c r="N38" s="420">
        <f>SUM(N36:N37)</f>
        <v>0</v>
      </c>
      <c r="O38" s="424">
        <f>SUM(O36:O37)</f>
        <v>0</v>
      </c>
      <c r="P38" s="353">
        <v>32.1</v>
      </c>
      <c r="Q38" s="424">
        <f t="shared" si="27"/>
        <v>100</v>
      </c>
      <c r="R38" s="420">
        <f t="shared" si="27"/>
        <v>0</v>
      </c>
      <c r="S38" s="424">
        <f t="shared" si="27"/>
        <v>0</v>
      </c>
      <c r="T38" s="420">
        <f t="shared" si="27"/>
        <v>0</v>
      </c>
      <c r="U38" s="424">
        <f t="shared" si="27"/>
        <v>0</v>
      </c>
      <c r="V38" s="420">
        <f t="shared" si="27"/>
        <v>0</v>
      </c>
      <c r="W38" s="424">
        <f t="shared" si="27"/>
        <v>0</v>
      </c>
      <c r="X38" s="420">
        <f t="shared" si="27"/>
        <v>0</v>
      </c>
      <c r="Y38" s="424">
        <f t="shared" si="27"/>
        <v>0</v>
      </c>
      <c r="Z38" s="353">
        <v>8.1607078800000004</v>
      </c>
      <c r="AA38" s="424">
        <f>SUM(AA36:AA37)</f>
        <v>100</v>
      </c>
      <c r="AB38" s="353">
        <v>61.412135459999988</v>
      </c>
      <c r="AC38" s="424">
        <f>SUM(AC36:AC37)</f>
        <v>100.00000000000001</v>
      </c>
      <c r="AD38" s="353">
        <v>288.02854155000006</v>
      </c>
      <c r="AE38" s="424">
        <f t="shared" si="27"/>
        <v>99.999999999999972</v>
      </c>
      <c r="AF38" s="420">
        <f>SUM(AF36:AF37)</f>
        <v>0</v>
      </c>
      <c r="AG38" s="424">
        <f>SUM(AG36:AG37)</f>
        <v>0</v>
      </c>
      <c r="AH38" s="353">
        <v>244.8</v>
      </c>
      <c r="AI38" s="424">
        <f t="shared" si="27"/>
        <v>100</v>
      </c>
      <c r="AJ38" s="353">
        <f>SUM(AJ36:AJ37)</f>
        <v>1.1000000000000001</v>
      </c>
      <c r="AK38" s="424">
        <f>SUM(AK36:AK37)</f>
        <v>100</v>
      </c>
    </row>
    <row r="39" spans="1:37">
      <c r="A39" s="337" t="s">
        <v>438</v>
      </c>
      <c r="B39" s="335">
        <f>D39+F39+H39+J39+L39+N39+P39+R39+T39+V39+X39+Z39+AB39+AF39+AD39+AH39+AJ39+'FLEX LOC2'!B39+'FLEX LOC3'!B39+'FLEX LOC4'!B39</f>
        <v>52.868491320000004</v>
      </c>
      <c r="C39" s="337">
        <f>B39/$B$42*100</f>
        <v>25.729189026305161</v>
      </c>
      <c r="D39" s="335"/>
      <c r="E39" s="364">
        <v>0</v>
      </c>
      <c r="F39" s="335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-2</v>
      </c>
      <c r="L39" s="335">
        <v>0</v>
      </c>
      <c r="M39" s="364">
        <v>0</v>
      </c>
      <c r="N39" s="335">
        <v>0</v>
      </c>
      <c r="O39" s="364">
        <v>0</v>
      </c>
      <c r="P39" s="335">
        <v>7.2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/>
      <c r="AA39" s="364">
        <v>0</v>
      </c>
      <c r="AB39" s="335"/>
      <c r="AC39" s="364">
        <v>0</v>
      </c>
      <c r="AD39" s="335"/>
      <c r="AE39" s="364">
        <v>0</v>
      </c>
      <c r="AF39" s="335">
        <v>0</v>
      </c>
      <c r="AG39" s="364">
        <v>0</v>
      </c>
      <c r="AH39" s="335">
        <v>0</v>
      </c>
      <c r="AI39" s="364">
        <v>0</v>
      </c>
      <c r="AJ39" s="335"/>
      <c r="AK39" s="364">
        <v>0</v>
      </c>
    </row>
    <row r="40" spans="1:37">
      <c r="A40" s="337" t="s">
        <v>439</v>
      </c>
      <c r="B40" s="335">
        <f>D40+F40+H40+J40+L40+N40+P40+R40+T40+V40+X40+Z40+AB40+AF40+AD40+AH40+AJ40+'FLEX LOC2'!B40+'FLEX LOC3'!B40+'FLEX LOC4'!B40</f>
        <v>6.1</v>
      </c>
      <c r="C40" s="337">
        <f>B40/$B$42*100</f>
        <v>2.968650119226846</v>
      </c>
      <c r="D40" s="335"/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-2</v>
      </c>
      <c r="L40" s="335">
        <v>0</v>
      </c>
      <c r="M40" s="364">
        <v>0</v>
      </c>
      <c r="N40" s="335">
        <v>0</v>
      </c>
      <c r="O40" s="364">
        <v>0</v>
      </c>
      <c r="P40" s="335">
        <v>6.1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/>
      <c r="AA40" s="364">
        <v>0</v>
      </c>
      <c r="AB40" s="335"/>
      <c r="AC40" s="364">
        <v>0</v>
      </c>
      <c r="AD40" s="335"/>
      <c r="AE40" s="364">
        <v>0</v>
      </c>
      <c r="AF40" s="335">
        <v>0</v>
      </c>
      <c r="AG40" s="364">
        <v>0</v>
      </c>
      <c r="AH40" s="335">
        <v>0</v>
      </c>
      <c r="AI40" s="364">
        <v>0</v>
      </c>
      <c r="AJ40" s="335"/>
      <c r="AK40" s="364">
        <v>0</v>
      </c>
    </row>
    <row r="41" spans="1:37" ht="13.5" thickBot="1">
      <c r="A41" s="337" t="s">
        <v>440</v>
      </c>
      <c r="B41" s="335">
        <f>D41+F41+H41+J41+L41+N41+P41+R41+T41+V41+X41+Z41+AB41+AF41+AD41+AH41+AJ41+'FLEX LOC2'!B41+'FLEX LOC3'!B41+'FLEX LOC4'!B41</f>
        <v>146.51210608999997</v>
      </c>
      <c r="C41" s="1365">
        <f>B41/$B$42*100</f>
        <v>71.302160854467985</v>
      </c>
      <c r="D41" s="335"/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>
        <v>0</v>
      </c>
      <c r="K41" s="364">
        <v>-2</v>
      </c>
      <c r="L41" s="335">
        <v>0</v>
      </c>
      <c r="M41" s="364">
        <v>0</v>
      </c>
      <c r="N41" s="335">
        <v>0</v>
      </c>
      <c r="O41" s="364">
        <v>0</v>
      </c>
      <c r="P41" s="335"/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/>
      <c r="AA41" s="364">
        <v>0</v>
      </c>
      <c r="AB41" s="335"/>
      <c r="AC41" s="364">
        <v>0</v>
      </c>
      <c r="AD41" s="335"/>
      <c r="AE41" s="364">
        <v>0</v>
      </c>
      <c r="AF41" s="335">
        <v>0</v>
      </c>
      <c r="AG41" s="364">
        <v>0</v>
      </c>
      <c r="AH41" s="335">
        <v>0</v>
      </c>
      <c r="AI41" s="364">
        <v>0</v>
      </c>
      <c r="AJ41" s="335"/>
      <c r="AK41" s="364">
        <v>0</v>
      </c>
    </row>
    <row r="42" spans="1:37" ht="13.5" thickBot="1">
      <c r="A42" s="360" t="s">
        <v>441</v>
      </c>
      <c r="B42" s="360">
        <f t="shared" ref="B42:AI42" si="28">SUM(B39:B41)</f>
        <v>205.48059740999997</v>
      </c>
      <c r="C42" s="1412">
        <f t="shared" si="28"/>
        <v>100</v>
      </c>
      <c r="D42" s="354">
        <v>0</v>
      </c>
      <c r="E42" s="363">
        <f>SUM(E39:E41)</f>
        <v>0</v>
      </c>
      <c r="F42" s="354">
        <f t="shared" si="28"/>
        <v>0</v>
      </c>
      <c r="G42" s="363">
        <f t="shared" si="28"/>
        <v>0</v>
      </c>
      <c r="H42" s="354">
        <v>0</v>
      </c>
      <c r="I42" s="363">
        <f t="shared" si="28"/>
        <v>0</v>
      </c>
      <c r="J42" s="354">
        <v>0</v>
      </c>
      <c r="K42" s="363">
        <f t="shared" si="28"/>
        <v>-6</v>
      </c>
      <c r="L42" s="354">
        <v>0</v>
      </c>
      <c r="M42" s="363">
        <f t="shared" si="28"/>
        <v>0</v>
      </c>
      <c r="N42" s="354">
        <f>SUM(N39:N41)</f>
        <v>0</v>
      </c>
      <c r="O42" s="363">
        <f>SUM(O39:O41)</f>
        <v>0</v>
      </c>
      <c r="P42" s="354">
        <v>13.3</v>
      </c>
      <c r="Q42" s="363">
        <f t="shared" si="28"/>
        <v>0</v>
      </c>
      <c r="R42" s="354">
        <f t="shared" si="28"/>
        <v>0</v>
      </c>
      <c r="S42" s="363">
        <f t="shared" si="28"/>
        <v>0</v>
      </c>
      <c r="T42" s="354">
        <f t="shared" si="28"/>
        <v>0</v>
      </c>
      <c r="U42" s="363">
        <f t="shared" si="28"/>
        <v>0</v>
      </c>
      <c r="V42" s="354">
        <f t="shared" si="28"/>
        <v>0</v>
      </c>
      <c r="W42" s="363">
        <f t="shared" si="28"/>
        <v>0</v>
      </c>
      <c r="X42" s="354">
        <f t="shared" si="28"/>
        <v>0</v>
      </c>
      <c r="Y42" s="363">
        <f t="shared" si="28"/>
        <v>0</v>
      </c>
      <c r="Z42" s="354">
        <v>0</v>
      </c>
      <c r="AA42" s="363">
        <f>SUM(AA39:AA41)</f>
        <v>0</v>
      </c>
      <c r="AB42" s="354">
        <v>0</v>
      </c>
      <c r="AC42" s="363">
        <f>SUM(AC39:AC41)</f>
        <v>0</v>
      </c>
      <c r="AD42" s="354">
        <v>0</v>
      </c>
      <c r="AE42" s="363">
        <f t="shared" si="28"/>
        <v>0</v>
      </c>
      <c r="AF42" s="354">
        <f>SUM(AF39:AF41)</f>
        <v>0</v>
      </c>
      <c r="AG42" s="363">
        <f>SUM(AG39:AG41)</f>
        <v>0</v>
      </c>
      <c r="AH42" s="354">
        <v>0</v>
      </c>
      <c r="AI42" s="363">
        <f t="shared" si="28"/>
        <v>0</v>
      </c>
      <c r="AJ42" s="354"/>
      <c r="AK42" s="363">
        <f>SUM(AK39:AK41)</f>
        <v>0</v>
      </c>
    </row>
    <row r="43" spans="1:37" ht="13.5" thickBot="1">
      <c r="A43" s="335"/>
      <c r="B43" s="354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65"/>
      <c r="T43" s="419"/>
      <c r="U43" s="365"/>
      <c r="V43" s="419"/>
      <c r="W43" s="365"/>
      <c r="X43" s="419"/>
      <c r="Y43" s="365"/>
      <c r="Z43" s="419"/>
      <c r="AA43" s="365"/>
      <c r="AB43" s="419"/>
      <c r="AC43" s="365"/>
      <c r="AD43" s="419"/>
      <c r="AE43" s="365"/>
      <c r="AF43" s="419"/>
      <c r="AG43" s="365"/>
      <c r="AH43" s="419"/>
      <c r="AI43" s="365"/>
      <c r="AJ43" s="419"/>
      <c r="AK43" s="365"/>
    </row>
    <row r="44" spans="1:37">
      <c r="A44" s="1344" t="s">
        <v>182</v>
      </c>
      <c r="B44" s="335">
        <f>D44+F44+H44+J44+L44+N44+P44+R44+T44+V44+X44+Z44+AB44+AF44+AD44+AH44+AJ44+'FLEX LOC2'!B44+'FLEX LOC3'!B44+'FLEX LOC4'!B44</f>
        <v>27991</v>
      </c>
      <c r="C44" s="384"/>
      <c r="D44" s="421">
        <v>10</v>
      </c>
      <c r="E44" s="384"/>
      <c r="F44" s="421">
        <v>0</v>
      </c>
      <c r="G44" s="384"/>
      <c r="H44" s="421">
        <v>265</v>
      </c>
      <c r="I44" s="384"/>
      <c r="J44" s="421">
        <v>1</v>
      </c>
      <c r="K44" s="384"/>
      <c r="L44" s="421">
        <v>1</v>
      </c>
      <c r="M44" s="384"/>
      <c r="N44" s="421">
        <v>0</v>
      </c>
      <c r="O44" s="384"/>
      <c r="P44" s="421">
        <v>172</v>
      </c>
      <c r="Q44" s="384"/>
      <c r="R44" s="421">
        <v>0</v>
      </c>
      <c r="S44" s="384"/>
      <c r="T44" s="421">
        <v>0</v>
      </c>
      <c r="U44" s="384"/>
      <c r="V44" s="421">
        <v>0</v>
      </c>
      <c r="W44" s="384"/>
      <c r="X44" s="421">
        <v>0</v>
      </c>
      <c r="Y44" s="384"/>
      <c r="Z44" s="421">
        <v>85</v>
      </c>
      <c r="AA44" s="384"/>
      <c r="AB44" s="421">
        <v>847</v>
      </c>
      <c r="AC44" s="384"/>
      <c r="AD44" s="421">
        <v>321</v>
      </c>
      <c r="AE44" s="384"/>
      <c r="AF44" s="421">
        <v>0</v>
      </c>
      <c r="AG44" s="384"/>
      <c r="AH44" s="421">
        <v>423</v>
      </c>
      <c r="AI44" s="384"/>
      <c r="AJ44" s="421">
        <v>48</v>
      </c>
      <c r="AK44" s="384"/>
    </row>
    <row r="45" spans="1:37" ht="13.5" thickBot="1">
      <c r="A45" s="1345" t="s">
        <v>183</v>
      </c>
      <c r="B45" s="412">
        <f>B10/B44*1000000</f>
        <v>448584.62469365145</v>
      </c>
      <c r="C45" s="385"/>
      <c r="D45" s="422">
        <f>D10/D44*1000000</f>
        <v>1905311.9510000004</v>
      </c>
      <c r="E45" s="385"/>
      <c r="F45" s="422" t="e">
        <f>F10/F44*1000000</f>
        <v>#DIV/0!</v>
      </c>
      <c r="G45" s="385"/>
      <c r="H45" s="422">
        <f>H10/H44*1000000</f>
        <v>1166872.6856981134</v>
      </c>
      <c r="I45" s="385"/>
      <c r="J45" s="422">
        <f>J10/J44*1000000</f>
        <v>163858329.64000002</v>
      </c>
      <c r="K45" s="385"/>
      <c r="L45" s="422">
        <f>L10/L44*1000000</f>
        <v>172487317.56000003</v>
      </c>
      <c r="M45" s="385"/>
      <c r="N45" s="422" t="e">
        <f>N10/N44*1000000</f>
        <v>#DIV/0!</v>
      </c>
      <c r="O45" s="385"/>
      <c r="P45" s="422">
        <f>P10/P44*1000000</f>
        <v>645348.83720930235</v>
      </c>
      <c r="Q45" s="385"/>
      <c r="R45" s="422" t="e">
        <f>R10/R44*1000000</f>
        <v>#DIV/0!</v>
      </c>
      <c r="S45" s="385"/>
      <c r="T45" s="422" t="e">
        <f>T10/T44*1000000</f>
        <v>#DIV/0!</v>
      </c>
      <c r="U45" s="385"/>
      <c r="V45" s="422" t="e">
        <f>V10/V44*1000000</f>
        <v>#DIV/0!</v>
      </c>
      <c r="W45" s="385"/>
      <c r="X45" s="422" t="e">
        <f>X10/X44*1000000</f>
        <v>#DIV/0!</v>
      </c>
      <c r="Y45" s="385"/>
      <c r="Z45" s="422">
        <f>Z10/Z44*1000000</f>
        <v>843728.81435294123</v>
      </c>
      <c r="AA45" s="385"/>
      <c r="AB45" s="422">
        <f>AB10/AB44*1000000</f>
        <v>725362.32421487581</v>
      </c>
      <c r="AC45" s="385"/>
      <c r="AD45" s="422">
        <f>AD10/AD44*1000000</f>
        <v>3056819.9832710274</v>
      </c>
      <c r="AE45" s="385"/>
      <c r="AF45" s="422" t="e">
        <f>AF10/AF44*1000000</f>
        <v>#DIV/0!</v>
      </c>
      <c r="AG45" s="385"/>
      <c r="AH45" s="422">
        <f>AH10/AH44*1000000</f>
        <v>1396926.7139479904</v>
      </c>
      <c r="AI45" s="385"/>
      <c r="AJ45" s="422">
        <f>AJ10/AJ44*1000000</f>
        <v>1279166.6666666665</v>
      </c>
      <c r="AK45" s="385"/>
    </row>
    <row r="46" spans="1:37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65"/>
      <c r="L46" s="335"/>
      <c r="M46" s="365"/>
      <c r="P46" s="335"/>
      <c r="U46"/>
      <c r="X46"/>
      <c r="Y46"/>
      <c r="Z46" s="335"/>
      <c r="AA46" s="335"/>
      <c r="AB46" s="335"/>
      <c r="AC46" s="335"/>
      <c r="AD46" s="335"/>
      <c r="AE46" s="335"/>
      <c r="AH46" s="335"/>
      <c r="AI46" s="335"/>
      <c r="AJ46" s="335"/>
      <c r="AK46" s="335"/>
    </row>
    <row r="47" spans="1:37">
      <c r="A47" s="524" t="s">
        <v>185</v>
      </c>
      <c r="B47" s="437" t="s">
        <v>79</v>
      </c>
      <c r="C47" s="511"/>
      <c r="D47" s="1228" t="s">
        <v>1411</v>
      </c>
      <c r="E47" s="425"/>
      <c r="F47" s="428" t="s">
        <v>409</v>
      </c>
      <c r="G47" s="425"/>
      <c r="H47" s="324" t="s">
        <v>409</v>
      </c>
      <c r="I47" s="425"/>
      <c r="J47" s="1209" t="s">
        <v>1412</v>
      </c>
      <c r="K47" s="425"/>
      <c r="L47" s="1209" t="s">
        <v>1413</v>
      </c>
      <c r="M47" s="425"/>
      <c r="N47" s="1228" t="s">
        <v>1308</v>
      </c>
      <c r="O47" s="425"/>
      <c r="P47" s="324" t="s">
        <v>494</v>
      </c>
      <c r="Q47" s="511"/>
      <c r="R47" s="428" t="s">
        <v>1403</v>
      </c>
      <c r="S47" s="425"/>
      <c r="T47" s="1451" t="s">
        <v>744</v>
      </c>
      <c r="U47" s="1452"/>
      <c r="V47" s="1451" t="s">
        <v>744</v>
      </c>
      <c r="W47" s="1452"/>
      <c r="X47" s="1451" t="s">
        <v>744</v>
      </c>
      <c r="Y47" s="425"/>
      <c r="Z47" s="1228" t="s">
        <v>1415</v>
      </c>
      <c r="AA47" s="511"/>
      <c r="AB47" s="428" t="s">
        <v>446</v>
      </c>
      <c r="AC47" s="511"/>
      <c r="AD47" s="428" t="s">
        <v>446</v>
      </c>
      <c r="AE47" s="511"/>
      <c r="AF47" s="1483" t="s">
        <v>777</v>
      </c>
      <c r="AG47" s="425"/>
      <c r="AH47" s="1205" t="s">
        <v>450</v>
      </c>
      <c r="AI47" s="425"/>
      <c r="AJ47" s="1205">
        <v>48</v>
      </c>
      <c r="AK47" s="425"/>
    </row>
    <row r="48" spans="1:37">
      <c r="A48" s="510"/>
      <c r="B48" s="482"/>
      <c r="C48" s="514"/>
      <c r="D48" s="1484" t="s">
        <v>1416</v>
      </c>
      <c r="E48" s="427"/>
      <c r="F48" s="429" t="s">
        <v>1417</v>
      </c>
      <c r="G48" s="427"/>
      <c r="H48" s="169" t="s">
        <v>1404</v>
      </c>
      <c r="I48" s="427"/>
      <c r="J48" s="1211" t="s">
        <v>1418</v>
      </c>
      <c r="K48" s="427"/>
      <c r="L48" s="1211" t="s">
        <v>1419</v>
      </c>
      <c r="M48" s="427"/>
      <c r="N48" s="1484" t="s">
        <v>801</v>
      </c>
      <c r="O48" s="427"/>
      <c r="P48" s="169" t="s">
        <v>1406</v>
      </c>
      <c r="Q48" s="514"/>
      <c r="R48" s="429" t="s">
        <v>649</v>
      </c>
      <c r="S48" s="427"/>
      <c r="T48" s="1235" t="s">
        <v>750</v>
      </c>
      <c r="U48" s="1453"/>
      <c r="V48" s="1235" t="s">
        <v>751</v>
      </c>
      <c r="W48" s="1453"/>
      <c r="X48" s="1235" t="s">
        <v>752</v>
      </c>
      <c r="Y48" s="427"/>
      <c r="Z48" s="1484" t="s">
        <v>1421</v>
      </c>
      <c r="AA48" s="514"/>
      <c r="AB48" s="429" t="s">
        <v>1408</v>
      </c>
      <c r="AC48" s="514"/>
      <c r="AD48" s="429" t="s">
        <v>1422</v>
      </c>
      <c r="AE48" s="514"/>
      <c r="AF48" s="1235" t="s">
        <v>782</v>
      </c>
      <c r="AG48" s="427"/>
      <c r="AH48" s="1227" t="s">
        <v>1410</v>
      </c>
      <c r="AI48" s="427"/>
      <c r="AJ48" s="1227" t="s">
        <v>1423</v>
      </c>
      <c r="AK48" s="427"/>
    </row>
    <row r="49" spans="1:37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156" t="s">
        <v>117</v>
      </c>
      <c r="O49" s="157" t="s">
        <v>21</v>
      </c>
      <c r="P49" s="345" t="s">
        <v>117</v>
      </c>
      <c r="Q49" s="344" t="s">
        <v>21</v>
      </c>
      <c r="R49" s="156" t="s">
        <v>117</v>
      </c>
      <c r="S49" s="157" t="s">
        <v>21</v>
      </c>
      <c r="T49" s="156" t="s">
        <v>117</v>
      </c>
      <c r="U49" s="157" t="s">
        <v>21</v>
      </c>
      <c r="V49" s="156" t="s">
        <v>117</v>
      </c>
      <c r="W49" s="157" t="s">
        <v>21</v>
      </c>
      <c r="X49" s="156" t="s">
        <v>117</v>
      </c>
      <c r="Y49" s="157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156" t="s">
        <v>117</v>
      </c>
      <c r="AG49" s="157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</row>
    <row r="50" spans="1:37">
      <c r="A50" s="346" t="s">
        <v>187</v>
      </c>
      <c r="B50" s="335">
        <f>D50+F50+H50+J50+L50+N50+P50+R50+T50+V50+X50+Z50+AB50+AF50+AD50+AH50+AJ50+'FLEX LOC2'!B50+'FLEX LOC3'!B50+'FLEX LOC4'!B50</f>
        <v>599.05868210000006</v>
      </c>
      <c r="C50" s="364">
        <f t="shared" ref="C50:C57" si="29">B50/$B$58*100</f>
        <v>14.411704312814546</v>
      </c>
      <c r="D50" s="335">
        <v>1.26</v>
      </c>
      <c r="E50" s="364">
        <f>D50/$D$58*100</f>
        <v>100</v>
      </c>
      <c r="F50" s="335"/>
      <c r="G50" s="364"/>
      <c r="H50" s="335">
        <v>0</v>
      </c>
      <c r="I50" s="364">
        <f t="shared" ref="I50:I57" si="30">H50/$H$58*100</f>
        <v>0</v>
      </c>
      <c r="J50" s="335">
        <v>0</v>
      </c>
      <c r="K50" s="364">
        <f t="shared" ref="K50:K57" si="31">J50/$J$58*100</f>
        <v>0</v>
      </c>
      <c r="L50" s="335">
        <v>0</v>
      </c>
      <c r="M50" s="364">
        <f t="shared" ref="M50:M57" si="32">L50/$L$58*100</f>
        <v>0</v>
      </c>
      <c r="N50" s="335"/>
      <c r="O50" s="364"/>
      <c r="P50" s="335">
        <v>19.899999999999999</v>
      </c>
      <c r="Q50" s="364">
        <f t="shared" ref="Q50:Q57" si="33">P50/$P$58*100</f>
        <v>61.993769470404978</v>
      </c>
      <c r="R50" s="335"/>
      <c r="S50" s="364"/>
      <c r="T50" s="335"/>
      <c r="U50" s="364"/>
      <c r="V50" s="335"/>
      <c r="W50" s="364"/>
      <c r="X50" s="335"/>
      <c r="Y50" s="364"/>
      <c r="Z50" s="335">
        <v>8.16</v>
      </c>
      <c r="AA50" s="364">
        <f>Z50/$Z$58*100</f>
        <v>100</v>
      </c>
      <c r="AB50" s="335">
        <v>38.578226999999998</v>
      </c>
      <c r="AC50" s="364">
        <f t="shared" ref="AC50:AC57" si="34">AB50/$AB$58*100</f>
        <v>62.818572211850757</v>
      </c>
      <c r="AD50" s="335">
        <v>267.966455</v>
      </c>
      <c r="AE50" s="364">
        <f t="shared" ref="AE50:AE57" si="35">AD50/$AB$58*100</f>
        <v>436.3412062397569</v>
      </c>
      <c r="AF50" s="335"/>
      <c r="AG50" s="364"/>
      <c r="AH50" s="335">
        <v>0</v>
      </c>
      <c r="AI50" s="364">
        <f t="shared" ref="AI50:AI57" si="36">AH50/$AH$58*100</f>
        <v>0</v>
      </c>
      <c r="AJ50" s="335">
        <v>9.9999999999999995E-8</v>
      </c>
      <c r="AK50" s="364">
        <f>AJ50/$AJ$58*100</f>
        <v>9.0909082644628832E-6</v>
      </c>
    </row>
    <row r="51" spans="1:37" ht="16.5" customHeight="1">
      <c r="A51" s="414" t="s">
        <v>189</v>
      </c>
      <c r="B51" s="335">
        <f>D51+F51+H51+J51+L51+N51+P51+R51+T51+V51+X51+Z51+AB51+AF51+AD51+AH51+AJ51+'FLEX LOC2'!B51+'FLEX LOC3'!B51+'FLEX LOC4'!B51</f>
        <v>1733.9255542300002</v>
      </c>
      <c r="C51" s="364">
        <f t="shared" si="29"/>
        <v>41.713480055739346</v>
      </c>
      <c r="D51" s="335">
        <v>0</v>
      </c>
      <c r="E51" s="364">
        <f t="shared" ref="E51:E57" si="37">D51/$D$58*100</f>
        <v>0</v>
      </c>
      <c r="F51" s="335"/>
      <c r="G51" s="364"/>
      <c r="H51" s="335">
        <v>32.667000000000002</v>
      </c>
      <c r="I51" s="364">
        <f t="shared" si="30"/>
        <v>100</v>
      </c>
      <c r="J51" s="335">
        <v>15.097726229999996</v>
      </c>
      <c r="K51" s="364">
        <f t="shared" si="31"/>
        <v>32.521999388208265</v>
      </c>
      <c r="L51" s="335">
        <v>9.6470000000000002</v>
      </c>
      <c r="M51" s="364">
        <f t="shared" si="32"/>
        <v>100</v>
      </c>
      <c r="N51" s="335"/>
      <c r="O51" s="364"/>
      <c r="P51" s="335">
        <v>10</v>
      </c>
      <c r="Q51" s="364">
        <f t="shared" si="33"/>
        <v>31.15264797507788</v>
      </c>
      <c r="R51" s="335"/>
      <c r="S51" s="364"/>
      <c r="T51" s="335"/>
      <c r="U51" s="364"/>
      <c r="V51" s="335"/>
      <c r="W51" s="364"/>
      <c r="X51" s="335"/>
      <c r="Y51" s="364"/>
      <c r="Z51" s="335">
        <v>0</v>
      </c>
      <c r="AA51" s="364">
        <f t="shared" ref="AA51:AA57" si="38">Z51/$Z$58*100</f>
        <v>0</v>
      </c>
      <c r="AB51" s="335">
        <v>5.0202400000000003</v>
      </c>
      <c r="AC51" s="364">
        <f t="shared" si="34"/>
        <v>8.1746708826411769</v>
      </c>
      <c r="AD51" s="335">
        <v>0</v>
      </c>
      <c r="AE51" s="364">
        <f t="shared" si="35"/>
        <v>0</v>
      </c>
      <c r="AF51" s="335"/>
      <c r="AG51" s="364"/>
      <c r="AH51" s="335">
        <v>239.4</v>
      </c>
      <c r="AI51" s="364">
        <f t="shared" si="36"/>
        <v>97.794117647058826</v>
      </c>
      <c r="AJ51" s="335">
        <v>1.1000000000000001</v>
      </c>
      <c r="AK51" s="364">
        <f t="shared" ref="AK51:AK57" si="39">AJ51/$AJ$58*100</f>
        <v>99.999990909091736</v>
      </c>
    </row>
    <row r="52" spans="1:37">
      <c r="A52" s="414" t="s">
        <v>190</v>
      </c>
      <c r="B52" s="335">
        <f>D52+F52+H52+J52+L52+N52+P52+R52+T52+V52+X52+Z52+AB52+AF52+AD52+AH52+AJ52+'FLEX LOC2'!B52+'FLEX LOC3'!B52+'FLEX LOC4'!B52</f>
        <v>122.4</v>
      </c>
      <c r="C52" s="364">
        <f t="shared" si="29"/>
        <v>2.9446073658507461</v>
      </c>
      <c r="D52" s="335">
        <v>0</v>
      </c>
      <c r="E52" s="364">
        <f t="shared" si="37"/>
        <v>0</v>
      </c>
      <c r="F52" s="335"/>
      <c r="G52" s="364"/>
      <c r="H52" s="335">
        <v>0</v>
      </c>
      <c r="I52" s="364">
        <f t="shared" si="30"/>
        <v>0</v>
      </c>
      <c r="J52" s="335">
        <v>0</v>
      </c>
      <c r="K52" s="364">
        <f t="shared" si="31"/>
        <v>0</v>
      </c>
      <c r="L52" s="335">
        <v>0</v>
      </c>
      <c r="M52" s="364">
        <f t="shared" si="32"/>
        <v>0</v>
      </c>
      <c r="N52" s="335"/>
      <c r="O52" s="364"/>
      <c r="P52" s="335">
        <v>0</v>
      </c>
      <c r="Q52" s="364">
        <f t="shared" si="33"/>
        <v>0</v>
      </c>
      <c r="R52" s="335"/>
      <c r="S52" s="364"/>
      <c r="T52" s="335"/>
      <c r="U52" s="364"/>
      <c r="V52" s="335"/>
      <c r="W52" s="364"/>
      <c r="X52" s="335"/>
      <c r="Y52" s="364"/>
      <c r="Z52" s="335">
        <v>0</v>
      </c>
      <c r="AA52" s="364">
        <f t="shared" si="38"/>
        <v>0</v>
      </c>
      <c r="AB52" s="335">
        <v>0</v>
      </c>
      <c r="AC52" s="364">
        <f t="shared" si="34"/>
        <v>0</v>
      </c>
      <c r="AD52" s="335">
        <v>0</v>
      </c>
      <c r="AE52" s="364">
        <f t="shared" si="35"/>
        <v>0</v>
      </c>
      <c r="AF52" s="335"/>
      <c r="AG52" s="364"/>
      <c r="AH52" s="335">
        <v>0</v>
      </c>
      <c r="AI52" s="364">
        <f t="shared" si="36"/>
        <v>0</v>
      </c>
      <c r="AJ52" s="335">
        <v>0</v>
      </c>
      <c r="AK52" s="364">
        <f t="shared" si="39"/>
        <v>0</v>
      </c>
    </row>
    <row r="53" spans="1:37" s="145" customFormat="1" ht="16.5" customHeight="1">
      <c r="A53" s="414" t="s">
        <v>191</v>
      </c>
      <c r="B53" s="335">
        <f>D53+F53+H53+J53+L53+N53+P53+R53+T53+V53+X53+Z53+AB53+AF53+AD53+AH53+AJ53+'FLEX LOC2'!B53+'FLEX LOC3'!B53+'FLEX LOC4'!B53</f>
        <v>669.63434722000011</v>
      </c>
      <c r="C53" s="364">
        <f t="shared" si="29"/>
        <v>16.109560712832259</v>
      </c>
      <c r="D53" s="335">
        <v>0</v>
      </c>
      <c r="E53" s="364">
        <f t="shared" si="37"/>
        <v>0</v>
      </c>
      <c r="F53" s="335"/>
      <c r="G53" s="364"/>
      <c r="H53" s="335">
        <v>0</v>
      </c>
      <c r="I53" s="364">
        <f t="shared" si="30"/>
        <v>0</v>
      </c>
      <c r="J53" s="335">
        <v>0</v>
      </c>
      <c r="K53" s="364">
        <f t="shared" si="31"/>
        <v>0</v>
      </c>
      <c r="L53" s="335">
        <v>0</v>
      </c>
      <c r="M53" s="364">
        <f t="shared" si="32"/>
        <v>0</v>
      </c>
      <c r="N53" s="335"/>
      <c r="O53" s="364"/>
      <c r="P53" s="335">
        <v>0</v>
      </c>
      <c r="Q53" s="364">
        <f t="shared" si="33"/>
        <v>0</v>
      </c>
      <c r="R53" s="335"/>
      <c r="S53" s="364"/>
      <c r="T53" s="335"/>
      <c r="U53" s="364"/>
      <c r="V53" s="335"/>
      <c r="W53" s="364"/>
      <c r="X53" s="335"/>
      <c r="Y53" s="364"/>
      <c r="Z53" s="335">
        <v>0</v>
      </c>
      <c r="AA53" s="364">
        <f t="shared" si="38"/>
        <v>0</v>
      </c>
      <c r="AB53" s="335">
        <v>0</v>
      </c>
      <c r="AC53" s="364">
        <f t="shared" si="34"/>
        <v>0</v>
      </c>
      <c r="AD53" s="335">
        <v>0</v>
      </c>
      <c r="AE53" s="364">
        <f t="shared" si="35"/>
        <v>0</v>
      </c>
      <c r="AF53" s="335"/>
      <c r="AG53" s="364"/>
      <c r="AH53" s="335">
        <v>0</v>
      </c>
      <c r="AI53" s="364">
        <f t="shared" si="36"/>
        <v>0</v>
      </c>
      <c r="AJ53" s="335">
        <v>0</v>
      </c>
      <c r="AK53" s="364">
        <f t="shared" si="39"/>
        <v>0</v>
      </c>
    </row>
    <row r="54" spans="1:37" s="145" customFormat="1" ht="16.5" customHeight="1">
      <c r="A54" s="414" t="s">
        <v>192</v>
      </c>
      <c r="B54" s="335">
        <f>D54+F54+H54+J54+L54+N54+P54+R54+T54+V54+X54+Z54+AB54+AF54+AD54+AH54+AJ54+'FLEX LOC2'!B54+'FLEX LOC3'!B54+'FLEX LOC4'!B54</f>
        <v>158.18828202999998</v>
      </c>
      <c r="C54" s="364">
        <f t="shared" si="29"/>
        <v>3.8055750037321334</v>
      </c>
      <c r="D54" s="335">
        <v>0</v>
      </c>
      <c r="E54" s="364">
        <f t="shared" si="37"/>
        <v>0</v>
      </c>
      <c r="F54" s="335"/>
      <c r="G54" s="364"/>
      <c r="H54" s="335">
        <v>0</v>
      </c>
      <c r="I54" s="364">
        <f t="shared" si="30"/>
        <v>0</v>
      </c>
      <c r="J54" s="335">
        <v>4.1099300299999992</v>
      </c>
      <c r="K54" s="364">
        <f t="shared" si="31"/>
        <v>8.8531968248068296</v>
      </c>
      <c r="L54" s="335">
        <v>0</v>
      </c>
      <c r="M54" s="364">
        <f t="shared" si="32"/>
        <v>0</v>
      </c>
      <c r="N54" s="335"/>
      <c r="O54" s="364"/>
      <c r="P54" s="335">
        <v>0</v>
      </c>
      <c r="Q54" s="364">
        <f t="shared" si="33"/>
        <v>0</v>
      </c>
      <c r="R54" s="335"/>
      <c r="S54" s="364"/>
      <c r="T54" s="335"/>
      <c r="U54" s="364"/>
      <c r="V54" s="335"/>
      <c r="W54" s="364"/>
      <c r="X54" s="335"/>
      <c r="Y54" s="364"/>
      <c r="Z54" s="335">
        <v>0</v>
      </c>
      <c r="AA54" s="364">
        <f t="shared" si="38"/>
        <v>0</v>
      </c>
      <c r="AB54" s="335">
        <v>4.0630459999999999</v>
      </c>
      <c r="AC54" s="364">
        <f t="shared" si="34"/>
        <v>6.6160310724251632</v>
      </c>
      <c r="AD54" s="335">
        <v>1.7187870000000001</v>
      </c>
      <c r="AE54" s="364">
        <f t="shared" si="35"/>
        <v>2.7987741706297271</v>
      </c>
      <c r="AF54" s="335"/>
      <c r="AG54" s="364"/>
      <c r="AH54" s="335">
        <v>0</v>
      </c>
      <c r="AI54" s="364">
        <f t="shared" si="36"/>
        <v>0</v>
      </c>
      <c r="AJ54" s="335">
        <v>0</v>
      </c>
      <c r="AK54" s="364">
        <f t="shared" si="39"/>
        <v>0</v>
      </c>
    </row>
    <row r="55" spans="1:37" s="145" customFormat="1" ht="16.5" customHeight="1">
      <c r="A55" s="414" t="s">
        <v>193</v>
      </c>
      <c r="B55" s="335">
        <f>D55+F55+H55+J55+L55+N55+P55+R55+T55+V55+X55+Z55+AB55+AF55+AD55+AH55+AJ55+'FLEX LOC2'!B55+'FLEX LOC3'!B55+'FLEX LOC4'!B55</f>
        <v>359.96013242000004</v>
      </c>
      <c r="C55" s="364">
        <f t="shared" si="29"/>
        <v>8.6596507952331851</v>
      </c>
      <c r="D55" s="335">
        <v>0</v>
      </c>
      <c r="E55" s="364">
        <f t="shared" si="37"/>
        <v>0</v>
      </c>
      <c r="F55" s="335"/>
      <c r="G55" s="364"/>
      <c r="H55" s="335">
        <v>0</v>
      </c>
      <c r="I55" s="364">
        <f t="shared" si="30"/>
        <v>0</v>
      </c>
      <c r="J55" s="335">
        <v>13.29496542</v>
      </c>
      <c r="K55" s="364">
        <f t="shared" si="31"/>
        <v>28.638673841914681</v>
      </c>
      <c r="L55" s="335">
        <v>0</v>
      </c>
      <c r="M55" s="364">
        <f t="shared" si="32"/>
        <v>0</v>
      </c>
      <c r="N55" s="335"/>
      <c r="O55" s="364"/>
      <c r="P55" s="335">
        <v>0</v>
      </c>
      <c r="Q55" s="364">
        <f t="shared" si="33"/>
        <v>0</v>
      </c>
      <c r="R55" s="335"/>
      <c r="S55" s="364"/>
      <c r="T55" s="335"/>
      <c r="U55" s="364"/>
      <c r="V55" s="335"/>
      <c r="W55" s="364"/>
      <c r="X55" s="335"/>
      <c r="Y55" s="364"/>
      <c r="Z55" s="335">
        <v>0</v>
      </c>
      <c r="AA55" s="364">
        <f t="shared" si="38"/>
        <v>0</v>
      </c>
      <c r="AB55" s="335">
        <v>12.621721000000001</v>
      </c>
      <c r="AC55" s="364">
        <f t="shared" si="34"/>
        <v>20.552486563893495</v>
      </c>
      <c r="AD55" s="335">
        <v>5.5678020000000004</v>
      </c>
      <c r="AE55" s="364">
        <f t="shared" si="35"/>
        <v>9.0662894382960388</v>
      </c>
      <c r="AF55" s="335"/>
      <c r="AG55" s="364"/>
      <c r="AH55" s="335">
        <v>5.4</v>
      </c>
      <c r="AI55" s="364">
        <f t="shared" si="36"/>
        <v>2.2058823529411766</v>
      </c>
      <c r="AJ55" s="335">
        <v>0</v>
      </c>
      <c r="AK55" s="364">
        <f t="shared" si="39"/>
        <v>0</v>
      </c>
    </row>
    <row r="56" spans="1:37">
      <c r="A56" s="414" t="s">
        <v>194</v>
      </c>
      <c r="B56" s="335">
        <f>D56+F56+H56+J56+L56+N56+P56+R56+T56+V56+X56+Z56+AB56+AF56+AD56+AH56+AJ56+'FLEX LOC2'!B56+'FLEX LOC3'!B56+'FLEX LOC4'!B56</f>
        <v>269.52631600000001</v>
      </c>
      <c r="C56" s="364">
        <f t="shared" si="29"/>
        <v>6.4840618903939191</v>
      </c>
      <c r="D56" s="335">
        <v>0</v>
      </c>
      <c r="E56" s="364">
        <f t="shared" si="37"/>
        <v>0</v>
      </c>
      <c r="F56" s="335"/>
      <c r="G56" s="364"/>
      <c r="H56" s="335">
        <v>0</v>
      </c>
      <c r="I56" s="364">
        <f t="shared" si="30"/>
        <v>0</v>
      </c>
      <c r="J56" s="335">
        <v>8.9715810000000005</v>
      </c>
      <c r="K56" s="364">
        <f t="shared" si="31"/>
        <v>19.325675094935203</v>
      </c>
      <c r="L56" s="335">
        <v>0</v>
      </c>
      <c r="M56" s="364">
        <f t="shared" si="32"/>
        <v>0</v>
      </c>
      <c r="N56" s="335"/>
      <c r="O56" s="364"/>
      <c r="P56" s="335">
        <v>0</v>
      </c>
      <c r="Q56" s="364">
        <f t="shared" si="33"/>
        <v>0</v>
      </c>
      <c r="R56" s="335"/>
      <c r="S56" s="364"/>
      <c r="T56" s="335"/>
      <c r="U56" s="364"/>
      <c r="V56" s="335"/>
      <c r="W56" s="364"/>
      <c r="X56" s="335"/>
      <c r="Y56" s="364"/>
      <c r="Z56" s="335">
        <v>0</v>
      </c>
      <c r="AA56" s="364">
        <f t="shared" si="38"/>
        <v>0</v>
      </c>
      <c r="AB56" s="335">
        <v>0</v>
      </c>
      <c r="AC56" s="364">
        <f t="shared" si="34"/>
        <v>0</v>
      </c>
      <c r="AD56" s="335">
        <v>12.775497</v>
      </c>
      <c r="AE56" s="364">
        <f t="shared" si="35"/>
        <v>20.802886582547785</v>
      </c>
      <c r="AF56" s="335"/>
      <c r="AG56" s="364"/>
      <c r="AH56" s="335">
        <v>0</v>
      </c>
      <c r="AI56" s="364">
        <f t="shared" si="36"/>
        <v>0</v>
      </c>
      <c r="AJ56" s="335">
        <v>0</v>
      </c>
      <c r="AK56" s="364">
        <f t="shared" si="39"/>
        <v>0</v>
      </c>
    </row>
    <row r="57" spans="1:37" ht="13.5" thickBot="1">
      <c r="A57" s="414" t="s">
        <v>195</v>
      </c>
      <c r="B57" s="335">
        <f>D57+F57+H57+J57+L57+N57+P57+R57+T57+V57+X57+Z57+AB57+AF57+AD57+AH57+AJ57+'FLEX LOC2'!B57+'FLEX LOC3'!B57+'FLEX LOC4'!B57</f>
        <v>244.05781755999999</v>
      </c>
      <c r="C57" s="364">
        <f t="shared" si="29"/>
        <v>5.8713598634038684</v>
      </c>
      <c r="D57" s="335">
        <v>0</v>
      </c>
      <c r="E57" s="364">
        <f t="shared" si="37"/>
        <v>0</v>
      </c>
      <c r="F57" s="335"/>
      <c r="G57" s="364"/>
      <c r="H57" s="335">
        <v>0</v>
      </c>
      <c r="I57" s="364">
        <f t="shared" si="30"/>
        <v>0</v>
      </c>
      <c r="J57" s="335">
        <v>4.9489155599999997</v>
      </c>
      <c r="K57" s="364">
        <f t="shared" si="31"/>
        <v>10.660454850135032</v>
      </c>
      <c r="L57" s="335">
        <v>0</v>
      </c>
      <c r="M57" s="364">
        <f t="shared" si="32"/>
        <v>0</v>
      </c>
      <c r="N57" s="335"/>
      <c r="O57" s="364"/>
      <c r="P57" s="335">
        <v>2.2000000000000002</v>
      </c>
      <c r="Q57" s="364">
        <f t="shared" si="33"/>
        <v>6.8535825545171347</v>
      </c>
      <c r="R57" s="335"/>
      <c r="S57" s="364"/>
      <c r="T57" s="335"/>
      <c r="U57" s="364"/>
      <c r="V57" s="335"/>
      <c r="W57" s="364"/>
      <c r="X57" s="335"/>
      <c r="Y57" s="364"/>
      <c r="Z57" s="335">
        <v>0</v>
      </c>
      <c r="AA57" s="364">
        <f t="shared" si="38"/>
        <v>0</v>
      </c>
      <c r="AB57" s="335">
        <v>1.1289020000000001</v>
      </c>
      <c r="AC57" s="364">
        <f t="shared" si="34"/>
        <v>1.8382392691893994</v>
      </c>
      <c r="AD57" s="335">
        <v>0</v>
      </c>
      <c r="AE57" s="364">
        <f t="shared" si="35"/>
        <v>0</v>
      </c>
      <c r="AF57" s="335"/>
      <c r="AG57" s="364"/>
      <c r="AH57" s="335">
        <v>0</v>
      </c>
      <c r="AI57" s="364">
        <f t="shared" si="36"/>
        <v>0</v>
      </c>
      <c r="AJ57" s="335">
        <v>0</v>
      </c>
      <c r="AK57" s="364">
        <f t="shared" si="39"/>
        <v>0</v>
      </c>
    </row>
    <row r="58" spans="1:37" ht="13.5" thickBot="1">
      <c r="A58" s="360" t="s">
        <v>17</v>
      </c>
      <c r="B58" s="353">
        <f t="shared" ref="B58:S58" si="40">SUM(B50:B57)</f>
        <v>4156.7511315600004</v>
      </c>
      <c r="C58" s="363">
        <f t="shared" si="40"/>
        <v>100</v>
      </c>
      <c r="D58" s="354">
        <f>SUM(D50:D57)</f>
        <v>1.26</v>
      </c>
      <c r="E58" s="363">
        <f>SUM(E50:E57)</f>
        <v>100</v>
      </c>
      <c r="F58" s="354">
        <f t="shared" si="40"/>
        <v>0</v>
      </c>
      <c r="G58" s="363">
        <f t="shared" si="40"/>
        <v>0</v>
      </c>
      <c r="H58" s="354">
        <f t="shared" si="40"/>
        <v>32.667000000000002</v>
      </c>
      <c r="I58" s="363">
        <f t="shared" si="40"/>
        <v>100</v>
      </c>
      <c r="J58" s="354">
        <f t="shared" si="40"/>
        <v>46.423118239999994</v>
      </c>
      <c r="K58" s="363">
        <f t="shared" si="40"/>
        <v>100.00000000000003</v>
      </c>
      <c r="L58" s="354">
        <f t="shared" si="40"/>
        <v>9.6470000000000002</v>
      </c>
      <c r="M58" s="363">
        <f t="shared" si="40"/>
        <v>100</v>
      </c>
      <c r="N58" s="354">
        <f>SUM(N50:N57)</f>
        <v>0</v>
      </c>
      <c r="O58" s="363">
        <f>SUM(O50:O57)</f>
        <v>0</v>
      </c>
      <c r="P58" s="354">
        <f t="shared" si="40"/>
        <v>32.1</v>
      </c>
      <c r="Q58" s="363">
        <f t="shared" si="40"/>
        <v>99.999999999999986</v>
      </c>
      <c r="R58" s="354">
        <f t="shared" si="40"/>
        <v>0</v>
      </c>
      <c r="S58" s="363">
        <f t="shared" si="40"/>
        <v>0</v>
      </c>
      <c r="T58" s="354">
        <f t="shared" ref="T58:Y58" si="41">SUM(T50:T57)</f>
        <v>0</v>
      </c>
      <c r="U58" s="363">
        <f t="shared" si="41"/>
        <v>0</v>
      </c>
      <c r="V58" s="354">
        <f t="shared" si="41"/>
        <v>0</v>
      </c>
      <c r="W58" s="363">
        <f t="shared" si="41"/>
        <v>0</v>
      </c>
      <c r="X58" s="354">
        <f t="shared" si="41"/>
        <v>0</v>
      </c>
      <c r="Y58" s="363">
        <f t="shared" si="41"/>
        <v>0</v>
      </c>
      <c r="Z58" s="354">
        <f t="shared" ref="Z58:AI58" si="42">SUM(Z50:Z57)</f>
        <v>8.16</v>
      </c>
      <c r="AA58" s="363">
        <f t="shared" si="42"/>
        <v>100</v>
      </c>
      <c r="AB58" s="354">
        <f t="shared" si="42"/>
        <v>61.412136000000004</v>
      </c>
      <c r="AC58" s="363">
        <f t="shared" si="42"/>
        <v>99.999999999999986</v>
      </c>
      <c r="AD58" s="354">
        <f t="shared" si="42"/>
        <v>288.02854100000002</v>
      </c>
      <c r="AE58" s="363">
        <f t="shared" si="42"/>
        <v>469.00915643123045</v>
      </c>
      <c r="AF58" s="354">
        <f t="shared" si="42"/>
        <v>0</v>
      </c>
      <c r="AG58" s="363">
        <f t="shared" si="42"/>
        <v>0</v>
      </c>
      <c r="AH58" s="354">
        <f t="shared" si="42"/>
        <v>244.8</v>
      </c>
      <c r="AI58" s="363">
        <f t="shared" si="42"/>
        <v>100</v>
      </c>
      <c r="AJ58" s="354">
        <f>SUM(AJ50:AJ57)</f>
        <v>1.1000001000000001</v>
      </c>
      <c r="AK58" s="363">
        <f>SUM(AK50:AK57)</f>
        <v>100</v>
      </c>
    </row>
    <row r="59" spans="1:37">
      <c r="A59" s="1247"/>
      <c r="B59" s="161"/>
      <c r="C59" s="161"/>
      <c r="D59" s="161"/>
      <c r="E59" s="161"/>
      <c r="F59" s="469"/>
      <c r="G59" s="1006"/>
      <c r="H59" s="469"/>
      <c r="I59" s="1006"/>
      <c r="J59" s="1006"/>
      <c r="K59" s="1006"/>
      <c r="L59" s="1006"/>
      <c r="M59" s="1006"/>
      <c r="N59" s="1006"/>
      <c r="O59" s="1006"/>
      <c r="P59" s="469"/>
      <c r="Q59" s="1006"/>
      <c r="R59" s="469"/>
      <c r="S59" s="1006"/>
      <c r="T59" s="469"/>
      <c r="U59" s="1006"/>
      <c r="V59" s="469"/>
      <c r="W59" s="1006"/>
    </row>
    <row r="60" spans="1:37">
      <c r="A60" s="508"/>
      <c r="B60" s="336"/>
      <c r="C60" s="997"/>
      <c r="D60" s="997"/>
      <c r="E60" s="997"/>
      <c r="F60" s="418"/>
      <c r="G60" s="997"/>
      <c r="H60" s="418"/>
      <c r="I60" s="997"/>
      <c r="J60" s="997"/>
      <c r="K60" s="997"/>
      <c r="L60" s="997"/>
      <c r="M60" s="997"/>
      <c r="N60" s="997"/>
      <c r="O60" s="997"/>
      <c r="P60" s="418"/>
      <c r="Q60" s="997"/>
      <c r="R60" s="418"/>
      <c r="S60" s="997"/>
      <c r="T60" s="418"/>
      <c r="U60" s="997"/>
      <c r="V60" s="418"/>
      <c r="W60" s="581"/>
    </row>
    <row r="61" spans="1:37" hidden="1">
      <c r="A61" s="145" t="s">
        <v>1424</v>
      </c>
      <c r="B61" s="336"/>
      <c r="C61" s="997"/>
      <c r="D61" s="997"/>
      <c r="E61" s="997"/>
      <c r="F61" s="418"/>
      <c r="G61" s="997"/>
      <c r="H61" s="418"/>
      <c r="I61" s="997"/>
      <c r="J61" s="997"/>
      <c r="K61" s="997"/>
      <c r="L61" s="997"/>
      <c r="M61" s="997"/>
      <c r="N61" s="997"/>
      <c r="O61" s="997"/>
      <c r="P61" s="418"/>
      <c r="Q61" s="997"/>
      <c r="R61" s="418"/>
      <c r="S61" s="997"/>
      <c r="T61" s="418"/>
      <c r="U61" s="997"/>
      <c r="V61" s="418"/>
      <c r="W61" s="581"/>
    </row>
    <row r="62" spans="1:37" hidden="1">
      <c r="A62" s="335" t="s">
        <v>1353</v>
      </c>
      <c r="B62" s="336">
        <f>J10+L10+'FLEX LOC2'!V10+'FLEX LOC3'!V10+'TARGET ABS2'!D10+'TARGET ABS2'!F10+'TARGET ABS2'!AF10+'TARGET ABS2'!AH10+'TARGET ABS2'!AJ10</f>
        <v>1274.0456482</v>
      </c>
      <c r="C62" s="997"/>
      <c r="D62" s="997"/>
      <c r="E62" s="997"/>
      <c r="F62" s="418"/>
      <c r="G62" s="997"/>
      <c r="H62" s="418"/>
      <c r="I62" s="997"/>
      <c r="J62" s="997"/>
      <c r="K62" s="997"/>
      <c r="L62" s="997"/>
      <c r="M62" s="997"/>
      <c r="N62" s="997"/>
      <c r="O62" s="997"/>
      <c r="P62" s="418"/>
      <c r="Q62" s="997"/>
      <c r="R62" s="418"/>
      <c r="S62" s="997"/>
      <c r="T62" s="418"/>
      <c r="U62" s="997"/>
      <c r="V62" s="418"/>
      <c r="W62" s="581"/>
    </row>
    <row r="63" spans="1:37" hidden="1">
      <c r="A63" s="335" t="s">
        <v>472</v>
      </c>
      <c r="B63" s="336">
        <f>'FLEX LOC3'!T60+'FLEX LOC3'!AH60+'TARGET ABS'!X61+'TARGET ABS'!AH61+'TARGET ABS2'!P61+'TARGET ABS2'!T61+'REAL ESTATE GEN'!L56+'REAL ESTATE GEN'!AH57+'REAL ESTATE GEN'!AL57+'REAL ESTATE GEN'!AN57</f>
        <v>2651.0630000000001</v>
      </c>
      <c r="C63" s="997"/>
      <c r="D63" s="997"/>
      <c r="E63" s="997"/>
      <c r="F63" s="418"/>
      <c r="G63" s="997"/>
      <c r="H63" s="418"/>
      <c r="I63" s="997"/>
      <c r="J63" s="997"/>
      <c r="K63" s="997"/>
      <c r="L63" s="997"/>
      <c r="M63" s="997"/>
      <c r="N63" s="997"/>
      <c r="O63" s="997"/>
      <c r="P63" s="418"/>
      <c r="Q63" s="997"/>
      <c r="R63" s="418"/>
      <c r="S63" s="997"/>
      <c r="T63" s="418"/>
      <c r="U63" s="997"/>
      <c r="V63" s="418"/>
      <c r="W63" s="581"/>
    </row>
    <row r="64" spans="1:37" hidden="1">
      <c r="A64" s="335"/>
      <c r="B64" s="336"/>
      <c r="C64" s="997"/>
      <c r="D64" s="997"/>
      <c r="E64" s="997"/>
      <c r="F64" s="418"/>
      <c r="G64" s="997"/>
      <c r="H64" s="418"/>
      <c r="I64" s="997"/>
      <c r="J64" s="997"/>
      <c r="K64" s="997"/>
      <c r="L64" s="997"/>
      <c r="M64" s="997"/>
      <c r="N64" s="997"/>
      <c r="O64" s="997"/>
      <c r="P64" s="418"/>
      <c r="Q64" s="997"/>
      <c r="R64" s="418"/>
      <c r="S64" s="997"/>
      <c r="T64" s="418"/>
      <c r="U64" s="997"/>
      <c r="V64" s="418"/>
      <c r="W64" s="581"/>
    </row>
    <row r="65" spans="1:23" hidden="1">
      <c r="A65" s="335" t="s">
        <v>1354</v>
      </c>
      <c r="B65" s="336">
        <f>D10+N10+T10+V10+X10+Z10+AF10+AH10+AJ10+'FLEX LOC2'!D10+'FLEX LOC2'!F10+'FLEX LOC2'!H10+'FLEX LOC2'!J10+'FLEX LOC2'!N10+'FLEX LOC2'!P10+'FLEX LOC2'!R10+'FLEX LOC2'!T10+'FLEX LOC2'!Z10+'FLEX LOC2'!AB10+'FLEX LOC2'!AD10+'FLEX LOC3'!D10+'FLEX LOC3'!F10+'FLEX LOC3'!H10+'FLEX LOC3'!L10+'FLEX LOC3'!P10+'FLEX LOC3'!Z10+'FLEX LOC3'!AJ10+'FLEX LOC4'!D10+'TARGET ABS'!D10+'TARGET ABS'!J10+'TARGET ABS'!L10+'TARGET ABS'!R10+'TARGET ABS'!T10+'TARGET ABS'!AL10+'FLEX LOC3'!Z10+'TARGET ABS3'!L10+'TARGET ABS3'!N10+'TARGET ABS3'!P10+'TARGET ABS3'!R10+'TARGET ABS3'!T10+'TARGET ABS3'!V10+'TARGET ABS3'!J10+'REAL ESTATE GEN'!D10+'REAL ESTATE GEN'!F10+'REAL ESTATE GEN'!J10+'REAL ESTATE GEN'!Z10+'REAL ESTATE GEN'!AP10</f>
        <v>3204.2291829803403</v>
      </c>
      <c r="C65" s="997"/>
      <c r="D65" s="997"/>
      <c r="E65" s="997"/>
      <c r="F65" s="418"/>
      <c r="G65" s="997"/>
      <c r="H65" s="418"/>
      <c r="I65" s="997"/>
      <c r="J65" s="997"/>
      <c r="K65" s="997"/>
      <c r="L65" s="997"/>
      <c r="M65" s="997"/>
      <c r="N65" s="997"/>
      <c r="O65" s="997"/>
      <c r="P65" s="418"/>
      <c r="Q65" s="997"/>
      <c r="R65" s="418"/>
      <c r="S65" s="997"/>
      <c r="T65" s="418"/>
      <c r="U65" s="997"/>
      <c r="V65" s="418"/>
      <c r="W65" s="581"/>
    </row>
    <row r="66" spans="1:23" hidden="1">
      <c r="A66" s="335" t="s">
        <v>1355</v>
      </c>
      <c r="B66" s="418">
        <f>'FLEX LOC3'!AB10+'FLEX LOC3'!AD10+'FLEX LOC3'!AF10+'TARGET ABS'!AN10+'TARGET ABS2'!Z10+'TARGET ABS2'!AB10+'TARGET ABS2'!AD10+'TARGET ABS3'!F10</f>
        <v>4118.3999999999996</v>
      </c>
      <c r="C66" s="997"/>
      <c r="D66" s="997"/>
      <c r="E66" s="997"/>
      <c r="F66" s="418"/>
      <c r="G66" s="581"/>
      <c r="H66" s="418"/>
      <c r="I66" s="581"/>
      <c r="J66" s="581"/>
      <c r="K66" s="581"/>
      <c r="L66" s="581"/>
      <c r="M66" s="581"/>
      <c r="N66" s="581"/>
      <c r="O66" s="581"/>
      <c r="P66" s="418"/>
      <c r="Q66" s="581"/>
      <c r="R66" s="418"/>
      <c r="S66" s="581"/>
      <c r="T66" s="418"/>
      <c r="U66" s="581"/>
      <c r="V66" s="418"/>
      <c r="W66" s="581"/>
    </row>
    <row r="67" spans="1:23" hidden="1">
      <c r="A67" s="144"/>
      <c r="B67" s="336"/>
      <c r="C67" s="997"/>
      <c r="D67" s="997"/>
      <c r="E67" s="997"/>
      <c r="F67" s="418"/>
      <c r="G67" s="581"/>
      <c r="H67" s="418"/>
      <c r="I67" s="581"/>
      <c r="J67" s="581"/>
      <c r="K67" s="581"/>
      <c r="L67" s="581"/>
      <c r="M67" s="581"/>
      <c r="N67" s="581"/>
      <c r="O67" s="581"/>
      <c r="P67" s="418"/>
      <c r="Q67" s="581"/>
      <c r="R67" s="418"/>
      <c r="S67" s="581"/>
      <c r="T67" s="418"/>
      <c r="U67" s="581"/>
      <c r="V67" s="418"/>
      <c r="W67" s="581"/>
    </row>
    <row r="68" spans="1:23">
      <c r="A68" s="144"/>
      <c r="B68" s="418"/>
      <c r="C68" s="984"/>
      <c r="D68" s="984"/>
      <c r="E68" s="984"/>
      <c r="F68" s="418"/>
      <c r="G68" s="581"/>
      <c r="H68" s="418"/>
      <c r="I68" s="581"/>
      <c r="J68" s="581"/>
      <c r="K68" s="581"/>
      <c r="L68" s="581"/>
      <c r="M68" s="581"/>
      <c r="N68" s="581"/>
      <c r="O68" s="581"/>
      <c r="P68" s="418"/>
      <c r="Q68" s="581"/>
      <c r="R68" s="418"/>
      <c r="S68" s="581"/>
      <c r="T68" s="418"/>
      <c r="U68" s="581"/>
      <c r="V68" s="418"/>
      <c r="W68" s="581"/>
    </row>
    <row r="69" spans="1:23">
      <c r="A69" s="144"/>
      <c r="B69" s="984"/>
      <c r="C69" s="984"/>
      <c r="D69" s="984"/>
      <c r="E69" s="984"/>
      <c r="F69" s="418"/>
      <c r="G69" s="581"/>
      <c r="H69" s="418"/>
      <c r="I69" s="581"/>
      <c r="J69" s="581"/>
      <c r="K69" s="581"/>
      <c r="L69" s="581"/>
      <c r="M69" s="581"/>
      <c r="N69" s="581"/>
      <c r="O69" s="581"/>
      <c r="P69" s="418"/>
      <c r="Q69" s="581"/>
      <c r="R69" s="418"/>
      <c r="S69" s="581"/>
      <c r="T69" s="418"/>
      <c r="U69" s="581"/>
      <c r="V69" s="418"/>
      <c r="W69" s="581"/>
    </row>
    <row r="70" spans="1:23">
      <c r="A70" s="508"/>
      <c r="B70" s="336"/>
      <c r="C70" s="997"/>
      <c r="D70" s="997"/>
      <c r="E70" s="997"/>
      <c r="F70" s="418"/>
      <c r="G70" s="997"/>
      <c r="H70" s="418"/>
      <c r="I70" s="997"/>
      <c r="J70" s="997"/>
      <c r="K70" s="997"/>
      <c r="L70" s="997"/>
      <c r="M70" s="997"/>
      <c r="N70" s="997"/>
      <c r="O70" s="997"/>
      <c r="P70" s="418"/>
      <c r="Q70" s="997"/>
      <c r="R70" s="418"/>
      <c r="S70" s="997"/>
      <c r="T70" s="418"/>
      <c r="U70" s="997"/>
      <c r="V70" s="418"/>
      <c r="W70" s="997"/>
    </row>
    <row r="71" spans="1:23">
      <c r="A71" s="508"/>
      <c r="B71" s="336"/>
      <c r="C71" s="997"/>
      <c r="D71" s="997"/>
      <c r="E71" s="997"/>
      <c r="F71" s="418"/>
      <c r="G71" s="997"/>
      <c r="H71" s="418"/>
      <c r="I71" s="997"/>
      <c r="J71" s="997"/>
      <c r="K71" s="997"/>
      <c r="L71" s="997"/>
      <c r="M71" s="997"/>
      <c r="N71" s="997"/>
      <c r="O71" s="997"/>
      <c r="P71" s="418"/>
      <c r="Q71" s="997"/>
      <c r="R71" s="418"/>
      <c r="S71" s="997"/>
      <c r="T71" s="418"/>
      <c r="U71" s="997"/>
      <c r="V71" s="418"/>
      <c r="W71" s="997"/>
    </row>
    <row r="72" spans="1:23">
      <c r="A72" s="508"/>
      <c r="B72" s="336"/>
      <c r="C72" s="997"/>
      <c r="D72" s="997"/>
      <c r="E72" s="997"/>
      <c r="F72" s="418"/>
      <c r="G72" s="997"/>
      <c r="H72" s="418"/>
      <c r="I72" s="997"/>
      <c r="J72" s="997"/>
      <c r="K72" s="997"/>
      <c r="L72" s="997"/>
      <c r="M72" s="997"/>
      <c r="N72" s="997"/>
      <c r="O72" s="997"/>
      <c r="P72" s="418"/>
      <c r="Q72" s="997"/>
      <c r="R72" s="418"/>
      <c r="S72" s="997"/>
      <c r="T72" s="418"/>
      <c r="U72" s="997"/>
      <c r="V72" s="418"/>
      <c r="W72" s="997"/>
    </row>
    <row r="73" spans="1:23">
      <c r="A73" s="508"/>
      <c r="B73" s="336"/>
      <c r="C73" s="997"/>
      <c r="D73" s="997"/>
      <c r="E73" s="997"/>
      <c r="F73" s="418"/>
      <c r="G73" s="997"/>
      <c r="H73" s="418"/>
      <c r="I73" s="997"/>
      <c r="J73" s="997"/>
      <c r="K73" s="997"/>
      <c r="L73" s="997"/>
      <c r="M73" s="997"/>
      <c r="N73" s="997"/>
      <c r="O73" s="997"/>
      <c r="P73" s="418"/>
      <c r="Q73" s="997"/>
      <c r="R73" s="418"/>
      <c r="S73" s="997"/>
      <c r="T73" s="418"/>
      <c r="U73" s="997"/>
      <c r="V73" s="418"/>
      <c r="W73" s="997"/>
    </row>
    <row r="74" spans="1:23">
      <c r="A74" s="508"/>
      <c r="B74" s="336"/>
      <c r="C74" s="997"/>
      <c r="D74" s="997"/>
      <c r="E74" s="997"/>
      <c r="F74" s="418"/>
      <c r="G74" s="997"/>
      <c r="H74" s="418"/>
      <c r="I74" s="997"/>
      <c r="J74" s="997"/>
      <c r="K74" s="997"/>
      <c r="L74" s="997"/>
      <c r="M74" s="997"/>
      <c r="N74" s="997"/>
      <c r="O74" s="997"/>
      <c r="P74" s="418"/>
      <c r="Q74" s="997"/>
      <c r="R74" s="418"/>
      <c r="S74" s="997"/>
      <c r="T74" s="418"/>
      <c r="U74" s="997"/>
      <c r="V74" s="418"/>
      <c r="W74" s="997"/>
    </row>
    <row r="75" spans="1:23">
      <c r="A75" s="508"/>
      <c r="B75" s="336"/>
      <c r="C75" s="997"/>
      <c r="D75" s="997"/>
      <c r="E75" s="997"/>
      <c r="F75" s="418"/>
      <c r="G75" s="997"/>
      <c r="H75" s="418"/>
      <c r="I75" s="997"/>
      <c r="J75" s="997"/>
      <c r="K75" s="997"/>
      <c r="L75" s="997"/>
      <c r="M75" s="997"/>
      <c r="N75" s="997"/>
      <c r="O75" s="997"/>
      <c r="P75" s="418"/>
      <c r="Q75" s="997"/>
      <c r="R75" s="418"/>
      <c r="S75" s="997"/>
      <c r="T75" s="418"/>
      <c r="U75" s="997"/>
      <c r="V75" s="418"/>
      <c r="W75" s="997"/>
    </row>
    <row r="76" spans="1:23">
      <c r="A76" s="508"/>
      <c r="B76" s="336"/>
      <c r="C76" s="997"/>
      <c r="D76" s="997"/>
      <c r="E76" s="997"/>
      <c r="F76" s="418"/>
      <c r="G76" s="997"/>
      <c r="H76" s="418"/>
      <c r="I76" s="997"/>
      <c r="J76" s="997"/>
      <c r="K76" s="997"/>
      <c r="L76" s="997"/>
      <c r="M76" s="997"/>
      <c r="N76" s="997"/>
      <c r="O76" s="997"/>
      <c r="P76" s="418"/>
      <c r="Q76" s="997"/>
      <c r="R76" s="418"/>
      <c r="S76" s="997"/>
      <c r="T76" s="418"/>
      <c r="U76" s="997"/>
      <c r="V76" s="418"/>
      <c r="W76" s="997"/>
    </row>
    <row r="77" spans="1:23">
      <c r="A77" s="144"/>
      <c r="B77" s="418"/>
      <c r="C77" s="997"/>
      <c r="D77" s="997"/>
      <c r="E77" s="997"/>
      <c r="F77" s="418"/>
      <c r="G77" s="997"/>
      <c r="H77" s="418"/>
      <c r="I77" s="997"/>
      <c r="J77" s="997"/>
      <c r="K77" s="997"/>
      <c r="L77" s="997"/>
      <c r="M77" s="997"/>
      <c r="N77" s="997"/>
      <c r="O77" s="997"/>
      <c r="P77" s="418"/>
      <c r="Q77" s="997"/>
      <c r="R77" s="418"/>
      <c r="S77" s="997"/>
      <c r="T77" s="418"/>
      <c r="U77" s="997"/>
      <c r="V77" s="418"/>
      <c r="W77" s="997"/>
    </row>
    <row r="78" spans="1:23">
      <c r="A78" s="144"/>
      <c r="B78" s="336"/>
      <c r="C78" s="997"/>
      <c r="D78" s="997"/>
      <c r="E78" s="997"/>
      <c r="F78" s="418"/>
      <c r="G78" s="997"/>
      <c r="H78" s="418"/>
      <c r="I78" s="997"/>
      <c r="J78" s="997"/>
      <c r="K78" s="997"/>
      <c r="L78" s="997"/>
      <c r="M78" s="997"/>
      <c r="N78" s="997"/>
      <c r="O78" s="997"/>
      <c r="P78" s="418"/>
      <c r="Q78" s="997"/>
      <c r="R78" s="418"/>
      <c r="S78" s="997"/>
      <c r="T78" s="418"/>
      <c r="U78" s="997"/>
      <c r="V78" s="418"/>
      <c r="W78" s="997"/>
    </row>
    <row r="79" spans="1:23">
      <c r="A79" s="144"/>
      <c r="B79" s="418"/>
      <c r="C79" s="997"/>
      <c r="D79" s="997"/>
      <c r="E79" s="997"/>
      <c r="F79" s="418"/>
      <c r="G79" s="997"/>
      <c r="H79" s="418"/>
      <c r="I79" s="997"/>
      <c r="J79" s="997"/>
      <c r="K79" s="997"/>
      <c r="L79" s="997"/>
      <c r="M79" s="997"/>
      <c r="N79" s="997"/>
      <c r="O79" s="997"/>
      <c r="P79" s="418"/>
      <c r="Q79" s="997"/>
      <c r="R79" s="418"/>
      <c r="S79" s="997"/>
      <c r="T79" s="418"/>
      <c r="U79" s="997"/>
      <c r="V79" s="418"/>
      <c r="W79" s="997"/>
    </row>
    <row r="80" spans="1:23">
      <c r="A80" s="145"/>
      <c r="B80" s="984"/>
      <c r="C80" s="984"/>
      <c r="D80" s="984"/>
      <c r="E80" s="984"/>
      <c r="F80" s="418"/>
      <c r="G80" s="581"/>
      <c r="H80" s="418"/>
      <c r="I80" s="336"/>
      <c r="J80" s="336"/>
      <c r="K80" s="336"/>
      <c r="L80" s="336"/>
      <c r="M80" s="336"/>
      <c r="N80" s="336"/>
      <c r="O80" s="336"/>
      <c r="P80" s="418"/>
      <c r="Q80" s="581"/>
      <c r="R80" s="418"/>
      <c r="S80" s="581"/>
      <c r="T80" s="418"/>
      <c r="U80" s="581"/>
      <c r="V80" s="418"/>
      <c r="W80" s="336"/>
    </row>
    <row r="81" spans="1:23">
      <c r="A81" s="509"/>
      <c r="B81" s="336"/>
      <c r="C81" s="998"/>
      <c r="D81" s="998"/>
      <c r="E81" s="998"/>
      <c r="F81" s="998"/>
      <c r="G81" s="509"/>
      <c r="H81" s="998"/>
      <c r="I81" s="509"/>
      <c r="J81" s="509"/>
      <c r="K81" s="509"/>
      <c r="L81" s="509"/>
      <c r="M81" s="509"/>
      <c r="N81" s="509"/>
      <c r="O81" s="509"/>
      <c r="P81" s="998"/>
      <c r="Q81" s="509"/>
      <c r="R81" s="998"/>
      <c r="S81" s="509"/>
      <c r="T81" s="998"/>
      <c r="U81" s="509"/>
      <c r="V81" s="998"/>
      <c r="W81" s="509"/>
    </row>
    <row r="82" spans="1:23">
      <c r="A82" s="509"/>
      <c r="B82" s="998"/>
      <c r="C82" s="998"/>
      <c r="D82" s="998"/>
      <c r="E82" s="998"/>
      <c r="F82" s="998"/>
      <c r="G82" s="509"/>
      <c r="H82" s="998"/>
      <c r="I82" s="509"/>
      <c r="J82" s="509"/>
      <c r="K82" s="509"/>
      <c r="L82" s="509"/>
      <c r="M82" s="509"/>
      <c r="N82" s="509"/>
      <c r="O82" s="509"/>
      <c r="P82" s="998"/>
      <c r="Q82" s="509"/>
      <c r="R82" s="998"/>
      <c r="S82" s="509"/>
      <c r="T82" s="998"/>
      <c r="U82" s="509"/>
      <c r="V82" s="998"/>
      <c r="W82" s="509"/>
    </row>
    <row r="83" spans="1:23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336"/>
      <c r="R83" s="145"/>
      <c r="S83" s="145"/>
      <c r="T83" s="145"/>
      <c r="U83" s="336"/>
      <c r="V83" s="145"/>
      <c r="W83" s="145"/>
    </row>
    <row r="84" spans="1:23">
      <c r="A84" s="144"/>
      <c r="B84" s="770"/>
      <c r="C84" s="1011"/>
      <c r="D84" s="1011"/>
      <c r="E84" s="1011"/>
      <c r="F84" s="507"/>
      <c r="G84" s="1011"/>
      <c r="H84" s="507"/>
      <c r="I84" s="1011"/>
      <c r="J84" s="1011"/>
      <c r="K84" s="1011"/>
      <c r="L84" s="1011"/>
      <c r="M84" s="1011"/>
      <c r="N84" s="1011"/>
      <c r="O84" s="1011"/>
      <c r="P84" s="507"/>
      <c r="Q84" s="517"/>
      <c r="R84" s="507"/>
      <c r="S84" s="1011"/>
      <c r="T84" s="507"/>
      <c r="U84" s="517"/>
      <c r="V84" s="507"/>
      <c r="W84" s="1011"/>
    </row>
    <row r="85" spans="1:23">
      <c r="A85" s="1011"/>
      <c r="B85" s="1011"/>
      <c r="C85" s="1011"/>
      <c r="D85" s="1011"/>
      <c r="E85" s="1011"/>
      <c r="F85" s="1011"/>
      <c r="G85" s="1011"/>
      <c r="H85" s="507"/>
      <c r="I85" s="1011"/>
      <c r="J85" s="1011"/>
      <c r="K85" s="1011"/>
      <c r="L85" s="1011"/>
      <c r="M85" s="1011"/>
      <c r="N85" s="1011"/>
      <c r="O85" s="1011"/>
      <c r="P85" s="507"/>
      <c r="Q85" s="517"/>
      <c r="R85" s="1011"/>
      <c r="S85" s="1011"/>
      <c r="T85" s="1011"/>
      <c r="U85" s="517"/>
      <c r="V85" s="1011"/>
      <c r="W85" s="1011"/>
    </row>
    <row r="86" spans="1:23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417"/>
      <c r="R86" s="174"/>
      <c r="S86" s="174"/>
      <c r="T86" s="174"/>
      <c r="U86" s="417"/>
      <c r="V86" s="174"/>
      <c r="W86" s="174"/>
    </row>
    <row r="87" spans="1:23">
      <c r="A87" s="144"/>
      <c r="B87" s="336"/>
      <c r="C87" s="581"/>
      <c r="D87" s="581"/>
      <c r="E87" s="581"/>
      <c r="F87" s="336"/>
      <c r="G87" s="581"/>
      <c r="H87" s="336"/>
      <c r="I87" s="581"/>
      <c r="J87" s="581"/>
      <c r="K87" s="581"/>
      <c r="L87" s="581"/>
      <c r="M87" s="581"/>
      <c r="N87" s="581"/>
      <c r="O87" s="581"/>
      <c r="P87" s="336"/>
      <c r="Q87" s="581"/>
      <c r="R87" s="336"/>
      <c r="S87" s="581"/>
      <c r="T87" s="336"/>
      <c r="U87" s="581"/>
      <c r="V87" s="336"/>
      <c r="W87" s="581"/>
    </row>
    <row r="88" spans="1:23">
      <c r="A88" s="769"/>
      <c r="B88" s="336"/>
      <c r="C88" s="581"/>
      <c r="D88" s="581"/>
      <c r="E88" s="581"/>
      <c r="F88" s="336"/>
      <c r="G88" s="581"/>
      <c r="H88" s="336"/>
      <c r="I88" s="581"/>
      <c r="J88" s="581"/>
      <c r="K88" s="581"/>
      <c r="L88" s="581"/>
      <c r="M88" s="581"/>
      <c r="N88" s="581"/>
      <c r="O88" s="581"/>
      <c r="P88" s="336"/>
      <c r="Q88" s="581"/>
      <c r="R88" s="336"/>
      <c r="S88" s="581"/>
      <c r="T88" s="336"/>
      <c r="U88" s="581"/>
      <c r="V88" s="336"/>
      <c r="W88" s="581"/>
    </row>
    <row r="89" spans="1:23">
      <c r="A89" s="769"/>
      <c r="B89" s="336"/>
      <c r="C89" s="581"/>
      <c r="D89" s="581"/>
      <c r="E89" s="581"/>
      <c r="F89" s="336"/>
      <c r="G89" s="581"/>
      <c r="H89" s="336"/>
      <c r="I89" s="581"/>
      <c r="J89" s="581"/>
      <c r="K89" s="581"/>
      <c r="L89" s="581"/>
      <c r="M89" s="581"/>
      <c r="N89" s="581"/>
      <c r="O89" s="581"/>
      <c r="P89" s="336"/>
      <c r="Q89" s="581"/>
      <c r="R89" s="336"/>
      <c r="S89" s="581"/>
      <c r="T89" s="336"/>
      <c r="U89" s="581"/>
      <c r="V89" s="336"/>
      <c r="W89" s="581"/>
    </row>
    <row r="90" spans="1:23">
      <c r="A90" s="769"/>
      <c r="B90" s="336"/>
      <c r="C90" s="581"/>
      <c r="D90" s="581"/>
      <c r="E90" s="581"/>
      <c r="F90" s="336"/>
      <c r="G90" s="581"/>
      <c r="H90" s="336"/>
      <c r="I90" s="581"/>
      <c r="J90" s="581"/>
      <c r="K90" s="581"/>
      <c r="L90" s="581"/>
      <c r="M90" s="581"/>
      <c r="N90" s="581"/>
      <c r="O90" s="581"/>
      <c r="P90" s="336"/>
      <c r="Q90" s="581"/>
      <c r="R90" s="336"/>
      <c r="S90" s="581"/>
      <c r="T90" s="336"/>
      <c r="U90" s="581"/>
      <c r="V90" s="336"/>
      <c r="W90" s="581"/>
    </row>
    <row r="91" spans="1:23">
      <c r="A91" s="769"/>
      <c r="B91" s="336"/>
      <c r="C91" s="581"/>
      <c r="D91" s="581"/>
      <c r="E91" s="581"/>
      <c r="F91" s="336"/>
      <c r="G91" s="581"/>
      <c r="H91" s="336"/>
      <c r="I91" s="581"/>
      <c r="J91" s="581"/>
      <c r="K91" s="581"/>
      <c r="L91" s="581"/>
      <c r="M91" s="581"/>
      <c r="N91" s="581"/>
      <c r="O91" s="581"/>
      <c r="P91" s="336"/>
      <c r="Q91" s="581"/>
      <c r="R91" s="336"/>
      <c r="S91" s="581"/>
      <c r="T91" s="336"/>
      <c r="U91" s="581"/>
      <c r="V91" s="336"/>
      <c r="W91" s="581"/>
    </row>
    <row r="92" spans="1:23">
      <c r="A92" s="769"/>
      <c r="B92" s="336"/>
      <c r="C92" s="581"/>
      <c r="D92" s="581"/>
      <c r="E92" s="581"/>
      <c r="F92" s="336"/>
      <c r="G92" s="581"/>
      <c r="H92" s="336"/>
      <c r="I92" s="581"/>
      <c r="J92" s="581"/>
      <c r="K92" s="581"/>
      <c r="L92" s="581"/>
      <c r="M92" s="581"/>
      <c r="N92" s="581"/>
      <c r="O92" s="581"/>
      <c r="P92" s="336"/>
      <c r="Q92" s="581"/>
      <c r="R92" s="336"/>
      <c r="S92" s="581"/>
      <c r="T92" s="336"/>
      <c r="U92" s="581"/>
      <c r="V92" s="336"/>
      <c r="W92" s="581"/>
    </row>
    <row r="93" spans="1:23">
      <c r="A93" s="769"/>
      <c r="B93" s="336"/>
      <c r="C93" s="581"/>
      <c r="D93" s="581"/>
      <c r="E93" s="581"/>
      <c r="F93" s="336"/>
      <c r="G93" s="581"/>
      <c r="H93" s="336"/>
      <c r="I93" s="581"/>
      <c r="J93" s="581"/>
      <c r="K93" s="581"/>
      <c r="L93" s="581"/>
      <c r="M93" s="581"/>
      <c r="N93" s="581"/>
      <c r="O93" s="581"/>
      <c r="P93" s="336"/>
      <c r="Q93" s="581"/>
      <c r="R93" s="336"/>
      <c r="S93" s="581"/>
      <c r="T93" s="336"/>
      <c r="U93" s="581"/>
      <c r="V93" s="336"/>
      <c r="W93" s="581"/>
    </row>
    <row r="94" spans="1:23">
      <c r="A94" s="769"/>
      <c r="B94" s="336"/>
      <c r="C94" s="581"/>
      <c r="D94" s="581"/>
      <c r="E94" s="581"/>
      <c r="F94" s="336"/>
      <c r="G94" s="581"/>
      <c r="H94" s="336"/>
      <c r="I94" s="581"/>
      <c r="J94" s="581"/>
      <c r="K94" s="581"/>
      <c r="L94" s="581"/>
      <c r="M94" s="581"/>
      <c r="N94" s="581"/>
      <c r="O94" s="581"/>
      <c r="P94" s="336"/>
      <c r="Q94" s="581"/>
      <c r="R94" s="336"/>
      <c r="S94" s="581"/>
      <c r="T94" s="336"/>
      <c r="U94" s="581"/>
      <c r="V94" s="336"/>
      <c r="W94" s="581"/>
    </row>
    <row r="95" spans="1:23">
      <c r="A95" s="144"/>
      <c r="B95" s="336"/>
      <c r="C95" s="581"/>
      <c r="D95" s="581"/>
      <c r="E95" s="581"/>
      <c r="F95" s="336"/>
      <c r="G95" s="581"/>
      <c r="H95" s="336"/>
      <c r="I95" s="581"/>
      <c r="J95" s="581"/>
      <c r="K95" s="581"/>
      <c r="L95" s="581"/>
      <c r="M95" s="581"/>
      <c r="N95" s="581"/>
      <c r="O95" s="581"/>
      <c r="P95" s="336"/>
      <c r="Q95" s="581"/>
      <c r="R95" s="336"/>
      <c r="S95" s="581"/>
      <c r="T95" s="336"/>
      <c r="U95" s="581"/>
      <c r="V95" s="336"/>
      <c r="W95" s="581"/>
    </row>
    <row r="96" spans="1:23">
      <c r="B96" s="335"/>
      <c r="C96" s="365"/>
      <c r="D96" s="365"/>
      <c r="E96" s="365"/>
      <c r="F96" s="335"/>
      <c r="G96" s="365"/>
      <c r="H96" s="335"/>
      <c r="I96" s="365"/>
      <c r="J96" s="365"/>
      <c r="K96" s="365"/>
      <c r="L96" s="365"/>
      <c r="M96" s="365"/>
      <c r="N96" s="365"/>
      <c r="O96" s="365"/>
      <c r="P96" s="335"/>
      <c r="Q96" s="365"/>
      <c r="R96" s="335"/>
      <c r="S96" s="365"/>
      <c r="T96" s="335"/>
      <c r="U96" s="365"/>
      <c r="V96" s="335"/>
      <c r="W96" s="365"/>
    </row>
    <row r="97" spans="1:23">
      <c r="A97" s="145"/>
      <c r="B97" s="336"/>
      <c r="C97" s="581"/>
      <c r="D97" s="581"/>
      <c r="E97" s="581"/>
      <c r="F97" s="336"/>
      <c r="G97" s="581"/>
      <c r="H97" s="336"/>
      <c r="I97" s="581"/>
      <c r="J97" s="581"/>
      <c r="K97" s="581"/>
      <c r="L97" s="581"/>
      <c r="M97" s="581"/>
      <c r="N97" s="581"/>
      <c r="O97" s="581"/>
      <c r="P97" s="336"/>
      <c r="Q97" s="581"/>
      <c r="R97" s="336"/>
      <c r="S97" s="581"/>
      <c r="T97" s="336"/>
      <c r="U97" s="581"/>
      <c r="V97" s="336"/>
      <c r="W97" s="581"/>
    </row>
    <row r="98" spans="1:23">
      <c r="A98" s="984"/>
      <c r="B98" s="336"/>
      <c r="C98" s="581"/>
      <c r="D98" s="581"/>
      <c r="E98" s="581"/>
      <c r="F98" s="336"/>
      <c r="G98" s="581"/>
      <c r="H98" s="336"/>
      <c r="I98" s="581"/>
      <c r="J98" s="581"/>
      <c r="K98" s="581"/>
      <c r="L98" s="581"/>
      <c r="M98" s="581"/>
      <c r="N98" s="581"/>
      <c r="O98" s="581"/>
      <c r="P98" s="336"/>
      <c r="Q98" s="581"/>
      <c r="R98" s="336"/>
      <c r="S98" s="581"/>
      <c r="T98" s="336"/>
      <c r="U98" s="581"/>
      <c r="V98" s="336"/>
      <c r="W98" s="581"/>
    </row>
    <row r="99" spans="1:23">
      <c r="A99" s="145"/>
      <c r="B99" s="336"/>
      <c r="C99" s="581"/>
      <c r="D99" s="581"/>
      <c r="E99" s="581"/>
      <c r="F99" s="336"/>
      <c r="G99" s="581"/>
      <c r="H99" s="336"/>
      <c r="I99" s="581"/>
      <c r="J99" s="581"/>
      <c r="K99" s="581"/>
      <c r="L99" s="581"/>
      <c r="M99" s="581"/>
      <c r="N99" s="581"/>
      <c r="O99" s="581"/>
      <c r="P99" s="336"/>
      <c r="Q99" s="581"/>
      <c r="R99" s="336"/>
      <c r="S99" s="581"/>
      <c r="T99" s="336"/>
      <c r="U99" s="581"/>
      <c r="V99" s="336"/>
      <c r="W99" s="581"/>
    </row>
  </sheetData>
  <sheetProtection password="DEEA" sheet="1" objects="1" scenarios="1"/>
  <phoneticPr fontId="0" type="noConversion"/>
  <pageMargins left="0.75" right="0.75" top="1" bottom="1" header="0.5" footer="0.5"/>
  <pageSetup paperSize="9" scale="38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45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G99"/>
  <sheetViews>
    <sheetView workbookViewId="0" xr3:uid="{6E54DC90-BCA5-5A7D-89BB-21DF97B9F4F5}"/>
  </sheetViews>
  <sheetFormatPr defaultRowHeight="12.75"/>
  <cols>
    <col min="1" max="1" width="36.42578125" customWidth="1"/>
    <col min="2" max="2" width="12.7109375" hidden="1" customWidth="1"/>
    <col min="3" max="3" width="4.42578125" hidden="1" customWidth="1"/>
    <col min="4" max="4" width="12.28515625" customWidth="1"/>
    <col min="5" max="5" width="4.42578125" customWidth="1"/>
    <col min="6" max="6" width="10.140625" customWidth="1"/>
    <col min="7" max="7" width="4.42578125" customWidth="1"/>
    <col min="8" max="8" width="9.28515625" customWidth="1"/>
    <col min="9" max="9" width="4.42578125" customWidth="1"/>
    <col min="10" max="10" width="10.5703125" customWidth="1"/>
    <col min="11" max="11" width="4.42578125" customWidth="1"/>
    <col min="12" max="12" width="13.28515625" bestFit="1" customWidth="1"/>
    <col min="13" max="13" width="4.7109375" customWidth="1"/>
    <col min="14" max="14" width="12" customWidth="1"/>
    <col min="15" max="15" width="4.7109375" customWidth="1"/>
    <col min="16" max="16" width="12.7109375" customWidth="1"/>
    <col min="17" max="17" width="4.7109375" customWidth="1"/>
    <col min="18" max="18" width="12.7109375" style="335" customWidth="1"/>
    <col min="19" max="19" width="4.7109375" style="335" customWidth="1"/>
    <col min="20" max="20" width="9.28515625" style="335" customWidth="1"/>
    <col min="21" max="21" width="4.7109375" style="335" customWidth="1"/>
    <col min="22" max="22" width="12.7109375" style="335" customWidth="1"/>
    <col min="23" max="23" width="4.7109375" style="335" customWidth="1"/>
    <col min="24" max="24" width="11.7109375" style="335" customWidth="1"/>
    <col min="25" max="25" width="5.28515625" style="335" customWidth="1"/>
    <col min="26" max="26" width="12.28515625" style="335" customWidth="1"/>
    <col min="27" max="27" width="4.7109375" style="335" customWidth="1"/>
    <col min="28" max="28" width="9.7109375" style="335" customWidth="1"/>
    <col min="29" max="29" width="4.7109375" style="335" customWidth="1"/>
    <col min="30" max="30" width="12.7109375" customWidth="1"/>
    <col min="31" max="31" width="7.28515625" customWidth="1"/>
    <col min="32" max="32" width="12.7109375" customWidth="1"/>
    <col min="33" max="33" width="4.7109375" customWidth="1"/>
  </cols>
  <sheetData>
    <row r="1" spans="1:31">
      <c r="A1" s="144" t="s">
        <v>1329</v>
      </c>
      <c r="AB1" t="str">
        <f>Summary!V1</f>
        <v>QUARTER ENDED 30 SEPTEMBER 2005</v>
      </c>
    </row>
    <row r="2" spans="1:31">
      <c r="A2" s="145"/>
    </row>
    <row r="3" spans="1:31" s="426" customFormat="1" ht="12">
      <c r="A3" s="430" t="s">
        <v>311</v>
      </c>
      <c r="B3" s="431" t="s">
        <v>61</v>
      </c>
      <c r="C3" s="425"/>
      <c r="D3" s="1463" t="s">
        <v>1425</v>
      </c>
      <c r="E3" s="425"/>
      <c r="F3" s="1224" t="s">
        <v>1426</v>
      </c>
      <c r="G3" s="1221"/>
      <c r="H3" s="1224" t="s">
        <v>1427</v>
      </c>
      <c r="I3" s="1221"/>
      <c r="J3" s="1224" t="s">
        <v>1428</v>
      </c>
      <c r="K3" s="1221"/>
      <c r="L3" s="431" t="s">
        <v>536</v>
      </c>
      <c r="M3" s="425"/>
      <c r="N3" s="1224" t="s">
        <v>1362</v>
      </c>
      <c r="O3" s="1221"/>
      <c r="P3" s="1224" t="s">
        <v>597</v>
      </c>
      <c r="Q3" s="1221"/>
      <c r="R3" s="1224" t="s">
        <v>597</v>
      </c>
      <c r="S3" s="511"/>
      <c r="T3" s="1224" t="s">
        <v>1271</v>
      </c>
      <c r="U3" s="511"/>
      <c r="V3" s="1203" t="s">
        <v>1429</v>
      </c>
      <c r="W3" s="511"/>
      <c r="X3" s="324" t="s">
        <v>594</v>
      </c>
      <c r="Y3" s="503"/>
      <c r="Z3" s="1236" t="s">
        <v>943</v>
      </c>
      <c r="AA3" s="511"/>
      <c r="AB3" s="1236" t="s">
        <v>1383</v>
      </c>
      <c r="AC3" s="1240"/>
      <c r="AD3" s="1236" t="s">
        <v>1297</v>
      </c>
      <c r="AE3" s="511"/>
    </row>
    <row r="4" spans="1:31" s="426" customFormat="1" ht="12">
      <c r="A4" s="430"/>
      <c r="B4" s="169"/>
      <c r="C4" s="427"/>
      <c r="D4" s="1206" t="s">
        <v>1430</v>
      </c>
      <c r="E4" s="427"/>
      <c r="F4" s="1225" t="s">
        <v>754</v>
      </c>
      <c r="G4" s="1222"/>
      <c r="H4" s="1225" t="s">
        <v>782</v>
      </c>
      <c r="I4" s="1222"/>
      <c r="J4" s="1225" t="s">
        <v>782</v>
      </c>
      <c r="K4" s="1222"/>
      <c r="L4" s="169" t="s">
        <v>1416</v>
      </c>
      <c r="M4" s="427"/>
      <c r="N4" s="1225" t="s">
        <v>1431</v>
      </c>
      <c r="O4" s="1222"/>
      <c r="P4" s="1225" t="s">
        <v>866</v>
      </c>
      <c r="Q4" s="1222"/>
      <c r="R4" s="1225" t="s">
        <v>946</v>
      </c>
      <c r="S4" s="514"/>
      <c r="T4" s="1225" t="s">
        <v>782</v>
      </c>
      <c r="U4" s="514"/>
      <c r="V4" s="1204" t="s">
        <v>782</v>
      </c>
      <c r="W4" s="514"/>
      <c r="X4" s="169" t="s">
        <v>1432</v>
      </c>
      <c r="Y4" s="505"/>
      <c r="Z4" s="1359" t="s">
        <v>951</v>
      </c>
      <c r="AA4" s="514"/>
      <c r="AB4" s="1359" t="s">
        <v>782</v>
      </c>
      <c r="AC4" s="1241"/>
      <c r="AD4" s="1359" t="s">
        <v>782</v>
      </c>
      <c r="AE4" s="514"/>
    </row>
    <row r="5" spans="1:31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345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156" t="s">
        <v>117</v>
      </c>
      <c r="M5" s="157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155" t="s">
        <v>117</v>
      </c>
      <c r="Y5" s="157" t="s">
        <v>21</v>
      </c>
      <c r="Z5" s="345" t="s">
        <v>117</v>
      </c>
      <c r="AA5" s="344" t="s">
        <v>21</v>
      </c>
      <c r="AB5" s="345" t="s">
        <v>117</v>
      </c>
      <c r="AC5" s="344" t="s">
        <v>21</v>
      </c>
      <c r="AD5" s="345" t="s">
        <v>117</v>
      </c>
      <c r="AE5" s="344" t="s">
        <v>21</v>
      </c>
    </row>
    <row r="6" spans="1:31">
      <c r="A6" s="141" t="s">
        <v>118</v>
      </c>
      <c r="C6" s="158"/>
      <c r="E6" s="158"/>
      <c r="F6" s="335"/>
      <c r="G6" s="347"/>
      <c r="H6" s="335"/>
      <c r="I6" s="347"/>
      <c r="J6" s="335"/>
      <c r="K6" s="347"/>
      <c r="M6" s="158"/>
      <c r="N6" s="335"/>
      <c r="O6" s="347"/>
      <c r="P6" s="335"/>
      <c r="Q6" s="347"/>
      <c r="S6" s="347"/>
      <c r="U6" s="347"/>
      <c r="W6" s="347"/>
      <c r="X6"/>
      <c r="Y6" s="158"/>
      <c r="AA6" s="347"/>
      <c r="AC6" s="347"/>
      <c r="AD6" s="335"/>
      <c r="AE6" s="347"/>
    </row>
    <row r="7" spans="1:31">
      <c r="A7" s="172" t="s">
        <v>120</v>
      </c>
      <c r="B7" s="419">
        <f>D7+F7+H7+J7+L7+N7+P7+R7+T7+V7+X7+Z7+AB7+AD7</f>
        <v>2573.7021188799999</v>
      </c>
      <c r="C7" s="364">
        <f>B7/$B$10*100</f>
        <v>64.541040151140578</v>
      </c>
      <c r="D7" s="419">
        <v>10.738779300000001</v>
      </c>
      <c r="E7" s="364">
        <f>D7/$D$10*100</f>
        <v>92.464482247354766</v>
      </c>
      <c r="F7" s="419">
        <v>0</v>
      </c>
      <c r="G7" s="364">
        <f>F7/$F$10*100</f>
        <v>0</v>
      </c>
      <c r="H7" s="419">
        <v>0</v>
      </c>
      <c r="I7" s="364">
        <f>H7/$H$10*100</f>
        <v>0</v>
      </c>
      <c r="J7" s="419">
        <v>0</v>
      </c>
      <c r="K7" s="364">
        <f>J7/$H$10*100</f>
        <v>0</v>
      </c>
      <c r="L7" s="419">
        <v>1932.9381059899997</v>
      </c>
      <c r="M7" s="364">
        <f>L7/$L$10*100</f>
        <v>72.373395415522339</v>
      </c>
      <c r="N7" s="419">
        <v>0</v>
      </c>
      <c r="O7" s="364">
        <f>N7/$N$10*100</f>
        <v>0</v>
      </c>
      <c r="P7" s="419">
        <v>0</v>
      </c>
      <c r="Q7" s="364">
        <v>0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  <c r="X7" s="419">
        <v>630.02523359000008</v>
      </c>
      <c r="Y7" s="364">
        <f>X7/$X$10*100</f>
        <v>50.86184410758068</v>
      </c>
      <c r="Z7" s="419">
        <v>0</v>
      </c>
      <c r="AA7" s="364">
        <f>Z7/$Z$10*100</f>
        <v>0</v>
      </c>
      <c r="AB7" s="419">
        <v>0</v>
      </c>
      <c r="AC7" s="364">
        <f>AB7/$AB$10*100</f>
        <v>0</v>
      </c>
      <c r="AD7" s="419">
        <v>0</v>
      </c>
      <c r="AE7" s="364">
        <f>AD7/$AD$10*100</f>
        <v>0</v>
      </c>
    </row>
    <row r="8" spans="1:31">
      <c r="A8" s="172" t="s">
        <v>277</v>
      </c>
      <c r="B8" s="419">
        <f>D8+F8+H8+J8+L8+N8+P8+R8+T8+V8+X8+Z8+AB8+AD8</f>
        <v>1413.9964258800001</v>
      </c>
      <c r="C8" s="364">
        <f>B8/$B$10*100</f>
        <v>35.458959848859429</v>
      </c>
      <c r="D8" s="419">
        <v>0.87517130999999981</v>
      </c>
      <c r="E8" s="364">
        <f>D8/$D$10*100</f>
        <v>7.5355177526452373</v>
      </c>
      <c r="F8" s="419">
        <f>SUM('FOF10'!AA8:AA12)</f>
        <v>0.1</v>
      </c>
      <c r="G8" s="364">
        <f>F8/$F$10*100</f>
        <v>100</v>
      </c>
      <c r="H8" s="419">
        <f>SUM('FOF10'!AG8:AG12)</f>
        <v>2.4</v>
      </c>
      <c r="I8" s="364">
        <f>H8/$H$10*100</f>
        <v>100</v>
      </c>
      <c r="J8" s="419">
        <f>SUM('FOF2'!AB47:AB51)</f>
        <v>9.5</v>
      </c>
      <c r="K8" s="364">
        <f>J8/$H$10*100</f>
        <v>395.83333333333337</v>
      </c>
      <c r="L8" s="419">
        <v>737.84733234999999</v>
      </c>
      <c r="M8" s="364">
        <f>L8/$L$10*100</f>
        <v>27.626604584477654</v>
      </c>
      <c r="N8" s="419">
        <f>SUM('FOF3'!AA48:AA52)</f>
        <v>1.5</v>
      </c>
      <c r="O8" s="364">
        <f>N8/$N$10*100</f>
        <v>100</v>
      </c>
      <c r="P8" s="419">
        <f>SUM('FOF4'!O8:O12)</f>
        <v>2.4</v>
      </c>
      <c r="Q8" s="364">
        <v>0</v>
      </c>
      <c r="R8" s="419">
        <f>SUM('FOF5'!C8:C12)</f>
        <v>11.9</v>
      </c>
      <c r="S8" s="364">
        <f>R8/$R$10*100</f>
        <v>100</v>
      </c>
      <c r="T8" s="419">
        <f>SUM('FOF9'!AG8:AG12)</f>
        <v>6.4</v>
      </c>
      <c r="U8" s="364">
        <f>T8/$T$10*100</f>
        <v>100</v>
      </c>
      <c r="V8" s="419">
        <f>SUM('FOF4'!E8:F12)</f>
        <v>30</v>
      </c>
      <c r="W8" s="364">
        <f>V8/$V$10*100</f>
        <v>100</v>
      </c>
      <c r="X8" s="419">
        <v>608.67392222000001</v>
      </c>
      <c r="Y8" s="364">
        <f>X8/$X$10*100</f>
        <v>49.138155892419327</v>
      </c>
      <c r="Z8" s="419">
        <f>SUM('FOF5'!R8:R12)</f>
        <v>0.5</v>
      </c>
      <c r="AA8" s="364">
        <f>Z8/$Z$10*100</f>
        <v>100</v>
      </c>
      <c r="AB8" s="419">
        <f>SUM('FOF10'!F8:F12)</f>
        <v>0.7</v>
      </c>
      <c r="AC8" s="364">
        <f>AB8/$AB$10*100</f>
        <v>100</v>
      </c>
      <c r="AD8" s="419">
        <f>SUM('FOF10'!O8:O12)</f>
        <v>1.2</v>
      </c>
      <c r="AE8" s="364">
        <f>AD8/$AD$10*100</f>
        <v>100</v>
      </c>
    </row>
    <row r="9" spans="1:31" ht="13.5" thickBot="1">
      <c r="A9" s="323" t="s">
        <v>122</v>
      </c>
      <c r="B9" s="419">
        <f>D9+F9+H9+J9+L9+N9+P9+R9+T9+V9+X9+Z9+AB9+AD9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J9/$H$10*100</f>
        <v>0</v>
      </c>
      <c r="L9" s="419"/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/>
      <c r="Y9" s="364">
        <f>X9/$X$10*100</f>
        <v>0</v>
      </c>
      <c r="Z9" s="419">
        <v>0</v>
      </c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</row>
    <row r="10" spans="1:31" ht="16.5" customHeight="1" thickBot="1">
      <c r="A10" s="322" t="s">
        <v>124</v>
      </c>
      <c r="B10" s="420">
        <f t="shared" ref="B10:I10" si="0">SUM(B7:B9)</f>
        <v>3987.69854476</v>
      </c>
      <c r="C10" s="363">
        <f t="shared" si="0"/>
        <v>100</v>
      </c>
      <c r="D10" s="353">
        <v>11.61395061</v>
      </c>
      <c r="E10" s="363">
        <f t="shared" si="0"/>
        <v>100</v>
      </c>
      <c r="F10" s="420">
        <f t="shared" si="0"/>
        <v>0.1</v>
      </c>
      <c r="G10" s="363">
        <f t="shared" si="0"/>
        <v>100</v>
      </c>
      <c r="H10" s="420">
        <f t="shared" si="0"/>
        <v>2.4</v>
      </c>
      <c r="I10" s="363">
        <f t="shared" si="0"/>
        <v>100</v>
      </c>
      <c r="J10" s="420">
        <f>SUM(J7:J9)</f>
        <v>9.5</v>
      </c>
      <c r="K10" s="363">
        <f>SUM(K7:K9)</f>
        <v>395.83333333333337</v>
      </c>
      <c r="L10" s="353">
        <v>2670.7854383399999</v>
      </c>
      <c r="M10" s="363">
        <f t="shared" ref="M10:S10" si="1">SUM(M7:M9)</f>
        <v>100</v>
      </c>
      <c r="N10" s="420">
        <f t="shared" si="1"/>
        <v>1.5</v>
      </c>
      <c r="O10" s="363">
        <f t="shared" si="1"/>
        <v>100</v>
      </c>
      <c r="P10" s="420">
        <f t="shared" si="1"/>
        <v>2.4</v>
      </c>
      <c r="Q10" s="363">
        <f t="shared" si="1"/>
        <v>0</v>
      </c>
      <c r="R10" s="420">
        <f t="shared" si="1"/>
        <v>11.9</v>
      </c>
      <c r="S10" s="363">
        <f t="shared" si="1"/>
        <v>100</v>
      </c>
      <c r="T10" s="420">
        <f>SUM(T7:T9)</f>
        <v>6.4</v>
      </c>
      <c r="U10" s="363">
        <f>SUM(U7:U9)</f>
        <v>100</v>
      </c>
      <c r="V10" s="420">
        <f t="shared" ref="V10:AA10" si="2">SUM(V7:V9)</f>
        <v>30</v>
      </c>
      <c r="W10" s="363">
        <f t="shared" si="2"/>
        <v>100</v>
      </c>
      <c r="X10" s="353">
        <v>1238.6991558100001</v>
      </c>
      <c r="Y10" s="363">
        <f t="shared" si="2"/>
        <v>100</v>
      </c>
      <c r="Z10" s="420">
        <f t="shared" si="2"/>
        <v>0.5</v>
      </c>
      <c r="AA10" s="363">
        <f t="shared" si="2"/>
        <v>100</v>
      </c>
      <c r="AB10" s="420">
        <f>SUM(AB7:AB9)</f>
        <v>0.7</v>
      </c>
      <c r="AC10" s="363">
        <f>SUM(AC7:AC9)</f>
        <v>100</v>
      </c>
      <c r="AD10" s="420">
        <f>SUM(AD7:AD9)</f>
        <v>1.2</v>
      </c>
      <c r="AE10" s="363">
        <f>SUM(AE7:AE9)</f>
        <v>100</v>
      </c>
    </row>
    <row r="11" spans="1:31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</row>
    <row r="12" spans="1:31" ht="12.75" customHeight="1">
      <c r="A12" s="349" t="s">
        <v>128</v>
      </c>
      <c r="B12" s="419">
        <f t="shared" ref="B12:B24" si="3">D12+F12+H12+J12+L12+N12+P12+R12+T12+V12+X12+Z12+AB12+AD12</f>
        <v>404.49182316000002</v>
      </c>
      <c r="C12" s="423">
        <f t="shared" ref="C12:C24" si="4">B12/$B$27*100</f>
        <v>16.664887711757974</v>
      </c>
      <c r="D12" s="418">
        <v>4.90663596</v>
      </c>
      <c r="E12" s="423">
        <f>D12/$D$27*100</f>
        <v>45.690816646171314</v>
      </c>
      <c r="F12" s="418"/>
      <c r="G12" s="423"/>
      <c r="H12" s="418"/>
      <c r="I12" s="423"/>
      <c r="J12" s="418"/>
      <c r="K12" s="423"/>
      <c r="L12" s="418">
        <v>399.58518720000001</v>
      </c>
      <c r="M12" s="423">
        <f t="shared" ref="M12:M24" si="5">L12/$L$27*100</f>
        <v>22.367855551943819</v>
      </c>
      <c r="N12" s="418"/>
      <c r="O12" s="423"/>
      <c r="P12" s="418"/>
      <c r="Q12" s="423"/>
      <c r="R12" s="418"/>
      <c r="S12" s="423"/>
      <c r="T12" s="418"/>
      <c r="U12" s="423"/>
      <c r="V12" s="418"/>
      <c r="W12" s="423">
        <f>V12/$V$27*100</f>
        <v>0</v>
      </c>
      <c r="X12" s="418"/>
      <c r="Y12" s="423">
        <f>X12/$X$27*100</f>
        <v>0</v>
      </c>
      <c r="Z12" s="418"/>
      <c r="AA12" s="423">
        <f>Z12/$V$27*100</f>
        <v>0</v>
      </c>
      <c r="AB12" s="418"/>
      <c r="AC12" s="423">
        <f>AB12/$V$27*100</f>
        <v>0</v>
      </c>
      <c r="AD12" s="418"/>
      <c r="AE12" s="423">
        <f>AD12/$V$27*100</f>
        <v>0</v>
      </c>
    </row>
    <row r="13" spans="1:31">
      <c r="A13" s="349" t="s">
        <v>130</v>
      </c>
      <c r="B13" s="419">
        <f t="shared" si="3"/>
        <v>125.729578</v>
      </c>
      <c r="C13" s="423">
        <f t="shared" si="4"/>
        <v>5.1800040926610151</v>
      </c>
      <c r="D13" s="418">
        <v>0</v>
      </c>
      <c r="E13" s="423">
        <f t="shared" ref="E13:E24" si="6">D13/$D$27*100</f>
        <v>0</v>
      </c>
      <c r="F13" s="418"/>
      <c r="G13" s="423"/>
      <c r="H13" s="418"/>
      <c r="I13" s="423"/>
      <c r="J13" s="418"/>
      <c r="K13" s="423"/>
      <c r="L13" s="418">
        <v>125.729578</v>
      </c>
      <c r="M13" s="423">
        <f t="shared" si="5"/>
        <v>7.0380512826749095</v>
      </c>
      <c r="N13" s="418"/>
      <c r="O13" s="423"/>
      <c r="P13" s="418"/>
      <c r="Q13" s="423"/>
      <c r="R13" s="418"/>
      <c r="S13" s="423"/>
      <c r="T13" s="418"/>
      <c r="U13" s="423"/>
      <c r="V13" s="418"/>
      <c r="W13" s="423">
        <f t="shared" ref="W13:W24" si="7">V13/$V$27*100</f>
        <v>0</v>
      </c>
      <c r="X13" s="418"/>
      <c r="Y13" s="423">
        <f t="shared" ref="Y13:Y24" si="8">X13/$X$27*100</f>
        <v>0</v>
      </c>
      <c r="Z13" s="418"/>
      <c r="AA13" s="423">
        <f t="shared" ref="AA13:AE24" si="9">Z13/$V$27*100</f>
        <v>0</v>
      </c>
      <c r="AB13" s="418"/>
      <c r="AC13" s="423">
        <f t="shared" si="9"/>
        <v>0</v>
      </c>
      <c r="AD13" s="418"/>
      <c r="AE13" s="423">
        <f t="shared" si="9"/>
        <v>0</v>
      </c>
    </row>
    <row r="14" spans="1:31">
      <c r="A14" s="349" t="s">
        <v>131</v>
      </c>
      <c r="B14" s="419">
        <f t="shared" si="3"/>
        <v>107.33125329000001</v>
      </c>
      <c r="C14" s="423">
        <f t="shared" si="4"/>
        <v>4.4220010927948561</v>
      </c>
      <c r="D14" s="418">
        <v>1.121057</v>
      </c>
      <c r="E14" s="423">
        <f t="shared" si="6"/>
        <v>10.43933364009073</v>
      </c>
      <c r="F14" s="418"/>
      <c r="G14" s="423"/>
      <c r="H14" s="418"/>
      <c r="I14" s="423"/>
      <c r="J14" s="418"/>
      <c r="K14" s="423"/>
      <c r="L14" s="418">
        <v>106.21019629000001</v>
      </c>
      <c r="M14" s="423">
        <f t="shared" si="5"/>
        <v>5.9454013933935927</v>
      </c>
      <c r="N14" s="418"/>
      <c r="O14" s="423"/>
      <c r="P14" s="418"/>
      <c r="Q14" s="423"/>
      <c r="R14" s="418"/>
      <c r="S14" s="423"/>
      <c r="T14" s="418"/>
      <c r="U14" s="423"/>
      <c r="V14" s="418"/>
      <c r="W14" s="423">
        <f t="shared" si="7"/>
        <v>0</v>
      </c>
      <c r="X14" s="418"/>
      <c r="Y14" s="423">
        <f t="shared" si="8"/>
        <v>0</v>
      </c>
      <c r="Z14" s="418"/>
      <c r="AA14" s="423">
        <f t="shared" si="9"/>
        <v>0</v>
      </c>
      <c r="AB14" s="418"/>
      <c r="AC14" s="423">
        <f t="shared" si="9"/>
        <v>0</v>
      </c>
      <c r="AD14" s="418"/>
      <c r="AE14" s="423">
        <f t="shared" si="9"/>
        <v>0</v>
      </c>
    </row>
    <row r="15" spans="1:31">
      <c r="A15" s="349" t="s">
        <v>283</v>
      </c>
      <c r="B15" s="419">
        <f t="shared" si="3"/>
        <v>2.3281459999999998</v>
      </c>
      <c r="C15" s="423">
        <f t="shared" si="4"/>
        <v>9.5918605630827547E-2</v>
      </c>
      <c r="D15" s="418">
        <v>2.3281459999999998</v>
      </c>
      <c r="E15" s="423">
        <f t="shared" si="6"/>
        <v>21.679801166972485</v>
      </c>
      <c r="F15" s="418"/>
      <c r="G15" s="423"/>
      <c r="H15" s="418"/>
      <c r="I15" s="423"/>
      <c r="J15" s="418"/>
      <c r="K15" s="423"/>
      <c r="L15" s="418"/>
      <c r="M15" s="423">
        <f t="shared" si="5"/>
        <v>0</v>
      </c>
      <c r="N15" s="418"/>
      <c r="O15" s="423"/>
      <c r="P15" s="418"/>
      <c r="Q15" s="423"/>
      <c r="R15" s="418"/>
      <c r="S15" s="423"/>
      <c r="T15" s="418"/>
      <c r="U15" s="423"/>
      <c r="V15" s="418"/>
      <c r="W15" s="423">
        <f t="shared" si="7"/>
        <v>0</v>
      </c>
      <c r="X15" s="418"/>
      <c r="Y15" s="423">
        <f t="shared" si="8"/>
        <v>0</v>
      </c>
      <c r="Z15" s="418"/>
      <c r="AA15" s="423">
        <f t="shared" si="9"/>
        <v>0</v>
      </c>
      <c r="AB15" s="418"/>
      <c r="AC15" s="423">
        <f t="shared" si="9"/>
        <v>0</v>
      </c>
      <c r="AD15" s="418"/>
      <c r="AE15" s="423">
        <f t="shared" si="9"/>
        <v>0</v>
      </c>
    </row>
    <row r="16" spans="1:31">
      <c r="A16" s="349" t="s">
        <v>284</v>
      </c>
      <c r="B16" s="419">
        <f t="shared" si="3"/>
        <v>226.20734694000001</v>
      </c>
      <c r="C16" s="423">
        <f t="shared" si="4"/>
        <v>9.3196446021571031</v>
      </c>
      <c r="D16" s="418">
        <v>0.47567394000000002</v>
      </c>
      <c r="E16" s="423">
        <f t="shared" si="6"/>
        <v>4.4294973079482132</v>
      </c>
      <c r="F16" s="418"/>
      <c r="G16" s="423"/>
      <c r="H16" s="418"/>
      <c r="I16" s="423"/>
      <c r="J16" s="418"/>
      <c r="K16" s="423"/>
      <c r="L16" s="418">
        <v>225.731673</v>
      </c>
      <c r="M16" s="423">
        <f t="shared" si="5"/>
        <v>12.635937509453846</v>
      </c>
      <c r="N16" s="418"/>
      <c r="O16" s="423"/>
      <c r="P16" s="418"/>
      <c r="Q16" s="423"/>
      <c r="R16" s="418"/>
      <c r="S16" s="423"/>
      <c r="T16" s="418"/>
      <c r="U16" s="423"/>
      <c r="V16" s="418"/>
      <c r="W16" s="423">
        <f t="shared" si="7"/>
        <v>0</v>
      </c>
      <c r="X16" s="418"/>
      <c r="Y16" s="423">
        <f t="shared" si="8"/>
        <v>0</v>
      </c>
      <c r="Z16" s="418"/>
      <c r="AA16" s="423">
        <f t="shared" si="9"/>
        <v>0</v>
      </c>
      <c r="AB16" s="418"/>
      <c r="AC16" s="423">
        <f t="shared" si="9"/>
        <v>0</v>
      </c>
      <c r="AD16" s="418"/>
      <c r="AE16" s="423">
        <f t="shared" si="9"/>
        <v>0</v>
      </c>
    </row>
    <row r="17" spans="1:31">
      <c r="A17" s="349" t="s">
        <v>137</v>
      </c>
      <c r="B17" s="419">
        <f t="shared" si="3"/>
        <v>46.568989799999997</v>
      </c>
      <c r="C17" s="423">
        <f t="shared" si="4"/>
        <v>1.9186221857444639</v>
      </c>
      <c r="D17" s="418">
        <v>0</v>
      </c>
      <c r="E17" s="423">
        <f t="shared" si="6"/>
        <v>0</v>
      </c>
      <c r="F17" s="418"/>
      <c r="G17" s="423"/>
      <c r="H17" s="418"/>
      <c r="I17" s="423"/>
      <c r="J17" s="418"/>
      <c r="K17" s="423"/>
      <c r="L17" s="418">
        <v>46.568989799999997</v>
      </c>
      <c r="M17" s="423">
        <f t="shared" si="5"/>
        <v>2.6068244529919977</v>
      </c>
      <c r="N17" s="418"/>
      <c r="O17" s="423"/>
      <c r="P17" s="418"/>
      <c r="Q17" s="423"/>
      <c r="R17" s="418"/>
      <c r="S17" s="423"/>
      <c r="T17" s="418"/>
      <c r="U17" s="423"/>
      <c r="V17" s="418"/>
      <c r="W17" s="423">
        <f t="shared" si="7"/>
        <v>0</v>
      </c>
      <c r="X17" s="418"/>
      <c r="Y17" s="423">
        <f t="shared" si="8"/>
        <v>0</v>
      </c>
      <c r="Z17" s="418"/>
      <c r="AA17" s="423">
        <f t="shared" si="9"/>
        <v>0</v>
      </c>
      <c r="AB17" s="418"/>
      <c r="AC17" s="423">
        <f t="shared" si="9"/>
        <v>0</v>
      </c>
      <c r="AD17" s="418"/>
      <c r="AE17" s="423">
        <f t="shared" si="9"/>
        <v>0</v>
      </c>
    </row>
    <row r="18" spans="1:31" ht="16.5" customHeight="1">
      <c r="A18" s="349" t="s">
        <v>139</v>
      </c>
      <c r="B18" s="419">
        <f t="shared" si="3"/>
        <v>153.24068561000001</v>
      </c>
      <c r="C18" s="423">
        <f t="shared" si="4"/>
        <v>6.3134497963715441</v>
      </c>
      <c r="D18" s="418">
        <v>0</v>
      </c>
      <c r="E18" s="423">
        <f t="shared" si="6"/>
        <v>0</v>
      </c>
      <c r="F18" s="418"/>
      <c r="G18" s="423"/>
      <c r="H18" s="418"/>
      <c r="I18" s="423"/>
      <c r="J18" s="418"/>
      <c r="K18" s="423"/>
      <c r="L18" s="418">
        <v>153.24068561000001</v>
      </c>
      <c r="M18" s="423">
        <f t="shared" si="5"/>
        <v>8.5780595232367922</v>
      </c>
      <c r="N18" s="418"/>
      <c r="O18" s="423"/>
      <c r="P18" s="418"/>
      <c r="Q18" s="423"/>
      <c r="R18" s="418"/>
      <c r="S18" s="423"/>
      <c r="T18" s="418"/>
      <c r="U18" s="423"/>
      <c r="V18" s="418"/>
      <c r="W18" s="423">
        <f t="shared" si="7"/>
        <v>0</v>
      </c>
      <c r="X18" s="418"/>
      <c r="Y18" s="423">
        <f t="shared" si="8"/>
        <v>0</v>
      </c>
      <c r="Z18" s="418"/>
      <c r="AA18" s="423">
        <f t="shared" si="9"/>
        <v>0</v>
      </c>
      <c r="AB18" s="418"/>
      <c r="AC18" s="423">
        <f t="shared" si="9"/>
        <v>0</v>
      </c>
      <c r="AD18" s="418"/>
      <c r="AE18" s="423">
        <f t="shared" si="9"/>
        <v>0</v>
      </c>
    </row>
    <row r="19" spans="1:31" ht="16.5" customHeight="1">
      <c r="A19" s="349" t="s">
        <v>141</v>
      </c>
      <c r="B19" s="419">
        <f t="shared" si="3"/>
        <v>0</v>
      </c>
      <c r="C19" s="423">
        <f t="shared" si="4"/>
        <v>0</v>
      </c>
      <c r="D19" s="418"/>
      <c r="E19" s="423">
        <f t="shared" si="6"/>
        <v>0</v>
      </c>
      <c r="F19" s="418"/>
      <c r="G19" s="423"/>
      <c r="H19" s="418"/>
      <c r="I19" s="423"/>
      <c r="J19" s="418"/>
      <c r="K19" s="423"/>
      <c r="L19" s="418"/>
      <c r="M19" s="423">
        <f t="shared" si="5"/>
        <v>0</v>
      </c>
      <c r="N19" s="418"/>
      <c r="O19" s="423"/>
      <c r="P19" s="418"/>
      <c r="Q19" s="423"/>
      <c r="R19" s="418"/>
      <c r="S19" s="423"/>
      <c r="T19" s="418"/>
      <c r="U19" s="423"/>
      <c r="V19" s="418"/>
      <c r="W19" s="423">
        <f t="shared" si="7"/>
        <v>0</v>
      </c>
      <c r="X19" s="418"/>
      <c r="Y19" s="423">
        <f t="shared" si="8"/>
        <v>0</v>
      </c>
      <c r="Z19" s="418"/>
      <c r="AA19" s="423">
        <f t="shared" si="9"/>
        <v>0</v>
      </c>
      <c r="AB19" s="418"/>
      <c r="AC19" s="423">
        <f t="shared" si="9"/>
        <v>0</v>
      </c>
      <c r="AD19" s="418"/>
      <c r="AE19" s="423">
        <f t="shared" si="9"/>
        <v>0</v>
      </c>
    </row>
    <row r="20" spans="1:31" ht="16.5" customHeight="1">
      <c r="A20" s="349" t="s">
        <v>143</v>
      </c>
      <c r="B20" s="419">
        <f t="shared" si="3"/>
        <v>1335.3383509500002</v>
      </c>
      <c r="C20" s="423">
        <f t="shared" si="4"/>
        <v>55.015361007639839</v>
      </c>
      <c r="D20" s="418">
        <v>1.9072663999999999</v>
      </c>
      <c r="E20" s="423">
        <f t="shared" si="6"/>
        <v>17.760551238817243</v>
      </c>
      <c r="F20" s="418"/>
      <c r="G20" s="423"/>
      <c r="H20" s="418"/>
      <c r="I20" s="423"/>
      <c r="J20" s="418"/>
      <c r="K20" s="423"/>
      <c r="L20" s="418">
        <v>703.40585096000007</v>
      </c>
      <c r="M20" s="423">
        <f t="shared" si="5"/>
        <v>39.375034342277552</v>
      </c>
      <c r="N20" s="418"/>
      <c r="O20" s="423"/>
      <c r="P20" s="418"/>
      <c r="Q20" s="423"/>
      <c r="R20" s="418"/>
      <c r="S20" s="423"/>
      <c r="T20" s="418"/>
      <c r="U20" s="423"/>
      <c r="V20" s="418"/>
      <c r="W20" s="423">
        <f t="shared" si="7"/>
        <v>0</v>
      </c>
      <c r="X20" s="418">
        <v>630.02523359000008</v>
      </c>
      <c r="Y20" s="423">
        <f t="shared" si="8"/>
        <v>100</v>
      </c>
      <c r="Z20" s="418"/>
      <c r="AA20" s="423">
        <f t="shared" si="9"/>
        <v>0</v>
      </c>
      <c r="AB20" s="418"/>
      <c r="AC20" s="423">
        <f t="shared" si="9"/>
        <v>0</v>
      </c>
      <c r="AD20" s="418"/>
      <c r="AE20" s="423">
        <f t="shared" si="9"/>
        <v>0</v>
      </c>
    </row>
    <row r="21" spans="1:31">
      <c r="A21" s="349" t="s">
        <v>145</v>
      </c>
      <c r="B21" s="419">
        <f t="shared" si="3"/>
        <v>1.4193390400000001</v>
      </c>
      <c r="C21" s="423">
        <f t="shared" si="4"/>
        <v>5.8476152970731818E-2</v>
      </c>
      <c r="D21" s="418">
        <v>0</v>
      </c>
      <c r="E21" s="423">
        <f t="shared" si="6"/>
        <v>0</v>
      </c>
      <c r="F21" s="418"/>
      <c r="G21" s="423"/>
      <c r="H21" s="418"/>
      <c r="I21" s="423"/>
      <c r="J21" s="418"/>
      <c r="K21" s="423"/>
      <c r="L21" s="418">
        <v>1.4193390400000001</v>
      </c>
      <c r="M21" s="423">
        <f t="shared" si="5"/>
        <v>7.9451320126299754E-2</v>
      </c>
      <c r="N21" s="418"/>
      <c r="O21" s="423"/>
      <c r="P21" s="418"/>
      <c r="Q21" s="423"/>
      <c r="R21" s="418"/>
      <c r="S21" s="423"/>
      <c r="T21" s="418"/>
      <c r="U21" s="423"/>
      <c r="V21" s="418"/>
      <c r="W21" s="423">
        <f t="shared" si="7"/>
        <v>0</v>
      </c>
      <c r="X21" s="418"/>
      <c r="Y21" s="423">
        <f t="shared" si="8"/>
        <v>0</v>
      </c>
      <c r="Z21" s="418"/>
      <c r="AA21" s="423">
        <f t="shared" si="9"/>
        <v>0</v>
      </c>
      <c r="AB21" s="418"/>
      <c r="AC21" s="423">
        <f t="shared" si="9"/>
        <v>0</v>
      </c>
      <c r="AD21" s="418"/>
      <c r="AE21" s="423">
        <f t="shared" si="9"/>
        <v>0</v>
      </c>
    </row>
    <row r="22" spans="1:31" ht="12.75" customHeight="1">
      <c r="A22" s="349" t="s">
        <v>147</v>
      </c>
      <c r="B22" s="419">
        <f t="shared" si="3"/>
        <v>0</v>
      </c>
      <c r="C22" s="423">
        <f t="shared" si="4"/>
        <v>0</v>
      </c>
      <c r="D22" s="418"/>
      <c r="E22" s="423">
        <f t="shared" si="6"/>
        <v>0</v>
      </c>
      <c r="F22" s="418"/>
      <c r="G22" s="423"/>
      <c r="H22" s="418"/>
      <c r="I22" s="423"/>
      <c r="J22" s="418"/>
      <c r="K22" s="423"/>
      <c r="L22" s="418"/>
      <c r="M22" s="423">
        <f t="shared" si="5"/>
        <v>0</v>
      </c>
      <c r="N22" s="418"/>
      <c r="O22" s="423"/>
      <c r="P22" s="418"/>
      <c r="Q22" s="423"/>
      <c r="R22" s="418"/>
      <c r="S22" s="423"/>
      <c r="T22" s="418"/>
      <c r="U22" s="423"/>
      <c r="V22" s="418"/>
      <c r="W22" s="423">
        <f t="shared" si="7"/>
        <v>0</v>
      </c>
      <c r="X22" s="418"/>
      <c r="Y22" s="423">
        <f t="shared" si="8"/>
        <v>0</v>
      </c>
      <c r="Z22" s="418"/>
      <c r="AA22" s="423">
        <f t="shared" si="9"/>
        <v>0</v>
      </c>
      <c r="AB22" s="418"/>
      <c r="AC22" s="423">
        <f t="shared" si="9"/>
        <v>0</v>
      </c>
      <c r="AD22" s="418"/>
      <c r="AE22" s="423">
        <f t="shared" si="9"/>
        <v>0</v>
      </c>
    </row>
    <row r="23" spans="1:31">
      <c r="A23" s="349" t="s">
        <v>149</v>
      </c>
      <c r="B23" s="419">
        <f t="shared" si="3"/>
        <v>0</v>
      </c>
      <c r="C23" s="423">
        <f t="shared" si="4"/>
        <v>0</v>
      </c>
      <c r="D23" s="418"/>
      <c r="E23" s="423">
        <f t="shared" si="6"/>
        <v>0</v>
      </c>
      <c r="F23" s="418"/>
      <c r="G23" s="423"/>
      <c r="H23" s="418"/>
      <c r="I23" s="423"/>
      <c r="J23" s="418"/>
      <c r="K23" s="423"/>
      <c r="L23" s="418"/>
      <c r="M23" s="423">
        <f t="shared" si="5"/>
        <v>0</v>
      </c>
      <c r="N23" s="418"/>
      <c r="O23" s="423"/>
      <c r="P23" s="418"/>
      <c r="Q23" s="423"/>
      <c r="R23" s="418"/>
      <c r="S23" s="423"/>
      <c r="T23" s="418"/>
      <c r="U23" s="423"/>
      <c r="V23" s="418"/>
      <c r="W23" s="423">
        <f t="shared" si="7"/>
        <v>0</v>
      </c>
      <c r="X23" s="418"/>
      <c r="Y23" s="423">
        <f t="shared" si="8"/>
        <v>0</v>
      </c>
      <c r="Z23" s="418"/>
      <c r="AA23" s="423">
        <f t="shared" si="9"/>
        <v>0</v>
      </c>
      <c r="AB23" s="418"/>
      <c r="AC23" s="423">
        <f t="shared" si="9"/>
        <v>0</v>
      </c>
      <c r="AD23" s="418"/>
      <c r="AE23" s="423">
        <f t="shared" si="9"/>
        <v>0</v>
      </c>
    </row>
    <row r="24" spans="1:31" ht="13.5" thickBot="1">
      <c r="A24" s="349" t="s">
        <v>151</v>
      </c>
      <c r="B24" s="419">
        <f t="shared" si="3"/>
        <v>24.534500000000001</v>
      </c>
      <c r="C24" s="423">
        <f t="shared" si="4"/>
        <v>1.0108107609443475</v>
      </c>
      <c r="D24" s="418">
        <v>0</v>
      </c>
      <c r="E24" s="423">
        <f t="shared" si="6"/>
        <v>0</v>
      </c>
      <c r="F24" s="418"/>
      <c r="G24" s="423"/>
      <c r="H24" s="418"/>
      <c r="I24" s="423"/>
      <c r="J24" s="418"/>
      <c r="K24" s="423"/>
      <c r="L24" s="418">
        <v>24.534500000000001</v>
      </c>
      <c r="M24" s="423">
        <f t="shared" si="5"/>
        <v>1.3733846239012077</v>
      </c>
      <c r="N24" s="418"/>
      <c r="O24" s="423"/>
      <c r="P24" s="418"/>
      <c r="Q24" s="423"/>
      <c r="R24" s="418"/>
      <c r="S24" s="423"/>
      <c r="T24" s="418"/>
      <c r="U24" s="423"/>
      <c r="V24" s="418"/>
      <c r="W24" s="423">
        <f t="shared" si="7"/>
        <v>0</v>
      </c>
      <c r="X24" s="418"/>
      <c r="Y24" s="423">
        <f t="shared" si="8"/>
        <v>0</v>
      </c>
      <c r="Z24" s="418"/>
      <c r="AA24" s="423">
        <f t="shared" si="9"/>
        <v>0</v>
      </c>
      <c r="AB24" s="418"/>
      <c r="AC24" s="423">
        <f t="shared" si="9"/>
        <v>0</v>
      </c>
      <c r="AD24" s="418"/>
      <c r="AE24" s="423">
        <f t="shared" si="9"/>
        <v>0</v>
      </c>
    </row>
    <row r="25" spans="1:31" ht="13.5" thickBot="1">
      <c r="A25" s="360" t="s">
        <v>153</v>
      </c>
      <c r="B25" s="353">
        <f>SUM(B12:B24)</f>
        <v>2427.1900127900008</v>
      </c>
      <c r="C25" s="424">
        <f>SUM(C12:C24)</f>
        <v>99.999176008672691</v>
      </c>
      <c r="D25" s="353">
        <v>10.738779300000001</v>
      </c>
      <c r="E25" s="363">
        <f t="shared" ref="E25:K25" si="10">SUM(E12:E24)</f>
        <v>99.999999999999986</v>
      </c>
      <c r="F25" s="420">
        <f t="shared" si="10"/>
        <v>0</v>
      </c>
      <c r="G25" s="363">
        <f t="shared" si="10"/>
        <v>0</v>
      </c>
      <c r="H25" s="420">
        <f t="shared" si="10"/>
        <v>0</v>
      </c>
      <c r="I25" s="363">
        <f t="shared" si="10"/>
        <v>0</v>
      </c>
      <c r="J25" s="420">
        <f t="shared" si="10"/>
        <v>0</v>
      </c>
      <c r="K25" s="363">
        <f t="shared" si="10"/>
        <v>0</v>
      </c>
      <c r="L25" s="353">
        <v>1786.4259998999999</v>
      </c>
      <c r="M25" s="363">
        <f t="shared" ref="M25:W25" si="11">SUM(M12:M24)</f>
        <v>100</v>
      </c>
      <c r="N25" s="420">
        <f t="shared" si="11"/>
        <v>0</v>
      </c>
      <c r="O25" s="363">
        <f t="shared" si="11"/>
        <v>0</v>
      </c>
      <c r="P25" s="420">
        <f t="shared" si="11"/>
        <v>0</v>
      </c>
      <c r="Q25" s="363">
        <f t="shared" si="11"/>
        <v>0</v>
      </c>
      <c r="R25" s="420">
        <f t="shared" si="11"/>
        <v>0</v>
      </c>
      <c r="S25" s="363">
        <f t="shared" si="11"/>
        <v>0</v>
      </c>
      <c r="T25" s="420">
        <f t="shared" si="11"/>
        <v>0</v>
      </c>
      <c r="U25" s="363">
        <f t="shared" si="11"/>
        <v>0</v>
      </c>
      <c r="V25" s="420">
        <f t="shared" si="11"/>
        <v>0</v>
      </c>
      <c r="W25" s="363">
        <f t="shared" si="11"/>
        <v>0</v>
      </c>
      <c r="X25" s="353">
        <v>630.02523359000008</v>
      </c>
      <c r="Y25" s="363">
        <f t="shared" ref="Y25:AE25" si="12">SUM(Y12:Y24)</f>
        <v>100</v>
      </c>
      <c r="Z25" s="420">
        <f t="shared" si="12"/>
        <v>0</v>
      </c>
      <c r="AA25" s="363">
        <f t="shared" si="12"/>
        <v>0</v>
      </c>
      <c r="AB25" s="420">
        <f t="shared" si="12"/>
        <v>0</v>
      </c>
      <c r="AC25" s="363">
        <f t="shared" si="12"/>
        <v>0</v>
      </c>
      <c r="AD25" s="420">
        <f t="shared" si="12"/>
        <v>0</v>
      </c>
      <c r="AE25" s="363">
        <f t="shared" si="12"/>
        <v>0</v>
      </c>
    </row>
    <row r="26" spans="1:31" ht="13.5" thickBot="1">
      <c r="A26" s="360" t="s">
        <v>155</v>
      </c>
      <c r="B26" s="419">
        <f>D26+F26+H26+J26+L26+N26+P26+R26+T26+V26+X26+Z26+AB26+AD26</f>
        <v>0.02</v>
      </c>
      <c r="C26" s="424">
        <f>B26/B27*100</f>
        <v>8.2399132726923108E-4</v>
      </c>
      <c r="D26" s="420">
        <v>0</v>
      </c>
      <c r="E26" s="363">
        <f>D26/$D27*100</f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363">
        <v>0</v>
      </c>
      <c r="L26" s="420">
        <v>0</v>
      </c>
      <c r="M26" s="363">
        <f>L26/$L27*100</f>
        <v>0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0.01</v>
      </c>
      <c r="W26" s="363">
        <f>V26/V27*100</f>
        <v>100</v>
      </c>
      <c r="X26" s="420"/>
      <c r="Y26" s="363">
        <f>X26/X27*100</f>
        <v>0</v>
      </c>
      <c r="Z26" s="420">
        <v>0.01</v>
      </c>
      <c r="AA26" s="363">
        <f>Z26/Z27*100</f>
        <v>100</v>
      </c>
      <c r="AB26" s="420">
        <v>0</v>
      </c>
      <c r="AC26" s="363">
        <v>0</v>
      </c>
      <c r="AD26" s="420">
        <v>0</v>
      </c>
      <c r="AE26" s="363">
        <v>0</v>
      </c>
    </row>
    <row r="27" spans="1:31" ht="13.5" thickBot="1">
      <c r="A27" s="360" t="s">
        <v>157</v>
      </c>
      <c r="B27" s="353">
        <f>SUM(B25:B26)</f>
        <v>2427.2100127900007</v>
      </c>
      <c r="C27" s="424">
        <f>SUM(C25:C26)</f>
        <v>99.999999999999957</v>
      </c>
      <c r="D27" s="353">
        <v>10.738779300000001</v>
      </c>
      <c r="E27" s="363">
        <f t="shared" ref="E27:K27" si="13">SUM(E25:E26)</f>
        <v>99.999999999999986</v>
      </c>
      <c r="F27" s="420">
        <f t="shared" si="13"/>
        <v>0</v>
      </c>
      <c r="G27" s="363">
        <f t="shared" si="13"/>
        <v>0</v>
      </c>
      <c r="H27" s="420">
        <f t="shared" si="13"/>
        <v>0</v>
      </c>
      <c r="I27" s="363">
        <f t="shared" si="13"/>
        <v>0</v>
      </c>
      <c r="J27" s="420">
        <f t="shared" si="13"/>
        <v>0</v>
      </c>
      <c r="K27" s="363">
        <f t="shared" si="13"/>
        <v>0</v>
      </c>
      <c r="L27" s="353">
        <v>1786.4259998999999</v>
      </c>
      <c r="M27" s="363">
        <f t="shared" ref="M27:W27" si="14">SUM(M25:M26)</f>
        <v>100</v>
      </c>
      <c r="N27" s="420">
        <f t="shared" si="14"/>
        <v>0</v>
      </c>
      <c r="O27" s="363">
        <f t="shared" si="14"/>
        <v>0</v>
      </c>
      <c r="P27" s="420">
        <f t="shared" si="14"/>
        <v>0</v>
      </c>
      <c r="Q27" s="363">
        <f t="shared" si="14"/>
        <v>0</v>
      </c>
      <c r="R27" s="420">
        <f t="shared" si="14"/>
        <v>0</v>
      </c>
      <c r="S27" s="363">
        <f t="shared" si="14"/>
        <v>0</v>
      </c>
      <c r="T27" s="420">
        <f t="shared" si="14"/>
        <v>0</v>
      </c>
      <c r="U27" s="363">
        <f t="shared" si="14"/>
        <v>0</v>
      </c>
      <c r="V27" s="420">
        <f t="shared" si="14"/>
        <v>0.01</v>
      </c>
      <c r="W27" s="363">
        <f t="shared" si="14"/>
        <v>100</v>
      </c>
      <c r="X27" s="353">
        <v>630.02523359000008</v>
      </c>
      <c r="Y27" s="363">
        <f>Y25+Y26</f>
        <v>100</v>
      </c>
      <c r="Z27" s="420">
        <f>SUM(Z25:Z26)</f>
        <v>0.01</v>
      </c>
      <c r="AA27" s="363">
        <f>SUM(AA25:AA26)</f>
        <v>100</v>
      </c>
      <c r="AB27" s="420">
        <f>SUM(AB25:AB26)</f>
        <v>0</v>
      </c>
      <c r="AC27" s="363">
        <v>0</v>
      </c>
      <c r="AD27" s="420">
        <f>SUM(AD25:AD26)</f>
        <v>0</v>
      </c>
      <c r="AE27" s="363">
        <v>0</v>
      </c>
    </row>
    <row r="28" spans="1:31">
      <c r="A28" s="346" t="s">
        <v>1346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</row>
    <row r="29" spans="1:31" ht="16.5" customHeight="1">
      <c r="A29" s="349" t="s">
        <v>161</v>
      </c>
      <c r="B29" s="419">
        <f t="shared" ref="B29:B35" si="15">D29+F29+H29+J29+L29+N29+P29+R29+T29+V29+X29+Z29+AB29+AD29</f>
        <v>539.97631559000013</v>
      </c>
      <c r="C29" s="423">
        <f t="shared" ref="C29:C35" si="16">B29/$B$38*100</f>
        <v>40.075534209416901</v>
      </c>
      <c r="D29" s="418">
        <v>2.3933699999999997E-3</v>
      </c>
      <c r="E29" s="423">
        <f>D29/$D$38*100</f>
        <v>0.273474458389181</v>
      </c>
      <c r="F29" s="418"/>
      <c r="G29" s="423"/>
      <c r="H29" s="418"/>
      <c r="I29" s="423"/>
      <c r="J29" s="418"/>
      <c r="K29" s="423"/>
      <c r="L29" s="418"/>
      <c r="M29" s="423">
        <f t="shared" ref="M29:M35" si="17">L29/$L$38*100</f>
        <v>0</v>
      </c>
      <c r="N29" s="418"/>
      <c r="O29" s="423"/>
      <c r="P29" s="418"/>
      <c r="Q29" s="423"/>
      <c r="R29" s="418"/>
      <c r="S29" s="423"/>
      <c r="T29" s="418"/>
      <c r="U29" s="423"/>
      <c r="V29" s="418"/>
      <c r="W29" s="423"/>
      <c r="X29" s="418">
        <v>539.97392222000008</v>
      </c>
      <c r="Y29" s="423">
        <f>X29/$X$38*100</f>
        <v>88.713168497603405</v>
      </c>
      <c r="Z29" s="418"/>
      <c r="AA29" s="423"/>
      <c r="AB29" s="418"/>
      <c r="AC29" s="423"/>
      <c r="AD29" s="418"/>
      <c r="AE29" s="423"/>
    </row>
    <row r="30" spans="1:31" ht="16.5" customHeight="1">
      <c r="A30" s="349" t="s">
        <v>163</v>
      </c>
      <c r="B30" s="419">
        <f t="shared" si="15"/>
        <v>0</v>
      </c>
      <c r="C30" s="423">
        <f t="shared" si="16"/>
        <v>0</v>
      </c>
      <c r="D30" s="418">
        <v>0</v>
      </c>
      <c r="E30" s="423">
        <f t="shared" ref="E30:E35" si="18">D30/$D$38*100</f>
        <v>0</v>
      </c>
      <c r="F30" s="418"/>
      <c r="G30" s="423"/>
      <c r="H30" s="418"/>
      <c r="I30" s="423"/>
      <c r="J30" s="418"/>
      <c r="K30" s="423"/>
      <c r="L30" s="418"/>
      <c r="M30" s="423">
        <f t="shared" si="17"/>
        <v>0</v>
      </c>
      <c r="N30" s="418"/>
      <c r="O30" s="423"/>
      <c r="P30" s="418"/>
      <c r="Q30" s="423"/>
      <c r="R30" s="418"/>
      <c r="S30" s="423"/>
      <c r="T30" s="418"/>
      <c r="U30" s="423"/>
      <c r="V30" s="418"/>
      <c r="W30" s="423"/>
      <c r="X30" s="418"/>
      <c r="Y30" s="423">
        <f t="shared" ref="Y30:Y35" si="19">X30/$X$38*100</f>
        <v>0</v>
      </c>
      <c r="Z30" s="418"/>
      <c r="AA30" s="423"/>
      <c r="AB30" s="418"/>
      <c r="AC30" s="423"/>
      <c r="AD30" s="418"/>
      <c r="AE30" s="423"/>
    </row>
    <row r="31" spans="1:31" ht="16.5" customHeight="1">
      <c r="A31" s="349" t="s">
        <v>165</v>
      </c>
      <c r="B31" s="419">
        <f t="shared" si="15"/>
        <v>0</v>
      </c>
      <c r="C31" s="423">
        <f t="shared" si="16"/>
        <v>0</v>
      </c>
      <c r="D31" s="418">
        <v>0</v>
      </c>
      <c r="E31" s="423">
        <f t="shared" si="18"/>
        <v>0</v>
      </c>
      <c r="F31" s="418"/>
      <c r="G31" s="423"/>
      <c r="H31" s="418"/>
      <c r="I31" s="423"/>
      <c r="J31" s="418"/>
      <c r="K31" s="423"/>
      <c r="L31" s="418"/>
      <c r="M31" s="423">
        <f t="shared" si="17"/>
        <v>0</v>
      </c>
      <c r="N31" s="418"/>
      <c r="O31" s="423"/>
      <c r="P31" s="418"/>
      <c r="Q31" s="423"/>
      <c r="R31" s="418"/>
      <c r="S31" s="423"/>
      <c r="T31" s="418"/>
      <c r="U31" s="423"/>
      <c r="V31" s="418"/>
      <c r="W31" s="423"/>
      <c r="X31" s="418"/>
      <c r="Y31" s="423">
        <f t="shared" si="19"/>
        <v>0</v>
      </c>
      <c r="Z31" s="418"/>
      <c r="AA31" s="423"/>
      <c r="AB31" s="418"/>
      <c r="AC31" s="423"/>
      <c r="AD31" s="418"/>
      <c r="AE31" s="423"/>
    </row>
    <row r="32" spans="1:31">
      <c r="A32" s="349" t="s">
        <v>167</v>
      </c>
      <c r="B32" s="419">
        <f t="shared" si="15"/>
        <v>0</v>
      </c>
      <c r="C32" s="423">
        <f t="shared" si="16"/>
        <v>0</v>
      </c>
      <c r="D32" s="418">
        <v>0</v>
      </c>
      <c r="E32" s="423">
        <f t="shared" si="18"/>
        <v>0</v>
      </c>
      <c r="F32" s="418"/>
      <c r="G32" s="423"/>
      <c r="H32" s="418"/>
      <c r="I32" s="423"/>
      <c r="J32" s="418"/>
      <c r="K32" s="423"/>
      <c r="L32" s="418"/>
      <c r="M32" s="423">
        <f t="shared" si="17"/>
        <v>0</v>
      </c>
      <c r="N32" s="418"/>
      <c r="O32" s="423"/>
      <c r="P32" s="418"/>
      <c r="Q32" s="423"/>
      <c r="R32" s="418"/>
      <c r="S32" s="423"/>
      <c r="T32" s="418"/>
      <c r="U32" s="423"/>
      <c r="V32" s="418"/>
      <c r="W32" s="423"/>
      <c r="X32" s="418"/>
      <c r="Y32" s="423">
        <f t="shared" si="19"/>
        <v>0</v>
      </c>
      <c r="Z32" s="418"/>
      <c r="AA32" s="423"/>
      <c r="AB32" s="418"/>
      <c r="AC32" s="423"/>
      <c r="AD32" s="418"/>
      <c r="AE32" s="423"/>
    </row>
    <row r="33" spans="1:31" ht="16.5" customHeight="1">
      <c r="A33" s="349" t="s">
        <v>169</v>
      </c>
      <c r="B33" s="419">
        <f t="shared" si="15"/>
        <v>94.224599409999996</v>
      </c>
      <c r="C33" s="423">
        <f t="shared" si="16"/>
        <v>6.9930866373243363</v>
      </c>
      <c r="D33" s="418">
        <v>0.75319928999999985</v>
      </c>
      <c r="E33" s="423">
        <f t="shared" si="18"/>
        <v>86.063069183563613</v>
      </c>
      <c r="F33" s="418"/>
      <c r="G33" s="423"/>
      <c r="H33" s="418"/>
      <c r="I33" s="423"/>
      <c r="J33" s="418"/>
      <c r="K33" s="423"/>
      <c r="L33" s="418">
        <v>45.571400120000007</v>
      </c>
      <c r="M33" s="423">
        <f t="shared" si="17"/>
        <v>6.1762641297160759</v>
      </c>
      <c r="N33" s="418"/>
      <c r="O33" s="423"/>
      <c r="P33" s="418"/>
      <c r="Q33" s="423"/>
      <c r="R33" s="418"/>
      <c r="S33" s="423"/>
      <c r="T33" s="418"/>
      <c r="U33" s="423"/>
      <c r="V33" s="418"/>
      <c r="W33" s="423"/>
      <c r="X33" s="418">
        <v>47.9</v>
      </c>
      <c r="Y33" s="423">
        <f t="shared" si="19"/>
        <v>7.8695666515982188</v>
      </c>
      <c r="Z33" s="418"/>
      <c r="AA33" s="423"/>
      <c r="AB33" s="418"/>
      <c r="AC33" s="423"/>
      <c r="AD33" s="418"/>
      <c r="AE33" s="423"/>
    </row>
    <row r="34" spans="1:31" ht="16.5" customHeight="1">
      <c r="A34" s="349" t="s">
        <v>171</v>
      </c>
      <c r="B34" s="419">
        <f t="shared" si="15"/>
        <v>0.11957864999999999</v>
      </c>
      <c r="C34" s="423">
        <f t="shared" si="16"/>
        <v>8.8747934685890085E-3</v>
      </c>
      <c r="D34" s="418">
        <v>0.11957864999999999</v>
      </c>
      <c r="E34" s="423">
        <f t="shared" si="18"/>
        <v>13.663456358047204</v>
      </c>
      <c r="F34" s="418"/>
      <c r="G34" s="423"/>
      <c r="H34" s="418"/>
      <c r="I34" s="423"/>
      <c r="J34" s="418"/>
      <c r="K34" s="423"/>
      <c r="L34" s="418"/>
      <c r="M34" s="423">
        <f t="shared" si="17"/>
        <v>0</v>
      </c>
      <c r="N34" s="418"/>
      <c r="O34" s="423"/>
      <c r="P34" s="418"/>
      <c r="Q34" s="423"/>
      <c r="R34" s="418"/>
      <c r="S34" s="423"/>
      <c r="T34" s="418"/>
      <c r="U34" s="423"/>
      <c r="V34" s="418"/>
      <c r="W34" s="423"/>
      <c r="X34" s="418"/>
      <c r="Y34" s="423">
        <f t="shared" si="19"/>
        <v>0</v>
      </c>
      <c r="Z34" s="418"/>
      <c r="AA34" s="423"/>
      <c r="AB34" s="418"/>
      <c r="AC34" s="423"/>
      <c r="AD34" s="418"/>
      <c r="AE34" s="423"/>
    </row>
    <row r="35" spans="1:31" ht="13.5" thickBot="1">
      <c r="A35" s="349" t="s">
        <v>173</v>
      </c>
      <c r="B35" s="419">
        <f t="shared" si="15"/>
        <v>713.07593222999992</v>
      </c>
      <c r="C35" s="423">
        <f t="shared" si="16"/>
        <v>52.922504359790167</v>
      </c>
      <c r="D35" s="418">
        <v>0</v>
      </c>
      <c r="E35" s="423">
        <f t="shared" si="18"/>
        <v>0</v>
      </c>
      <c r="F35" s="418"/>
      <c r="G35" s="423"/>
      <c r="H35" s="418"/>
      <c r="I35" s="423"/>
      <c r="J35" s="418"/>
      <c r="K35" s="423"/>
      <c r="L35" s="418">
        <v>692.27593222999997</v>
      </c>
      <c r="M35" s="423">
        <f t="shared" si="17"/>
        <v>93.823735870283926</v>
      </c>
      <c r="N35" s="418"/>
      <c r="O35" s="423"/>
      <c r="P35" s="418"/>
      <c r="Q35" s="423"/>
      <c r="R35" s="418"/>
      <c r="S35" s="423"/>
      <c r="T35" s="418"/>
      <c r="U35" s="423"/>
      <c r="V35" s="418"/>
      <c r="W35" s="423"/>
      <c r="X35" s="418">
        <v>20.8</v>
      </c>
      <c r="Y35" s="423">
        <f t="shared" si="19"/>
        <v>3.4172648507983912</v>
      </c>
      <c r="Z35" s="418"/>
      <c r="AA35" s="423"/>
      <c r="AB35" s="418"/>
      <c r="AC35" s="423"/>
      <c r="AD35" s="418"/>
      <c r="AE35" s="423"/>
    </row>
    <row r="36" spans="1:31" ht="13.5" thickBot="1">
      <c r="A36" s="360" t="s">
        <v>175</v>
      </c>
      <c r="B36" s="353">
        <f>SUM(B29:B35)</f>
        <v>1347.3964258800002</v>
      </c>
      <c r="C36" s="424">
        <f>SUM(C29:C35)</f>
        <v>100</v>
      </c>
      <c r="D36" s="353">
        <v>0.87517130999999981</v>
      </c>
      <c r="E36" s="424">
        <f>SUM(E29:E35)</f>
        <v>99.999999999999986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420">
        <f>SUM(J28:J35)</f>
        <v>0</v>
      </c>
      <c r="K36" s="424">
        <f>SUM(K29:K35)</f>
        <v>0</v>
      </c>
      <c r="L36" s="353">
        <v>737.84733234999999</v>
      </c>
      <c r="M36" s="424">
        <f>SUM(M29:M35)</f>
        <v>100</v>
      </c>
      <c r="N36" s="420">
        <f>SUM(N28:N35)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353">
        <v>608.67392222000001</v>
      </c>
      <c r="Y36" s="424">
        <f>SUM(Y29:Y35)</f>
        <v>100.00000000000001</v>
      </c>
      <c r="Z36" s="420">
        <f>SUM(Z28:Z35)</f>
        <v>0</v>
      </c>
      <c r="AA36" s="424">
        <f>SUM(AA29:AA35)</f>
        <v>0</v>
      </c>
      <c r="AB36" s="420">
        <f>SUM(AB28:AB35)</f>
        <v>0</v>
      </c>
      <c r="AC36" s="424">
        <f>SUM(AC29:AC35)</f>
        <v>0</v>
      </c>
      <c r="AD36" s="420">
        <f>SUM(AD28:AD35)</f>
        <v>0</v>
      </c>
      <c r="AE36" s="424">
        <f>SUM(AE29:AE35)</f>
        <v>0</v>
      </c>
    </row>
    <row r="37" spans="1:31" ht="13.5" thickBot="1">
      <c r="A37" s="360" t="s">
        <v>177</v>
      </c>
      <c r="B37" s="419">
        <f>D37+F37+H37+J37+L37+N37+P37+R37+T37+V37+X37+Z37+AB37+AD37</f>
        <v>0</v>
      </c>
      <c r="C37" s="424">
        <f>B37/B38*100</f>
        <v>0</v>
      </c>
      <c r="D37" s="420">
        <v>0</v>
      </c>
      <c r="E37" s="424">
        <f>D37/$D$38*100</f>
        <v>0</v>
      </c>
      <c r="F37" s="420">
        <v>0</v>
      </c>
      <c r="G37" s="424">
        <v>0</v>
      </c>
      <c r="H37" s="420">
        <v>0</v>
      </c>
      <c r="I37" s="424">
        <v>0</v>
      </c>
      <c r="J37" s="420">
        <v>0</v>
      </c>
      <c r="K37" s="424">
        <v>0</v>
      </c>
      <c r="L37" s="420">
        <v>0</v>
      </c>
      <c r="M37" s="424">
        <f>L37/$L$38*100</f>
        <v>0</v>
      </c>
      <c r="N37" s="420">
        <v>0</v>
      </c>
      <c r="O37" s="424">
        <v>0</v>
      </c>
      <c r="P37" s="420">
        <v>0</v>
      </c>
      <c r="Q37" s="424">
        <v>0</v>
      </c>
      <c r="R37" s="420">
        <v>0</v>
      </c>
      <c r="S37" s="424">
        <v>0</v>
      </c>
      <c r="T37" s="420">
        <v>0</v>
      </c>
      <c r="U37" s="424">
        <v>0</v>
      </c>
      <c r="V37" s="420">
        <v>0</v>
      </c>
      <c r="W37" s="424">
        <v>0</v>
      </c>
      <c r="X37" s="420"/>
      <c r="Y37" s="424">
        <f>X37/X38*100</f>
        <v>0</v>
      </c>
      <c r="Z37" s="420">
        <v>0</v>
      </c>
      <c r="AA37" s="424">
        <v>0</v>
      </c>
      <c r="AB37" s="420">
        <v>0</v>
      </c>
      <c r="AC37" s="424">
        <v>0</v>
      </c>
      <c r="AD37" s="420">
        <v>0</v>
      </c>
      <c r="AE37" s="424">
        <v>0</v>
      </c>
    </row>
    <row r="38" spans="1:31" ht="13.5" thickBot="1">
      <c r="A38" s="360" t="s">
        <v>179</v>
      </c>
      <c r="B38" s="353">
        <f>SUM(B36:B37)</f>
        <v>1347.3964258800002</v>
      </c>
      <c r="C38" s="424">
        <f>SUM(C36:C37)</f>
        <v>100</v>
      </c>
      <c r="D38" s="353">
        <v>0.87517130999999981</v>
      </c>
      <c r="E38" s="424">
        <f t="shared" ref="E38:K38" si="20">SUM(E36:E37)</f>
        <v>99.999999999999986</v>
      </c>
      <c r="F38" s="420">
        <f t="shared" si="20"/>
        <v>0</v>
      </c>
      <c r="G38" s="424">
        <f t="shared" si="20"/>
        <v>0</v>
      </c>
      <c r="H38" s="420">
        <f t="shared" si="20"/>
        <v>0</v>
      </c>
      <c r="I38" s="424">
        <f t="shared" si="20"/>
        <v>0</v>
      </c>
      <c r="J38" s="420">
        <f t="shared" si="20"/>
        <v>0</v>
      </c>
      <c r="K38" s="424">
        <f t="shared" si="20"/>
        <v>0</v>
      </c>
      <c r="L38" s="353">
        <v>737.84733234999999</v>
      </c>
      <c r="M38" s="424">
        <f t="shared" ref="M38:V38" si="21">SUM(M36:M37)</f>
        <v>100</v>
      </c>
      <c r="N38" s="420">
        <f t="shared" si="21"/>
        <v>0</v>
      </c>
      <c r="O38" s="424">
        <f t="shared" si="21"/>
        <v>0</v>
      </c>
      <c r="P38" s="420">
        <f t="shared" si="21"/>
        <v>0</v>
      </c>
      <c r="Q38" s="424">
        <f t="shared" si="21"/>
        <v>0</v>
      </c>
      <c r="R38" s="420">
        <f t="shared" si="21"/>
        <v>0</v>
      </c>
      <c r="S38" s="424">
        <f t="shared" si="21"/>
        <v>0</v>
      </c>
      <c r="T38" s="420">
        <f t="shared" si="21"/>
        <v>0</v>
      </c>
      <c r="U38" s="424">
        <f t="shared" si="21"/>
        <v>0</v>
      </c>
      <c r="V38" s="420">
        <f t="shared" si="21"/>
        <v>0</v>
      </c>
      <c r="W38" s="424">
        <v>0</v>
      </c>
      <c r="X38" s="353">
        <v>608.67392222000001</v>
      </c>
      <c r="Y38" s="424">
        <f>SUM(Y36:Y37)</f>
        <v>100.00000000000001</v>
      </c>
      <c r="Z38" s="420">
        <f>SUM(Z36:Z37)</f>
        <v>0</v>
      </c>
      <c r="AA38" s="424">
        <v>0</v>
      </c>
      <c r="AB38" s="420">
        <f>SUM(AB36:AB37)</f>
        <v>0</v>
      </c>
      <c r="AC38" s="424">
        <v>0</v>
      </c>
      <c r="AD38" s="420">
        <f>SUM(AD36:AD37)</f>
        <v>0</v>
      </c>
      <c r="AE38" s="424">
        <v>0</v>
      </c>
    </row>
    <row r="39" spans="1:31">
      <c r="A39" s="337" t="s">
        <v>438</v>
      </c>
      <c r="B39" s="419">
        <f>D39+F39+H39+J39+L39+N39+P39+R39+T39+V39+X39+Z39+AB39+AD39</f>
        <v>0</v>
      </c>
      <c r="C39" s="1365">
        <f>B39/$B$42*100</f>
        <v>0</v>
      </c>
      <c r="D39" s="335"/>
      <c r="E39" s="1365">
        <v>0</v>
      </c>
      <c r="F39" s="337">
        <v>0</v>
      </c>
      <c r="G39" s="337">
        <v>0</v>
      </c>
      <c r="H39" s="337">
        <v>0</v>
      </c>
      <c r="I39" s="337">
        <v>0</v>
      </c>
      <c r="J39" s="337">
        <v>0</v>
      </c>
      <c r="K39" s="337">
        <v>0</v>
      </c>
      <c r="L39" s="335"/>
      <c r="M39" s="1365">
        <f>L39/$L$42*100</f>
        <v>0</v>
      </c>
      <c r="N39" s="337">
        <v>0</v>
      </c>
      <c r="O39" s="337">
        <v>0</v>
      </c>
      <c r="P39" s="337">
        <v>0</v>
      </c>
      <c r="Q39" s="337">
        <v>0</v>
      </c>
      <c r="R39" s="337">
        <v>0</v>
      </c>
      <c r="S39" s="337">
        <v>0</v>
      </c>
      <c r="T39" s="337">
        <v>0</v>
      </c>
      <c r="U39" s="337">
        <v>0</v>
      </c>
      <c r="V39" s="337">
        <v>0</v>
      </c>
      <c r="W39" s="337">
        <v>0</v>
      </c>
      <c r="Y39" s="337">
        <v>0</v>
      </c>
      <c r="Z39" s="337">
        <v>0</v>
      </c>
      <c r="AA39" s="337">
        <v>0</v>
      </c>
      <c r="AB39" s="337">
        <v>0</v>
      </c>
      <c r="AC39" s="337">
        <v>0</v>
      </c>
      <c r="AD39" s="337">
        <v>0</v>
      </c>
      <c r="AE39" s="337">
        <v>0</v>
      </c>
    </row>
    <row r="40" spans="1:31">
      <c r="A40" s="337" t="s">
        <v>439</v>
      </c>
      <c r="B40" s="419">
        <f>D40+F40+H40+J40+L40+N40+P40+R40+T40+V40+X40+Z40+AB40+AD40</f>
        <v>0</v>
      </c>
      <c r="C40" s="1365">
        <f>B40/$B$42*100</f>
        <v>0</v>
      </c>
      <c r="D40" s="335"/>
      <c r="E40" s="1365">
        <v>0</v>
      </c>
      <c r="F40" s="337">
        <v>0</v>
      </c>
      <c r="G40" s="337">
        <v>0</v>
      </c>
      <c r="H40" s="337">
        <v>0</v>
      </c>
      <c r="I40" s="337">
        <v>0</v>
      </c>
      <c r="J40" s="337">
        <v>0</v>
      </c>
      <c r="K40" s="337">
        <v>0</v>
      </c>
      <c r="L40" s="335"/>
      <c r="M40" s="1365">
        <f>L40/$L$42*100</f>
        <v>0</v>
      </c>
      <c r="N40" s="337">
        <v>0</v>
      </c>
      <c r="O40" s="337">
        <v>0</v>
      </c>
      <c r="P40" s="337">
        <v>0</v>
      </c>
      <c r="Q40" s="337">
        <v>0</v>
      </c>
      <c r="R40" s="337">
        <v>0</v>
      </c>
      <c r="S40" s="337">
        <v>0</v>
      </c>
      <c r="T40" s="337">
        <v>0</v>
      </c>
      <c r="U40" s="337">
        <v>0</v>
      </c>
      <c r="V40" s="337">
        <v>0</v>
      </c>
      <c r="W40" s="337">
        <v>0</v>
      </c>
      <c r="Y40" s="337">
        <v>0</v>
      </c>
      <c r="Z40" s="337">
        <v>0</v>
      </c>
      <c r="AA40" s="337">
        <v>0</v>
      </c>
      <c r="AB40" s="337">
        <v>0</v>
      </c>
      <c r="AC40" s="337">
        <v>0</v>
      </c>
      <c r="AD40" s="337">
        <v>0</v>
      </c>
      <c r="AE40" s="337">
        <v>0</v>
      </c>
    </row>
    <row r="41" spans="1:31" ht="13.5" thickBot="1">
      <c r="A41" s="337" t="s">
        <v>440</v>
      </c>
      <c r="B41" s="419">
        <f>D41+F41+H41+J41+L41+N41+P41+R41+T41+V41+X41+Z41+AB41+AD41</f>
        <v>146.51210608999997</v>
      </c>
      <c r="C41" s="1365">
        <f>B41/$B$42*100</f>
        <v>100</v>
      </c>
      <c r="D41" s="335"/>
      <c r="E41" s="1365">
        <v>0</v>
      </c>
      <c r="F41" s="337">
        <v>0</v>
      </c>
      <c r="G41" s="337">
        <v>0</v>
      </c>
      <c r="H41" s="337">
        <v>0</v>
      </c>
      <c r="I41" s="337">
        <v>0</v>
      </c>
      <c r="J41" s="337">
        <v>0</v>
      </c>
      <c r="K41" s="337">
        <v>0</v>
      </c>
      <c r="L41" s="335">
        <v>146.51210608999997</v>
      </c>
      <c r="M41" s="1365">
        <f>L41/$L$42*100</f>
        <v>100</v>
      </c>
      <c r="N41" s="337">
        <v>0</v>
      </c>
      <c r="O41" s="337">
        <v>0</v>
      </c>
      <c r="P41" s="337">
        <v>0</v>
      </c>
      <c r="Q41" s="337">
        <v>0</v>
      </c>
      <c r="R41" s="337">
        <v>0</v>
      </c>
      <c r="S41" s="337">
        <v>0</v>
      </c>
      <c r="T41" s="337">
        <v>0</v>
      </c>
      <c r="U41" s="337">
        <v>0</v>
      </c>
      <c r="V41" s="337">
        <v>0</v>
      </c>
      <c r="W41" s="337">
        <v>0</v>
      </c>
      <c r="Y41" s="337">
        <v>0</v>
      </c>
      <c r="Z41" s="337">
        <v>0</v>
      </c>
      <c r="AA41" s="337">
        <v>0</v>
      </c>
      <c r="AB41" s="337">
        <v>0</v>
      </c>
      <c r="AC41" s="337">
        <v>0</v>
      </c>
      <c r="AD41" s="337">
        <v>0</v>
      </c>
      <c r="AE41" s="337">
        <v>0</v>
      </c>
    </row>
    <row r="42" spans="1:31" ht="13.5" thickBot="1">
      <c r="A42" s="360" t="s">
        <v>441</v>
      </c>
      <c r="B42" s="355">
        <f>SUM(B39:B41)</f>
        <v>146.51210608999997</v>
      </c>
      <c r="C42" s="1415">
        <f>SUM(C39:C41)</f>
        <v>100</v>
      </c>
      <c r="D42" s="354">
        <v>0</v>
      </c>
      <c r="E42" s="1251">
        <f>SUM(E39:E41)</f>
        <v>0</v>
      </c>
      <c r="F42" s="355">
        <f>SUM(F39:F41)</f>
        <v>0</v>
      </c>
      <c r="G42" s="355">
        <v>0</v>
      </c>
      <c r="H42" s="355">
        <f>SUM(H39:H41)</f>
        <v>0</v>
      </c>
      <c r="I42" s="355">
        <v>0</v>
      </c>
      <c r="J42" s="355">
        <f>SUM(J39:J41)</f>
        <v>0</v>
      </c>
      <c r="K42" s="355">
        <v>0</v>
      </c>
      <c r="L42" s="354">
        <v>146.51210608999997</v>
      </c>
      <c r="M42" s="1251">
        <f>SUM(M39:M41)</f>
        <v>100</v>
      </c>
      <c r="N42" s="355">
        <f>SUM(N39:N41)</f>
        <v>0</v>
      </c>
      <c r="O42" s="355">
        <v>0</v>
      </c>
      <c r="P42" s="355">
        <f>SUM(P39:P41)</f>
        <v>0</v>
      </c>
      <c r="Q42" s="355">
        <v>0</v>
      </c>
      <c r="R42" s="355">
        <f>SUM(R39:R41)</f>
        <v>0</v>
      </c>
      <c r="S42" s="355">
        <v>0</v>
      </c>
      <c r="T42" s="355">
        <f>SUM(T39:T41)</f>
        <v>0</v>
      </c>
      <c r="U42" s="355">
        <v>0</v>
      </c>
      <c r="V42" s="355">
        <f>SUM(V39:V41)</f>
        <v>0</v>
      </c>
      <c r="W42" s="355">
        <v>0</v>
      </c>
      <c r="X42" s="354"/>
      <c r="Y42" s="355">
        <v>0</v>
      </c>
      <c r="Z42" s="355">
        <f>SUM(Z39:Z41)</f>
        <v>0</v>
      </c>
      <c r="AA42" s="355">
        <v>0</v>
      </c>
      <c r="AB42" s="355">
        <f>SUM(AB39:AB41)</f>
        <v>0</v>
      </c>
      <c r="AC42" s="355">
        <v>0</v>
      </c>
      <c r="AD42" s="355">
        <f>SUM(AD39:AD41)</f>
        <v>0</v>
      </c>
      <c r="AE42" s="355">
        <v>0</v>
      </c>
    </row>
    <row r="43" spans="1:31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T43" s="419"/>
      <c r="V43" s="419"/>
      <c r="W43" s="365"/>
      <c r="X43" s="419"/>
      <c r="Z43" s="419"/>
      <c r="AA43" s="365"/>
      <c r="AB43" s="419"/>
      <c r="AC43" s="365"/>
      <c r="AD43" s="419"/>
      <c r="AE43" s="365"/>
    </row>
    <row r="44" spans="1:31">
      <c r="A44" s="409" t="s">
        <v>182</v>
      </c>
      <c r="B44" s="419">
        <f>D44+F44+H44+J44+L44+N44+P44+R44+T44+V44+X44+Z44+AB44+AD44</f>
        <v>6728</v>
      </c>
      <c r="C44" s="384"/>
      <c r="D44" s="421">
        <v>41</v>
      </c>
      <c r="E44" s="384"/>
      <c r="F44" s="421">
        <v>0</v>
      </c>
      <c r="G44" s="384"/>
      <c r="H44" s="421">
        <v>0</v>
      </c>
      <c r="I44" s="384"/>
      <c r="J44" s="421">
        <v>1</v>
      </c>
      <c r="K44" s="384"/>
      <c r="L44" s="421">
        <v>5153</v>
      </c>
      <c r="M44" s="384"/>
      <c r="N44" s="421">
        <v>0</v>
      </c>
      <c r="O44" s="384"/>
      <c r="P44" s="421">
        <v>0</v>
      </c>
      <c r="Q44" s="384"/>
      <c r="R44" s="421">
        <v>0</v>
      </c>
      <c r="S44" s="384"/>
      <c r="T44" s="421">
        <v>1</v>
      </c>
      <c r="U44" s="384"/>
      <c r="V44" s="421">
        <v>0</v>
      </c>
      <c r="W44" s="384"/>
      <c r="X44" s="421">
        <v>1532</v>
      </c>
      <c r="Y44" s="384"/>
      <c r="Z44" s="421">
        <v>0</v>
      </c>
      <c r="AA44" s="384"/>
      <c r="AB44" s="421">
        <v>0</v>
      </c>
      <c r="AC44" s="384"/>
      <c r="AD44" s="421">
        <v>0</v>
      </c>
      <c r="AE44" s="384"/>
    </row>
    <row r="45" spans="1:31" ht="13.5" thickBot="1">
      <c r="A45" s="411" t="s">
        <v>183</v>
      </c>
      <c r="B45" s="411">
        <f>B10/B44*1000000</f>
        <v>592701.92401307961</v>
      </c>
      <c r="C45" s="385"/>
      <c r="D45" s="422">
        <f>D10/D44*1000000</f>
        <v>283267.08804878045</v>
      </c>
      <c r="E45" s="385"/>
      <c r="F45" s="422" t="e">
        <f>F10/F44*1000000</f>
        <v>#DIV/0!</v>
      </c>
      <c r="G45" s="385"/>
      <c r="H45" s="422" t="e">
        <f>H10/H44*1000000</f>
        <v>#DIV/0!</v>
      </c>
      <c r="I45" s="385"/>
      <c r="J45" s="422">
        <f>J10/J44*1000000</f>
        <v>9500000</v>
      </c>
      <c r="K45" s="385"/>
      <c r="L45" s="422">
        <f>L10/L44*1000000</f>
        <v>518297.19354550738</v>
      </c>
      <c r="M45" s="385"/>
      <c r="N45" s="422" t="e">
        <f>N10/N44*1000000</f>
        <v>#DIV/0!</v>
      </c>
      <c r="O45" s="385"/>
      <c r="P45" s="422" t="e">
        <f>P10/P44*1000000</f>
        <v>#DIV/0!</v>
      </c>
      <c r="Q45" s="385"/>
      <c r="R45" s="422" t="e">
        <f>R10/R44*1000000</f>
        <v>#DIV/0!</v>
      </c>
      <c r="S45" s="385"/>
      <c r="T45" s="422">
        <f>T10/T44*1000000</f>
        <v>6400000</v>
      </c>
      <c r="U45" s="385"/>
      <c r="V45" s="422" t="e">
        <f>V10/V44*1000000</f>
        <v>#DIV/0!</v>
      </c>
      <c r="W45" s="385"/>
      <c r="X45" s="422">
        <f>X10/X44*1000000</f>
        <v>808550.36280026112</v>
      </c>
      <c r="Y45" s="385"/>
      <c r="Z45" s="422" t="e">
        <f>Z10/Z44*1000000</f>
        <v>#DIV/0!</v>
      </c>
      <c r="AA45" s="385"/>
      <c r="AB45" s="422" t="e">
        <f>AB10/AB44*1000000</f>
        <v>#DIV/0!</v>
      </c>
      <c r="AC45" s="385"/>
      <c r="AD45" s="422" t="e">
        <f>AD10/AD44*1000000</f>
        <v>#DIV/0!</v>
      </c>
      <c r="AE45" s="385"/>
    </row>
    <row r="46" spans="1:31">
      <c r="A46" s="335"/>
      <c r="B46" s="335"/>
      <c r="C46" s="335"/>
      <c r="D46" s="335"/>
      <c r="E46" s="365"/>
      <c r="F46" s="335"/>
      <c r="G46" s="335"/>
      <c r="H46" s="335"/>
      <c r="I46" s="335"/>
      <c r="J46" s="335"/>
      <c r="K46" s="335"/>
      <c r="L46" s="335"/>
      <c r="M46" s="365"/>
      <c r="N46" s="335"/>
      <c r="O46" s="335"/>
      <c r="P46" s="335"/>
      <c r="Q46" s="335"/>
      <c r="S46"/>
      <c r="U46"/>
      <c r="AA46" s="1520"/>
      <c r="AD46" s="335"/>
      <c r="AE46" s="1520"/>
    </row>
    <row r="47" spans="1:31">
      <c r="A47" s="524" t="s">
        <v>185</v>
      </c>
      <c r="B47" s="437" t="s">
        <v>79</v>
      </c>
      <c r="C47" s="511"/>
      <c r="D47" s="1463" t="s">
        <v>1425</v>
      </c>
      <c r="E47" s="425"/>
      <c r="F47" s="1224" t="s">
        <v>1426</v>
      </c>
      <c r="G47" s="1221"/>
      <c r="H47" s="1224" t="s">
        <v>1427</v>
      </c>
      <c r="I47" s="1221"/>
      <c r="J47" s="1224" t="s">
        <v>1428</v>
      </c>
      <c r="K47" s="1221"/>
      <c r="L47" s="431" t="s">
        <v>536</v>
      </c>
      <c r="M47" s="425"/>
      <c r="N47" s="1224" t="s">
        <v>1362</v>
      </c>
      <c r="O47" s="1221"/>
      <c r="P47" s="1224" t="s">
        <v>597</v>
      </c>
      <c r="Q47" s="1221"/>
      <c r="R47" s="1224" t="s">
        <v>597</v>
      </c>
      <c r="S47" s="511"/>
      <c r="T47" s="1224" t="s">
        <v>1271</v>
      </c>
      <c r="U47" s="511"/>
      <c r="V47" s="1203" t="s">
        <v>1429</v>
      </c>
      <c r="W47" s="426"/>
      <c r="X47" s="324" t="s">
        <v>594</v>
      </c>
      <c r="Y47" s="503"/>
      <c r="Z47" s="1236" t="s">
        <v>943</v>
      </c>
      <c r="AA47" s="426"/>
      <c r="AB47" s="1236" t="s">
        <v>1383</v>
      </c>
      <c r="AC47" s="1240"/>
      <c r="AD47" s="1236" t="s">
        <v>1297</v>
      </c>
      <c r="AE47" s="425"/>
    </row>
    <row r="48" spans="1:31">
      <c r="A48" s="510"/>
      <c r="B48" s="482"/>
      <c r="C48" s="514"/>
      <c r="D48" s="1206" t="s">
        <v>1430</v>
      </c>
      <c r="E48" s="427"/>
      <c r="F48" s="1225" t="s">
        <v>754</v>
      </c>
      <c r="G48" s="1222"/>
      <c r="H48" s="1225" t="s">
        <v>782</v>
      </c>
      <c r="I48" s="1222"/>
      <c r="J48" s="1225" t="s">
        <v>782</v>
      </c>
      <c r="K48" s="1222"/>
      <c r="L48" s="169" t="s">
        <v>1416</v>
      </c>
      <c r="M48" s="427"/>
      <c r="N48" s="1225" t="s">
        <v>1431</v>
      </c>
      <c r="O48" s="1222"/>
      <c r="P48" s="1225" t="s">
        <v>866</v>
      </c>
      <c r="Q48" s="1222"/>
      <c r="R48" s="1225" t="s">
        <v>946</v>
      </c>
      <c r="S48" s="514"/>
      <c r="T48" s="1225" t="s">
        <v>782</v>
      </c>
      <c r="U48" s="514"/>
      <c r="V48" s="1204" t="s">
        <v>782</v>
      </c>
      <c r="W48" s="426"/>
      <c r="X48" s="169" t="s">
        <v>1432</v>
      </c>
      <c r="Y48" s="505"/>
      <c r="Z48" s="1359" t="s">
        <v>951</v>
      </c>
      <c r="AA48" s="426"/>
      <c r="AB48" s="1359" t="s">
        <v>782</v>
      </c>
      <c r="AC48" s="1241"/>
      <c r="AD48" s="1237" t="s">
        <v>782</v>
      </c>
      <c r="AE48" s="427"/>
    </row>
    <row r="49" spans="1:33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44" t="s">
        <v>21</v>
      </c>
      <c r="H49" s="345" t="s">
        <v>117</v>
      </c>
      <c r="I49" s="344" t="s">
        <v>21</v>
      </c>
      <c r="J49" s="345" t="s">
        <v>117</v>
      </c>
      <c r="K49" s="344" t="s">
        <v>21</v>
      </c>
      <c r="L49" s="345" t="s">
        <v>117</v>
      </c>
      <c r="M49" s="368" t="s">
        <v>21</v>
      </c>
      <c r="N49" s="345" t="s">
        <v>117</v>
      </c>
      <c r="O49" s="344" t="s">
        <v>21</v>
      </c>
      <c r="P49" s="345" t="s">
        <v>117</v>
      </c>
      <c r="Q49" s="344" t="s">
        <v>21</v>
      </c>
      <c r="R49" s="345" t="s">
        <v>117</v>
      </c>
      <c r="S49" s="157" t="s">
        <v>21</v>
      </c>
      <c r="T49" s="345" t="s">
        <v>117</v>
      </c>
      <c r="U49" s="157" t="s">
        <v>21</v>
      </c>
      <c r="V49" s="345" t="s">
        <v>117</v>
      </c>
      <c r="W49" s="344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</row>
    <row r="50" spans="1:33">
      <c r="A50" s="346" t="s">
        <v>187</v>
      </c>
      <c r="B50" s="419">
        <f t="shared" ref="B50:B57" si="22">D50+F50+H50+J50+L50+N50+P50+R50+T50+V50+X50+Z50+AB50+AD50</f>
        <v>48.769999999999996</v>
      </c>
      <c r="C50" s="364">
        <f t="shared" ref="C50:C57" si="23">B50/$B$58*100</f>
        <v>3.6200221216112203</v>
      </c>
      <c r="D50" s="335">
        <v>0.87</v>
      </c>
      <c r="E50" s="364">
        <f>D50/$D$58*100</f>
        <v>98.86363636363636</v>
      </c>
      <c r="F50" s="335"/>
      <c r="G50" s="364"/>
      <c r="H50" s="335"/>
      <c r="I50" s="364"/>
      <c r="J50" s="335"/>
      <c r="K50" s="364"/>
      <c r="L50" s="335"/>
      <c r="M50" s="364">
        <f t="shared" ref="M50:M57" si="24">L50/$L$58*100</f>
        <v>0</v>
      </c>
      <c r="N50" s="335"/>
      <c r="O50" s="364"/>
      <c r="P50" s="335"/>
      <c r="Q50" s="364"/>
      <c r="S50" s="364"/>
      <c r="U50" s="364"/>
      <c r="W50" s="364"/>
      <c r="X50" s="335">
        <v>47.9</v>
      </c>
      <c r="Y50" s="364">
        <f>X50/$X$58*100</f>
        <v>7.869566651598217</v>
      </c>
      <c r="AA50" s="364"/>
      <c r="AC50" s="364"/>
      <c r="AD50" s="335"/>
      <c r="AE50" s="364"/>
    </row>
    <row r="51" spans="1:33" ht="16.5" customHeight="1">
      <c r="A51" s="414" t="s">
        <v>189</v>
      </c>
      <c r="B51" s="419">
        <f t="shared" si="22"/>
        <v>671.94358799999998</v>
      </c>
      <c r="C51" s="364">
        <f t="shared" si="23"/>
        <v>49.875961718983305</v>
      </c>
      <c r="D51" s="335">
        <v>0</v>
      </c>
      <c r="E51" s="364">
        <f t="shared" ref="E51:E57" si="25">D51/$D$58*100</f>
        <v>0</v>
      </c>
      <c r="F51" s="335"/>
      <c r="G51" s="364"/>
      <c r="H51" s="335"/>
      <c r="I51" s="364"/>
      <c r="J51" s="335"/>
      <c r="K51" s="364"/>
      <c r="L51" s="335">
        <v>651.14358800000002</v>
      </c>
      <c r="M51" s="364">
        <f t="shared" si="24"/>
        <v>88.269661105988817</v>
      </c>
      <c r="N51" s="335"/>
      <c r="O51" s="364"/>
      <c r="P51" s="335"/>
      <c r="Q51" s="364"/>
      <c r="S51" s="364"/>
      <c r="U51" s="364"/>
      <c r="W51" s="364"/>
      <c r="X51" s="335">
        <v>20.8</v>
      </c>
      <c r="Y51" s="364">
        <f t="shared" ref="Y51:Y57" si="26">X51/$X$58*100</f>
        <v>3.4172648507983912</v>
      </c>
      <c r="AA51" s="364"/>
      <c r="AC51" s="364"/>
      <c r="AD51" s="335"/>
      <c r="AE51" s="364"/>
    </row>
    <row r="52" spans="1:33">
      <c r="A52" s="414" t="s">
        <v>190</v>
      </c>
      <c r="B52" s="419">
        <f t="shared" si="22"/>
        <v>0</v>
      </c>
      <c r="C52" s="364">
        <f t="shared" si="23"/>
        <v>0</v>
      </c>
      <c r="D52" s="335">
        <v>0</v>
      </c>
      <c r="E52" s="364">
        <f t="shared" si="25"/>
        <v>0</v>
      </c>
      <c r="F52" s="335"/>
      <c r="G52" s="364"/>
      <c r="H52" s="335"/>
      <c r="I52" s="364"/>
      <c r="J52" s="335"/>
      <c r="K52" s="364"/>
      <c r="L52" s="335"/>
      <c r="M52" s="364">
        <f t="shared" si="24"/>
        <v>0</v>
      </c>
      <c r="N52" s="335"/>
      <c r="O52" s="364"/>
      <c r="P52" s="335"/>
      <c r="Q52" s="364"/>
      <c r="S52" s="364"/>
      <c r="U52" s="364"/>
      <c r="W52" s="364"/>
      <c r="X52" s="335">
        <v>0</v>
      </c>
      <c r="Y52" s="364">
        <f t="shared" si="26"/>
        <v>0</v>
      </c>
      <c r="AA52" s="364"/>
      <c r="AC52" s="364"/>
      <c r="AD52" s="335"/>
      <c r="AE52" s="364"/>
    </row>
    <row r="53" spans="1:33" s="145" customFormat="1" ht="16.5" customHeight="1">
      <c r="A53" s="414" t="s">
        <v>191</v>
      </c>
      <c r="B53" s="419">
        <f t="shared" si="22"/>
        <v>580.93434722000006</v>
      </c>
      <c r="C53" s="364">
        <f t="shared" si="23"/>
        <v>43.120672301418374</v>
      </c>
      <c r="D53" s="335">
        <v>0</v>
      </c>
      <c r="E53" s="364">
        <f t="shared" si="25"/>
        <v>0</v>
      </c>
      <c r="F53" s="335"/>
      <c r="G53" s="364"/>
      <c r="H53" s="335"/>
      <c r="I53" s="364"/>
      <c r="J53" s="335"/>
      <c r="K53" s="364"/>
      <c r="L53" s="335">
        <v>40.960425000000001</v>
      </c>
      <c r="M53" s="364">
        <f t="shared" si="24"/>
        <v>5.5526352407347543</v>
      </c>
      <c r="N53" s="335"/>
      <c r="O53" s="364"/>
      <c r="P53" s="335"/>
      <c r="Q53" s="364"/>
      <c r="R53" s="335"/>
      <c r="S53" s="364"/>
      <c r="T53" s="335"/>
      <c r="U53" s="364"/>
      <c r="V53" s="335"/>
      <c r="W53" s="364"/>
      <c r="X53" s="335">
        <v>539.97392222000008</v>
      </c>
      <c r="Y53" s="364">
        <f t="shared" si="26"/>
        <v>88.713168497603391</v>
      </c>
      <c r="Z53" s="335"/>
      <c r="AA53" s="364"/>
      <c r="AB53" s="335"/>
      <c r="AC53" s="364"/>
      <c r="AD53" s="335"/>
      <c r="AE53" s="364"/>
    </row>
    <row r="54" spans="1:33" s="145" customFormat="1" ht="16.5" customHeight="1">
      <c r="A54" s="414" t="s">
        <v>192</v>
      </c>
      <c r="B54" s="419">
        <f t="shared" si="22"/>
        <v>11.566519</v>
      </c>
      <c r="C54" s="364">
        <f t="shared" si="23"/>
        <v>0.85854120668518541</v>
      </c>
      <c r="D54" s="335">
        <v>0</v>
      </c>
      <c r="E54" s="364">
        <f t="shared" si="25"/>
        <v>0</v>
      </c>
      <c r="F54" s="335"/>
      <c r="G54" s="364"/>
      <c r="H54" s="335"/>
      <c r="I54" s="364"/>
      <c r="J54" s="335"/>
      <c r="K54" s="364"/>
      <c r="L54" s="335">
        <v>11.566519</v>
      </c>
      <c r="M54" s="364">
        <f t="shared" si="24"/>
        <v>1.5679686187833282</v>
      </c>
      <c r="N54" s="335"/>
      <c r="O54" s="364"/>
      <c r="P54" s="335"/>
      <c r="Q54" s="364"/>
      <c r="R54" s="335"/>
      <c r="S54" s="364"/>
      <c r="T54" s="335"/>
      <c r="U54" s="364"/>
      <c r="V54" s="335"/>
      <c r="W54" s="364"/>
      <c r="X54" s="335">
        <v>0</v>
      </c>
      <c r="Y54" s="364">
        <f t="shared" si="26"/>
        <v>0</v>
      </c>
      <c r="Z54" s="335"/>
      <c r="AA54" s="364"/>
      <c r="AB54" s="335"/>
      <c r="AC54" s="364"/>
      <c r="AD54" s="335"/>
      <c r="AE54" s="364"/>
    </row>
    <row r="55" spans="1:33" s="145" customFormat="1" ht="16.5" customHeight="1">
      <c r="A55" s="414" t="s">
        <v>193</v>
      </c>
      <c r="B55" s="419">
        <f t="shared" si="22"/>
        <v>21.545644000000003</v>
      </c>
      <c r="C55" s="364">
        <f t="shared" si="23"/>
        <v>1.5992558520475719</v>
      </c>
      <c r="D55" s="335">
        <v>0.01</v>
      </c>
      <c r="E55" s="364">
        <f t="shared" si="25"/>
        <v>1.1363636363636365</v>
      </c>
      <c r="F55" s="335"/>
      <c r="G55" s="364"/>
      <c r="H55" s="335"/>
      <c r="I55" s="364"/>
      <c r="J55" s="335"/>
      <c r="K55" s="364"/>
      <c r="L55" s="335">
        <v>21.535644000000001</v>
      </c>
      <c r="M55" s="364">
        <f t="shared" si="24"/>
        <v>2.9193929459061514</v>
      </c>
      <c r="N55" s="335"/>
      <c r="O55" s="364"/>
      <c r="P55" s="335"/>
      <c r="Q55" s="364"/>
      <c r="R55" s="335"/>
      <c r="S55" s="364"/>
      <c r="T55" s="335"/>
      <c r="U55" s="364"/>
      <c r="V55" s="335"/>
      <c r="W55" s="364"/>
      <c r="X55" s="335">
        <v>0</v>
      </c>
      <c r="Y55" s="364">
        <f t="shared" si="26"/>
        <v>0</v>
      </c>
      <c r="Z55" s="335"/>
      <c r="AA55" s="364"/>
      <c r="AB55" s="335"/>
      <c r="AC55" s="364"/>
      <c r="AD55" s="335"/>
      <c r="AE55" s="364"/>
    </row>
    <row r="56" spans="1:33">
      <c r="A56" s="414" t="s">
        <v>194</v>
      </c>
      <c r="B56" s="419">
        <f t="shared" si="22"/>
        <v>12.469238000000001</v>
      </c>
      <c r="C56" s="364">
        <f t="shared" si="23"/>
        <v>0.92554679925436234</v>
      </c>
      <c r="D56" s="335">
        <v>0</v>
      </c>
      <c r="E56" s="364">
        <f t="shared" si="25"/>
        <v>0</v>
      </c>
      <c r="F56" s="335"/>
      <c r="G56" s="364"/>
      <c r="H56" s="335"/>
      <c r="I56" s="364"/>
      <c r="J56" s="335"/>
      <c r="K56" s="364"/>
      <c r="L56" s="335">
        <v>12.469238000000001</v>
      </c>
      <c r="M56" s="364">
        <f t="shared" si="24"/>
        <v>1.690342088586946</v>
      </c>
      <c r="N56" s="335"/>
      <c r="O56" s="364"/>
      <c r="P56" s="335"/>
      <c r="Q56" s="364"/>
      <c r="S56" s="364"/>
      <c r="U56" s="364"/>
      <c r="W56" s="364"/>
      <c r="X56" s="335">
        <v>0</v>
      </c>
      <c r="Y56" s="364">
        <f t="shared" si="26"/>
        <v>0</v>
      </c>
      <c r="AA56" s="364"/>
      <c r="AC56" s="364"/>
      <c r="AD56" s="335"/>
      <c r="AE56" s="364"/>
    </row>
    <row r="57" spans="1:33" ht="13.5" thickBot="1">
      <c r="A57" s="414" t="s">
        <v>195</v>
      </c>
      <c r="B57" s="419">
        <f t="shared" si="22"/>
        <v>0</v>
      </c>
      <c r="C57" s="364">
        <f t="shared" si="23"/>
        <v>0</v>
      </c>
      <c r="D57" s="335">
        <v>0</v>
      </c>
      <c r="E57" s="364">
        <f t="shared" si="25"/>
        <v>0</v>
      </c>
      <c r="F57" s="335"/>
      <c r="G57" s="364"/>
      <c r="H57" s="335"/>
      <c r="I57" s="364"/>
      <c r="J57" s="335"/>
      <c r="K57" s="364"/>
      <c r="L57" s="335"/>
      <c r="M57" s="364">
        <f t="shared" si="24"/>
        <v>0</v>
      </c>
      <c r="N57" s="335"/>
      <c r="O57" s="364"/>
      <c r="P57" s="335"/>
      <c r="Q57" s="364"/>
      <c r="S57" s="364"/>
      <c r="U57" s="364"/>
      <c r="W57" s="364"/>
      <c r="X57" s="335">
        <v>0</v>
      </c>
      <c r="Y57" s="364">
        <f t="shared" si="26"/>
        <v>0</v>
      </c>
      <c r="AA57" s="364"/>
      <c r="AC57" s="364"/>
      <c r="AD57" s="335"/>
      <c r="AE57" s="364"/>
    </row>
    <row r="58" spans="1:33" ht="13.5" thickBot="1">
      <c r="A58" s="360" t="s">
        <v>17</v>
      </c>
      <c r="B58" s="353">
        <f t="shared" ref="B58:Y58" si="27">SUM(B50:B57)</f>
        <v>1347.2293362199998</v>
      </c>
      <c r="C58" s="363">
        <f t="shared" si="27"/>
        <v>100.00000000000003</v>
      </c>
      <c r="D58" s="354">
        <f t="shared" ref="D58:I58" si="28">SUM(D50:D57)</f>
        <v>0.88</v>
      </c>
      <c r="E58" s="363">
        <f t="shared" si="28"/>
        <v>100</v>
      </c>
      <c r="F58" s="354">
        <f t="shared" si="28"/>
        <v>0</v>
      </c>
      <c r="G58" s="363">
        <f t="shared" si="28"/>
        <v>0</v>
      </c>
      <c r="H58" s="354">
        <f t="shared" si="28"/>
        <v>0</v>
      </c>
      <c r="I58" s="363">
        <f t="shared" si="28"/>
        <v>0</v>
      </c>
      <c r="J58" s="354">
        <f>SUM(J50:J57)</f>
        <v>0</v>
      </c>
      <c r="K58" s="363">
        <f>SUM(K50:K57)</f>
        <v>0</v>
      </c>
      <c r="L58" s="354">
        <f t="shared" si="27"/>
        <v>737.67541400000005</v>
      </c>
      <c r="M58" s="363">
        <f t="shared" si="27"/>
        <v>100</v>
      </c>
      <c r="N58" s="354">
        <f>SUM(N50:N57)</f>
        <v>0</v>
      </c>
      <c r="O58" s="363">
        <f>SUM(O50:O57)</f>
        <v>0</v>
      </c>
      <c r="P58" s="354">
        <f t="shared" si="27"/>
        <v>0</v>
      </c>
      <c r="Q58" s="363">
        <f t="shared" si="27"/>
        <v>0</v>
      </c>
      <c r="R58" s="354">
        <f t="shared" si="27"/>
        <v>0</v>
      </c>
      <c r="S58" s="363">
        <f t="shared" si="27"/>
        <v>0</v>
      </c>
      <c r="T58" s="354">
        <f>SUM(T50:T57)</f>
        <v>0</v>
      </c>
      <c r="U58" s="363">
        <f>SUM(U50:U57)</f>
        <v>0</v>
      </c>
      <c r="V58" s="354">
        <f t="shared" si="27"/>
        <v>0</v>
      </c>
      <c r="W58" s="363">
        <f t="shared" si="27"/>
        <v>0</v>
      </c>
      <c r="X58" s="354">
        <f t="shared" si="27"/>
        <v>608.67392222000012</v>
      </c>
      <c r="Y58" s="363">
        <f t="shared" si="27"/>
        <v>100</v>
      </c>
      <c r="Z58" s="354">
        <f t="shared" ref="Z58:AE58" si="29">SUM(Z50:Z57)</f>
        <v>0</v>
      </c>
      <c r="AA58" s="363">
        <f t="shared" si="29"/>
        <v>0</v>
      </c>
      <c r="AB58" s="354">
        <f t="shared" si="29"/>
        <v>0</v>
      </c>
      <c r="AC58" s="363">
        <f t="shared" si="29"/>
        <v>0</v>
      </c>
      <c r="AD58" s="354">
        <f t="shared" si="29"/>
        <v>0</v>
      </c>
      <c r="AE58" s="363">
        <f t="shared" si="29"/>
        <v>0</v>
      </c>
    </row>
    <row r="59" spans="1:33">
      <c r="A59" s="1247"/>
      <c r="B59" s="469"/>
      <c r="C59" s="1006"/>
      <c r="D59" s="1006"/>
      <c r="E59" s="1006"/>
      <c r="F59" s="1006"/>
      <c r="G59" s="1006"/>
      <c r="H59" s="1006"/>
      <c r="I59" s="1006"/>
      <c r="J59" s="1006"/>
      <c r="K59" s="1006"/>
      <c r="L59" s="1006"/>
      <c r="M59" s="1006"/>
      <c r="N59" s="1006"/>
      <c r="O59" s="1006"/>
      <c r="P59" s="469"/>
      <c r="Q59" s="1006"/>
      <c r="R59" s="469"/>
      <c r="S59" s="1006"/>
      <c r="T59" s="1006"/>
      <c r="U59" s="1006"/>
      <c r="V59" s="469"/>
      <c r="W59" s="1006"/>
      <c r="X59" s="1006"/>
      <c r="Y59" s="1006"/>
      <c r="Z59"/>
      <c r="AA59"/>
      <c r="AB59"/>
      <c r="AC59"/>
    </row>
    <row r="60" spans="1:33">
      <c r="A60" s="508"/>
      <c r="B60" s="418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418"/>
      <c r="Q60" s="997"/>
      <c r="R60" s="418"/>
      <c r="S60" s="997"/>
      <c r="T60" s="997"/>
      <c r="U60" s="997"/>
      <c r="V60" s="418"/>
      <c r="W60" s="997"/>
      <c r="X60" s="997"/>
      <c r="Y60" s="997"/>
      <c r="Z60" s="997"/>
      <c r="AA60" s="997"/>
      <c r="AB60" s="997"/>
      <c r="AC60" s="997"/>
      <c r="AD60" s="1166"/>
      <c r="AE60" s="997"/>
      <c r="AF60" s="1166"/>
      <c r="AG60" s="997"/>
    </row>
    <row r="61" spans="1:33">
      <c r="A61" s="508"/>
      <c r="B61" s="418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418"/>
      <c r="Q61" s="997"/>
      <c r="R61" s="418"/>
      <c r="S61" s="997"/>
      <c r="T61" s="997"/>
      <c r="U61" s="997"/>
      <c r="V61" s="418"/>
      <c r="W61" s="997"/>
      <c r="X61" s="997"/>
      <c r="Y61" s="997"/>
      <c r="Z61" s="997"/>
      <c r="AA61" s="997"/>
      <c r="AB61" s="997"/>
      <c r="AC61" s="997"/>
      <c r="AD61" s="1166"/>
      <c r="AE61" s="997"/>
      <c r="AF61" s="1166"/>
      <c r="AG61" s="997"/>
    </row>
    <row r="62" spans="1:33">
      <c r="A62" s="508"/>
      <c r="B62" s="418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418"/>
      <c r="Q62" s="997"/>
      <c r="R62" s="418"/>
      <c r="S62" s="997"/>
      <c r="T62" s="997"/>
      <c r="U62" s="997"/>
      <c r="V62" s="418"/>
      <c r="W62" s="997"/>
      <c r="X62" s="997"/>
      <c r="Y62" s="997"/>
      <c r="Z62" s="997"/>
      <c r="AA62" s="997"/>
      <c r="AB62" s="997"/>
      <c r="AC62" s="997"/>
      <c r="AD62" s="1166"/>
      <c r="AE62" s="997"/>
      <c r="AF62" s="1166"/>
      <c r="AG62" s="997"/>
    </row>
    <row r="63" spans="1:33">
      <c r="A63" s="508"/>
      <c r="B63" s="418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418"/>
      <c r="Q63" s="997"/>
      <c r="R63" s="418"/>
      <c r="S63" s="997"/>
      <c r="T63" s="997"/>
      <c r="U63" s="997"/>
      <c r="V63" s="418"/>
      <c r="W63" s="997"/>
      <c r="X63" s="997"/>
      <c r="Y63" s="997"/>
      <c r="Z63" s="997"/>
      <c r="AA63" s="997"/>
      <c r="AB63" s="997"/>
      <c r="AC63" s="997"/>
      <c r="AD63" s="1166"/>
      <c r="AE63" s="997"/>
      <c r="AF63" s="1166"/>
      <c r="AG63" s="997"/>
    </row>
    <row r="64" spans="1:33">
      <c r="A64" s="508"/>
      <c r="B64" s="418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418"/>
      <c r="Q64" s="997"/>
      <c r="R64" s="418"/>
      <c r="S64" s="997"/>
      <c r="T64" s="997"/>
      <c r="U64" s="997"/>
      <c r="V64" s="418"/>
      <c r="W64" s="997"/>
      <c r="X64" s="997"/>
      <c r="Y64" s="997"/>
      <c r="Z64" s="997"/>
      <c r="AA64" s="997"/>
      <c r="AB64" s="997"/>
      <c r="AC64" s="997"/>
      <c r="AD64" s="1166"/>
      <c r="AE64" s="997"/>
      <c r="AF64" s="1166"/>
      <c r="AG64" s="997"/>
    </row>
    <row r="65" spans="1:33">
      <c r="A65" s="508"/>
      <c r="B65" s="418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418"/>
      <c r="Q65" s="997"/>
      <c r="R65" s="418"/>
      <c r="S65" s="997"/>
      <c r="T65" s="997"/>
      <c r="U65" s="997"/>
      <c r="V65" s="418"/>
      <c r="W65" s="997"/>
      <c r="X65" s="997"/>
      <c r="Y65" s="997"/>
      <c r="Z65" s="997"/>
      <c r="AA65" s="997"/>
      <c r="AB65" s="997"/>
      <c r="AC65" s="997"/>
      <c r="AD65" s="1166"/>
      <c r="AE65" s="997"/>
      <c r="AF65" s="1166"/>
      <c r="AG65" s="997"/>
    </row>
    <row r="66" spans="1:33">
      <c r="A66" s="144"/>
      <c r="B66" s="418"/>
      <c r="C66" s="581"/>
      <c r="D66" s="581"/>
      <c r="E66" s="581"/>
      <c r="F66" s="581"/>
      <c r="G66" s="581"/>
      <c r="H66" s="581"/>
      <c r="I66" s="581"/>
      <c r="J66" s="581"/>
      <c r="K66" s="581"/>
      <c r="L66" s="581"/>
      <c r="M66" s="581"/>
      <c r="N66" s="581"/>
      <c r="O66" s="581"/>
      <c r="P66" s="418"/>
      <c r="Q66" s="581"/>
      <c r="R66" s="418"/>
      <c r="S66" s="581"/>
      <c r="T66" s="581"/>
      <c r="U66" s="581"/>
      <c r="V66" s="418"/>
      <c r="W66" s="581"/>
      <c r="X66" s="581"/>
      <c r="Y66" s="581"/>
      <c r="Z66" s="581"/>
      <c r="AA66" s="581"/>
      <c r="AB66" s="581"/>
      <c r="AC66" s="581"/>
      <c r="AD66" s="1166"/>
      <c r="AE66" s="581"/>
      <c r="AF66" s="1166"/>
      <c r="AG66" s="581"/>
    </row>
    <row r="67" spans="1:33">
      <c r="A67" s="144"/>
      <c r="B67" s="418"/>
      <c r="C67" s="581"/>
      <c r="D67" s="581"/>
      <c r="E67" s="581"/>
      <c r="F67" s="581"/>
      <c r="G67" s="581"/>
      <c r="H67" s="581"/>
      <c r="I67" s="581"/>
      <c r="J67" s="581"/>
      <c r="K67" s="581"/>
      <c r="L67" s="581"/>
      <c r="M67" s="581"/>
      <c r="N67" s="581"/>
      <c r="O67" s="581"/>
      <c r="P67" s="418"/>
      <c r="Q67" s="581"/>
      <c r="R67" s="418"/>
      <c r="S67" s="581"/>
      <c r="T67" s="581"/>
      <c r="U67" s="581"/>
      <c r="V67" s="418"/>
      <c r="W67" s="581"/>
      <c r="X67" s="581"/>
      <c r="Y67" s="581"/>
      <c r="Z67" s="581"/>
      <c r="AA67" s="581"/>
      <c r="AB67" s="581"/>
      <c r="AC67" s="581"/>
      <c r="AD67" s="1166"/>
      <c r="AE67" s="581"/>
      <c r="AF67" s="1166"/>
      <c r="AG67" s="581"/>
    </row>
    <row r="68" spans="1:33">
      <c r="A68" s="144"/>
      <c r="B68" s="418"/>
      <c r="C68" s="581"/>
      <c r="D68" s="581"/>
      <c r="E68" s="581"/>
      <c r="F68" s="581"/>
      <c r="G68" s="581"/>
      <c r="H68" s="581"/>
      <c r="I68" s="581"/>
      <c r="J68" s="581"/>
      <c r="K68" s="581"/>
      <c r="L68" s="581"/>
      <c r="M68" s="581"/>
      <c r="N68" s="581"/>
      <c r="O68" s="581"/>
      <c r="P68" s="418"/>
      <c r="Q68" s="581"/>
      <c r="R68" s="418"/>
      <c r="S68" s="581"/>
      <c r="T68" s="581"/>
      <c r="U68" s="581"/>
      <c r="V68" s="418"/>
      <c r="W68" s="581"/>
      <c r="X68" s="581"/>
      <c r="Y68" s="581"/>
      <c r="Z68" s="581"/>
      <c r="AA68" s="581"/>
      <c r="AB68" s="581"/>
      <c r="AC68" s="581"/>
      <c r="AD68" s="1166"/>
      <c r="AE68" s="581"/>
      <c r="AF68" s="1166"/>
      <c r="AG68" s="581"/>
    </row>
    <row r="69" spans="1:33">
      <c r="A69" s="144"/>
      <c r="B69" s="418"/>
      <c r="C69" s="581"/>
      <c r="D69" s="581"/>
      <c r="E69" s="581"/>
      <c r="F69" s="581"/>
      <c r="G69" s="581"/>
      <c r="H69" s="581"/>
      <c r="I69" s="581"/>
      <c r="J69" s="581"/>
      <c r="K69" s="581"/>
      <c r="L69" s="581"/>
      <c r="M69" s="581"/>
      <c r="N69" s="581"/>
      <c r="O69" s="581"/>
      <c r="P69" s="418"/>
      <c r="Q69" s="581"/>
      <c r="R69" s="418"/>
      <c r="S69" s="581"/>
      <c r="T69" s="581"/>
      <c r="U69" s="581"/>
      <c r="V69" s="418"/>
      <c r="W69" s="581"/>
      <c r="X69" s="581"/>
      <c r="Y69" s="581"/>
      <c r="Z69" s="581"/>
      <c r="AA69" s="581"/>
      <c r="AB69" s="581"/>
      <c r="AC69" s="581"/>
      <c r="AD69" s="1166"/>
      <c r="AE69" s="581"/>
      <c r="AF69" s="1166"/>
      <c r="AG69" s="581"/>
    </row>
    <row r="70" spans="1:33">
      <c r="A70" s="508"/>
      <c r="B70" s="418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418"/>
      <c r="Q70" s="997"/>
      <c r="R70" s="418"/>
      <c r="S70" s="997"/>
      <c r="T70" s="997"/>
      <c r="U70" s="997"/>
      <c r="V70" s="418"/>
      <c r="W70" s="997"/>
      <c r="X70" s="997"/>
      <c r="Y70" s="997"/>
      <c r="Z70" s="997"/>
      <c r="AA70" s="997"/>
      <c r="AB70" s="997"/>
      <c r="AC70" s="997"/>
      <c r="AD70" s="1166"/>
      <c r="AE70" s="997"/>
      <c r="AF70" s="1166"/>
      <c r="AG70" s="997"/>
    </row>
    <row r="71" spans="1:33">
      <c r="A71" s="508"/>
      <c r="B71" s="418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418"/>
      <c r="Q71" s="997"/>
      <c r="R71" s="418"/>
      <c r="S71" s="997"/>
      <c r="T71" s="997"/>
      <c r="U71" s="997"/>
      <c r="V71" s="418"/>
      <c r="W71" s="997"/>
      <c r="X71" s="997"/>
      <c r="Y71" s="997"/>
      <c r="Z71" s="997"/>
      <c r="AA71" s="997"/>
      <c r="AB71" s="997"/>
      <c r="AC71" s="997"/>
      <c r="AD71" s="1166"/>
      <c r="AE71" s="997"/>
      <c r="AF71" s="1166"/>
      <c r="AG71" s="997"/>
    </row>
    <row r="72" spans="1:33">
      <c r="A72" s="508"/>
      <c r="B72" s="418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418"/>
      <c r="Q72" s="997"/>
      <c r="R72" s="418"/>
      <c r="S72" s="997"/>
      <c r="T72" s="997"/>
      <c r="U72" s="997"/>
      <c r="V72" s="418"/>
      <c r="W72" s="997"/>
      <c r="X72" s="997"/>
      <c r="Y72" s="997"/>
      <c r="Z72" s="997"/>
      <c r="AA72" s="997"/>
      <c r="AB72" s="997"/>
      <c r="AC72" s="997"/>
      <c r="AD72" s="1166"/>
      <c r="AE72" s="997"/>
      <c r="AF72" s="1166"/>
      <c r="AG72" s="997"/>
    </row>
    <row r="73" spans="1:33">
      <c r="A73" s="508"/>
      <c r="B73" s="418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418"/>
      <c r="Q73" s="997"/>
      <c r="R73" s="418"/>
      <c r="S73" s="997"/>
      <c r="T73" s="997"/>
      <c r="U73" s="997"/>
      <c r="V73" s="418"/>
      <c r="W73" s="997"/>
      <c r="X73" s="997"/>
      <c r="Y73" s="997"/>
      <c r="Z73" s="997"/>
      <c r="AA73" s="997"/>
      <c r="AB73" s="997"/>
      <c r="AC73" s="997"/>
      <c r="AD73" s="1166"/>
      <c r="AE73" s="997"/>
      <c r="AF73" s="1166"/>
      <c r="AG73" s="997"/>
    </row>
    <row r="74" spans="1:33">
      <c r="A74" s="508"/>
      <c r="B74" s="418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418"/>
      <c r="Q74" s="997"/>
      <c r="R74" s="418"/>
      <c r="S74" s="997"/>
      <c r="T74" s="997"/>
      <c r="U74" s="997"/>
      <c r="V74" s="418"/>
      <c r="W74" s="997"/>
      <c r="X74" s="997"/>
      <c r="Y74" s="997"/>
      <c r="Z74" s="997"/>
      <c r="AA74" s="997"/>
      <c r="AB74" s="997"/>
      <c r="AC74" s="997"/>
      <c r="AD74" s="1166"/>
      <c r="AE74" s="997"/>
      <c r="AF74" s="1166"/>
      <c r="AG74" s="997"/>
    </row>
    <row r="75" spans="1:33">
      <c r="A75" s="508"/>
      <c r="B75" s="418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418"/>
      <c r="Q75" s="997"/>
      <c r="R75" s="418"/>
      <c r="S75" s="997"/>
      <c r="T75" s="997"/>
      <c r="U75" s="997"/>
      <c r="V75" s="418"/>
      <c r="W75" s="997"/>
      <c r="X75" s="997"/>
      <c r="Y75" s="997"/>
      <c r="Z75" s="997"/>
      <c r="AA75" s="997"/>
      <c r="AB75" s="997"/>
      <c r="AC75" s="997"/>
      <c r="AD75" s="1166"/>
      <c r="AE75" s="997"/>
      <c r="AF75" s="1166"/>
      <c r="AG75" s="997"/>
    </row>
    <row r="76" spans="1:33">
      <c r="A76" s="508"/>
      <c r="B76" s="418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418"/>
      <c r="Q76" s="997"/>
      <c r="R76" s="418"/>
      <c r="S76" s="997"/>
      <c r="T76" s="997"/>
      <c r="U76" s="997"/>
      <c r="V76" s="418"/>
      <c r="W76" s="997"/>
      <c r="X76" s="997"/>
      <c r="Y76" s="997"/>
      <c r="Z76" s="997"/>
      <c r="AA76" s="997"/>
      <c r="AB76" s="997"/>
      <c r="AC76" s="997"/>
      <c r="AD76" s="1166"/>
      <c r="AE76" s="997"/>
      <c r="AF76" s="1166"/>
      <c r="AG76" s="997"/>
    </row>
    <row r="77" spans="1:33">
      <c r="A77" s="144"/>
      <c r="B77" s="418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418"/>
      <c r="Q77" s="997"/>
      <c r="R77" s="418"/>
      <c r="S77" s="997"/>
      <c r="T77" s="997"/>
      <c r="U77" s="997"/>
      <c r="V77" s="418"/>
      <c r="W77" s="997"/>
      <c r="X77" s="997"/>
      <c r="Y77" s="997"/>
      <c r="Z77" s="997"/>
      <c r="AA77" s="997"/>
      <c r="AB77" s="997"/>
      <c r="AC77" s="997"/>
      <c r="AD77" s="1166"/>
      <c r="AE77" s="997"/>
      <c r="AF77" s="1166"/>
      <c r="AG77" s="997"/>
    </row>
    <row r="78" spans="1:33">
      <c r="A78" s="144"/>
      <c r="B78" s="418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418"/>
      <c r="Q78" s="997"/>
      <c r="R78" s="418"/>
      <c r="S78" s="997"/>
      <c r="T78" s="997"/>
      <c r="U78" s="997"/>
      <c r="V78" s="418"/>
      <c r="W78" s="997"/>
      <c r="X78" s="997"/>
      <c r="Y78" s="997"/>
      <c r="Z78" s="997"/>
      <c r="AA78" s="997"/>
      <c r="AB78" s="997"/>
      <c r="AC78" s="997"/>
      <c r="AD78" s="1166"/>
      <c r="AE78" s="997"/>
      <c r="AF78" s="1166"/>
      <c r="AG78" s="997"/>
    </row>
    <row r="79" spans="1:33">
      <c r="A79" s="144"/>
      <c r="B79" s="418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418"/>
      <c r="Q79" s="997"/>
      <c r="R79" s="418"/>
      <c r="S79" s="997"/>
      <c r="T79" s="997"/>
      <c r="U79" s="997"/>
      <c r="V79" s="418"/>
      <c r="W79" s="997"/>
      <c r="X79" s="997"/>
      <c r="Y79" s="997"/>
      <c r="Z79" s="997"/>
      <c r="AA79" s="997"/>
      <c r="AB79" s="997"/>
      <c r="AC79" s="997"/>
      <c r="AD79" s="1166"/>
      <c r="AE79" s="997"/>
      <c r="AF79" s="1166"/>
      <c r="AG79" s="997"/>
    </row>
    <row r="80" spans="1:33">
      <c r="A80" s="145"/>
      <c r="B80" s="418"/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6"/>
      <c r="N80" s="336"/>
      <c r="O80" s="336"/>
      <c r="P80" s="418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1166"/>
      <c r="AE80" s="336"/>
      <c r="AF80" s="1166"/>
      <c r="AG80" s="336"/>
    </row>
    <row r="81" spans="1:33">
      <c r="A81" s="145"/>
      <c r="B81" s="418"/>
      <c r="C81" s="509"/>
      <c r="D81" s="509"/>
      <c r="E81" s="509"/>
      <c r="F81" s="509"/>
      <c r="G81" s="509"/>
      <c r="H81" s="509"/>
      <c r="I81" s="509"/>
      <c r="J81" s="509"/>
      <c r="K81" s="509"/>
      <c r="L81" s="509"/>
      <c r="M81" s="509"/>
      <c r="N81" s="509"/>
      <c r="O81" s="509"/>
      <c r="P81" s="998"/>
      <c r="Q81" s="509"/>
      <c r="R81" s="509"/>
      <c r="S81" s="509"/>
      <c r="T81" s="509"/>
      <c r="U81" s="509"/>
      <c r="V81" s="509"/>
      <c r="W81" s="509"/>
      <c r="X81" s="509"/>
      <c r="Y81" s="509"/>
      <c r="Z81" s="509"/>
      <c r="AA81" s="509"/>
      <c r="AB81" s="509"/>
      <c r="AC81" s="509"/>
      <c r="AD81" s="1166"/>
      <c r="AE81" s="509"/>
      <c r="AF81" s="1166"/>
      <c r="AG81" s="509"/>
    </row>
    <row r="82" spans="1:33">
      <c r="A82" s="145"/>
      <c r="B82" s="998"/>
      <c r="C82" s="509"/>
      <c r="D82" s="509"/>
      <c r="E82" s="509"/>
      <c r="F82" s="509"/>
      <c r="G82" s="509"/>
      <c r="H82" s="509"/>
      <c r="I82" s="509"/>
      <c r="J82" s="509"/>
      <c r="K82" s="509"/>
      <c r="L82" s="509"/>
      <c r="M82" s="509"/>
      <c r="N82" s="509"/>
      <c r="O82" s="509"/>
      <c r="P82" s="998"/>
      <c r="Q82" s="509"/>
      <c r="R82" s="998"/>
      <c r="S82" s="509"/>
      <c r="T82" s="509"/>
      <c r="U82" s="509"/>
      <c r="V82" s="998"/>
      <c r="W82" s="509"/>
      <c r="X82" s="509"/>
      <c r="Y82" s="509"/>
      <c r="Z82" s="509"/>
      <c r="AA82" s="509"/>
      <c r="AB82" s="509"/>
      <c r="AC82" s="509"/>
      <c r="AD82" s="998"/>
      <c r="AE82" s="509"/>
      <c r="AF82" s="998"/>
      <c r="AG82" s="509"/>
    </row>
    <row r="83" spans="1:33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145"/>
      <c r="AE83" s="145"/>
      <c r="AF83" s="145"/>
      <c r="AG83" s="145"/>
    </row>
    <row r="84" spans="1:33">
      <c r="A84" s="144"/>
      <c r="B84" s="1073"/>
      <c r="C84" s="1011"/>
      <c r="D84" s="1011"/>
      <c r="E84" s="1011"/>
      <c r="F84" s="1011"/>
      <c r="G84" s="1011"/>
      <c r="H84" s="1011"/>
      <c r="I84" s="1011"/>
      <c r="J84" s="1011"/>
      <c r="K84" s="1011"/>
      <c r="L84" s="1011"/>
      <c r="M84" s="1011"/>
      <c r="N84" s="1011"/>
      <c r="O84" s="1011"/>
      <c r="P84" s="507"/>
      <c r="Q84" s="507"/>
      <c r="R84" s="517"/>
      <c r="S84" s="517"/>
      <c r="T84" s="517"/>
      <c r="U84" s="517"/>
      <c r="V84" s="517"/>
      <c r="W84" s="517"/>
      <c r="X84" s="517"/>
      <c r="Y84" s="517"/>
      <c r="Z84" s="517"/>
      <c r="AA84" s="517"/>
      <c r="AB84" s="517"/>
      <c r="AC84" s="517"/>
      <c r="AD84" s="1073"/>
      <c r="AE84" s="507"/>
      <c r="AF84" s="507"/>
      <c r="AG84" s="507"/>
    </row>
    <row r="85" spans="1:33">
      <c r="A85" s="145"/>
      <c r="B85" s="507"/>
      <c r="C85" s="1011"/>
      <c r="D85" s="1011"/>
      <c r="E85" s="1011"/>
      <c r="F85" s="1011"/>
      <c r="G85" s="1011"/>
      <c r="H85" s="1011"/>
      <c r="I85" s="1011"/>
      <c r="J85" s="1011"/>
      <c r="K85" s="1011"/>
      <c r="L85" s="1011"/>
      <c r="M85" s="1011"/>
      <c r="N85" s="1011"/>
      <c r="O85" s="1011"/>
      <c r="P85" s="507"/>
      <c r="Q85" s="507"/>
      <c r="R85" s="517"/>
      <c r="S85" s="517"/>
      <c r="T85" s="517"/>
      <c r="U85" s="517"/>
      <c r="V85" s="517"/>
      <c r="W85" s="517"/>
      <c r="X85" s="517"/>
      <c r="Y85" s="517"/>
      <c r="Z85" s="517"/>
      <c r="AA85" s="517"/>
      <c r="AB85" s="517"/>
      <c r="AC85" s="517"/>
      <c r="AD85" s="1073"/>
      <c r="AE85" s="507"/>
      <c r="AF85" s="507"/>
      <c r="AG85" s="507"/>
    </row>
    <row r="86" spans="1:33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417"/>
      <c r="S86" s="417"/>
      <c r="T86" s="417"/>
      <c r="U86" s="417"/>
      <c r="V86" s="417"/>
      <c r="W86" s="417"/>
      <c r="X86" s="417"/>
      <c r="Y86" s="417"/>
      <c r="Z86" s="417"/>
      <c r="AA86" s="417"/>
      <c r="AB86" s="417"/>
      <c r="AC86" s="417"/>
      <c r="AD86" s="174"/>
      <c r="AE86" s="174"/>
      <c r="AF86" s="174"/>
      <c r="AG86" s="174"/>
    </row>
    <row r="87" spans="1:33">
      <c r="A87" s="144"/>
      <c r="B87" s="418"/>
      <c r="C87" s="581"/>
      <c r="D87" s="581"/>
      <c r="E87" s="581"/>
      <c r="F87" s="581"/>
      <c r="G87" s="581"/>
      <c r="H87" s="581"/>
      <c r="I87" s="581"/>
      <c r="J87" s="581"/>
      <c r="K87" s="581"/>
      <c r="L87" s="581"/>
      <c r="M87" s="581"/>
      <c r="N87" s="581"/>
      <c r="O87" s="581"/>
      <c r="P87" s="336"/>
      <c r="Q87" s="581"/>
      <c r="R87" s="336"/>
      <c r="S87" s="581"/>
      <c r="T87" s="581"/>
      <c r="U87" s="581"/>
      <c r="V87" s="336"/>
      <c r="W87" s="581"/>
      <c r="X87" s="581"/>
      <c r="Y87" s="581"/>
      <c r="Z87" s="581"/>
      <c r="AA87" s="581"/>
      <c r="AB87" s="581"/>
      <c r="AC87" s="581"/>
      <c r="AD87" s="1166"/>
      <c r="AE87" s="581"/>
      <c r="AF87" s="1166"/>
      <c r="AG87" s="581"/>
    </row>
    <row r="88" spans="1:33">
      <c r="A88" s="769"/>
      <c r="B88" s="418"/>
      <c r="C88" s="581"/>
      <c r="D88" s="581"/>
      <c r="E88" s="581"/>
      <c r="F88" s="581"/>
      <c r="G88" s="581"/>
      <c r="H88" s="581"/>
      <c r="I88" s="581"/>
      <c r="J88" s="581"/>
      <c r="K88" s="581"/>
      <c r="L88" s="581"/>
      <c r="M88" s="581"/>
      <c r="N88" s="581"/>
      <c r="O88" s="581"/>
      <c r="P88" s="336"/>
      <c r="Q88" s="581"/>
      <c r="R88" s="336"/>
      <c r="S88" s="581"/>
      <c r="T88" s="581"/>
      <c r="U88" s="581"/>
      <c r="V88" s="336"/>
      <c r="W88" s="581"/>
      <c r="X88" s="581"/>
      <c r="Y88" s="581"/>
      <c r="Z88" s="581"/>
      <c r="AA88" s="581"/>
      <c r="AB88" s="581"/>
      <c r="AC88" s="581"/>
      <c r="AD88" s="1166"/>
      <c r="AE88" s="581"/>
      <c r="AF88" s="1166"/>
      <c r="AG88" s="581"/>
    </row>
    <row r="89" spans="1:33">
      <c r="A89" s="769"/>
      <c r="B89" s="418"/>
      <c r="C89" s="581"/>
      <c r="D89" s="581"/>
      <c r="E89" s="581"/>
      <c r="F89" s="581"/>
      <c r="G89" s="581"/>
      <c r="H89" s="581"/>
      <c r="I89" s="581"/>
      <c r="J89" s="581"/>
      <c r="K89" s="581"/>
      <c r="L89" s="581"/>
      <c r="M89" s="581"/>
      <c r="N89" s="581"/>
      <c r="O89" s="581"/>
      <c r="P89" s="336"/>
      <c r="Q89" s="581"/>
      <c r="R89" s="336"/>
      <c r="S89" s="581"/>
      <c r="T89" s="581"/>
      <c r="U89" s="581"/>
      <c r="V89" s="336"/>
      <c r="W89" s="581"/>
      <c r="X89" s="581"/>
      <c r="Y89" s="581"/>
      <c r="Z89" s="581"/>
      <c r="AA89" s="581"/>
      <c r="AB89" s="581"/>
      <c r="AC89" s="581"/>
      <c r="AD89" s="1166"/>
      <c r="AE89" s="581"/>
      <c r="AF89" s="1166"/>
      <c r="AG89" s="581"/>
    </row>
    <row r="90" spans="1:33">
      <c r="A90" s="769"/>
      <c r="B90" s="418"/>
      <c r="C90" s="581"/>
      <c r="D90" s="581"/>
      <c r="E90" s="581"/>
      <c r="F90" s="581"/>
      <c r="G90" s="581"/>
      <c r="H90" s="581"/>
      <c r="I90" s="581"/>
      <c r="J90" s="581"/>
      <c r="K90" s="581"/>
      <c r="L90" s="581"/>
      <c r="M90" s="581"/>
      <c r="N90" s="581"/>
      <c r="O90" s="581"/>
      <c r="P90" s="336"/>
      <c r="Q90" s="581"/>
      <c r="R90" s="336"/>
      <c r="S90" s="581"/>
      <c r="T90" s="581"/>
      <c r="U90" s="581"/>
      <c r="V90" s="336"/>
      <c r="W90" s="581"/>
      <c r="X90" s="581"/>
      <c r="Y90" s="581"/>
      <c r="Z90" s="581"/>
      <c r="AA90" s="581"/>
      <c r="AB90" s="581"/>
      <c r="AC90" s="581"/>
      <c r="AD90" s="1166"/>
      <c r="AE90" s="581"/>
      <c r="AF90" s="1166"/>
      <c r="AG90" s="581"/>
    </row>
    <row r="91" spans="1:33">
      <c r="A91" s="769"/>
      <c r="B91" s="418"/>
      <c r="C91" s="581"/>
      <c r="D91" s="581"/>
      <c r="E91" s="581"/>
      <c r="F91" s="581"/>
      <c r="G91" s="581"/>
      <c r="H91" s="581"/>
      <c r="I91" s="581"/>
      <c r="J91" s="581"/>
      <c r="K91" s="581"/>
      <c r="L91" s="581"/>
      <c r="M91" s="581"/>
      <c r="N91" s="581"/>
      <c r="O91" s="581"/>
      <c r="P91" s="336"/>
      <c r="Q91" s="581"/>
      <c r="R91" s="336"/>
      <c r="S91" s="581"/>
      <c r="T91" s="581"/>
      <c r="U91" s="581"/>
      <c r="V91" s="336"/>
      <c r="W91" s="581"/>
      <c r="X91" s="581"/>
      <c r="Y91" s="581"/>
      <c r="Z91" s="581"/>
      <c r="AA91" s="581"/>
      <c r="AB91" s="581"/>
      <c r="AC91" s="581"/>
      <c r="AD91" s="1166"/>
      <c r="AE91" s="581"/>
      <c r="AF91" s="1166"/>
      <c r="AG91" s="581"/>
    </row>
    <row r="92" spans="1:33">
      <c r="A92" s="769"/>
      <c r="B92" s="418"/>
      <c r="C92" s="581"/>
      <c r="D92" s="581"/>
      <c r="E92" s="581"/>
      <c r="F92" s="581"/>
      <c r="G92" s="581"/>
      <c r="H92" s="581"/>
      <c r="I92" s="581"/>
      <c r="J92" s="581"/>
      <c r="K92" s="581"/>
      <c r="L92" s="581"/>
      <c r="M92" s="581"/>
      <c r="N92" s="581"/>
      <c r="O92" s="581"/>
      <c r="P92" s="336"/>
      <c r="Q92" s="581"/>
      <c r="R92" s="336"/>
      <c r="S92" s="581"/>
      <c r="T92" s="581"/>
      <c r="U92" s="581"/>
      <c r="V92" s="336"/>
      <c r="W92" s="581"/>
      <c r="X92" s="581"/>
      <c r="Y92" s="581"/>
      <c r="Z92" s="581"/>
      <c r="AA92" s="581"/>
      <c r="AB92" s="581"/>
      <c r="AC92" s="581"/>
      <c r="AD92" s="1166"/>
      <c r="AE92" s="581"/>
      <c r="AF92" s="1166"/>
      <c r="AG92" s="581"/>
    </row>
    <row r="93" spans="1:33">
      <c r="A93" s="769"/>
      <c r="B93" s="418"/>
      <c r="C93" s="581"/>
      <c r="D93" s="581"/>
      <c r="E93" s="581"/>
      <c r="F93" s="581"/>
      <c r="G93" s="581"/>
      <c r="H93" s="581"/>
      <c r="I93" s="581"/>
      <c r="J93" s="581"/>
      <c r="K93" s="581"/>
      <c r="L93" s="581"/>
      <c r="M93" s="581"/>
      <c r="N93" s="581"/>
      <c r="O93" s="581"/>
      <c r="P93" s="336"/>
      <c r="Q93" s="581"/>
      <c r="R93" s="336"/>
      <c r="S93" s="581"/>
      <c r="T93" s="581"/>
      <c r="U93" s="581"/>
      <c r="V93" s="336"/>
      <c r="W93" s="581"/>
      <c r="X93" s="581"/>
      <c r="Y93" s="581"/>
      <c r="Z93" s="581"/>
      <c r="AA93" s="581"/>
      <c r="AB93" s="581"/>
      <c r="AC93" s="581"/>
      <c r="AD93" s="1166"/>
      <c r="AE93" s="581"/>
      <c r="AF93" s="1166"/>
      <c r="AG93" s="581"/>
    </row>
    <row r="94" spans="1:33">
      <c r="A94" s="769"/>
      <c r="B94" s="418"/>
      <c r="C94" s="581"/>
      <c r="D94" s="581"/>
      <c r="E94" s="581"/>
      <c r="F94" s="581"/>
      <c r="G94" s="581"/>
      <c r="H94" s="581"/>
      <c r="I94" s="581"/>
      <c r="J94" s="581"/>
      <c r="K94" s="581"/>
      <c r="L94" s="581"/>
      <c r="M94" s="581"/>
      <c r="N94" s="581"/>
      <c r="O94" s="581"/>
      <c r="P94" s="336"/>
      <c r="Q94" s="581"/>
      <c r="R94" s="336"/>
      <c r="S94" s="581"/>
      <c r="T94" s="581"/>
      <c r="U94" s="581"/>
      <c r="V94" s="336"/>
      <c r="W94" s="581"/>
      <c r="X94" s="581"/>
      <c r="Y94" s="581"/>
      <c r="Z94" s="581"/>
      <c r="AA94" s="581"/>
      <c r="AB94" s="581"/>
      <c r="AC94" s="581"/>
      <c r="AD94" s="1166"/>
      <c r="AE94" s="581"/>
      <c r="AF94" s="1166"/>
      <c r="AG94" s="581"/>
    </row>
    <row r="95" spans="1:33">
      <c r="A95" s="144"/>
      <c r="B95" s="336"/>
      <c r="C95" s="581"/>
      <c r="D95" s="581"/>
      <c r="E95" s="581"/>
      <c r="F95" s="581"/>
      <c r="G95" s="581"/>
      <c r="H95" s="581"/>
      <c r="I95" s="581"/>
      <c r="J95" s="581"/>
      <c r="K95" s="581"/>
      <c r="L95" s="581"/>
      <c r="M95" s="581"/>
      <c r="N95" s="581"/>
      <c r="O95" s="581"/>
      <c r="P95" s="336"/>
      <c r="Q95" s="581"/>
      <c r="R95" s="336"/>
      <c r="S95" s="581"/>
      <c r="T95" s="581"/>
      <c r="U95" s="581"/>
      <c r="V95" s="336"/>
      <c r="W95" s="581"/>
      <c r="X95" s="581"/>
      <c r="Y95" s="581"/>
      <c r="Z95" s="581"/>
      <c r="AA95" s="581"/>
      <c r="AB95" s="581"/>
      <c r="AC95" s="581"/>
      <c r="AD95" s="1166"/>
      <c r="AE95" s="581"/>
      <c r="AF95" s="1166"/>
      <c r="AG95" s="581"/>
    </row>
    <row r="96" spans="1:33">
      <c r="B96" s="335"/>
      <c r="C96" s="365"/>
      <c r="D96" s="365"/>
      <c r="E96" s="365"/>
      <c r="F96" s="365"/>
      <c r="G96" s="365"/>
      <c r="H96" s="365"/>
      <c r="I96" s="365"/>
      <c r="J96" s="365"/>
      <c r="K96" s="365"/>
      <c r="L96" s="365"/>
      <c r="M96" s="365"/>
      <c r="N96" s="365"/>
      <c r="O96" s="365"/>
      <c r="P96" s="335"/>
      <c r="Q96" s="365"/>
      <c r="S96" s="365"/>
      <c r="T96" s="365"/>
      <c r="U96" s="365"/>
      <c r="W96" s="365"/>
      <c r="X96" s="365"/>
      <c r="Y96" s="365"/>
      <c r="Z96" s="365"/>
      <c r="AA96" s="365"/>
      <c r="AB96" s="365"/>
      <c r="AC96" s="365"/>
      <c r="AD96" s="335"/>
      <c r="AE96" s="365"/>
      <c r="AF96" s="335"/>
      <c r="AG96" s="365"/>
    </row>
    <row r="97" spans="1:33">
      <c r="A97" s="145"/>
      <c r="B97" s="336"/>
      <c r="C97" s="581"/>
      <c r="D97" s="581"/>
      <c r="E97" s="581"/>
      <c r="F97" s="581"/>
      <c r="G97" s="581"/>
      <c r="H97" s="581"/>
      <c r="I97" s="581"/>
      <c r="J97" s="581"/>
      <c r="K97" s="581"/>
      <c r="L97" s="581"/>
      <c r="M97" s="581"/>
      <c r="N97" s="581"/>
      <c r="O97" s="581"/>
      <c r="P97" s="336"/>
      <c r="Q97" s="581"/>
      <c r="R97" s="336"/>
      <c r="S97" s="581"/>
      <c r="T97" s="581"/>
      <c r="U97" s="581"/>
      <c r="V97" s="336"/>
      <c r="W97" s="581"/>
      <c r="X97" s="581"/>
      <c r="Y97" s="581"/>
      <c r="Z97" s="581"/>
      <c r="AA97" s="581"/>
      <c r="AB97" s="581"/>
      <c r="AC97" s="581"/>
      <c r="AD97" s="336"/>
      <c r="AE97" s="581"/>
      <c r="AF97" s="336"/>
      <c r="AG97" s="581"/>
    </row>
    <row r="98" spans="1:33">
      <c r="A98" s="984"/>
      <c r="B98" s="336"/>
      <c r="C98" s="581"/>
      <c r="D98" s="581"/>
      <c r="E98" s="581"/>
      <c r="F98" s="581"/>
      <c r="G98" s="581"/>
      <c r="H98" s="581"/>
      <c r="I98" s="581"/>
      <c r="J98" s="581"/>
      <c r="K98" s="581"/>
      <c r="L98" s="581"/>
      <c r="M98" s="581"/>
      <c r="N98" s="581"/>
      <c r="O98" s="581"/>
      <c r="P98" s="336"/>
      <c r="Q98" s="581"/>
      <c r="R98" s="336"/>
      <c r="S98" s="581"/>
      <c r="T98" s="581"/>
      <c r="U98" s="581"/>
      <c r="V98" s="336"/>
      <c r="W98" s="581"/>
      <c r="X98" s="581"/>
      <c r="Y98" s="581"/>
      <c r="Z98" s="581"/>
      <c r="AA98" s="581"/>
      <c r="AB98" s="581"/>
      <c r="AC98" s="581"/>
      <c r="AD98" s="336"/>
      <c r="AE98" s="581"/>
      <c r="AF98" s="336"/>
      <c r="AG98" s="581"/>
    </row>
    <row r="99" spans="1:33">
      <c r="A99" s="145"/>
      <c r="B99" s="336"/>
      <c r="C99" s="581"/>
      <c r="D99" s="581"/>
      <c r="E99" s="581"/>
      <c r="F99" s="581"/>
      <c r="G99" s="581"/>
      <c r="H99" s="581"/>
      <c r="I99" s="581"/>
      <c r="J99" s="581"/>
      <c r="K99" s="581"/>
      <c r="L99" s="581"/>
      <c r="M99" s="581"/>
      <c r="N99" s="581"/>
      <c r="O99" s="581"/>
      <c r="P99" s="336"/>
      <c r="Q99" s="581"/>
      <c r="R99" s="336"/>
      <c r="S99" s="581"/>
      <c r="T99" s="581"/>
      <c r="U99" s="581"/>
      <c r="V99" s="336"/>
      <c r="W99" s="581"/>
      <c r="X99" s="581"/>
      <c r="Y99" s="581"/>
      <c r="Z99" s="581"/>
      <c r="AA99" s="581"/>
      <c r="AB99" s="581"/>
      <c r="AC99" s="581"/>
      <c r="AD99" s="336"/>
      <c r="AE99" s="581"/>
      <c r="AF99" s="336"/>
      <c r="AG99" s="581"/>
    </row>
  </sheetData>
  <sheetProtection password="DEEA" sheet="1" objects="1" scenarios="1"/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46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K99"/>
  <sheetViews>
    <sheetView workbookViewId="0" xr3:uid="{87597A4D-7D11-59BA-9CCC-58575E0E5C6B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140625" customWidth="1"/>
    <col min="7" max="7" width="4.7109375" customWidth="1"/>
    <col min="8" max="8" width="11.42578125" customWidth="1"/>
    <col min="9" max="9" width="5.85546875" customWidth="1"/>
    <col min="10" max="10" width="12.7109375" customWidth="1"/>
    <col min="11" max="11" width="4.7109375" customWidth="1"/>
    <col min="12" max="12" width="11.570312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4.140625" customWidth="1"/>
    <col min="19" max="19" width="4.7109375" customWidth="1"/>
    <col min="20" max="20" width="12.7109375" customWidth="1"/>
    <col min="21" max="21" width="4.7109375" customWidth="1"/>
    <col min="22" max="22" width="11.5703125" customWidth="1"/>
    <col min="23" max="23" width="4.7109375" customWidth="1"/>
    <col min="24" max="24" width="12.7109375" customWidth="1"/>
    <col min="25" max="25" width="4.7109375" customWidth="1"/>
    <col min="26" max="26" width="10.4257812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  <col min="34" max="34" width="12.7109375" customWidth="1"/>
    <col min="35" max="35" width="4.7109375" customWidth="1"/>
    <col min="36" max="36" width="12.7109375" customWidth="1"/>
    <col min="37" max="37" width="4.7109375" customWidth="1"/>
  </cols>
  <sheetData>
    <row r="1" spans="1:37">
      <c r="A1" s="144" t="s">
        <v>1329</v>
      </c>
      <c r="AF1" t="str">
        <f>Summary!V1</f>
        <v>QUARTER ENDED 30 SEPTEMBER 2005</v>
      </c>
    </row>
    <row r="2" spans="1:37">
      <c r="A2" s="145"/>
    </row>
    <row r="3" spans="1:37">
      <c r="A3" s="430" t="s">
        <v>311</v>
      </c>
      <c r="B3" s="431" t="s">
        <v>61</v>
      </c>
      <c r="C3" s="425"/>
      <c r="D3" s="1463" t="s">
        <v>455</v>
      </c>
      <c r="E3" s="425"/>
      <c r="F3" s="1205" t="s">
        <v>1433</v>
      </c>
      <c r="G3" s="425"/>
      <c r="H3" s="1205" t="s">
        <v>1434</v>
      </c>
      <c r="I3" s="425"/>
      <c r="J3" s="324" t="s">
        <v>490</v>
      </c>
      <c r="K3" s="503"/>
      <c r="L3" s="1205" t="s">
        <v>1335</v>
      </c>
      <c r="M3" s="503"/>
      <c r="N3" s="324" t="s">
        <v>642</v>
      </c>
      <c r="O3" s="503"/>
      <c r="P3" s="1205" t="s">
        <v>642</v>
      </c>
      <c r="Q3" s="503"/>
      <c r="R3" s="324" t="s">
        <v>1435</v>
      </c>
      <c r="S3" s="503"/>
      <c r="T3" s="324" t="s">
        <v>1008</v>
      </c>
      <c r="U3" s="503"/>
      <c r="V3" s="1209" t="s">
        <v>1436</v>
      </c>
      <c r="W3" s="503"/>
      <c r="X3" s="324" t="s">
        <v>497</v>
      </c>
      <c r="Y3" s="503"/>
      <c r="Z3" s="1205" t="s">
        <v>412</v>
      </c>
      <c r="AA3" s="503"/>
      <c r="AB3" s="1228" t="s">
        <v>1437</v>
      </c>
      <c r="AC3" s="1229"/>
      <c r="AD3" s="1228" t="s">
        <v>1438</v>
      </c>
      <c r="AE3" s="1207"/>
      <c r="AF3" s="1228" t="s">
        <v>1439</v>
      </c>
      <c r="AG3" s="425"/>
      <c r="AH3" s="324" t="s">
        <v>517</v>
      </c>
      <c r="AI3" s="425"/>
      <c r="AJ3" s="1215" t="s">
        <v>1440</v>
      </c>
      <c r="AK3" s="425"/>
    </row>
    <row r="4" spans="1:37">
      <c r="A4" s="430"/>
      <c r="B4" s="433"/>
      <c r="C4" s="427"/>
      <c r="D4" s="1206" t="s">
        <v>1441</v>
      </c>
      <c r="E4" s="427"/>
      <c r="F4" s="1206" t="s">
        <v>1442</v>
      </c>
      <c r="G4" s="427"/>
      <c r="H4" s="1206" t="s">
        <v>1421</v>
      </c>
      <c r="I4" s="427"/>
      <c r="J4" s="169" t="s">
        <v>1410</v>
      </c>
      <c r="K4" s="505"/>
      <c r="L4" s="1206" t="s">
        <v>1443</v>
      </c>
      <c r="M4" s="505"/>
      <c r="N4" s="169" t="s">
        <v>1444</v>
      </c>
      <c r="O4" s="505"/>
      <c r="P4" s="1226" t="s">
        <v>1445</v>
      </c>
      <c r="Q4" s="505"/>
      <c r="R4" s="504" t="s">
        <v>1446</v>
      </c>
      <c r="S4" s="505"/>
      <c r="T4" s="504" t="s">
        <v>1447</v>
      </c>
      <c r="U4" s="505"/>
      <c r="V4" s="1434" t="s">
        <v>1404</v>
      </c>
      <c r="W4" s="505"/>
      <c r="X4" s="504" t="s">
        <v>1448</v>
      </c>
      <c r="Y4" s="505"/>
      <c r="Z4" s="1226" t="s">
        <v>750</v>
      </c>
      <c r="AA4" s="505"/>
      <c r="AB4" s="1230" t="s">
        <v>1449</v>
      </c>
      <c r="AC4" s="1231"/>
      <c r="AD4" s="1230" t="s">
        <v>1449</v>
      </c>
      <c r="AE4" s="1208"/>
      <c r="AF4" s="1230" t="s">
        <v>1449</v>
      </c>
      <c r="AG4" s="427"/>
      <c r="AH4" s="169" t="s">
        <v>1450</v>
      </c>
      <c r="AI4" s="427"/>
      <c r="AJ4" s="1206" t="s">
        <v>1451</v>
      </c>
      <c r="AK4" s="427"/>
    </row>
    <row r="5" spans="1:37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5" t="s">
        <v>117</v>
      </c>
      <c r="K5" s="157" t="s">
        <v>21</v>
      </c>
      <c r="L5" s="155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156" t="s">
        <v>117</v>
      </c>
      <c r="AE5" s="157" t="s">
        <v>21</v>
      </c>
      <c r="AF5" s="156" t="s">
        <v>117</v>
      </c>
      <c r="AG5" s="157" t="s">
        <v>21</v>
      </c>
      <c r="AH5" s="156" t="s">
        <v>117</v>
      </c>
      <c r="AI5" s="157" t="s">
        <v>21</v>
      </c>
      <c r="AJ5" s="156" t="s">
        <v>117</v>
      </c>
      <c r="AK5" s="157" t="s">
        <v>21</v>
      </c>
    </row>
    <row r="6" spans="1:37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</row>
    <row r="7" spans="1:37">
      <c r="A7" s="172" t="s">
        <v>120</v>
      </c>
      <c r="B7" s="419">
        <f>D7+F7+H7+J7+L7+N7+P7+R7+T7+V7+X7+Z7+AB7+AD7+AF7+AH7+AJ7</f>
        <v>3196.4161217299998</v>
      </c>
      <c r="C7" s="364">
        <f>B7/$B$10*100</f>
        <v>61.39442052323588</v>
      </c>
      <c r="D7" s="419">
        <v>171.43</v>
      </c>
      <c r="E7" s="364">
        <f>D7/$D$10*100</f>
        <v>94.114740598407906</v>
      </c>
      <c r="F7" s="419">
        <v>100.09187173000002</v>
      </c>
      <c r="G7" s="364">
        <f>F7/$F$10*100</f>
        <v>92.72704162810453</v>
      </c>
      <c r="H7" s="419">
        <v>235</v>
      </c>
      <c r="I7" s="364">
        <f>H7/$H$10*100</f>
        <v>96.15384615384616</v>
      </c>
      <c r="J7" s="419">
        <v>190.8</v>
      </c>
      <c r="K7" s="364">
        <f>J7/$J$10*100</f>
        <v>91.996142719382831</v>
      </c>
      <c r="L7" s="419">
        <v>0</v>
      </c>
      <c r="M7" s="364">
        <f>L7/$L$10*100</f>
        <v>0</v>
      </c>
      <c r="N7" s="419">
        <v>84.4</v>
      </c>
      <c r="O7" s="364">
        <f>N7/$N$10*100</f>
        <v>70.450751252086818</v>
      </c>
      <c r="P7" s="419">
        <v>106.4</v>
      </c>
      <c r="Q7" s="364">
        <f>P7/$P$10*100</f>
        <v>83.189992181391716</v>
      </c>
      <c r="R7" s="419">
        <v>24.564900000000002</v>
      </c>
      <c r="S7" s="364">
        <f>R7/$R$10*100</f>
        <v>75.563382447937499</v>
      </c>
      <c r="T7" s="419">
        <v>379.1</v>
      </c>
      <c r="U7" s="364">
        <f>T7/$T$10*100</f>
        <v>94.491525423728817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0</v>
      </c>
      <c r="AA7" s="364">
        <f>Z7/$Z$10*100</f>
        <v>0</v>
      </c>
      <c r="AB7" s="419">
        <v>1694.1</v>
      </c>
      <c r="AC7" s="364">
        <f>AB7/$AB$10*100</f>
        <v>95.63082133784927</v>
      </c>
      <c r="AD7" s="419"/>
      <c r="AE7" s="364">
        <f>AD7/$AD$10*100</f>
        <v>0</v>
      </c>
      <c r="AF7" s="419"/>
      <c r="AG7" s="364">
        <f>AF7/$AF$10*100</f>
        <v>0</v>
      </c>
      <c r="AH7" s="419">
        <v>141.5</v>
      </c>
      <c r="AI7" s="364">
        <f>AH7/$AH$10*100</f>
        <v>71.973550356052911</v>
      </c>
      <c r="AJ7" s="419">
        <v>69.029349999999994</v>
      </c>
      <c r="AK7" s="364">
        <f>AJ7/$AJ$10*100</f>
        <v>85.615646510292663</v>
      </c>
    </row>
    <row r="8" spans="1:37">
      <c r="A8" s="172" t="s">
        <v>277</v>
      </c>
      <c r="B8" s="419">
        <f>D8+F8+H8+J8+L8+N8+P8+R8+T8+V8+X8+Z8+AB8+AD8+AF8+AH8+AJ8</f>
        <v>2009.94643449</v>
      </c>
      <c r="C8" s="364">
        <f>B8/$B$10*100</f>
        <v>38.60557947676412</v>
      </c>
      <c r="D8" s="419">
        <v>10.72</v>
      </c>
      <c r="E8" s="364">
        <f>D8/$D$10*100</f>
        <v>5.8852594015920943</v>
      </c>
      <c r="F8" s="419">
        <v>7.8506119000000005</v>
      </c>
      <c r="G8" s="364">
        <f>F8/$F$10*100</f>
        <v>7.2729583718954851</v>
      </c>
      <c r="H8" s="419">
        <v>9.4</v>
      </c>
      <c r="I8" s="364">
        <f>H8/$H$10*100</f>
        <v>3.8461538461538463</v>
      </c>
      <c r="J8" s="419">
        <v>16.600000000000001</v>
      </c>
      <c r="K8" s="364">
        <f>J8/$J$10*100</f>
        <v>8.0038572806171651</v>
      </c>
      <c r="L8" s="419">
        <v>19.334146089999997</v>
      </c>
      <c r="M8" s="364">
        <f>L8/$L$10*100</f>
        <v>99.999999999999972</v>
      </c>
      <c r="N8" s="419">
        <v>35.4</v>
      </c>
      <c r="O8" s="364">
        <f>N8/$N$10*100</f>
        <v>29.549248747913186</v>
      </c>
      <c r="P8" s="419">
        <v>21.5</v>
      </c>
      <c r="Q8" s="364">
        <f>P8/$P$10*100</f>
        <v>16.810007818608284</v>
      </c>
      <c r="R8" s="419">
        <v>7.944</v>
      </c>
      <c r="S8" s="364">
        <f>R8/$R$10*100</f>
        <v>24.436309944938326</v>
      </c>
      <c r="T8" s="419">
        <v>22.1</v>
      </c>
      <c r="U8" s="364">
        <f>T8/$T$10*100</f>
        <v>5.5084745762711869</v>
      </c>
      <c r="V8" s="419">
        <v>1</v>
      </c>
      <c r="W8" s="364">
        <f>V8/$V$10*100</f>
        <v>100</v>
      </c>
      <c r="X8" s="419">
        <f>SUM('FOF6'!AD48:AD52)</f>
        <v>1.5</v>
      </c>
      <c r="Y8" s="364">
        <f>X8/$X$10*100</f>
        <v>100</v>
      </c>
      <c r="Z8" s="419">
        <f>SUM('FOF9'!AA8:AA12)</f>
        <v>1</v>
      </c>
      <c r="AA8" s="364">
        <f>Z8/$Z$10*100</f>
        <v>100</v>
      </c>
      <c r="AB8" s="419">
        <v>77.400000000000091</v>
      </c>
      <c r="AC8" s="364">
        <f>AB8/$AB$10*100</f>
        <v>4.3691786621507251</v>
      </c>
      <c r="AD8" s="419">
        <v>1121.7</v>
      </c>
      <c r="AE8" s="364">
        <f>AD8/$AD$10*100</f>
        <v>100</v>
      </c>
      <c r="AF8" s="419">
        <v>589.79999999999995</v>
      </c>
      <c r="AG8" s="364">
        <f>AF8/$AF$10*100</f>
        <v>100</v>
      </c>
      <c r="AH8" s="419">
        <v>55.1</v>
      </c>
      <c r="AI8" s="364">
        <f>AH8/$AH$10*100</f>
        <v>28.026449643947103</v>
      </c>
      <c r="AJ8" s="419">
        <v>11.597676499999999</v>
      </c>
      <c r="AK8" s="364">
        <f>AJ8/$AJ$10*100</f>
        <v>14.384353489707324</v>
      </c>
    </row>
    <row r="9" spans="1:37" ht="13.5" thickBot="1">
      <c r="A9" s="323" t="s">
        <v>122</v>
      </c>
      <c r="B9" s="419">
        <f>D9+F9+H9+J9+L9+N9+P9+R9+T9+V9+X9+Z9+AB9+AD9+AF9+AH9+AJ9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/>
      <c r="I9" s="364">
        <f>H9/$H$10*100</f>
        <v>0</v>
      </c>
      <c r="J9" s="419"/>
      <c r="K9" s="364">
        <f>J9/$J$10*100</f>
        <v>0</v>
      </c>
      <c r="L9" s="419">
        <v>0</v>
      </c>
      <c r="M9" s="364">
        <f>L9/$L$10*100</f>
        <v>0</v>
      </c>
      <c r="N9" s="419"/>
      <c r="O9" s="364">
        <f>N9/$N$10*100</f>
        <v>0</v>
      </c>
      <c r="P9" s="419"/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/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</row>
    <row r="10" spans="1:37" ht="15.75" thickBot="1">
      <c r="A10" s="322" t="s">
        <v>124</v>
      </c>
      <c r="B10" s="420">
        <f t="shared" ref="B10:AK10" si="0">SUM(B7:B9)</f>
        <v>5206.3625562199995</v>
      </c>
      <c r="C10" s="363">
        <f t="shared" si="0"/>
        <v>100</v>
      </c>
      <c r="D10" s="353">
        <f t="shared" si="0"/>
        <v>182.15</v>
      </c>
      <c r="E10" s="363">
        <f t="shared" si="0"/>
        <v>100</v>
      </c>
      <c r="F10" s="353">
        <v>107.94248363000001</v>
      </c>
      <c r="G10" s="363">
        <f t="shared" si="0"/>
        <v>100.00000000000001</v>
      </c>
      <c r="H10" s="353">
        <v>244.4</v>
      </c>
      <c r="I10" s="363">
        <f t="shared" si="0"/>
        <v>100</v>
      </c>
      <c r="J10" s="353">
        <v>207.4</v>
      </c>
      <c r="K10" s="363">
        <f t="shared" si="0"/>
        <v>100</v>
      </c>
      <c r="L10" s="353">
        <v>19.334146090000001</v>
      </c>
      <c r="M10" s="363">
        <f t="shared" si="0"/>
        <v>99.999999999999972</v>
      </c>
      <c r="N10" s="353">
        <v>119.8</v>
      </c>
      <c r="O10" s="363">
        <f t="shared" si="0"/>
        <v>100</v>
      </c>
      <c r="P10" s="353">
        <v>127.9</v>
      </c>
      <c r="Q10" s="363">
        <f t="shared" si="0"/>
        <v>100</v>
      </c>
      <c r="R10" s="353">
        <v>32.509</v>
      </c>
      <c r="S10" s="363">
        <f t="shared" si="0"/>
        <v>99.999692392875829</v>
      </c>
      <c r="T10" s="353">
        <v>401.2</v>
      </c>
      <c r="U10" s="363">
        <f t="shared" si="0"/>
        <v>100</v>
      </c>
      <c r="V10" s="353">
        <f t="shared" si="0"/>
        <v>1</v>
      </c>
      <c r="W10" s="363">
        <f t="shared" si="0"/>
        <v>100</v>
      </c>
      <c r="X10" s="420">
        <f t="shared" si="0"/>
        <v>1.5</v>
      </c>
      <c r="Y10" s="363">
        <f t="shared" si="0"/>
        <v>100</v>
      </c>
      <c r="Z10" s="420">
        <f t="shared" si="0"/>
        <v>1</v>
      </c>
      <c r="AA10" s="363">
        <f t="shared" si="0"/>
        <v>100</v>
      </c>
      <c r="AB10" s="353">
        <v>1771.5</v>
      </c>
      <c r="AC10" s="363">
        <f t="shared" si="0"/>
        <v>100</v>
      </c>
      <c r="AD10" s="353">
        <v>1121.7</v>
      </c>
      <c r="AE10" s="363">
        <f t="shared" si="0"/>
        <v>100</v>
      </c>
      <c r="AF10" s="353">
        <v>589.79999999999995</v>
      </c>
      <c r="AG10" s="363">
        <f t="shared" si="0"/>
        <v>100</v>
      </c>
      <c r="AH10" s="353">
        <v>196.6</v>
      </c>
      <c r="AI10" s="363">
        <f t="shared" si="0"/>
        <v>100.00000000000001</v>
      </c>
      <c r="AJ10" s="353">
        <v>80.627026499999999</v>
      </c>
      <c r="AK10" s="363">
        <f t="shared" si="0"/>
        <v>99.999999999999986</v>
      </c>
    </row>
    <row r="11" spans="1:37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</row>
    <row r="12" spans="1:37">
      <c r="A12" s="349" t="s">
        <v>128</v>
      </c>
      <c r="B12" s="419">
        <f t="shared" ref="B12:B24" si="1">D12+F12+H12+J12+L12+N12+P12+R12+T12+V12+X12+Z12+AB12+AD12+AF12+AH12+AJ12</f>
        <v>563.94605299999989</v>
      </c>
      <c r="C12" s="423">
        <f t="shared" ref="C12:C24" si="2">B12/$B$27*100</f>
        <v>17.643061116401658</v>
      </c>
      <c r="D12" s="418">
        <v>55.922089399999997</v>
      </c>
      <c r="E12" s="423">
        <f t="shared" ref="E12:E24" si="3">D12/$D$27*100</f>
        <v>32.621577186711633</v>
      </c>
      <c r="F12" s="418">
        <v>42.762463600000004</v>
      </c>
      <c r="G12" s="423">
        <f t="shared" ref="G12:G24" si="4">F12/$F$27*100</f>
        <v>42.723213045063908</v>
      </c>
      <c r="H12" s="418">
        <v>40</v>
      </c>
      <c r="I12" s="423">
        <f>H12/$H$27*100</f>
        <v>17.021276595744681</v>
      </c>
      <c r="J12" s="418">
        <v>36.1</v>
      </c>
      <c r="K12" s="423">
        <f t="shared" ref="K12:K24" si="5">J12/$J$27*100</f>
        <v>18.920335429769391</v>
      </c>
      <c r="L12" s="418">
        <v>0</v>
      </c>
      <c r="M12" s="423">
        <v>0</v>
      </c>
      <c r="N12" s="418">
        <v>16.7</v>
      </c>
      <c r="O12" s="423">
        <v>0</v>
      </c>
      <c r="P12" s="418">
        <v>19.399999999999999</v>
      </c>
      <c r="Q12" s="423">
        <v>0</v>
      </c>
      <c r="R12" s="418">
        <v>9.4160000000000004</v>
      </c>
      <c r="S12" s="423">
        <f>R12/$R$27*100</f>
        <v>38.332484802366643</v>
      </c>
      <c r="T12" s="418">
        <v>12.5</v>
      </c>
      <c r="U12" s="423">
        <f t="shared" ref="U12:U24" si="6">T12/$T$27*100</f>
        <v>3.2972830387760483</v>
      </c>
      <c r="V12" s="418">
        <v>0</v>
      </c>
      <c r="W12" s="423">
        <v>0</v>
      </c>
      <c r="X12" s="418"/>
      <c r="Y12" s="423"/>
      <c r="Z12" s="418"/>
      <c r="AA12" s="423"/>
      <c r="AB12" s="418">
        <v>284.8</v>
      </c>
      <c r="AC12" s="423">
        <f t="shared" ref="AC12:AC24" si="7">AB12/$AB$27*100</f>
        <v>16.811286228675996</v>
      </c>
      <c r="AD12" s="418">
        <v>0</v>
      </c>
      <c r="AE12" s="423">
        <v>0</v>
      </c>
      <c r="AF12" s="418"/>
      <c r="AG12" s="423">
        <v>0</v>
      </c>
      <c r="AH12" s="418">
        <v>37.083500000000001</v>
      </c>
      <c r="AI12" s="423">
        <f t="shared" ref="AI12:AI24" si="8">AH12/$AH$27*100</f>
        <v>26.206675108333283</v>
      </c>
      <c r="AJ12" s="418">
        <v>9.2620000000000005</v>
      </c>
      <c r="AK12" s="423">
        <v>0</v>
      </c>
    </row>
    <row r="13" spans="1:37">
      <c r="A13" s="349" t="s">
        <v>130</v>
      </c>
      <c r="B13" s="419">
        <f t="shared" si="1"/>
        <v>235.45016800000002</v>
      </c>
      <c r="C13" s="423">
        <f t="shared" si="2"/>
        <v>7.3660622000860769</v>
      </c>
      <c r="D13" s="418">
        <v>7.6505929999999998</v>
      </c>
      <c r="E13" s="423">
        <f t="shared" si="3"/>
        <v>4.4628949445800874</v>
      </c>
      <c r="F13" s="418">
        <v>4.0115749999999997</v>
      </c>
      <c r="G13" s="423">
        <f t="shared" si="4"/>
        <v>4.0078928794750777</v>
      </c>
      <c r="H13" s="418">
        <v>19.7</v>
      </c>
      <c r="I13" s="423">
        <f t="shared" ref="I13:I26" si="9">H13/$H$27*100</f>
        <v>8.3829787234042552</v>
      </c>
      <c r="J13" s="418">
        <v>9.1999999999999993</v>
      </c>
      <c r="K13" s="423">
        <f t="shared" si="5"/>
        <v>4.8218029350104814</v>
      </c>
      <c r="L13" s="418">
        <v>0</v>
      </c>
      <c r="M13" s="423">
        <v>0</v>
      </c>
      <c r="N13" s="418">
        <v>0.8</v>
      </c>
      <c r="O13" s="423">
        <v>0</v>
      </c>
      <c r="P13" s="418">
        <v>16.100000000000001</v>
      </c>
      <c r="Q13" s="423">
        <v>0</v>
      </c>
      <c r="R13" s="418">
        <v>0</v>
      </c>
      <c r="S13" s="423">
        <f t="shared" ref="S13:S24" si="10">R13/$R$27*100</f>
        <v>0</v>
      </c>
      <c r="T13" s="418">
        <v>34.6</v>
      </c>
      <c r="U13" s="423">
        <f t="shared" si="6"/>
        <v>9.126879451332103</v>
      </c>
      <c r="V13" s="418">
        <v>0</v>
      </c>
      <c r="W13" s="423">
        <v>0</v>
      </c>
      <c r="X13" s="418"/>
      <c r="Y13" s="423"/>
      <c r="Z13" s="418"/>
      <c r="AA13" s="423"/>
      <c r="AB13" s="418">
        <v>129.9</v>
      </c>
      <c r="AC13" s="423">
        <f t="shared" si="7"/>
        <v>7.6677882061271481</v>
      </c>
      <c r="AD13" s="418">
        <v>0</v>
      </c>
      <c r="AE13" s="423">
        <v>0</v>
      </c>
      <c r="AF13" s="418"/>
      <c r="AG13" s="423">
        <v>0</v>
      </c>
      <c r="AH13" s="418">
        <v>6.64</v>
      </c>
      <c r="AI13" s="423">
        <f t="shared" si="8"/>
        <v>4.6924460398649801</v>
      </c>
      <c r="AJ13" s="418">
        <v>6.8479999999999999</v>
      </c>
      <c r="AK13" s="423">
        <v>0</v>
      </c>
    </row>
    <row r="14" spans="1:37">
      <c r="A14" s="349" t="s">
        <v>131</v>
      </c>
      <c r="B14" s="419">
        <f t="shared" si="1"/>
        <v>128.8580776</v>
      </c>
      <c r="C14" s="423">
        <f t="shared" si="2"/>
        <v>4.0313269794953737</v>
      </c>
      <c r="D14" s="418">
        <v>3.6561576000000002</v>
      </c>
      <c r="E14" s="423">
        <f t="shared" si="3"/>
        <v>2.1327820300502283</v>
      </c>
      <c r="F14" s="418">
        <v>1.0152000000000001</v>
      </c>
      <c r="G14" s="423">
        <f t="shared" si="4"/>
        <v>1.0142681742814481</v>
      </c>
      <c r="H14" s="418">
        <v>21.8</v>
      </c>
      <c r="I14" s="423">
        <f t="shared" si="9"/>
        <v>9.2765957446808525</v>
      </c>
      <c r="J14" s="418">
        <v>7</v>
      </c>
      <c r="K14" s="423">
        <f t="shared" si="5"/>
        <v>3.6687631027253671</v>
      </c>
      <c r="L14" s="418">
        <v>0</v>
      </c>
      <c r="M14" s="423">
        <v>0</v>
      </c>
      <c r="N14" s="418">
        <v>4.8</v>
      </c>
      <c r="O14" s="423">
        <v>0</v>
      </c>
      <c r="P14" s="418">
        <v>5.3</v>
      </c>
      <c r="Q14" s="423">
        <v>0</v>
      </c>
      <c r="R14" s="418">
        <v>0.81399999999999995</v>
      </c>
      <c r="S14" s="423">
        <f t="shared" si="10"/>
        <v>3.3137895740363685</v>
      </c>
      <c r="T14" s="418">
        <v>1.7</v>
      </c>
      <c r="U14" s="423">
        <f t="shared" si="6"/>
        <v>0.44843049327354262</v>
      </c>
      <c r="V14" s="418">
        <v>0</v>
      </c>
      <c r="W14" s="423">
        <v>0</v>
      </c>
      <c r="X14" s="418"/>
      <c r="Y14" s="423"/>
      <c r="Z14" s="418"/>
      <c r="AA14" s="423"/>
      <c r="AB14" s="418">
        <v>68.3</v>
      </c>
      <c r="AC14" s="423">
        <f t="shared" si="7"/>
        <v>4.0316392184640817</v>
      </c>
      <c r="AD14" s="418">
        <v>0</v>
      </c>
      <c r="AE14" s="423">
        <v>0</v>
      </c>
      <c r="AF14" s="418"/>
      <c r="AG14" s="423">
        <v>0</v>
      </c>
      <c r="AH14" s="418">
        <v>11.440799999999999</v>
      </c>
      <c r="AI14" s="423">
        <f t="shared" si="8"/>
        <v>8.0851410621818172</v>
      </c>
      <c r="AJ14" s="418">
        <v>3.0319199999999999</v>
      </c>
      <c r="AK14" s="423">
        <v>0</v>
      </c>
    </row>
    <row r="15" spans="1:37">
      <c r="A15" s="349" t="s">
        <v>283</v>
      </c>
      <c r="B15" s="419">
        <f t="shared" si="1"/>
        <v>151.97029788</v>
      </c>
      <c r="C15" s="423">
        <f t="shared" si="2"/>
        <v>4.7543931535852169</v>
      </c>
      <c r="D15" s="418">
        <v>17.915503179999998</v>
      </c>
      <c r="E15" s="423">
        <f t="shared" si="3"/>
        <v>10.450824997700241</v>
      </c>
      <c r="F15" s="418">
        <v>2.2589554000000001</v>
      </c>
      <c r="G15" s="423">
        <f t="shared" si="4"/>
        <v>2.2568819634960779</v>
      </c>
      <c r="H15" s="418">
        <v>8.4</v>
      </c>
      <c r="I15" s="423">
        <f t="shared" si="9"/>
        <v>3.5744680851063833</v>
      </c>
      <c r="J15" s="418">
        <v>0.8</v>
      </c>
      <c r="K15" s="423">
        <f t="shared" si="5"/>
        <v>0.41928721174004197</v>
      </c>
      <c r="L15" s="418">
        <v>0</v>
      </c>
      <c r="M15" s="423">
        <v>0</v>
      </c>
      <c r="N15" s="418">
        <v>6.8</v>
      </c>
      <c r="O15" s="423">
        <v>0</v>
      </c>
      <c r="P15" s="418">
        <v>6.9</v>
      </c>
      <c r="Q15" s="423">
        <v>0</v>
      </c>
      <c r="R15" s="418">
        <v>1.4602999999999999</v>
      </c>
      <c r="S15" s="423">
        <f t="shared" si="10"/>
        <v>5.9448733599082431</v>
      </c>
      <c r="T15" s="418">
        <v>23.2</v>
      </c>
      <c r="U15" s="423">
        <f t="shared" si="6"/>
        <v>6.1197573199683459</v>
      </c>
      <c r="V15" s="418">
        <v>0</v>
      </c>
      <c r="W15" s="423">
        <v>0</v>
      </c>
      <c r="X15" s="418"/>
      <c r="Y15" s="423"/>
      <c r="Z15" s="418"/>
      <c r="AA15" s="423"/>
      <c r="AB15" s="418">
        <v>78</v>
      </c>
      <c r="AC15" s="423">
        <f t="shared" si="7"/>
        <v>4.6042146272357005</v>
      </c>
      <c r="AD15" s="418">
        <v>0</v>
      </c>
      <c r="AE15" s="423">
        <v>0</v>
      </c>
      <c r="AF15" s="418"/>
      <c r="AG15" s="423">
        <v>0</v>
      </c>
      <c r="AH15" s="418">
        <v>6.2355393000000001</v>
      </c>
      <c r="AI15" s="423">
        <f t="shared" si="8"/>
        <v>4.4066162190824469</v>
      </c>
      <c r="AJ15" s="418">
        <v>0</v>
      </c>
      <c r="AK15" s="423">
        <v>0</v>
      </c>
    </row>
    <row r="16" spans="1:37">
      <c r="A16" s="349" t="s">
        <v>284</v>
      </c>
      <c r="B16" s="419">
        <f t="shared" si="1"/>
        <v>260.92516469999998</v>
      </c>
      <c r="C16" s="423">
        <f t="shared" si="2"/>
        <v>8.1630478715475085</v>
      </c>
      <c r="D16" s="418">
        <v>25.537703</v>
      </c>
      <c r="E16" s="423">
        <f t="shared" si="3"/>
        <v>14.897157071992687</v>
      </c>
      <c r="F16" s="418">
        <v>13.595072500000001</v>
      </c>
      <c r="G16" s="423">
        <f t="shared" si="4"/>
        <v>13.582593935972145</v>
      </c>
      <c r="H16" s="418">
        <v>2.2000000000000002</v>
      </c>
      <c r="I16" s="423">
        <f t="shared" si="9"/>
        <v>0.93617021276595747</v>
      </c>
      <c r="J16" s="418"/>
      <c r="K16" s="423">
        <f t="shared" si="5"/>
        <v>0</v>
      </c>
      <c r="L16" s="418">
        <v>0</v>
      </c>
      <c r="M16" s="423">
        <v>0</v>
      </c>
      <c r="N16" s="418">
        <v>7.7</v>
      </c>
      <c r="O16" s="423">
        <v>0</v>
      </c>
      <c r="P16" s="418">
        <v>16.399999999999999</v>
      </c>
      <c r="Q16" s="423">
        <v>0</v>
      </c>
      <c r="R16" s="418">
        <v>0.79800000000000004</v>
      </c>
      <c r="S16" s="423">
        <f t="shared" si="10"/>
        <v>3.2486536610331975</v>
      </c>
      <c r="T16" s="418">
        <v>28.3</v>
      </c>
      <c r="U16" s="423">
        <f t="shared" si="6"/>
        <v>7.4650487997889732</v>
      </c>
      <c r="V16" s="418">
        <v>0</v>
      </c>
      <c r="W16" s="423">
        <v>0</v>
      </c>
      <c r="X16" s="418"/>
      <c r="Y16" s="423"/>
      <c r="Z16" s="418"/>
      <c r="AA16" s="423"/>
      <c r="AB16" s="418">
        <v>143.4</v>
      </c>
      <c r="AC16" s="423">
        <f t="shared" si="7"/>
        <v>8.4646715069948648</v>
      </c>
      <c r="AD16" s="418">
        <v>0</v>
      </c>
      <c r="AE16" s="423">
        <v>0</v>
      </c>
      <c r="AF16" s="418"/>
      <c r="AG16" s="423">
        <v>0</v>
      </c>
      <c r="AH16" s="418">
        <v>18.1019592</v>
      </c>
      <c r="AI16" s="423">
        <f t="shared" si="8"/>
        <v>12.792540174975519</v>
      </c>
      <c r="AJ16" s="418">
        <v>4.8924300000000001</v>
      </c>
      <c r="AK16" s="423">
        <v>0</v>
      </c>
    </row>
    <row r="17" spans="1:37">
      <c r="A17" s="349" t="s">
        <v>137</v>
      </c>
      <c r="B17" s="419">
        <f t="shared" si="1"/>
        <v>459.28241749000006</v>
      </c>
      <c r="C17" s="423">
        <f t="shared" si="2"/>
        <v>14.368657637302009</v>
      </c>
      <c r="D17" s="418">
        <v>10.606067560000001</v>
      </c>
      <c r="E17" s="423">
        <f t="shared" si="3"/>
        <v>6.1869407110532304</v>
      </c>
      <c r="F17" s="418">
        <v>10.276715429999999</v>
      </c>
      <c r="G17" s="423">
        <f t="shared" si="4"/>
        <v>10.267282699759738</v>
      </c>
      <c r="H17" s="418">
        <v>53.9</v>
      </c>
      <c r="I17" s="423">
        <f t="shared" si="9"/>
        <v>22.936170212765958</v>
      </c>
      <c r="J17" s="418">
        <v>30.7</v>
      </c>
      <c r="K17" s="423">
        <f t="shared" si="5"/>
        <v>16.090146750524106</v>
      </c>
      <c r="L17" s="418">
        <v>0</v>
      </c>
      <c r="M17" s="423">
        <v>0</v>
      </c>
      <c r="N17" s="418">
        <v>10.199999999999999</v>
      </c>
      <c r="O17" s="423">
        <v>0</v>
      </c>
      <c r="P17" s="418">
        <v>14.5</v>
      </c>
      <c r="Q17" s="423">
        <v>0</v>
      </c>
      <c r="R17" s="418">
        <v>4.4978100000000012</v>
      </c>
      <c r="S17" s="423">
        <f t="shared" si="10"/>
        <v>18.310560054049784</v>
      </c>
      <c r="T17" s="418">
        <v>92.2</v>
      </c>
      <c r="U17" s="423">
        <f t="shared" si="6"/>
        <v>24.320759694012136</v>
      </c>
      <c r="V17" s="418">
        <v>0</v>
      </c>
      <c r="W17" s="423">
        <v>0</v>
      </c>
      <c r="X17" s="418"/>
      <c r="Y17" s="423"/>
      <c r="Z17" s="418"/>
      <c r="AA17" s="423"/>
      <c r="AB17" s="418">
        <v>181.9</v>
      </c>
      <c r="AC17" s="423">
        <f t="shared" si="7"/>
        <v>10.737264624284283</v>
      </c>
      <c r="AD17" s="418">
        <v>0</v>
      </c>
      <c r="AE17" s="423">
        <v>0</v>
      </c>
      <c r="AF17" s="418"/>
      <c r="AG17" s="423">
        <v>0</v>
      </c>
      <c r="AH17" s="418">
        <v>34.249624500000003</v>
      </c>
      <c r="AI17" s="423">
        <f t="shared" si="8"/>
        <v>24.203993200585483</v>
      </c>
      <c r="AJ17" s="418">
        <v>16.252199999999998</v>
      </c>
      <c r="AK17" s="423">
        <v>0</v>
      </c>
    </row>
    <row r="18" spans="1:37">
      <c r="A18" s="349" t="s">
        <v>139</v>
      </c>
      <c r="B18" s="419">
        <f t="shared" si="1"/>
        <v>182.37883024999999</v>
      </c>
      <c r="C18" s="423">
        <f t="shared" si="2"/>
        <v>5.7057245658896276</v>
      </c>
      <c r="D18" s="418">
        <v>1.84283475</v>
      </c>
      <c r="E18" s="423">
        <f t="shared" si="3"/>
        <v>1.0749987470868612</v>
      </c>
      <c r="F18" s="418">
        <v>1.004046</v>
      </c>
      <c r="G18" s="423">
        <f t="shared" si="4"/>
        <v>1.0031244122484149</v>
      </c>
      <c r="H18" s="418"/>
      <c r="I18" s="423">
        <f t="shared" si="9"/>
        <v>0</v>
      </c>
      <c r="J18" s="418">
        <v>15.4</v>
      </c>
      <c r="K18" s="423">
        <f t="shared" si="5"/>
        <v>8.0712788259958064</v>
      </c>
      <c r="L18" s="418">
        <v>0</v>
      </c>
      <c r="M18" s="423">
        <v>0</v>
      </c>
      <c r="N18" s="418"/>
      <c r="O18" s="423">
        <v>0</v>
      </c>
      <c r="P18" s="418">
        <v>4.0999999999999996</v>
      </c>
      <c r="Q18" s="423">
        <v>0</v>
      </c>
      <c r="R18" s="418">
        <v>1.6068</v>
      </c>
      <c r="S18" s="423">
        <f t="shared" si="10"/>
        <v>6.5412740633435353</v>
      </c>
      <c r="T18" s="418">
        <v>23.8</v>
      </c>
      <c r="U18" s="423">
        <f t="shared" si="6"/>
        <v>6.2780269058295968</v>
      </c>
      <c r="V18" s="418">
        <v>0</v>
      </c>
      <c r="W18" s="423">
        <v>0</v>
      </c>
      <c r="X18" s="418"/>
      <c r="Y18" s="423"/>
      <c r="Z18" s="418"/>
      <c r="AA18" s="423"/>
      <c r="AB18" s="418">
        <v>123.1</v>
      </c>
      <c r="AC18" s="423">
        <f t="shared" si="7"/>
        <v>7.2663951360604457</v>
      </c>
      <c r="AD18" s="418">
        <v>0</v>
      </c>
      <c r="AE18" s="423">
        <v>0</v>
      </c>
      <c r="AF18" s="418"/>
      <c r="AG18" s="423">
        <v>0</v>
      </c>
      <c r="AH18" s="418">
        <v>6.3276494999999997</v>
      </c>
      <c r="AI18" s="423">
        <f t="shared" si="8"/>
        <v>4.4717099153506963</v>
      </c>
      <c r="AJ18" s="418">
        <v>5.1974999999999998</v>
      </c>
      <c r="AK18" s="423">
        <v>0</v>
      </c>
    </row>
    <row r="19" spans="1:37">
      <c r="A19" s="349" t="s">
        <v>141</v>
      </c>
      <c r="B19" s="419">
        <f t="shared" si="1"/>
        <v>0</v>
      </c>
      <c r="C19" s="423">
        <f t="shared" si="2"/>
        <v>0</v>
      </c>
      <c r="D19" s="418"/>
      <c r="E19" s="423">
        <f t="shared" si="3"/>
        <v>0</v>
      </c>
      <c r="F19" s="418"/>
      <c r="G19" s="423">
        <f t="shared" si="4"/>
        <v>0</v>
      </c>
      <c r="H19" s="418"/>
      <c r="I19" s="423">
        <f t="shared" si="9"/>
        <v>0</v>
      </c>
      <c r="J19" s="418"/>
      <c r="K19" s="423">
        <f t="shared" si="5"/>
        <v>0</v>
      </c>
      <c r="L19" s="418"/>
      <c r="M19" s="423">
        <v>0</v>
      </c>
      <c r="N19" s="418"/>
      <c r="O19" s="423">
        <v>0</v>
      </c>
      <c r="P19" s="418"/>
      <c r="Q19" s="423">
        <v>0</v>
      </c>
      <c r="R19" s="418">
        <v>0</v>
      </c>
      <c r="S19" s="423">
        <f t="shared" si="10"/>
        <v>0</v>
      </c>
      <c r="T19" s="418">
        <v>0</v>
      </c>
      <c r="U19" s="423">
        <f t="shared" si="6"/>
        <v>0</v>
      </c>
      <c r="V19" s="418">
        <v>0</v>
      </c>
      <c r="W19" s="423">
        <v>0</v>
      </c>
      <c r="X19" s="418"/>
      <c r="Y19" s="423"/>
      <c r="Z19" s="418"/>
      <c r="AA19" s="423"/>
      <c r="AB19" s="418"/>
      <c r="AC19" s="423">
        <f t="shared" si="7"/>
        <v>0</v>
      </c>
      <c r="AD19" s="418">
        <v>0</v>
      </c>
      <c r="AE19" s="423">
        <v>0</v>
      </c>
      <c r="AF19" s="418"/>
      <c r="AG19" s="423">
        <v>0</v>
      </c>
      <c r="AH19" s="418">
        <v>0</v>
      </c>
      <c r="AI19" s="423">
        <f t="shared" si="8"/>
        <v>0</v>
      </c>
      <c r="AJ19" s="418">
        <v>0</v>
      </c>
      <c r="AK19" s="423">
        <v>0</v>
      </c>
    </row>
    <row r="20" spans="1:37">
      <c r="A20" s="349" t="s">
        <v>143</v>
      </c>
      <c r="B20" s="419">
        <f t="shared" si="1"/>
        <v>869.49113323000006</v>
      </c>
      <c r="C20" s="423">
        <f t="shared" si="2"/>
        <v>27.202043745390359</v>
      </c>
      <c r="D20" s="418">
        <v>46.52330868</v>
      </c>
      <c r="E20" s="423">
        <f t="shared" si="3"/>
        <v>27.138894869078893</v>
      </c>
      <c r="F20" s="418">
        <v>22.7007938</v>
      </c>
      <c r="G20" s="423">
        <f t="shared" si="4"/>
        <v>22.679957330836892</v>
      </c>
      <c r="H20" s="418">
        <v>58.2</v>
      </c>
      <c r="I20" s="423">
        <f t="shared" si="9"/>
        <v>24.76595744680851</v>
      </c>
      <c r="J20" s="418">
        <v>50.3</v>
      </c>
      <c r="K20" s="423">
        <f t="shared" si="5"/>
        <v>26.36268343815513</v>
      </c>
      <c r="L20" s="418">
        <v>0</v>
      </c>
      <c r="M20" s="423">
        <v>0</v>
      </c>
      <c r="N20" s="418">
        <v>33.9</v>
      </c>
      <c r="O20" s="423">
        <v>0</v>
      </c>
      <c r="P20" s="418">
        <v>23.6</v>
      </c>
      <c r="Q20" s="423">
        <v>0</v>
      </c>
      <c r="R20" s="418">
        <v>4.8621119999999998</v>
      </c>
      <c r="S20" s="423">
        <f t="shared" si="10"/>
        <v>19.793631515229873</v>
      </c>
      <c r="T20" s="418">
        <v>147.19999999999999</v>
      </c>
      <c r="U20" s="423">
        <f t="shared" si="6"/>
        <v>38.828805064626742</v>
      </c>
      <c r="V20" s="418">
        <v>0</v>
      </c>
      <c r="W20" s="423">
        <v>0</v>
      </c>
      <c r="X20" s="418"/>
      <c r="Y20" s="423"/>
      <c r="Z20" s="418"/>
      <c r="AA20" s="423"/>
      <c r="AB20" s="418">
        <v>448.6</v>
      </c>
      <c r="AC20" s="423">
        <f t="shared" si="7"/>
        <v>26.480136945870967</v>
      </c>
      <c r="AD20" s="418">
        <v>0</v>
      </c>
      <c r="AE20" s="423">
        <v>0</v>
      </c>
      <c r="AF20" s="418"/>
      <c r="AG20" s="423">
        <v>0</v>
      </c>
      <c r="AH20" s="418">
        <v>15.38661875</v>
      </c>
      <c r="AI20" s="423">
        <f t="shared" si="8"/>
        <v>10.87362623800448</v>
      </c>
      <c r="AJ20" s="418">
        <v>18.218299999999999</v>
      </c>
      <c r="AK20" s="423">
        <v>0</v>
      </c>
    </row>
    <row r="21" spans="1:37">
      <c r="A21" s="349" t="s">
        <v>145</v>
      </c>
      <c r="B21" s="419">
        <f t="shared" si="1"/>
        <v>60.847333380000002</v>
      </c>
      <c r="C21" s="423">
        <f t="shared" si="2"/>
        <v>1.9036097794861362</v>
      </c>
      <c r="D21" s="418"/>
      <c r="E21" s="423">
        <f t="shared" si="3"/>
        <v>0</v>
      </c>
      <c r="F21" s="418"/>
      <c r="G21" s="423">
        <f t="shared" si="4"/>
        <v>0</v>
      </c>
      <c r="H21" s="418">
        <v>30.8</v>
      </c>
      <c r="I21" s="423">
        <f t="shared" si="9"/>
        <v>13.106382978723405</v>
      </c>
      <c r="J21" s="418"/>
      <c r="K21" s="423">
        <f t="shared" si="5"/>
        <v>0</v>
      </c>
      <c r="L21" s="418">
        <v>0</v>
      </c>
      <c r="M21" s="423">
        <v>0</v>
      </c>
      <c r="N21" s="418">
        <v>0.8</v>
      </c>
      <c r="O21" s="423">
        <v>0</v>
      </c>
      <c r="P21" s="418"/>
      <c r="Q21" s="423">
        <v>0</v>
      </c>
      <c r="R21" s="418">
        <v>1.109</v>
      </c>
      <c r="S21" s="423">
        <f t="shared" si="10"/>
        <v>4.51473297003235</v>
      </c>
      <c r="T21" s="418">
        <v>0</v>
      </c>
      <c r="U21" s="423">
        <f t="shared" si="6"/>
        <v>0</v>
      </c>
      <c r="V21" s="418">
        <v>0</v>
      </c>
      <c r="W21" s="423">
        <v>0</v>
      </c>
      <c r="X21" s="418"/>
      <c r="Y21" s="423"/>
      <c r="Z21" s="418"/>
      <c r="AA21" s="423"/>
      <c r="AB21" s="418">
        <v>22.3</v>
      </c>
      <c r="AC21" s="423">
        <f t="shared" si="7"/>
        <v>1.3163331562481555</v>
      </c>
      <c r="AD21" s="418">
        <v>0</v>
      </c>
      <c r="AE21" s="423">
        <v>0</v>
      </c>
      <c r="AF21" s="418"/>
      <c r="AG21" s="423">
        <v>0</v>
      </c>
      <c r="AH21" s="418">
        <v>5.8383333799999999</v>
      </c>
      <c r="AI21" s="423">
        <f t="shared" si="8"/>
        <v>4.1259133054808013</v>
      </c>
      <c r="AJ21" s="418">
        <v>0</v>
      </c>
      <c r="AK21" s="423">
        <v>0</v>
      </c>
    </row>
    <row r="22" spans="1:37">
      <c r="A22" s="349" t="s">
        <v>147</v>
      </c>
      <c r="B22" s="419">
        <f t="shared" si="1"/>
        <v>0</v>
      </c>
      <c r="C22" s="423">
        <f t="shared" si="2"/>
        <v>0</v>
      </c>
      <c r="D22" s="418"/>
      <c r="E22" s="423">
        <f t="shared" si="3"/>
        <v>0</v>
      </c>
      <c r="F22" s="418"/>
      <c r="G22" s="423">
        <f t="shared" si="4"/>
        <v>0</v>
      </c>
      <c r="H22" s="418"/>
      <c r="I22" s="423">
        <f t="shared" si="9"/>
        <v>0</v>
      </c>
      <c r="J22" s="418"/>
      <c r="K22" s="423">
        <f t="shared" si="5"/>
        <v>0</v>
      </c>
      <c r="L22" s="418"/>
      <c r="M22" s="423">
        <v>0</v>
      </c>
      <c r="N22" s="418"/>
      <c r="O22" s="423">
        <v>0</v>
      </c>
      <c r="P22" s="418"/>
      <c r="Q22" s="423">
        <v>0</v>
      </c>
      <c r="R22" s="418">
        <v>0</v>
      </c>
      <c r="S22" s="423">
        <f t="shared" si="10"/>
        <v>0</v>
      </c>
      <c r="T22" s="418">
        <v>0</v>
      </c>
      <c r="U22" s="423">
        <f t="shared" si="6"/>
        <v>0</v>
      </c>
      <c r="V22" s="418">
        <v>0</v>
      </c>
      <c r="W22" s="423">
        <v>0</v>
      </c>
      <c r="X22" s="418"/>
      <c r="Y22" s="423"/>
      <c r="Z22" s="418"/>
      <c r="AA22" s="423"/>
      <c r="AB22" s="418"/>
      <c r="AC22" s="423">
        <f t="shared" si="7"/>
        <v>0</v>
      </c>
      <c r="AD22" s="418">
        <v>0</v>
      </c>
      <c r="AE22" s="423">
        <v>0</v>
      </c>
      <c r="AF22" s="418"/>
      <c r="AG22" s="423">
        <v>0</v>
      </c>
      <c r="AH22" s="418">
        <v>0</v>
      </c>
      <c r="AI22" s="423">
        <f t="shared" si="8"/>
        <v>0</v>
      </c>
      <c r="AJ22" s="418">
        <v>0</v>
      </c>
      <c r="AK22" s="423">
        <v>0</v>
      </c>
    </row>
    <row r="23" spans="1:37">
      <c r="A23" s="349" t="s">
        <v>149</v>
      </c>
      <c r="B23" s="419">
        <f t="shared" si="1"/>
        <v>3.4</v>
      </c>
      <c r="C23" s="423">
        <f t="shared" si="2"/>
        <v>0.10636905334589805</v>
      </c>
      <c r="D23" s="418"/>
      <c r="E23" s="423">
        <f t="shared" si="3"/>
        <v>0</v>
      </c>
      <c r="F23" s="418"/>
      <c r="G23" s="423">
        <f t="shared" si="4"/>
        <v>0</v>
      </c>
      <c r="H23" s="418"/>
      <c r="I23" s="423">
        <f t="shared" si="9"/>
        <v>0</v>
      </c>
      <c r="J23" s="418"/>
      <c r="K23" s="423">
        <f t="shared" si="5"/>
        <v>0</v>
      </c>
      <c r="L23" s="418"/>
      <c r="M23" s="423">
        <v>0</v>
      </c>
      <c r="N23" s="418"/>
      <c r="O23" s="423">
        <v>0</v>
      </c>
      <c r="P23" s="418"/>
      <c r="Q23" s="423">
        <v>0</v>
      </c>
      <c r="R23" s="418">
        <v>0</v>
      </c>
      <c r="S23" s="423">
        <f t="shared" si="10"/>
        <v>0</v>
      </c>
      <c r="T23" s="418">
        <v>0</v>
      </c>
      <c r="U23" s="423">
        <f t="shared" si="6"/>
        <v>0</v>
      </c>
      <c r="V23" s="418">
        <v>0</v>
      </c>
      <c r="W23" s="423">
        <v>0</v>
      </c>
      <c r="X23" s="418"/>
      <c r="Y23" s="423"/>
      <c r="Z23" s="418"/>
      <c r="AA23" s="423"/>
      <c r="AB23" s="418">
        <v>3.4</v>
      </c>
      <c r="AC23" s="423">
        <f t="shared" si="7"/>
        <v>0.20069653503335103</v>
      </c>
      <c r="AD23" s="418">
        <v>0</v>
      </c>
      <c r="AE23" s="423">
        <v>0</v>
      </c>
      <c r="AF23" s="418"/>
      <c r="AG23" s="423">
        <v>0</v>
      </c>
      <c r="AH23" s="418">
        <v>0</v>
      </c>
      <c r="AI23" s="423">
        <f t="shared" si="8"/>
        <v>0</v>
      </c>
      <c r="AJ23" s="418">
        <v>0</v>
      </c>
      <c r="AK23" s="423">
        <v>0</v>
      </c>
    </row>
    <row r="24" spans="1:37" ht="13.5" thickBot="1">
      <c r="A24" s="349" t="s">
        <v>151</v>
      </c>
      <c r="B24" s="419">
        <f t="shared" si="1"/>
        <v>279.86893099999998</v>
      </c>
      <c r="C24" s="423">
        <f t="shared" si="2"/>
        <v>8.7557038974701342</v>
      </c>
      <c r="D24" s="418">
        <v>1.7724310000000001</v>
      </c>
      <c r="E24" s="423">
        <f t="shared" si="3"/>
        <v>1.0339294417461535</v>
      </c>
      <c r="F24" s="418">
        <v>2.4695</v>
      </c>
      <c r="G24" s="423">
        <f t="shared" si="4"/>
        <v>2.4672333100748971</v>
      </c>
      <c r="H24" s="418"/>
      <c r="I24" s="423">
        <f t="shared" si="9"/>
        <v>0</v>
      </c>
      <c r="J24" s="418">
        <v>41.3</v>
      </c>
      <c r="K24" s="423">
        <f t="shared" si="5"/>
        <v>21.645702306079663</v>
      </c>
      <c r="L24" s="418">
        <v>0</v>
      </c>
      <c r="M24" s="423">
        <v>0</v>
      </c>
      <c r="N24" s="418">
        <v>2.7</v>
      </c>
      <c r="O24" s="423">
        <v>0</v>
      </c>
      <c r="P24" s="418">
        <v>0.1</v>
      </c>
      <c r="Q24" s="423">
        <v>0</v>
      </c>
      <c r="R24" s="418">
        <v>0</v>
      </c>
      <c r="S24" s="423">
        <f t="shared" si="10"/>
        <v>0</v>
      </c>
      <c r="T24" s="418">
        <v>15.6</v>
      </c>
      <c r="U24" s="423">
        <f t="shared" si="6"/>
        <v>4.1150092323925076</v>
      </c>
      <c r="V24" s="418">
        <v>0</v>
      </c>
      <c r="W24" s="423">
        <v>0</v>
      </c>
      <c r="X24" s="418"/>
      <c r="Y24" s="423"/>
      <c r="Z24" s="418"/>
      <c r="AA24" s="423"/>
      <c r="AB24" s="418">
        <v>210.4</v>
      </c>
      <c r="AC24" s="423">
        <f t="shared" si="7"/>
        <v>12.419573815005018</v>
      </c>
      <c r="AD24" s="418">
        <v>0</v>
      </c>
      <c r="AE24" s="423">
        <v>0</v>
      </c>
      <c r="AF24" s="418"/>
      <c r="AG24" s="423">
        <v>0</v>
      </c>
      <c r="AH24" s="418">
        <v>0.2</v>
      </c>
      <c r="AI24" s="423">
        <f t="shared" si="8"/>
        <v>0.14133873614051146</v>
      </c>
      <c r="AJ24" s="418">
        <v>5.327</v>
      </c>
      <c r="AK24" s="423">
        <v>0</v>
      </c>
    </row>
    <row r="25" spans="1:37" ht="13.5" thickBot="1">
      <c r="A25" s="360" t="s">
        <v>153</v>
      </c>
      <c r="B25" s="353">
        <f t="shared" ref="B25:G25" si="11">SUM(B12:B24)</f>
        <v>3196.4184065300001</v>
      </c>
      <c r="C25" s="424">
        <f t="shared" si="11"/>
        <v>100</v>
      </c>
      <c r="D25" s="353">
        <v>171.42668816999998</v>
      </c>
      <c r="E25" s="363">
        <f t="shared" si="11"/>
        <v>100.00000000000001</v>
      </c>
      <c r="F25" s="353">
        <v>100.09187173000002</v>
      </c>
      <c r="G25" s="363">
        <f t="shared" si="11"/>
        <v>100.00244775120859</v>
      </c>
      <c r="H25" s="353">
        <f t="shared" ref="H25:M25" si="12">SUM(H12:H24)</f>
        <v>235</v>
      </c>
      <c r="I25" s="363">
        <f t="shared" si="12"/>
        <v>100</v>
      </c>
      <c r="J25" s="353">
        <v>190.8</v>
      </c>
      <c r="K25" s="363">
        <f t="shared" si="12"/>
        <v>100</v>
      </c>
      <c r="L25" s="353">
        <v>0</v>
      </c>
      <c r="M25" s="363">
        <f t="shared" si="12"/>
        <v>0</v>
      </c>
      <c r="N25" s="353">
        <v>84.4</v>
      </c>
      <c r="O25" s="363">
        <v>0</v>
      </c>
      <c r="P25" s="353">
        <v>106.4</v>
      </c>
      <c r="Q25" s="363">
        <v>0</v>
      </c>
      <c r="R25" s="353">
        <f>SUM(R12:R24)</f>
        <v>24.564022000000001</v>
      </c>
      <c r="S25" s="363">
        <f t="shared" ref="S25:Y25" si="13">SUM(S12:S24)</f>
        <v>100</v>
      </c>
      <c r="T25" s="353">
        <v>379.1</v>
      </c>
      <c r="U25" s="363">
        <f t="shared" si="13"/>
        <v>100</v>
      </c>
      <c r="V25" s="353">
        <f>SUM(V12:V24)</f>
        <v>0</v>
      </c>
      <c r="W25" s="363">
        <f t="shared" si="13"/>
        <v>0</v>
      </c>
      <c r="X25" s="420">
        <f t="shared" si="13"/>
        <v>0</v>
      </c>
      <c r="Y25" s="363">
        <f t="shared" si="13"/>
        <v>0</v>
      </c>
      <c r="Z25" s="420">
        <f>SUM(Z12:Z24)</f>
        <v>0</v>
      </c>
      <c r="AA25" s="363">
        <f>SUM(AA12:AA24)</f>
        <v>0</v>
      </c>
      <c r="AB25" s="353">
        <v>1694.1</v>
      </c>
      <c r="AC25" s="363">
        <f t="shared" ref="AC25:AK25" si="14">SUM(AC12:AC24)</f>
        <v>100.00000000000001</v>
      </c>
      <c r="AD25" s="353">
        <v>0</v>
      </c>
      <c r="AE25" s="1251">
        <f t="shared" si="14"/>
        <v>0</v>
      </c>
      <c r="AF25" s="353"/>
      <c r="AG25" s="363">
        <f t="shared" si="14"/>
        <v>0</v>
      </c>
      <c r="AH25" s="353">
        <v>141.50402462999998</v>
      </c>
      <c r="AI25" s="363">
        <f t="shared" si="14"/>
        <v>100.00000000000003</v>
      </c>
      <c r="AJ25" s="353">
        <v>69.029349999999994</v>
      </c>
      <c r="AK25" s="363">
        <f t="shared" si="14"/>
        <v>0</v>
      </c>
    </row>
    <row r="26" spans="1:37" ht="13.5" thickBot="1">
      <c r="A26" s="360" t="s">
        <v>155</v>
      </c>
      <c r="B26" s="419">
        <f>D26+F26+H26+J26+L26+N26+P26+R26+T26+V26+X26+Z26+AB26+AD26+AF26+AH26+AJ26</f>
        <v>0</v>
      </c>
      <c r="C26" s="424">
        <f>B26/B27*100</f>
        <v>0</v>
      </c>
      <c r="D26" s="420">
        <v>0</v>
      </c>
      <c r="E26" s="363">
        <f>D26/$D27*100</f>
        <v>0</v>
      </c>
      <c r="F26" s="420">
        <v>0</v>
      </c>
      <c r="G26" s="363">
        <f>F26/$F27*100</f>
        <v>0</v>
      </c>
      <c r="H26" s="420">
        <v>0</v>
      </c>
      <c r="I26" s="423">
        <f t="shared" si="9"/>
        <v>0</v>
      </c>
      <c r="J26" s="420"/>
      <c r="K26" s="363">
        <f>J26/$J27*100</f>
        <v>0</v>
      </c>
      <c r="L26" s="420">
        <v>0</v>
      </c>
      <c r="M26" s="363">
        <v>0</v>
      </c>
      <c r="N26" s="420"/>
      <c r="O26" s="363">
        <v>0</v>
      </c>
      <c r="P26" s="420"/>
      <c r="Q26" s="363">
        <v>0</v>
      </c>
      <c r="R26" s="420">
        <v>0</v>
      </c>
      <c r="S26" s="363">
        <f>R26/$R27*100</f>
        <v>0</v>
      </c>
      <c r="T26" s="420">
        <v>0</v>
      </c>
      <c r="U26" s="363">
        <f>T26/$T27*100</f>
        <v>0</v>
      </c>
      <c r="V26" s="420">
        <v>0</v>
      </c>
      <c r="W26" s="423">
        <v>0</v>
      </c>
      <c r="X26" s="420">
        <v>0</v>
      </c>
      <c r="Y26" s="363">
        <v>0</v>
      </c>
      <c r="Z26" s="420">
        <v>0</v>
      </c>
      <c r="AA26" s="363">
        <v>0</v>
      </c>
      <c r="AB26" s="420"/>
      <c r="AC26" s="363">
        <f>AB26/AB27*100</f>
        <v>0</v>
      </c>
      <c r="AD26" s="420">
        <v>0</v>
      </c>
      <c r="AE26" s="363">
        <v>0</v>
      </c>
      <c r="AF26" s="420"/>
      <c r="AG26" s="363">
        <v>0</v>
      </c>
      <c r="AH26" s="420">
        <v>0</v>
      </c>
      <c r="AI26" s="363">
        <f>AH26/$AH27*100</f>
        <v>0</v>
      </c>
      <c r="AJ26" s="420">
        <v>0</v>
      </c>
      <c r="AK26" s="363">
        <v>0</v>
      </c>
    </row>
    <row r="27" spans="1:37" ht="13.5" thickBot="1">
      <c r="A27" s="360" t="s">
        <v>157</v>
      </c>
      <c r="B27" s="353">
        <f t="shared" ref="B27:K27" si="15">SUM(B25:B26)</f>
        <v>3196.4184065300001</v>
      </c>
      <c r="C27" s="424">
        <f t="shared" si="15"/>
        <v>100</v>
      </c>
      <c r="D27" s="353">
        <v>171.42668816999998</v>
      </c>
      <c r="E27" s="363">
        <f t="shared" si="15"/>
        <v>100.00000000000001</v>
      </c>
      <c r="F27" s="353">
        <v>100.09187173000002</v>
      </c>
      <c r="G27" s="363">
        <f t="shared" si="15"/>
        <v>100.00244775120859</v>
      </c>
      <c r="H27" s="353">
        <f>SUM(H25:H26)</f>
        <v>235</v>
      </c>
      <c r="I27" s="363">
        <f>SUM(I25:I26)</f>
        <v>100</v>
      </c>
      <c r="J27" s="353">
        <v>190.8</v>
      </c>
      <c r="K27" s="363">
        <f t="shared" si="15"/>
        <v>100</v>
      </c>
      <c r="L27" s="353">
        <v>0</v>
      </c>
      <c r="M27" s="363">
        <f>SUM(M25:M26)</f>
        <v>0</v>
      </c>
      <c r="N27" s="353">
        <v>84.4</v>
      </c>
      <c r="O27" s="363">
        <v>0</v>
      </c>
      <c r="P27" s="353">
        <v>106.4</v>
      </c>
      <c r="Q27" s="363">
        <v>0</v>
      </c>
      <c r="R27" s="353">
        <f>SUM(R25:R26)</f>
        <v>24.564022000000001</v>
      </c>
      <c r="S27" s="363">
        <f t="shared" ref="S27:Y27" si="16">SUM(S25:S26)</f>
        <v>100</v>
      </c>
      <c r="T27" s="353">
        <v>379.1</v>
      </c>
      <c r="U27" s="363">
        <f t="shared" si="16"/>
        <v>100</v>
      </c>
      <c r="V27" s="353">
        <f>SUM(V25:V26)</f>
        <v>0</v>
      </c>
      <c r="W27" s="363">
        <f>SUM(W25:W26)</f>
        <v>0</v>
      </c>
      <c r="X27" s="420">
        <f t="shared" si="16"/>
        <v>0</v>
      </c>
      <c r="Y27" s="363">
        <f t="shared" si="16"/>
        <v>0</v>
      </c>
      <c r="Z27" s="420">
        <f>SUM(Z25:Z26)</f>
        <v>0</v>
      </c>
      <c r="AA27" s="363">
        <f>SUM(AA25:AA26)</f>
        <v>0</v>
      </c>
      <c r="AB27" s="353">
        <v>1694.1</v>
      </c>
      <c r="AC27" s="363">
        <f>AC25+AC26</f>
        <v>100.00000000000001</v>
      </c>
      <c r="AD27" s="353">
        <v>0</v>
      </c>
      <c r="AE27" s="363">
        <f t="shared" ref="AE27:AK27" si="17">SUM(AE25:AE26)</f>
        <v>0</v>
      </c>
      <c r="AF27" s="353"/>
      <c r="AG27" s="363">
        <f t="shared" si="17"/>
        <v>0</v>
      </c>
      <c r="AH27" s="353">
        <v>141.50402462999998</v>
      </c>
      <c r="AI27" s="363">
        <f t="shared" si="17"/>
        <v>100.00000000000003</v>
      </c>
      <c r="AJ27" s="353">
        <v>69.029349999999994</v>
      </c>
      <c r="AK27" s="363">
        <f t="shared" si="17"/>
        <v>0</v>
      </c>
    </row>
    <row r="28" spans="1:37">
      <c r="A28" s="346" t="s">
        <v>1346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</row>
    <row r="29" spans="1:37">
      <c r="A29" s="349" t="s">
        <v>161</v>
      </c>
      <c r="B29" s="419">
        <f t="shared" ref="B29:B35" si="18">D29+F29+H29+J29+L29+N29+P29+R29+T29+V29+X29+Z29+AB29+AD29+AF29+AH29+AJ29</f>
        <v>716.04677979000007</v>
      </c>
      <c r="C29" s="423">
        <f t="shared" ref="C29:C35" si="19">B29/$B$38*100</f>
        <v>35.670272097980451</v>
      </c>
      <c r="D29" s="418">
        <v>0</v>
      </c>
      <c r="E29" s="423">
        <f t="shared" ref="E29:E35" si="20">D29/$D$38*100</f>
        <v>0</v>
      </c>
      <c r="F29" s="418">
        <v>0</v>
      </c>
      <c r="G29" s="423">
        <f t="shared" ref="G29:G35" si="21">F29/$F$38*100</f>
        <v>0</v>
      </c>
      <c r="H29" s="418">
        <v>0</v>
      </c>
      <c r="I29" s="423">
        <f>H29/$H$38*100</f>
        <v>0</v>
      </c>
      <c r="J29" s="418"/>
      <c r="K29" s="423">
        <f t="shared" ref="K29:K35" si="22">J29/$J$38*100</f>
        <v>0</v>
      </c>
      <c r="L29" s="418">
        <v>17.846779789999999</v>
      </c>
      <c r="M29" s="423">
        <f>L29/$L$38*100</f>
        <v>92.307049439492488</v>
      </c>
      <c r="N29" s="418"/>
      <c r="O29" s="423">
        <f t="shared" ref="O29:Q35" si="23">N29/$N$38*100</f>
        <v>0</v>
      </c>
      <c r="P29" s="418"/>
      <c r="Q29" s="423">
        <f t="shared" si="23"/>
        <v>0</v>
      </c>
      <c r="R29" s="418">
        <v>0</v>
      </c>
      <c r="S29" s="423">
        <f>R29/$R$38*100</f>
        <v>0</v>
      </c>
      <c r="T29" s="418">
        <v>0</v>
      </c>
      <c r="U29" s="423">
        <f t="shared" ref="U29:U35" si="24">T29/$T$38*100</f>
        <v>0</v>
      </c>
      <c r="V29" s="418">
        <v>0</v>
      </c>
      <c r="W29" s="423">
        <f>V29/$V$38*100</f>
        <v>0</v>
      </c>
      <c r="X29" s="418"/>
      <c r="Y29" s="423"/>
      <c r="Z29" s="418"/>
      <c r="AA29" s="423"/>
      <c r="AB29" s="418"/>
      <c r="AC29" s="423">
        <f t="shared" ref="AC29:AC35" si="25">AB29/$AB$38*100</f>
        <v>0</v>
      </c>
      <c r="AD29" s="418">
        <v>694.6</v>
      </c>
      <c r="AE29" s="423">
        <f t="shared" ref="AE29:AE35" si="26">AD29/$AD$38*100</f>
        <v>61.923865561201751</v>
      </c>
      <c r="AF29" s="418">
        <v>3.6</v>
      </c>
      <c r="AG29" s="423">
        <f t="shared" ref="AG29:AG35" si="27">AF29/$AF$38*100</f>
        <v>0.61037639877924732</v>
      </c>
      <c r="AH29" s="418">
        <v>0</v>
      </c>
      <c r="AI29" s="423">
        <f t="shared" ref="AI29:AI35" si="28">AH29/$AH$38*100</f>
        <v>0</v>
      </c>
      <c r="AJ29" s="418">
        <v>0</v>
      </c>
      <c r="AK29" s="423">
        <f t="shared" ref="AK29:AK35" si="29">AJ29/$AJ$38*100</f>
        <v>0</v>
      </c>
    </row>
    <row r="30" spans="1:37">
      <c r="A30" s="349" t="s">
        <v>163</v>
      </c>
      <c r="B30" s="419">
        <f t="shared" si="18"/>
        <v>114.9</v>
      </c>
      <c r="C30" s="423">
        <f t="shared" si="19"/>
        <v>5.7238079686077965</v>
      </c>
      <c r="D30" s="418">
        <v>0</v>
      </c>
      <c r="E30" s="423">
        <f t="shared" si="20"/>
        <v>0</v>
      </c>
      <c r="F30" s="418">
        <v>0</v>
      </c>
      <c r="G30" s="423">
        <f t="shared" si="21"/>
        <v>0</v>
      </c>
      <c r="H30" s="418">
        <v>0</v>
      </c>
      <c r="I30" s="423">
        <f t="shared" ref="I30:I35" si="30">H30/$H$38*100</f>
        <v>0</v>
      </c>
      <c r="J30" s="418"/>
      <c r="K30" s="423">
        <f t="shared" si="22"/>
        <v>0</v>
      </c>
      <c r="L30" s="418">
        <v>0</v>
      </c>
      <c r="M30" s="423">
        <f t="shared" ref="M30:M35" si="31">L30/$L$38*100</f>
        <v>0</v>
      </c>
      <c r="N30" s="418"/>
      <c r="O30" s="423">
        <f t="shared" si="23"/>
        <v>0</v>
      </c>
      <c r="P30" s="418"/>
      <c r="Q30" s="423">
        <f t="shared" si="23"/>
        <v>0</v>
      </c>
      <c r="R30" s="418">
        <v>0</v>
      </c>
      <c r="S30" s="423">
        <f t="shared" ref="S30:S35" si="32">R30/$R$38*100</f>
        <v>0</v>
      </c>
      <c r="T30" s="418">
        <v>0</v>
      </c>
      <c r="U30" s="423">
        <f t="shared" si="24"/>
        <v>0</v>
      </c>
      <c r="V30" s="418">
        <v>0</v>
      </c>
      <c r="W30" s="423">
        <f t="shared" ref="W30:W37" si="33">V30/$V$38*100</f>
        <v>0</v>
      </c>
      <c r="X30" s="418"/>
      <c r="Y30" s="423"/>
      <c r="Z30" s="418"/>
      <c r="AA30" s="423"/>
      <c r="AB30" s="418"/>
      <c r="AC30" s="423">
        <f t="shared" si="25"/>
        <v>0</v>
      </c>
      <c r="AD30" s="418">
        <v>106</v>
      </c>
      <c r="AE30" s="423">
        <f t="shared" si="26"/>
        <v>9.4499420522421307</v>
      </c>
      <c r="AF30" s="418">
        <v>8.9</v>
      </c>
      <c r="AG30" s="423">
        <f t="shared" si="27"/>
        <v>1.5089860969820279</v>
      </c>
      <c r="AH30" s="418">
        <v>0</v>
      </c>
      <c r="AI30" s="423">
        <f t="shared" si="28"/>
        <v>0</v>
      </c>
      <c r="AJ30" s="418">
        <v>0</v>
      </c>
      <c r="AK30" s="423">
        <f t="shared" si="29"/>
        <v>0</v>
      </c>
    </row>
    <row r="31" spans="1:37">
      <c r="A31" s="349" t="s">
        <v>165</v>
      </c>
      <c r="B31" s="419">
        <f t="shared" si="18"/>
        <v>0</v>
      </c>
      <c r="C31" s="423">
        <f t="shared" si="19"/>
        <v>0</v>
      </c>
      <c r="D31" s="418">
        <v>0</v>
      </c>
      <c r="E31" s="423">
        <f t="shared" si="20"/>
        <v>0</v>
      </c>
      <c r="F31" s="418">
        <v>0</v>
      </c>
      <c r="G31" s="423">
        <f t="shared" si="21"/>
        <v>0</v>
      </c>
      <c r="H31" s="418">
        <v>0</v>
      </c>
      <c r="I31" s="423">
        <f t="shared" si="30"/>
        <v>0</v>
      </c>
      <c r="J31" s="418"/>
      <c r="K31" s="423">
        <f t="shared" si="22"/>
        <v>0</v>
      </c>
      <c r="L31" s="418">
        <v>0</v>
      </c>
      <c r="M31" s="423">
        <f t="shared" si="31"/>
        <v>0</v>
      </c>
      <c r="N31" s="418"/>
      <c r="O31" s="423">
        <f t="shared" si="23"/>
        <v>0</v>
      </c>
      <c r="P31" s="418"/>
      <c r="Q31" s="423">
        <f t="shared" si="23"/>
        <v>0</v>
      </c>
      <c r="R31" s="418">
        <v>0</v>
      </c>
      <c r="S31" s="423">
        <f t="shared" si="32"/>
        <v>0</v>
      </c>
      <c r="T31" s="418">
        <v>0</v>
      </c>
      <c r="U31" s="423">
        <f t="shared" si="24"/>
        <v>0</v>
      </c>
      <c r="V31" s="418">
        <v>0</v>
      </c>
      <c r="W31" s="423">
        <f t="shared" si="33"/>
        <v>0</v>
      </c>
      <c r="X31" s="418"/>
      <c r="Y31" s="423"/>
      <c r="Z31" s="418"/>
      <c r="AA31" s="423"/>
      <c r="AB31" s="418"/>
      <c r="AC31" s="423">
        <f t="shared" si="25"/>
        <v>0</v>
      </c>
      <c r="AD31" s="418"/>
      <c r="AE31" s="423">
        <f t="shared" si="26"/>
        <v>0</v>
      </c>
      <c r="AF31" s="418"/>
      <c r="AG31" s="423">
        <f t="shared" si="27"/>
        <v>0</v>
      </c>
      <c r="AH31" s="418"/>
      <c r="AI31" s="423">
        <f t="shared" si="28"/>
        <v>0</v>
      </c>
      <c r="AJ31" s="418"/>
      <c r="AK31" s="423">
        <f t="shared" si="29"/>
        <v>0</v>
      </c>
    </row>
    <row r="32" spans="1:37">
      <c r="A32" s="349" t="s">
        <v>167</v>
      </c>
      <c r="B32" s="419">
        <f t="shared" si="18"/>
        <v>4.0724194000000002</v>
      </c>
      <c r="C32" s="423">
        <f t="shared" si="19"/>
        <v>0.20286985738235844</v>
      </c>
      <c r="D32" s="418">
        <v>0</v>
      </c>
      <c r="E32" s="423">
        <f t="shared" si="20"/>
        <v>0</v>
      </c>
      <c r="F32" s="418">
        <v>0</v>
      </c>
      <c r="G32" s="423">
        <f t="shared" si="21"/>
        <v>0</v>
      </c>
      <c r="H32" s="418">
        <v>0</v>
      </c>
      <c r="I32" s="423">
        <f t="shared" si="30"/>
        <v>0</v>
      </c>
      <c r="J32" s="418"/>
      <c r="K32" s="423">
        <f t="shared" si="22"/>
        <v>0</v>
      </c>
      <c r="L32" s="418">
        <v>0</v>
      </c>
      <c r="M32" s="423">
        <f t="shared" si="31"/>
        <v>0</v>
      </c>
      <c r="N32" s="418"/>
      <c r="O32" s="423">
        <f t="shared" si="23"/>
        <v>0</v>
      </c>
      <c r="P32" s="418"/>
      <c r="Q32" s="423">
        <f t="shared" si="23"/>
        <v>0</v>
      </c>
      <c r="R32" s="418">
        <v>0</v>
      </c>
      <c r="S32" s="423">
        <f t="shared" si="32"/>
        <v>0</v>
      </c>
      <c r="T32" s="418">
        <v>0</v>
      </c>
      <c r="U32" s="423">
        <f t="shared" si="24"/>
        <v>0</v>
      </c>
      <c r="V32" s="418">
        <v>0</v>
      </c>
      <c r="W32" s="423">
        <f t="shared" si="33"/>
        <v>0</v>
      </c>
      <c r="X32" s="418"/>
      <c r="Y32" s="423"/>
      <c r="Z32" s="418"/>
      <c r="AA32" s="423"/>
      <c r="AB32" s="418"/>
      <c r="AC32" s="423">
        <f t="shared" si="25"/>
        <v>0</v>
      </c>
      <c r="AD32" s="418"/>
      <c r="AE32" s="423">
        <f t="shared" si="26"/>
        <v>0</v>
      </c>
      <c r="AF32" s="418"/>
      <c r="AG32" s="423">
        <f t="shared" si="27"/>
        <v>0</v>
      </c>
      <c r="AH32" s="418">
        <v>0</v>
      </c>
      <c r="AI32" s="423">
        <f t="shared" si="28"/>
        <v>0</v>
      </c>
      <c r="AJ32" s="418">
        <v>4.0724194000000002</v>
      </c>
      <c r="AK32" s="423">
        <f t="shared" si="29"/>
        <v>35.188314582185839</v>
      </c>
    </row>
    <row r="33" spans="1:37">
      <c r="A33" s="349" t="s">
        <v>169</v>
      </c>
      <c r="B33" s="419">
        <f t="shared" si="18"/>
        <v>683.08325758000001</v>
      </c>
      <c r="C33" s="423">
        <f t="shared" si="19"/>
        <v>34.028175743768287</v>
      </c>
      <c r="D33" s="418">
        <v>0</v>
      </c>
      <c r="E33" s="423">
        <f t="shared" si="20"/>
        <v>0</v>
      </c>
      <c r="F33" s="418">
        <v>3.6542465699999997</v>
      </c>
      <c r="G33" s="423">
        <f t="shared" si="21"/>
        <v>46.547283403475845</v>
      </c>
      <c r="H33" s="418">
        <v>9.4</v>
      </c>
      <c r="I33" s="423">
        <f t="shared" si="30"/>
        <v>100</v>
      </c>
      <c r="J33" s="418">
        <v>16.600000000000001</v>
      </c>
      <c r="K33" s="423">
        <f t="shared" si="22"/>
        <v>100</v>
      </c>
      <c r="L33" s="418">
        <v>0</v>
      </c>
      <c r="M33" s="423">
        <f t="shared" si="31"/>
        <v>0</v>
      </c>
      <c r="N33" s="418">
        <v>35.4</v>
      </c>
      <c r="O33" s="423">
        <f t="shared" si="23"/>
        <v>100</v>
      </c>
      <c r="P33" s="418">
        <v>21.5</v>
      </c>
      <c r="Q33" s="423">
        <f t="shared" si="23"/>
        <v>60.734463276836159</v>
      </c>
      <c r="R33" s="418">
        <v>7.9</v>
      </c>
      <c r="S33" s="423">
        <f t="shared" si="32"/>
        <v>100</v>
      </c>
      <c r="T33" s="418">
        <v>22.1</v>
      </c>
      <c r="U33" s="423">
        <f t="shared" si="24"/>
        <v>100</v>
      </c>
      <c r="V33" s="418">
        <v>1</v>
      </c>
      <c r="W33" s="423">
        <f t="shared" si="33"/>
        <v>100</v>
      </c>
      <c r="X33" s="418"/>
      <c r="Y33" s="423"/>
      <c r="Z33" s="418"/>
      <c r="AA33" s="423"/>
      <c r="AB33" s="418">
        <v>77.400000000000006</v>
      </c>
      <c r="AC33" s="423">
        <f t="shared" si="25"/>
        <v>100</v>
      </c>
      <c r="AD33" s="418">
        <v>321.10000000000002</v>
      </c>
      <c r="AE33" s="423">
        <f t="shared" si="26"/>
        <v>28.62619238655612</v>
      </c>
      <c r="AF33" s="418">
        <v>104.4</v>
      </c>
      <c r="AG33" s="423">
        <f t="shared" si="27"/>
        <v>17.700915564598173</v>
      </c>
      <c r="AH33" s="418">
        <v>55.129011009999999</v>
      </c>
      <c r="AI33" s="423">
        <f t="shared" si="28"/>
        <v>100</v>
      </c>
      <c r="AJ33" s="418">
        <v>7.5</v>
      </c>
      <c r="AK33" s="423">
        <f t="shared" si="29"/>
        <v>64.804808504348486</v>
      </c>
    </row>
    <row r="34" spans="1:37">
      <c r="A34" s="349" t="s">
        <v>171</v>
      </c>
      <c r="B34" s="419">
        <f t="shared" si="18"/>
        <v>28.002784330000001</v>
      </c>
      <c r="C34" s="423">
        <f t="shared" si="19"/>
        <v>1.3949744133268889</v>
      </c>
      <c r="D34" s="418">
        <v>2.7843299999999998E-3</v>
      </c>
      <c r="E34" s="423">
        <f t="shared" si="20"/>
        <v>2.5978347503182869E-2</v>
      </c>
      <c r="F34" s="418">
        <v>0</v>
      </c>
      <c r="G34" s="423">
        <f t="shared" si="21"/>
        <v>0</v>
      </c>
      <c r="H34" s="418">
        <v>0</v>
      </c>
      <c r="I34" s="423">
        <f t="shared" si="30"/>
        <v>0</v>
      </c>
      <c r="J34" s="418"/>
      <c r="K34" s="423">
        <f t="shared" si="22"/>
        <v>0</v>
      </c>
      <c r="L34" s="418">
        <v>0</v>
      </c>
      <c r="M34" s="423">
        <f t="shared" si="31"/>
        <v>0</v>
      </c>
      <c r="N34" s="418"/>
      <c r="O34" s="423">
        <f t="shared" si="23"/>
        <v>0</v>
      </c>
      <c r="P34" s="418"/>
      <c r="Q34" s="423">
        <f t="shared" si="23"/>
        <v>0</v>
      </c>
      <c r="R34" s="418">
        <v>0</v>
      </c>
      <c r="S34" s="423">
        <f t="shared" si="32"/>
        <v>0</v>
      </c>
      <c r="T34" s="418">
        <v>0</v>
      </c>
      <c r="U34" s="423">
        <f t="shared" si="24"/>
        <v>0</v>
      </c>
      <c r="V34" s="418">
        <v>0</v>
      </c>
      <c r="W34" s="423">
        <f t="shared" si="33"/>
        <v>0</v>
      </c>
      <c r="X34" s="418"/>
      <c r="Y34" s="423"/>
      <c r="Z34" s="418"/>
      <c r="AA34" s="423"/>
      <c r="AB34" s="418"/>
      <c r="AC34" s="423">
        <f t="shared" si="25"/>
        <v>0</v>
      </c>
      <c r="AD34" s="418"/>
      <c r="AE34" s="423">
        <f t="shared" si="26"/>
        <v>0</v>
      </c>
      <c r="AF34" s="418">
        <v>28</v>
      </c>
      <c r="AG34" s="423">
        <f t="shared" si="27"/>
        <v>4.7473719905052567</v>
      </c>
      <c r="AH34" s="418"/>
      <c r="AI34" s="423">
        <f t="shared" si="28"/>
        <v>0</v>
      </c>
      <c r="AJ34" s="418"/>
      <c r="AK34" s="423">
        <f t="shared" si="29"/>
        <v>0</v>
      </c>
    </row>
    <row r="35" spans="1:37" ht="13.5" thickBot="1">
      <c r="A35" s="349" t="s">
        <v>173</v>
      </c>
      <c r="B35" s="419">
        <f t="shared" si="18"/>
        <v>461.29883457</v>
      </c>
      <c r="C35" s="423">
        <f t="shared" si="19"/>
        <v>22.97986027172546</v>
      </c>
      <c r="D35" s="418">
        <v>10.715102940000001</v>
      </c>
      <c r="E35" s="423">
        <f t="shared" si="20"/>
        <v>99.97402165249683</v>
      </c>
      <c r="F35" s="418">
        <v>4.1963653299999999</v>
      </c>
      <c r="G35" s="423">
        <f t="shared" si="21"/>
        <v>53.452716596524141</v>
      </c>
      <c r="H35" s="418">
        <v>0</v>
      </c>
      <c r="I35" s="423">
        <f t="shared" si="30"/>
        <v>0</v>
      </c>
      <c r="J35" s="418"/>
      <c r="K35" s="423">
        <f t="shared" si="22"/>
        <v>0</v>
      </c>
      <c r="L35" s="418">
        <v>1.4873663000000001</v>
      </c>
      <c r="M35" s="423">
        <f t="shared" si="31"/>
        <v>7.6929505605075335</v>
      </c>
      <c r="N35" s="418"/>
      <c r="O35" s="423">
        <f t="shared" si="23"/>
        <v>0</v>
      </c>
      <c r="P35" s="418"/>
      <c r="Q35" s="423">
        <f t="shared" si="23"/>
        <v>0</v>
      </c>
      <c r="R35" s="418">
        <v>0</v>
      </c>
      <c r="S35" s="423">
        <f t="shared" si="32"/>
        <v>0</v>
      </c>
      <c r="T35" s="418">
        <v>0</v>
      </c>
      <c r="U35" s="423">
        <f t="shared" si="24"/>
        <v>0</v>
      </c>
      <c r="V35" s="418">
        <v>0</v>
      </c>
      <c r="W35" s="423">
        <f t="shared" si="33"/>
        <v>0</v>
      </c>
      <c r="X35" s="418"/>
      <c r="Y35" s="423"/>
      <c r="Z35" s="418"/>
      <c r="AA35" s="423"/>
      <c r="AB35" s="418"/>
      <c r="AC35" s="423">
        <f t="shared" si="25"/>
        <v>0</v>
      </c>
      <c r="AD35" s="418"/>
      <c r="AE35" s="423">
        <f t="shared" si="26"/>
        <v>0</v>
      </c>
      <c r="AF35" s="418">
        <v>444.9</v>
      </c>
      <c r="AG35" s="423">
        <f t="shared" si="27"/>
        <v>75.4323499491353</v>
      </c>
      <c r="AH35" s="418"/>
      <c r="AI35" s="423">
        <f t="shared" si="28"/>
        <v>0</v>
      </c>
      <c r="AJ35" s="418"/>
      <c r="AK35" s="423">
        <f t="shared" si="29"/>
        <v>0</v>
      </c>
    </row>
    <row r="36" spans="1:37" ht="13.5" thickBot="1">
      <c r="A36" s="360" t="s">
        <v>175</v>
      </c>
      <c r="B36" s="353">
        <f t="shared" ref="B36:W36" si="34">SUM(B29:B35)</f>
        <v>2007.4040756700001</v>
      </c>
      <c r="C36" s="424">
        <f t="shared" si="34"/>
        <v>99.999960352791248</v>
      </c>
      <c r="D36" s="353">
        <v>10.71788727</v>
      </c>
      <c r="E36" s="424">
        <f t="shared" si="34"/>
        <v>100.00000000000001</v>
      </c>
      <c r="F36" s="353">
        <v>7.8506119000000005</v>
      </c>
      <c r="G36" s="424">
        <f t="shared" si="34"/>
        <v>99.999999999999986</v>
      </c>
      <c r="H36" s="353">
        <f>SUM(H29:H35)</f>
        <v>9.4</v>
      </c>
      <c r="I36" s="424">
        <f t="shared" si="34"/>
        <v>100</v>
      </c>
      <c r="J36" s="353">
        <v>16.600000000000001</v>
      </c>
      <c r="K36" s="424">
        <f t="shared" si="34"/>
        <v>100</v>
      </c>
      <c r="L36" s="353">
        <v>19.334146090000001</v>
      </c>
      <c r="M36" s="424">
        <f t="shared" si="34"/>
        <v>100.00000000000003</v>
      </c>
      <c r="N36" s="353">
        <v>35.4</v>
      </c>
      <c r="O36" s="424">
        <f t="shared" si="34"/>
        <v>100</v>
      </c>
      <c r="P36" s="353">
        <v>21.5</v>
      </c>
      <c r="Q36" s="424">
        <f t="shared" si="34"/>
        <v>60.734463276836159</v>
      </c>
      <c r="R36" s="353">
        <f>SUM(R29:R35)</f>
        <v>7.9</v>
      </c>
      <c r="S36" s="424">
        <f t="shared" si="34"/>
        <v>100</v>
      </c>
      <c r="T36" s="353">
        <f>SUM(T29:T35)</f>
        <v>22.1</v>
      </c>
      <c r="U36" s="424">
        <f t="shared" si="34"/>
        <v>100</v>
      </c>
      <c r="V36" s="353">
        <f>SUM(V29:V35)</f>
        <v>1</v>
      </c>
      <c r="W36" s="424">
        <f t="shared" si="34"/>
        <v>100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>SUM(AA29:AA35)</f>
        <v>0</v>
      </c>
      <c r="AB36" s="353">
        <v>77.400000000000006</v>
      </c>
      <c r="AC36" s="424">
        <f t="shared" ref="AC36:AK36" si="35">SUM(AC29:AC35)</f>
        <v>100</v>
      </c>
      <c r="AD36" s="353">
        <v>1121.7</v>
      </c>
      <c r="AE36" s="424">
        <f t="shared" si="35"/>
        <v>100</v>
      </c>
      <c r="AF36" s="353">
        <v>589.79999999999995</v>
      </c>
      <c r="AG36" s="424">
        <f t="shared" si="35"/>
        <v>100</v>
      </c>
      <c r="AH36" s="353">
        <v>55.129011009999999</v>
      </c>
      <c r="AI36" s="424">
        <f t="shared" si="35"/>
        <v>100</v>
      </c>
      <c r="AJ36" s="353">
        <v>11.572419400000001</v>
      </c>
      <c r="AK36" s="424">
        <f t="shared" si="35"/>
        <v>99.993123086534325</v>
      </c>
    </row>
    <row r="37" spans="1:37" ht="13.5" thickBot="1">
      <c r="A37" s="360" t="s">
        <v>177</v>
      </c>
      <c r="B37" s="419">
        <f>D37+F37+H37+J37+L37+N37+P37+R37+T37+V37+X37+Z37+AB37+AD37+AF37+AH37+AJ37</f>
        <v>7.9588E-4</v>
      </c>
      <c r="C37" s="424">
        <f>B37/B38*100</f>
        <v>3.9647208755923174E-5</v>
      </c>
      <c r="D37" s="420">
        <v>0</v>
      </c>
      <c r="E37" s="424">
        <f>D37/$D$38*100</f>
        <v>0</v>
      </c>
      <c r="F37" s="420">
        <v>0</v>
      </c>
      <c r="G37" s="424">
        <f>F37/$F$38*100</f>
        <v>0</v>
      </c>
      <c r="H37" s="420">
        <v>0</v>
      </c>
      <c r="I37" s="423">
        <f>H37/$H$38*100</f>
        <v>0</v>
      </c>
      <c r="J37" s="420"/>
      <c r="K37" s="424">
        <f>J37/$J$38*100</f>
        <v>0</v>
      </c>
      <c r="L37" s="420">
        <v>0</v>
      </c>
      <c r="M37" s="424">
        <f>L37/$L$38*100</f>
        <v>0</v>
      </c>
      <c r="N37" s="420"/>
      <c r="O37" s="424">
        <f>N37/$N$38*100</f>
        <v>0</v>
      </c>
      <c r="P37" s="420"/>
      <c r="Q37" s="424">
        <f>P37/$N$38*100</f>
        <v>0</v>
      </c>
      <c r="R37" s="420">
        <v>0</v>
      </c>
      <c r="S37" s="424">
        <f>R37/$T$38*100</f>
        <v>0</v>
      </c>
      <c r="T37" s="420">
        <v>0</v>
      </c>
      <c r="U37" s="424">
        <f>T37/$T$38*100</f>
        <v>0</v>
      </c>
      <c r="V37" s="420">
        <v>0</v>
      </c>
      <c r="W37" s="423">
        <f t="shared" si="33"/>
        <v>0</v>
      </c>
      <c r="X37" s="420">
        <v>0</v>
      </c>
      <c r="Y37" s="424">
        <v>0</v>
      </c>
      <c r="Z37" s="420">
        <v>0</v>
      </c>
      <c r="AA37" s="424">
        <v>0</v>
      </c>
      <c r="AB37" s="420"/>
      <c r="AC37" s="424">
        <f>AB37/AB38*100</f>
        <v>0</v>
      </c>
      <c r="AD37" s="420"/>
      <c r="AE37" s="424">
        <f>AD37/AD38*100</f>
        <v>0</v>
      </c>
      <c r="AF37" s="420"/>
      <c r="AG37" s="424">
        <f>AF37/AF38*100</f>
        <v>0</v>
      </c>
      <c r="AH37" s="420">
        <v>0</v>
      </c>
      <c r="AI37" s="424">
        <f>AH37/$AH$38*100</f>
        <v>0</v>
      </c>
      <c r="AJ37" s="420">
        <v>7.9588E-4</v>
      </c>
      <c r="AK37" s="424">
        <f>AJ37/$AJ$38*100</f>
        <v>6.8769134656587834E-3</v>
      </c>
    </row>
    <row r="38" spans="1:37" ht="13.5" thickBot="1">
      <c r="A38" s="360" t="s">
        <v>179</v>
      </c>
      <c r="B38" s="353">
        <f t="shared" ref="B38:AK38" si="36">SUM(B36:B37)</f>
        <v>2007.4048715500001</v>
      </c>
      <c r="C38" s="424">
        <f t="shared" si="36"/>
        <v>100</v>
      </c>
      <c r="D38" s="353">
        <v>10.71788727</v>
      </c>
      <c r="E38" s="424">
        <f t="shared" si="36"/>
        <v>100.00000000000001</v>
      </c>
      <c r="F38" s="353">
        <v>7.8506119000000005</v>
      </c>
      <c r="G38" s="424">
        <f t="shared" si="36"/>
        <v>99.999999999999986</v>
      </c>
      <c r="H38" s="353">
        <f>SUM(H36:H37)</f>
        <v>9.4</v>
      </c>
      <c r="I38" s="424">
        <f t="shared" si="36"/>
        <v>100</v>
      </c>
      <c r="J38" s="353">
        <v>16.600000000000001</v>
      </c>
      <c r="K38" s="424">
        <f t="shared" si="36"/>
        <v>100</v>
      </c>
      <c r="L38" s="353">
        <v>19.334146089999997</v>
      </c>
      <c r="M38" s="424">
        <f t="shared" si="36"/>
        <v>100.00000000000003</v>
      </c>
      <c r="N38" s="353">
        <v>35.4</v>
      </c>
      <c r="O38" s="424">
        <f t="shared" si="36"/>
        <v>100</v>
      </c>
      <c r="P38" s="353">
        <v>21.5</v>
      </c>
      <c r="Q38" s="424">
        <f t="shared" si="36"/>
        <v>60.734463276836159</v>
      </c>
      <c r="R38" s="353">
        <f>SUM(R36:R37)</f>
        <v>7.9</v>
      </c>
      <c r="S38" s="424">
        <f t="shared" si="36"/>
        <v>100</v>
      </c>
      <c r="T38" s="353">
        <f>SUM(T36:T37)</f>
        <v>22.1</v>
      </c>
      <c r="U38" s="424">
        <f t="shared" si="36"/>
        <v>100</v>
      </c>
      <c r="V38" s="353">
        <f>SUM(V36:V37)</f>
        <v>1</v>
      </c>
      <c r="W38" s="424">
        <f t="shared" si="36"/>
        <v>100</v>
      </c>
      <c r="X38" s="420">
        <f t="shared" si="36"/>
        <v>0</v>
      </c>
      <c r="Y38" s="424">
        <f t="shared" si="36"/>
        <v>0</v>
      </c>
      <c r="Z38" s="420">
        <f>SUM(Z36:Z37)</f>
        <v>0</v>
      </c>
      <c r="AA38" s="424">
        <f>SUM(AA36:AA37)</f>
        <v>0</v>
      </c>
      <c r="AB38" s="353">
        <v>77.400000000000006</v>
      </c>
      <c r="AC38" s="424">
        <f t="shared" si="36"/>
        <v>100</v>
      </c>
      <c r="AD38" s="353">
        <v>1121.7</v>
      </c>
      <c r="AE38" s="424">
        <f t="shared" si="36"/>
        <v>100</v>
      </c>
      <c r="AF38" s="353">
        <v>589.79999999999995</v>
      </c>
      <c r="AG38" s="424">
        <f t="shared" si="36"/>
        <v>100</v>
      </c>
      <c r="AH38" s="353">
        <v>55.129011009999999</v>
      </c>
      <c r="AI38" s="424">
        <f t="shared" si="36"/>
        <v>100</v>
      </c>
      <c r="AJ38" s="353">
        <v>11.573215280000001</v>
      </c>
      <c r="AK38" s="424">
        <f t="shared" si="36"/>
        <v>99.999999999999986</v>
      </c>
    </row>
    <row r="39" spans="1:37">
      <c r="A39" s="337" t="s">
        <v>1452</v>
      </c>
      <c r="B39" s="419">
        <f>D39+F39+H39+J39+L39+N39+P39+R39+T39+V39+X39+Z39+AB39+AD39+AF39+AH39+AJ39</f>
        <v>45.668491320000001</v>
      </c>
      <c r="C39" s="364"/>
      <c r="D39" s="335"/>
      <c r="E39" s="364">
        <v>0</v>
      </c>
      <c r="F39" s="335"/>
      <c r="G39" s="364">
        <v>0</v>
      </c>
      <c r="H39" s="335">
        <v>0</v>
      </c>
      <c r="I39" s="364">
        <v>0</v>
      </c>
      <c r="J39" s="335">
        <v>41.2</v>
      </c>
      <c r="K39" s="364">
        <v>100</v>
      </c>
      <c r="L39" s="335"/>
      <c r="M39" s="364">
        <v>0</v>
      </c>
      <c r="N39" s="335"/>
      <c r="O39" s="364">
        <v>0</v>
      </c>
      <c r="P39" s="335"/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D39" s="335">
        <v>0</v>
      </c>
      <c r="AE39" s="364">
        <v>0</v>
      </c>
      <c r="AF39" s="335">
        <v>0</v>
      </c>
      <c r="AG39" s="364">
        <v>0</v>
      </c>
      <c r="AH39" s="335">
        <v>4.46849132</v>
      </c>
      <c r="AI39" s="364">
        <v>0</v>
      </c>
      <c r="AJ39" s="335">
        <v>0</v>
      </c>
      <c r="AK39" s="364">
        <v>0</v>
      </c>
    </row>
    <row r="40" spans="1:37">
      <c r="A40" s="337" t="s">
        <v>469</v>
      </c>
      <c r="B40" s="419">
        <f>D40+F40+H40+J40+L40+N40+P40+R40+T40+V40+X40+Z40+AB40+AD40+AF40+AH40+AJ40</f>
        <v>0</v>
      </c>
      <c r="C40" s="364"/>
      <c r="D40" s="335"/>
      <c r="E40" s="364">
        <v>0</v>
      </c>
      <c r="F40" s="335"/>
      <c r="G40" s="364">
        <v>0</v>
      </c>
      <c r="H40" s="335">
        <v>0</v>
      </c>
      <c r="I40" s="364">
        <v>0</v>
      </c>
      <c r="J40" s="335"/>
      <c r="K40" s="364">
        <v>0</v>
      </c>
      <c r="L40" s="335"/>
      <c r="M40" s="364">
        <v>0</v>
      </c>
      <c r="N40" s="335"/>
      <c r="O40" s="364">
        <v>0</v>
      </c>
      <c r="P40" s="335"/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B40" s="335">
        <v>0</v>
      </c>
      <c r="AC40" s="364">
        <v>0</v>
      </c>
      <c r="AD40" s="335">
        <v>0</v>
      </c>
      <c r="AE40" s="364">
        <v>0</v>
      </c>
      <c r="AF40" s="335">
        <v>0</v>
      </c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</row>
    <row r="41" spans="1:37" ht="13.5" thickBot="1">
      <c r="A41" s="337" t="s">
        <v>1453</v>
      </c>
      <c r="B41" s="419">
        <f>D41+F41+H41+J41+L41+N41+P41+R41+T41+V41+X41+Z41+AB41+AD41+AF41+AH41+AJ41</f>
        <v>0</v>
      </c>
      <c r="C41" s="364"/>
      <c r="D41" s="335"/>
      <c r="E41" s="364">
        <v>0</v>
      </c>
      <c r="F41" s="335"/>
      <c r="G41" s="364">
        <v>0</v>
      </c>
      <c r="H41" s="335">
        <v>0</v>
      </c>
      <c r="I41" s="364">
        <v>0</v>
      </c>
      <c r="J41" s="335"/>
      <c r="K41" s="364">
        <v>0</v>
      </c>
      <c r="L41" s="335"/>
      <c r="M41" s="364">
        <v>0</v>
      </c>
      <c r="N41" s="335"/>
      <c r="O41" s="364">
        <v>0</v>
      </c>
      <c r="P41" s="335"/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B41" s="335">
        <v>0</v>
      </c>
      <c r="AC41" s="364">
        <v>0</v>
      </c>
      <c r="AD41" s="335">
        <v>0</v>
      </c>
      <c r="AE41" s="364">
        <v>0</v>
      </c>
      <c r="AF41" s="335">
        <v>0</v>
      </c>
      <c r="AG41" s="364">
        <v>0</v>
      </c>
      <c r="AH41" s="335"/>
      <c r="AI41" s="364">
        <v>0</v>
      </c>
      <c r="AJ41" s="335"/>
      <c r="AK41" s="364">
        <v>0</v>
      </c>
    </row>
    <row r="42" spans="1:37" ht="13.5" thickBot="1">
      <c r="A42" s="360" t="s">
        <v>471</v>
      </c>
      <c r="B42" s="354">
        <f>SUM(B39:B41)</f>
        <v>45.668491320000001</v>
      </c>
      <c r="C42" s="363"/>
      <c r="D42" s="354">
        <v>0</v>
      </c>
      <c r="E42" s="363">
        <f>SUM(E39:E41)</f>
        <v>0</v>
      </c>
      <c r="F42" s="354">
        <v>0</v>
      </c>
      <c r="G42" s="363">
        <f>SUM(G39:G41)</f>
        <v>0</v>
      </c>
      <c r="H42" s="354">
        <f>SUM(H39:H41)</f>
        <v>0</v>
      </c>
      <c r="I42" s="363">
        <f>SUM(I39:I41)</f>
        <v>0</v>
      </c>
      <c r="J42" s="354">
        <v>41.2</v>
      </c>
      <c r="K42" s="363">
        <v>100</v>
      </c>
      <c r="L42" s="354">
        <v>0</v>
      </c>
      <c r="M42" s="363">
        <v>100</v>
      </c>
      <c r="N42" s="354"/>
      <c r="O42" s="363">
        <v>0</v>
      </c>
      <c r="P42" s="354"/>
      <c r="Q42" s="363">
        <v>0</v>
      </c>
      <c r="R42" s="354">
        <f>SUM(R39:R41)</f>
        <v>0</v>
      </c>
      <c r="S42" s="363">
        <f>SUM(S39:S41)</f>
        <v>0</v>
      </c>
      <c r="T42" s="354">
        <f>SUM(T39:T41)</f>
        <v>0</v>
      </c>
      <c r="U42" s="363">
        <f t="shared" ref="U42:AG42" si="37">SUM(U39:U41)</f>
        <v>0</v>
      </c>
      <c r="V42" s="354">
        <f>SUM(V39:V41)</f>
        <v>0</v>
      </c>
      <c r="W42" s="363">
        <f>SUM(W39:W41)</f>
        <v>0</v>
      </c>
      <c r="X42" s="354">
        <f t="shared" si="37"/>
        <v>0</v>
      </c>
      <c r="Y42" s="363">
        <f t="shared" si="37"/>
        <v>0</v>
      </c>
      <c r="Z42" s="354">
        <f>SUM(Z39:Z41)</f>
        <v>0</v>
      </c>
      <c r="AA42" s="363">
        <f>SUM(AA39:AA41)</f>
        <v>0</v>
      </c>
      <c r="AB42" s="354">
        <f>SUM(AB39:AB41)</f>
        <v>0</v>
      </c>
      <c r="AC42" s="363">
        <f t="shared" si="37"/>
        <v>0</v>
      </c>
      <c r="AD42" s="354">
        <f>SUM(AD39:AD41)</f>
        <v>0</v>
      </c>
      <c r="AE42" s="363">
        <f t="shared" si="37"/>
        <v>0</v>
      </c>
      <c r="AF42" s="354">
        <f>SUM(AF39:AF41)</f>
        <v>0</v>
      </c>
      <c r="AG42" s="363">
        <f t="shared" si="37"/>
        <v>0</v>
      </c>
      <c r="AH42" s="354">
        <v>4.46849132</v>
      </c>
      <c r="AI42" s="363">
        <v>0</v>
      </c>
      <c r="AJ42" s="354">
        <v>0</v>
      </c>
      <c r="AK42" s="363">
        <f>SUM(AK39:AK41)</f>
        <v>0</v>
      </c>
    </row>
    <row r="43" spans="1:37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35"/>
      <c r="T43" s="419"/>
      <c r="U43" s="335"/>
      <c r="V43" s="419"/>
      <c r="W43" s="335"/>
      <c r="X43" s="419"/>
      <c r="Y43" s="365"/>
      <c r="Z43" s="419"/>
      <c r="AA43" s="365"/>
      <c r="AB43" s="419"/>
      <c r="AC43" s="335"/>
      <c r="AD43" s="419"/>
      <c r="AE43" s="365"/>
      <c r="AF43" s="419"/>
      <c r="AG43" s="335"/>
      <c r="AH43" s="419"/>
      <c r="AI43" s="365"/>
      <c r="AJ43" s="419"/>
      <c r="AK43" s="365"/>
    </row>
    <row r="44" spans="1:37">
      <c r="A44" s="409" t="s">
        <v>182</v>
      </c>
      <c r="B44" s="419">
        <f>D44+F44+H44+J44+L44+N44+P44+R44+T44+V44+X44+Z44+AB44+AD44+AF44+AH44+AJ44</f>
        <v>18495</v>
      </c>
      <c r="C44" s="384"/>
      <c r="D44" s="421">
        <v>7390</v>
      </c>
      <c r="E44" s="384"/>
      <c r="F44" s="421">
        <v>125</v>
      </c>
      <c r="G44" s="384"/>
      <c r="H44" s="421">
        <v>39</v>
      </c>
      <c r="I44" s="384"/>
      <c r="J44" s="421">
        <v>8033</v>
      </c>
      <c r="K44" s="384"/>
      <c r="L44" s="421">
        <v>3</v>
      </c>
      <c r="M44" s="384"/>
      <c r="N44" s="421">
        <v>129</v>
      </c>
      <c r="O44" s="384"/>
      <c r="P44" s="421">
        <v>6</v>
      </c>
      <c r="Q44" s="384"/>
      <c r="R44" s="421">
        <v>37</v>
      </c>
      <c r="S44" s="384"/>
      <c r="T44" s="421">
        <v>959</v>
      </c>
      <c r="U44" s="384"/>
      <c r="V44" s="421">
        <v>1</v>
      </c>
      <c r="W44" s="384"/>
      <c r="X44" s="421">
        <v>0</v>
      </c>
      <c r="Y44" s="384"/>
      <c r="Z44" s="421">
        <v>0</v>
      </c>
      <c r="AA44" s="384"/>
      <c r="AB44" s="421">
        <v>24</v>
      </c>
      <c r="AC44" s="384"/>
      <c r="AD44" s="421">
        <v>25</v>
      </c>
      <c r="AE44" s="384"/>
      <c r="AF44" s="421">
        <v>25</v>
      </c>
      <c r="AG44" s="384"/>
      <c r="AH44" s="421">
        <v>1342</v>
      </c>
      <c r="AI44" s="384"/>
      <c r="AJ44" s="421">
        <v>357</v>
      </c>
      <c r="AK44" s="384"/>
    </row>
    <row r="45" spans="1:37" ht="13.5" thickBot="1">
      <c r="A45" s="411" t="s">
        <v>183</v>
      </c>
      <c r="B45" s="411">
        <f>B10/B44*1000000</f>
        <v>281501.08441308455</v>
      </c>
      <c r="C45" s="385"/>
      <c r="D45" s="422">
        <f>D10/D44*1000000</f>
        <v>24648.173207036536</v>
      </c>
      <c r="E45" s="385"/>
      <c r="F45" s="422">
        <f>F10/F44*1000000</f>
        <v>863539.86904000014</v>
      </c>
      <c r="G45" s="385"/>
      <c r="H45" s="422">
        <f>H10/H44*1000000</f>
        <v>6266666.666666667</v>
      </c>
      <c r="I45" s="385"/>
      <c r="J45" s="422">
        <f>J10/J44*1000000</f>
        <v>25818.498692891822</v>
      </c>
      <c r="K45" s="385"/>
      <c r="L45" s="422">
        <f>L10/L44*1000000</f>
        <v>6444715.3633333333</v>
      </c>
      <c r="M45" s="385"/>
      <c r="N45" s="422">
        <f>N10/N44*1000000</f>
        <v>928682.17054263572</v>
      </c>
      <c r="O45" s="385"/>
      <c r="P45" s="422">
        <f>P10/P44*1000000</f>
        <v>21316666.666666668</v>
      </c>
      <c r="Q45" s="385"/>
      <c r="R45" s="422">
        <f>R10/R44*1000000</f>
        <v>878621.62162162166</v>
      </c>
      <c r="S45" s="385"/>
      <c r="T45" s="422">
        <f>T10/T44*1000000</f>
        <v>418352.4504692388</v>
      </c>
      <c r="U45" s="385"/>
      <c r="V45" s="422">
        <f>V10/V44*1000000</f>
        <v>1000000</v>
      </c>
      <c r="W45" s="385"/>
      <c r="X45" s="422" t="e">
        <f>X10/X44*1000000</f>
        <v>#DIV/0!</v>
      </c>
      <c r="Y45" s="385"/>
      <c r="Z45" s="422" t="e">
        <f>Z10/Z44*1000000</f>
        <v>#DIV/0!</v>
      </c>
      <c r="AA45" s="385"/>
      <c r="AB45" s="422">
        <f>AB10/AB44*1000000</f>
        <v>73812500</v>
      </c>
      <c r="AC45" s="385"/>
      <c r="AD45" s="422">
        <f>AD10/AD44*1000000</f>
        <v>44868000</v>
      </c>
      <c r="AE45" s="385"/>
      <c r="AF45" s="422">
        <f>AF10/AF44*1000000</f>
        <v>23592000</v>
      </c>
      <c r="AG45" s="385"/>
      <c r="AH45" s="422">
        <f>AH10/AH44*1000000</f>
        <v>146497.76453055142</v>
      </c>
      <c r="AI45" s="385"/>
      <c r="AJ45" s="422">
        <f>AJ10/AJ44*1000000</f>
        <v>225846.01260504202</v>
      </c>
      <c r="AK45" s="385"/>
    </row>
    <row r="46" spans="1:37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35"/>
      <c r="L46" s="335"/>
      <c r="M46" s="335"/>
      <c r="P46" s="335"/>
      <c r="Q46" s="335"/>
      <c r="R46" s="335"/>
      <c r="T46" s="335"/>
      <c r="V46" s="335"/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5"/>
    </row>
    <row r="47" spans="1:37">
      <c r="A47" s="524" t="s">
        <v>185</v>
      </c>
      <c r="B47" s="437" t="s">
        <v>79</v>
      </c>
      <c r="C47" s="511"/>
      <c r="D47" s="1463" t="s">
        <v>455</v>
      </c>
      <c r="E47" s="425"/>
      <c r="F47" s="1205" t="s">
        <v>1454</v>
      </c>
      <c r="G47" s="425"/>
      <c r="H47" s="1205" t="s">
        <v>1434</v>
      </c>
      <c r="I47" s="425"/>
      <c r="J47" s="324" t="s">
        <v>490</v>
      </c>
      <c r="K47" s="503"/>
      <c r="L47" s="1205" t="s">
        <v>1335</v>
      </c>
      <c r="M47" s="503"/>
      <c r="N47" s="324" t="s">
        <v>642</v>
      </c>
      <c r="O47" s="503"/>
      <c r="P47" s="1205" t="s">
        <v>642</v>
      </c>
      <c r="Q47" s="503"/>
      <c r="R47" s="324" t="s">
        <v>1435</v>
      </c>
      <c r="S47" s="503"/>
      <c r="T47" s="324" t="s">
        <v>1008</v>
      </c>
      <c r="U47" s="503"/>
      <c r="V47" s="1209" t="s">
        <v>1436</v>
      </c>
      <c r="W47" s="503"/>
      <c r="X47" s="324" t="s">
        <v>497</v>
      </c>
      <c r="Y47" s="503"/>
      <c r="Z47" s="324" t="s">
        <v>412</v>
      </c>
      <c r="AA47" s="503"/>
      <c r="AB47" s="1228" t="s">
        <v>1437</v>
      </c>
      <c r="AC47" s="1229"/>
      <c r="AD47" s="1228" t="s">
        <v>1438</v>
      </c>
      <c r="AE47" s="1207"/>
      <c r="AF47" s="1228" t="s">
        <v>1439</v>
      </c>
      <c r="AG47" s="425"/>
      <c r="AH47" s="324" t="s">
        <v>517</v>
      </c>
      <c r="AI47" s="425"/>
      <c r="AJ47" s="1215" t="s">
        <v>1440</v>
      </c>
      <c r="AK47" s="425"/>
    </row>
    <row r="48" spans="1:37">
      <c r="A48" s="510"/>
      <c r="B48" s="482"/>
      <c r="C48" s="514"/>
      <c r="D48" s="1206" t="s">
        <v>1441</v>
      </c>
      <c r="E48" s="427"/>
      <c r="F48" s="1206" t="s">
        <v>1442</v>
      </c>
      <c r="G48" s="427"/>
      <c r="H48" s="1206" t="s">
        <v>1421</v>
      </c>
      <c r="I48" s="427"/>
      <c r="J48" s="169" t="s">
        <v>1410</v>
      </c>
      <c r="K48" s="505"/>
      <c r="L48" s="1206" t="s">
        <v>1443</v>
      </c>
      <c r="M48" s="505"/>
      <c r="N48" s="169" t="s">
        <v>1444</v>
      </c>
      <c r="O48" s="505"/>
      <c r="P48" s="1226" t="s">
        <v>1445</v>
      </c>
      <c r="Q48" s="505"/>
      <c r="R48" s="504" t="s">
        <v>1446</v>
      </c>
      <c r="S48" s="505"/>
      <c r="T48" s="504" t="s">
        <v>1447</v>
      </c>
      <c r="U48" s="505"/>
      <c r="V48" s="1434" t="s">
        <v>1404</v>
      </c>
      <c r="W48" s="505"/>
      <c r="X48" s="504" t="s">
        <v>1448</v>
      </c>
      <c r="Y48" s="505"/>
      <c r="Z48" s="504" t="s">
        <v>750</v>
      </c>
      <c r="AA48" s="505"/>
      <c r="AB48" s="1230" t="s">
        <v>1449</v>
      </c>
      <c r="AC48" s="1231"/>
      <c r="AD48" s="1230" t="s">
        <v>1449</v>
      </c>
      <c r="AE48" s="1208"/>
      <c r="AF48" s="1230" t="s">
        <v>1449</v>
      </c>
      <c r="AG48" s="427"/>
      <c r="AH48" s="169" t="s">
        <v>1450</v>
      </c>
      <c r="AI48" s="427"/>
      <c r="AJ48" s="1206" t="s">
        <v>1451</v>
      </c>
      <c r="AK48" s="427"/>
    </row>
    <row r="49" spans="1:37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44" t="s">
        <v>21</v>
      </c>
      <c r="L49" s="345" t="s">
        <v>117</v>
      </c>
      <c r="M49" s="344" t="s">
        <v>21</v>
      </c>
      <c r="N49" s="156" t="s">
        <v>117</v>
      </c>
      <c r="O49" s="157" t="s">
        <v>21</v>
      </c>
      <c r="P49" s="345" t="s">
        <v>117</v>
      </c>
      <c r="Q49" s="344" t="s">
        <v>21</v>
      </c>
      <c r="R49" s="345" t="s">
        <v>117</v>
      </c>
      <c r="S49" s="157" t="s">
        <v>21</v>
      </c>
      <c r="T49" s="345" t="s">
        <v>117</v>
      </c>
      <c r="U49" s="157" t="s">
        <v>21</v>
      </c>
      <c r="V49" s="345" t="s">
        <v>117</v>
      </c>
      <c r="W49" s="157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</row>
    <row r="50" spans="1:37">
      <c r="A50" s="346" t="s">
        <v>187</v>
      </c>
      <c r="B50" s="419">
        <f t="shared" ref="B50:B57" si="38">D50+F50+H50+J50+L50+N50+P50+R50+T50+V50+X50+Z50+AB50+AD50+AF50+AH50+AJ50</f>
        <v>137.92400000000001</v>
      </c>
      <c r="C50" s="364">
        <f t="shared" ref="C50:C57" si="39">B50/$B$58*100</f>
        <v>6.8706959765351012</v>
      </c>
      <c r="D50" s="335">
        <v>10.7</v>
      </c>
      <c r="E50" s="364">
        <f t="shared" ref="E50:E57" si="40">D50/$D$58*100</f>
        <v>100</v>
      </c>
      <c r="F50" s="335">
        <v>4.2</v>
      </c>
      <c r="G50" s="364">
        <f t="shared" ref="G50:G57" si="41">F50/$F$58*100</f>
        <v>53.503184713375795</v>
      </c>
      <c r="H50" s="335">
        <v>9.4</v>
      </c>
      <c r="I50" s="364">
        <f>H50/$H$58*100</f>
        <v>100</v>
      </c>
      <c r="J50" s="335">
        <v>0</v>
      </c>
      <c r="K50" s="364">
        <f t="shared" ref="K50:K57" si="42">J50/$J$58*100</f>
        <v>0</v>
      </c>
      <c r="L50" s="335">
        <v>0.78</v>
      </c>
      <c r="M50" s="364">
        <f>L50/$L$58*100</f>
        <v>4.0351784790481116</v>
      </c>
      <c r="N50" s="335">
        <v>8.1999999999999993</v>
      </c>
      <c r="O50" s="364">
        <f t="shared" ref="O50:O57" si="43">N50/$N$58*100</f>
        <v>23.163841807909606</v>
      </c>
      <c r="P50" s="335">
        <v>14.1</v>
      </c>
      <c r="Q50" s="364">
        <f t="shared" ref="Q50:Q57" si="44">P50/$P$58*100</f>
        <v>65.581395348837219</v>
      </c>
      <c r="R50" s="419">
        <v>7.944</v>
      </c>
      <c r="S50" s="364">
        <f>R50/$R$58*100</f>
        <v>100</v>
      </c>
      <c r="T50" s="335">
        <v>22.1</v>
      </c>
      <c r="U50" s="364">
        <f t="shared" ref="U50:W57" si="45">T50/$T$58*100</f>
        <v>100</v>
      </c>
      <c r="V50" s="335">
        <v>1</v>
      </c>
      <c r="W50" s="364">
        <f t="shared" si="45"/>
        <v>4.5248868778280542</v>
      </c>
      <c r="X50" s="335"/>
      <c r="Y50" s="364"/>
      <c r="Z50" s="335"/>
      <c r="AA50" s="364"/>
      <c r="AB50" s="335">
        <v>0</v>
      </c>
      <c r="AC50" s="364">
        <f t="shared" ref="AC50:AC57" si="46">AB50/$AB$58*100</f>
        <v>0</v>
      </c>
      <c r="AD50" s="335">
        <v>0</v>
      </c>
      <c r="AE50" s="364">
        <f t="shared" ref="AE50:AE57" si="47">AD50/$AD$58*100</f>
        <v>0</v>
      </c>
      <c r="AF50" s="335">
        <v>0</v>
      </c>
      <c r="AG50" s="364">
        <f t="shared" ref="AG50:AG57" si="48">AF50/$AF$58*100</f>
        <v>0</v>
      </c>
      <c r="AH50" s="335">
        <v>55.1</v>
      </c>
      <c r="AI50" s="364">
        <f t="shared" ref="AI50:AI57" si="49">AH50/$AH$58*100</f>
        <v>100</v>
      </c>
      <c r="AJ50" s="335">
        <v>4.4000000000000004</v>
      </c>
      <c r="AK50" s="364">
        <f t="shared" ref="AK50:AK57" si="50">AJ50/$AJ$58*100</f>
        <v>37.931034482758626</v>
      </c>
    </row>
    <row r="51" spans="1:37">
      <c r="A51" s="414" t="s">
        <v>189</v>
      </c>
      <c r="B51" s="419">
        <f t="shared" si="38"/>
        <v>749.05000000000007</v>
      </c>
      <c r="C51" s="364">
        <f t="shared" si="39"/>
        <v>37.313990467385075</v>
      </c>
      <c r="D51" s="335">
        <v>0</v>
      </c>
      <c r="E51" s="364">
        <f t="shared" si="40"/>
        <v>0</v>
      </c>
      <c r="F51" s="335">
        <v>3.65</v>
      </c>
      <c r="G51" s="364">
        <f t="shared" si="41"/>
        <v>46.496815286624205</v>
      </c>
      <c r="H51" s="335">
        <v>0</v>
      </c>
      <c r="I51" s="364">
        <f t="shared" ref="I51:I57" si="51">H51/$H$58*100</f>
        <v>0</v>
      </c>
      <c r="J51" s="335">
        <v>16.600000000000001</v>
      </c>
      <c r="K51" s="364">
        <f t="shared" si="42"/>
        <v>100</v>
      </c>
      <c r="L51" s="365">
        <v>0</v>
      </c>
      <c r="M51" s="364">
        <f t="shared" ref="M51:M57" si="52">L51/$L$58*100</f>
        <v>0</v>
      </c>
      <c r="N51" s="335">
        <v>18.2</v>
      </c>
      <c r="O51" s="364">
        <f t="shared" si="43"/>
        <v>51.41242937853108</v>
      </c>
      <c r="P51" s="335">
        <v>7.4</v>
      </c>
      <c r="Q51" s="364">
        <f t="shared" si="44"/>
        <v>34.418604651162795</v>
      </c>
      <c r="R51" s="335">
        <v>0</v>
      </c>
      <c r="S51" s="364">
        <f t="shared" ref="S51:S57" si="53">R51/$R$58*100</f>
        <v>0</v>
      </c>
      <c r="T51" s="335">
        <v>0</v>
      </c>
      <c r="U51" s="364">
        <f t="shared" si="45"/>
        <v>0</v>
      </c>
      <c r="V51" s="335">
        <v>0</v>
      </c>
      <c r="W51" s="364">
        <f t="shared" si="45"/>
        <v>0</v>
      </c>
      <c r="X51" s="335"/>
      <c r="Y51" s="364"/>
      <c r="Z51" s="335"/>
      <c r="AA51" s="364"/>
      <c r="AB51" s="335">
        <v>77.400000000000006</v>
      </c>
      <c r="AC51" s="364">
        <f t="shared" si="46"/>
        <v>100</v>
      </c>
      <c r="AD51" s="458">
        <v>275.8</v>
      </c>
      <c r="AE51" s="364">
        <f t="shared" si="47"/>
        <v>24.587679415173401</v>
      </c>
      <c r="AF51" s="458">
        <v>346.9</v>
      </c>
      <c r="AG51" s="364">
        <f t="shared" si="48"/>
        <v>58.816547982366899</v>
      </c>
      <c r="AH51" s="335">
        <v>0</v>
      </c>
      <c r="AI51" s="364">
        <f t="shared" si="49"/>
        <v>0</v>
      </c>
      <c r="AJ51" s="335">
        <v>3.1</v>
      </c>
      <c r="AK51" s="364">
        <f t="shared" si="50"/>
        <v>26.724137931034488</v>
      </c>
    </row>
    <row r="52" spans="1:37">
      <c r="A52" s="414" t="s">
        <v>190</v>
      </c>
      <c r="B52" s="419">
        <f t="shared" si="38"/>
        <v>122.4</v>
      </c>
      <c r="C52" s="364">
        <f t="shared" si="39"/>
        <v>6.0973665752725887</v>
      </c>
      <c r="D52" s="335">
        <v>0</v>
      </c>
      <c r="E52" s="364">
        <f t="shared" si="40"/>
        <v>0</v>
      </c>
      <c r="F52" s="335">
        <v>0</v>
      </c>
      <c r="G52" s="364">
        <f t="shared" si="41"/>
        <v>0</v>
      </c>
      <c r="H52" s="335">
        <v>0</v>
      </c>
      <c r="I52" s="364">
        <f t="shared" si="51"/>
        <v>0</v>
      </c>
      <c r="J52" s="335">
        <v>0</v>
      </c>
      <c r="K52" s="364">
        <f t="shared" si="42"/>
        <v>0</v>
      </c>
      <c r="L52" s="335">
        <v>0</v>
      </c>
      <c r="M52" s="364">
        <f t="shared" si="52"/>
        <v>0</v>
      </c>
      <c r="N52" s="335">
        <v>9</v>
      </c>
      <c r="O52" s="364">
        <f t="shared" si="43"/>
        <v>25.423728813559322</v>
      </c>
      <c r="P52" s="335">
        <v>0</v>
      </c>
      <c r="Q52" s="364">
        <f t="shared" si="44"/>
        <v>0</v>
      </c>
      <c r="R52" s="335">
        <v>0</v>
      </c>
      <c r="S52" s="364">
        <f t="shared" si="53"/>
        <v>0</v>
      </c>
      <c r="T52" s="335">
        <v>0</v>
      </c>
      <c r="U52" s="364">
        <f t="shared" si="45"/>
        <v>0</v>
      </c>
      <c r="V52" s="335">
        <v>0</v>
      </c>
      <c r="W52" s="364">
        <f t="shared" si="45"/>
        <v>0</v>
      </c>
      <c r="X52" s="335"/>
      <c r="Y52" s="364"/>
      <c r="Z52" s="335"/>
      <c r="AA52" s="364"/>
      <c r="AB52" s="335">
        <v>0</v>
      </c>
      <c r="AC52" s="364">
        <f t="shared" si="46"/>
        <v>0</v>
      </c>
      <c r="AD52" s="335"/>
      <c r="AE52" s="364">
        <f t="shared" si="47"/>
        <v>0</v>
      </c>
      <c r="AF52" s="458">
        <v>113.4</v>
      </c>
      <c r="AG52" s="364">
        <f t="shared" si="48"/>
        <v>19.226856561546285</v>
      </c>
      <c r="AH52" s="335">
        <v>0</v>
      </c>
      <c r="AI52" s="364">
        <f t="shared" si="49"/>
        <v>0</v>
      </c>
      <c r="AJ52" s="335">
        <v>0</v>
      </c>
      <c r="AK52" s="364">
        <f t="shared" si="50"/>
        <v>0</v>
      </c>
    </row>
    <row r="53" spans="1:37">
      <c r="A53" s="414" t="s">
        <v>191</v>
      </c>
      <c r="B53" s="419">
        <f t="shared" si="38"/>
        <v>88.7</v>
      </c>
      <c r="C53" s="364">
        <f t="shared" si="39"/>
        <v>4.4185981636166547</v>
      </c>
      <c r="D53" s="335">
        <v>0</v>
      </c>
      <c r="E53" s="364">
        <f t="shared" si="40"/>
        <v>0</v>
      </c>
      <c r="F53" s="335">
        <v>0</v>
      </c>
      <c r="G53" s="364">
        <f t="shared" si="41"/>
        <v>0</v>
      </c>
      <c r="H53" s="335">
        <v>0</v>
      </c>
      <c r="I53" s="364">
        <f t="shared" si="51"/>
        <v>0</v>
      </c>
      <c r="J53" s="335">
        <v>0</v>
      </c>
      <c r="K53" s="364">
        <f t="shared" si="42"/>
        <v>0</v>
      </c>
      <c r="L53" s="335">
        <v>0</v>
      </c>
      <c r="M53" s="364">
        <f t="shared" si="52"/>
        <v>0</v>
      </c>
      <c r="N53" s="335">
        <v>0</v>
      </c>
      <c r="O53" s="364">
        <f t="shared" si="43"/>
        <v>0</v>
      </c>
      <c r="P53" s="335">
        <v>0</v>
      </c>
      <c r="Q53" s="364">
        <f t="shared" si="44"/>
        <v>0</v>
      </c>
      <c r="R53" s="335">
        <v>0</v>
      </c>
      <c r="S53" s="364">
        <f t="shared" si="53"/>
        <v>0</v>
      </c>
      <c r="T53" s="335">
        <v>0</v>
      </c>
      <c r="U53" s="364">
        <f t="shared" si="45"/>
        <v>0</v>
      </c>
      <c r="V53" s="335">
        <v>0</v>
      </c>
      <c r="W53" s="364">
        <f t="shared" si="45"/>
        <v>0</v>
      </c>
      <c r="X53" s="335"/>
      <c r="Y53" s="364"/>
      <c r="Z53" s="335"/>
      <c r="AA53" s="364"/>
      <c r="AB53" s="335">
        <v>0</v>
      </c>
      <c r="AC53" s="364">
        <f t="shared" si="46"/>
        <v>0</v>
      </c>
      <c r="AD53" s="335"/>
      <c r="AE53" s="364">
        <f t="shared" si="47"/>
        <v>0</v>
      </c>
      <c r="AF53" s="458">
        <v>88.7</v>
      </c>
      <c r="AG53" s="364">
        <f t="shared" si="48"/>
        <v>15.038996269922006</v>
      </c>
      <c r="AH53" s="335">
        <v>0</v>
      </c>
      <c r="AI53" s="364">
        <f t="shared" si="49"/>
        <v>0</v>
      </c>
      <c r="AJ53" s="335">
        <v>0</v>
      </c>
      <c r="AK53" s="364">
        <f t="shared" si="50"/>
        <v>0</v>
      </c>
    </row>
    <row r="54" spans="1:37">
      <c r="A54" s="414" t="s">
        <v>192</v>
      </c>
      <c r="B54" s="419">
        <f t="shared" si="38"/>
        <v>136.72999999999999</v>
      </c>
      <c r="C54" s="364">
        <f t="shared" si="39"/>
        <v>6.8112167633743548</v>
      </c>
      <c r="D54" s="335">
        <v>0</v>
      </c>
      <c r="E54" s="364">
        <f t="shared" si="40"/>
        <v>0</v>
      </c>
      <c r="F54" s="335">
        <v>0</v>
      </c>
      <c r="G54" s="364">
        <f t="shared" si="41"/>
        <v>0</v>
      </c>
      <c r="H54" s="335">
        <v>0</v>
      </c>
      <c r="I54" s="364">
        <f t="shared" si="51"/>
        <v>0</v>
      </c>
      <c r="J54" s="335">
        <v>0</v>
      </c>
      <c r="K54" s="364">
        <f t="shared" si="42"/>
        <v>0</v>
      </c>
      <c r="L54" s="1516">
        <v>4.2300000000000004</v>
      </c>
      <c r="M54" s="364">
        <f t="shared" si="52"/>
        <v>21.883083290222459</v>
      </c>
      <c r="N54" s="335">
        <v>0</v>
      </c>
      <c r="O54" s="364">
        <f t="shared" si="43"/>
        <v>0</v>
      </c>
      <c r="P54" s="335">
        <v>0</v>
      </c>
      <c r="Q54" s="364">
        <f t="shared" si="44"/>
        <v>0</v>
      </c>
      <c r="R54" s="335">
        <v>0</v>
      </c>
      <c r="S54" s="364">
        <f t="shared" si="53"/>
        <v>0</v>
      </c>
      <c r="T54" s="335">
        <v>0</v>
      </c>
      <c r="U54" s="364">
        <f t="shared" si="45"/>
        <v>0</v>
      </c>
      <c r="V54" s="335">
        <v>0</v>
      </c>
      <c r="W54" s="364">
        <f t="shared" si="45"/>
        <v>0</v>
      </c>
      <c r="X54" s="335"/>
      <c r="Y54" s="364"/>
      <c r="Z54" s="335"/>
      <c r="AA54" s="364"/>
      <c r="AB54" s="335">
        <v>0</v>
      </c>
      <c r="AC54" s="364">
        <f t="shared" si="46"/>
        <v>0</v>
      </c>
      <c r="AD54" s="335">
        <v>108.8</v>
      </c>
      <c r="AE54" s="364">
        <f t="shared" si="47"/>
        <v>9.6995631630560766</v>
      </c>
      <c r="AF54" s="458">
        <v>19.600000000000001</v>
      </c>
      <c r="AG54" s="364">
        <f t="shared" si="48"/>
        <v>3.3231603933536786</v>
      </c>
      <c r="AH54" s="335">
        <v>0</v>
      </c>
      <c r="AI54" s="364">
        <f t="shared" si="49"/>
        <v>0</v>
      </c>
      <c r="AJ54" s="335">
        <v>4.0999999999999996</v>
      </c>
      <c r="AK54" s="364">
        <f t="shared" si="50"/>
        <v>35.344827586206897</v>
      </c>
    </row>
    <row r="55" spans="1:37">
      <c r="A55" s="414" t="s">
        <v>193</v>
      </c>
      <c r="B55" s="419">
        <f t="shared" si="38"/>
        <v>301.53000000000003</v>
      </c>
      <c r="C55" s="364">
        <f t="shared" si="39"/>
        <v>15.020743001976664</v>
      </c>
      <c r="D55" s="335">
        <v>0</v>
      </c>
      <c r="E55" s="364">
        <f t="shared" si="40"/>
        <v>0</v>
      </c>
      <c r="F55" s="335">
        <v>0</v>
      </c>
      <c r="G55" s="364">
        <f t="shared" si="41"/>
        <v>0</v>
      </c>
      <c r="H55" s="335">
        <v>0</v>
      </c>
      <c r="I55" s="364">
        <f t="shared" si="51"/>
        <v>0</v>
      </c>
      <c r="J55" s="335">
        <v>0</v>
      </c>
      <c r="K55" s="364">
        <f t="shared" si="42"/>
        <v>0</v>
      </c>
      <c r="L55" s="1516">
        <v>5.73</v>
      </c>
      <c r="M55" s="364">
        <f t="shared" si="52"/>
        <v>29.643041903776517</v>
      </c>
      <c r="N55" s="335">
        <v>0</v>
      </c>
      <c r="O55" s="364">
        <f t="shared" si="43"/>
        <v>0</v>
      </c>
      <c r="P55" s="335">
        <v>0</v>
      </c>
      <c r="Q55" s="364">
        <f t="shared" si="44"/>
        <v>0</v>
      </c>
      <c r="R55" s="335">
        <v>0</v>
      </c>
      <c r="S55" s="364">
        <f t="shared" si="53"/>
        <v>0</v>
      </c>
      <c r="T55" s="335">
        <v>0</v>
      </c>
      <c r="U55" s="364">
        <f t="shared" si="45"/>
        <v>0</v>
      </c>
      <c r="V55" s="335">
        <v>0</v>
      </c>
      <c r="W55" s="364">
        <f t="shared" si="45"/>
        <v>0</v>
      </c>
      <c r="X55" s="335"/>
      <c r="Y55" s="364"/>
      <c r="Z55" s="335"/>
      <c r="AA55" s="364"/>
      <c r="AB55" s="335">
        <v>0</v>
      </c>
      <c r="AC55" s="364">
        <f t="shared" si="46"/>
        <v>0</v>
      </c>
      <c r="AD55" s="335">
        <v>285.2</v>
      </c>
      <c r="AE55" s="364">
        <f t="shared" si="47"/>
        <v>25.425693144334495</v>
      </c>
      <c r="AF55" s="458">
        <v>10.6</v>
      </c>
      <c r="AG55" s="364">
        <f t="shared" si="48"/>
        <v>1.7972193964055609</v>
      </c>
      <c r="AH55" s="335">
        <v>0</v>
      </c>
      <c r="AI55" s="364">
        <f t="shared" si="49"/>
        <v>0</v>
      </c>
      <c r="AJ55" s="335">
        <v>0</v>
      </c>
      <c r="AK55" s="364">
        <f t="shared" si="50"/>
        <v>0</v>
      </c>
    </row>
    <row r="56" spans="1:37">
      <c r="A56" s="414" t="s">
        <v>194</v>
      </c>
      <c r="B56" s="419">
        <f t="shared" si="38"/>
        <v>235.31</v>
      </c>
      <c r="C56" s="364">
        <f t="shared" si="39"/>
        <v>11.721987980615953</v>
      </c>
      <c r="D56" s="335">
        <v>0</v>
      </c>
      <c r="E56" s="364">
        <f t="shared" si="40"/>
        <v>0</v>
      </c>
      <c r="F56" s="335">
        <v>0</v>
      </c>
      <c r="G56" s="364">
        <f t="shared" si="41"/>
        <v>0</v>
      </c>
      <c r="H56" s="335">
        <v>0</v>
      </c>
      <c r="I56" s="364">
        <f t="shared" si="51"/>
        <v>0</v>
      </c>
      <c r="J56" s="335">
        <v>0</v>
      </c>
      <c r="K56" s="364">
        <f t="shared" si="42"/>
        <v>0</v>
      </c>
      <c r="L56" s="1516">
        <v>6.01</v>
      </c>
      <c r="M56" s="364">
        <f t="shared" si="52"/>
        <v>31.091567511639941</v>
      </c>
      <c r="N56" s="335">
        <v>0</v>
      </c>
      <c r="O56" s="364">
        <f t="shared" si="43"/>
        <v>0</v>
      </c>
      <c r="P56" s="335">
        <v>0</v>
      </c>
      <c r="Q56" s="364">
        <f t="shared" si="44"/>
        <v>0</v>
      </c>
      <c r="R56" s="335">
        <v>0</v>
      </c>
      <c r="S56" s="364">
        <f t="shared" si="53"/>
        <v>0</v>
      </c>
      <c r="T56" s="335">
        <v>0</v>
      </c>
      <c r="U56" s="364">
        <f t="shared" si="45"/>
        <v>0</v>
      </c>
      <c r="V56" s="335">
        <v>0</v>
      </c>
      <c r="W56" s="364">
        <f t="shared" si="45"/>
        <v>0</v>
      </c>
      <c r="X56" s="335"/>
      <c r="Y56" s="364"/>
      <c r="Z56" s="335"/>
      <c r="AA56" s="364"/>
      <c r="AB56" s="335">
        <v>0</v>
      </c>
      <c r="AC56" s="364">
        <f t="shared" si="46"/>
        <v>0</v>
      </c>
      <c r="AD56" s="335">
        <v>229.3</v>
      </c>
      <c r="AE56" s="364">
        <f t="shared" si="47"/>
        <v>20.442185967727561</v>
      </c>
      <c r="AF56" s="458"/>
      <c r="AG56" s="364">
        <f t="shared" si="48"/>
        <v>0</v>
      </c>
      <c r="AH56" s="335">
        <v>0</v>
      </c>
      <c r="AI56" s="364">
        <f t="shared" si="49"/>
        <v>0</v>
      </c>
      <c r="AJ56" s="335">
        <v>0</v>
      </c>
      <c r="AK56" s="364">
        <f t="shared" si="50"/>
        <v>0</v>
      </c>
    </row>
    <row r="57" spans="1:37" ht="13.5" thickBot="1">
      <c r="A57" s="414" t="s">
        <v>195</v>
      </c>
      <c r="B57" s="419">
        <f t="shared" si="38"/>
        <v>235.78</v>
      </c>
      <c r="C57" s="364">
        <f t="shared" si="39"/>
        <v>11.745401071223618</v>
      </c>
      <c r="D57" s="335">
        <v>0</v>
      </c>
      <c r="E57" s="364">
        <f t="shared" si="40"/>
        <v>0</v>
      </c>
      <c r="F57" s="335">
        <v>0</v>
      </c>
      <c r="G57" s="364">
        <f t="shared" si="41"/>
        <v>0</v>
      </c>
      <c r="H57" s="335">
        <v>0</v>
      </c>
      <c r="I57" s="364">
        <f t="shared" si="51"/>
        <v>0</v>
      </c>
      <c r="J57" s="335">
        <v>0</v>
      </c>
      <c r="K57" s="364">
        <f t="shared" si="42"/>
        <v>0</v>
      </c>
      <c r="L57" s="1516">
        <v>2.58</v>
      </c>
      <c r="M57" s="364">
        <f t="shared" si="52"/>
        <v>13.347128815312987</v>
      </c>
      <c r="N57" s="335">
        <v>0</v>
      </c>
      <c r="O57" s="364">
        <f t="shared" si="43"/>
        <v>0</v>
      </c>
      <c r="P57" s="335">
        <v>0</v>
      </c>
      <c r="Q57" s="364">
        <f t="shared" si="44"/>
        <v>0</v>
      </c>
      <c r="R57" s="335">
        <v>0</v>
      </c>
      <c r="S57" s="364">
        <f t="shared" si="53"/>
        <v>0</v>
      </c>
      <c r="T57" s="335">
        <v>0</v>
      </c>
      <c r="U57" s="364">
        <f t="shared" si="45"/>
        <v>0</v>
      </c>
      <c r="V57" s="335">
        <v>0</v>
      </c>
      <c r="W57" s="364">
        <f t="shared" si="45"/>
        <v>0</v>
      </c>
      <c r="X57" s="335"/>
      <c r="Y57" s="364"/>
      <c r="Z57" s="335"/>
      <c r="AA57" s="364"/>
      <c r="AB57" s="335">
        <v>0</v>
      </c>
      <c r="AC57" s="364">
        <f t="shared" si="46"/>
        <v>0</v>
      </c>
      <c r="AD57" s="335">
        <v>222.6</v>
      </c>
      <c r="AE57" s="364">
        <f t="shared" si="47"/>
        <v>19.844878309708481</v>
      </c>
      <c r="AF57" s="458">
        <v>10.6</v>
      </c>
      <c r="AG57" s="364">
        <f t="shared" si="48"/>
        <v>1.7972193964055609</v>
      </c>
      <c r="AH57" s="335">
        <v>0</v>
      </c>
      <c r="AI57" s="364">
        <f t="shared" si="49"/>
        <v>0</v>
      </c>
      <c r="AJ57" s="335">
        <v>0</v>
      </c>
      <c r="AK57" s="364">
        <f t="shared" si="50"/>
        <v>0</v>
      </c>
    </row>
    <row r="58" spans="1:37" ht="13.5" thickBot="1">
      <c r="A58" s="360" t="s">
        <v>17</v>
      </c>
      <c r="B58" s="353">
        <f t="shared" ref="B58:AK58" si="54">SUM(B50:B57)</f>
        <v>2007.424</v>
      </c>
      <c r="C58" s="363">
        <f t="shared" si="54"/>
        <v>100</v>
      </c>
      <c r="D58" s="354">
        <f t="shared" si="54"/>
        <v>10.7</v>
      </c>
      <c r="E58" s="363">
        <f t="shared" si="54"/>
        <v>100</v>
      </c>
      <c r="F58" s="354">
        <f>SUM(F50:F57)</f>
        <v>7.85</v>
      </c>
      <c r="G58" s="363">
        <f>SUM(G50:G57)</f>
        <v>100</v>
      </c>
      <c r="H58" s="354">
        <f>SUM(H50:H57)</f>
        <v>9.4</v>
      </c>
      <c r="I58" s="363">
        <f>SUM(I50:I57)</f>
        <v>100</v>
      </c>
      <c r="J58" s="354">
        <f t="shared" si="54"/>
        <v>16.600000000000001</v>
      </c>
      <c r="K58" s="363">
        <f t="shared" si="54"/>
        <v>100</v>
      </c>
      <c r="L58" s="354">
        <f>SUM(L50:L57)</f>
        <v>19.329999999999998</v>
      </c>
      <c r="M58" s="363">
        <f>SUM(M50:M57)</f>
        <v>100.00000000000001</v>
      </c>
      <c r="N58" s="354">
        <f t="shared" si="54"/>
        <v>35.4</v>
      </c>
      <c r="O58" s="363">
        <f t="shared" si="54"/>
        <v>100.00000000000001</v>
      </c>
      <c r="P58" s="354">
        <f t="shared" si="54"/>
        <v>21.5</v>
      </c>
      <c r="Q58" s="363">
        <f t="shared" si="54"/>
        <v>100.00000000000001</v>
      </c>
      <c r="R58" s="354">
        <f>SUM(R50:R57)</f>
        <v>7.944</v>
      </c>
      <c r="S58" s="363">
        <f>SUM(S50:S57)</f>
        <v>100</v>
      </c>
      <c r="T58" s="354">
        <f t="shared" si="54"/>
        <v>22.1</v>
      </c>
      <c r="U58" s="363">
        <f t="shared" si="54"/>
        <v>100</v>
      </c>
      <c r="V58" s="354">
        <f>SUM(V50:V57)</f>
        <v>1</v>
      </c>
      <c r="W58" s="363">
        <f>SUM(W50:W57)</f>
        <v>4.5248868778280542</v>
      </c>
      <c r="X58" s="354">
        <f t="shared" si="54"/>
        <v>0</v>
      </c>
      <c r="Y58" s="363">
        <f t="shared" si="54"/>
        <v>0</v>
      </c>
      <c r="Z58" s="354">
        <f>SUM(Z50:Z57)</f>
        <v>0</v>
      </c>
      <c r="AA58" s="363">
        <f>SUM(AA50:AA57)</f>
        <v>0</v>
      </c>
      <c r="AB58" s="354">
        <f t="shared" si="54"/>
        <v>77.400000000000006</v>
      </c>
      <c r="AC58" s="363">
        <f t="shared" si="54"/>
        <v>100</v>
      </c>
      <c r="AD58" s="354">
        <f t="shared" si="54"/>
        <v>1121.6999999999998</v>
      </c>
      <c r="AE58" s="363">
        <f t="shared" si="54"/>
        <v>100.00000000000001</v>
      </c>
      <c r="AF58" s="354">
        <f t="shared" si="54"/>
        <v>589.80000000000007</v>
      </c>
      <c r="AG58" s="363">
        <f t="shared" si="54"/>
        <v>100</v>
      </c>
      <c r="AH58" s="354">
        <f t="shared" si="54"/>
        <v>55.1</v>
      </c>
      <c r="AI58" s="363">
        <f t="shared" si="54"/>
        <v>100</v>
      </c>
      <c r="AJ58" s="354">
        <f t="shared" si="54"/>
        <v>11.6</v>
      </c>
      <c r="AK58" s="363">
        <f t="shared" si="54"/>
        <v>100</v>
      </c>
    </row>
    <row r="59" spans="1:37">
      <c r="A59" s="1247"/>
      <c r="B59" s="469"/>
      <c r="C59" s="1006"/>
      <c r="D59" s="1249"/>
      <c r="E59" s="1006"/>
      <c r="F59" s="1006"/>
      <c r="G59" s="1006"/>
      <c r="H59" s="581"/>
      <c r="I59" s="581"/>
      <c r="J59" s="335"/>
      <c r="K59" s="365"/>
      <c r="L59" s="365"/>
      <c r="M59" s="365"/>
      <c r="N59" s="335"/>
      <c r="O59" s="365"/>
      <c r="P59" s="335"/>
      <c r="Q59" s="365"/>
      <c r="R59" s="365"/>
      <c r="S59" s="365"/>
      <c r="T59" s="335" t="s">
        <v>621</v>
      </c>
      <c r="U59" s="1006"/>
      <c r="V59" s="1006"/>
      <c r="W59" s="1006"/>
      <c r="X59" s="469"/>
      <c r="Y59" s="1006"/>
      <c r="Z59" s="1006"/>
      <c r="AA59" s="1006"/>
      <c r="AB59" s="1249"/>
      <c r="AC59" s="1006"/>
      <c r="AD59" s="1249"/>
      <c r="AE59" s="1006"/>
      <c r="AF59" s="1249"/>
      <c r="AG59" s="1006"/>
      <c r="AH59" s="335" t="s">
        <v>621</v>
      </c>
      <c r="AI59" s="1006"/>
      <c r="AJ59" s="1249"/>
      <c r="AK59" s="1006"/>
    </row>
    <row r="60" spans="1:37">
      <c r="A60" s="508"/>
      <c r="B60" s="418"/>
      <c r="C60" s="997"/>
      <c r="D60" s="1166"/>
      <c r="E60" s="997"/>
      <c r="F60" s="997"/>
      <c r="G60" s="997"/>
      <c r="H60" s="997"/>
      <c r="I60" s="997"/>
      <c r="J60" s="336"/>
      <c r="K60" s="581"/>
      <c r="L60" s="581"/>
      <c r="M60" s="581"/>
      <c r="N60" s="336"/>
      <c r="O60" s="581"/>
      <c r="P60" s="336"/>
      <c r="Q60" s="581"/>
      <c r="R60" s="581"/>
      <c r="S60" s="581"/>
      <c r="T60" s="336">
        <v>122.9</v>
      </c>
      <c r="U60" s="997"/>
      <c r="V60" s="997"/>
      <c r="W60" s="997"/>
      <c r="X60" s="418"/>
      <c r="Y60" s="997"/>
      <c r="Z60" s="997"/>
      <c r="AA60" s="997"/>
      <c r="AB60" s="1166"/>
      <c r="AC60" s="997"/>
      <c r="AD60" s="1166"/>
      <c r="AE60" s="997"/>
      <c r="AF60" s="1166"/>
      <c r="AG60" s="997"/>
      <c r="AH60" s="1166">
        <v>124.8</v>
      </c>
      <c r="AI60" s="997"/>
      <c r="AJ60" s="1166"/>
      <c r="AK60" s="997"/>
    </row>
    <row r="61" spans="1:37">
      <c r="A61" s="508"/>
      <c r="B61" s="418"/>
      <c r="C61" s="997"/>
      <c r="D61" s="1166"/>
      <c r="E61" s="997"/>
      <c r="F61" s="997"/>
      <c r="G61" s="997"/>
      <c r="H61" s="997"/>
      <c r="I61" s="997"/>
      <c r="J61" s="418"/>
      <c r="K61" s="997"/>
      <c r="L61" s="997"/>
      <c r="M61" s="997"/>
      <c r="N61" s="418"/>
      <c r="O61" s="997"/>
      <c r="P61" s="418"/>
      <c r="Q61" s="997"/>
      <c r="R61" s="997"/>
      <c r="S61" s="997"/>
      <c r="T61" s="418"/>
      <c r="U61" s="997"/>
      <c r="V61" s="997"/>
      <c r="W61" s="997"/>
      <c r="X61" s="418"/>
      <c r="Y61" s="997"/>
      <c r="Z61" s="997"/>
      <c r="AA61" s="997"/>
      <c r="AB61" s="1166"/>
      <c r="AC61" s="997"/>
      <c r="AD61" s="1166"/>
      <c r="AE61" s="997"/>
      <c r="AF61" s="1166"/>
      <c r="AG61" s="997"/>
      <c r="AH61" s="1166"/>
      <c r="AI61" s="997"/>
      <c r="AJ61" s="1166"/>
      <c r="AK61" s="997"/>
    </row>
    <row r="62" spans="1:37">
      <c r="A62" s="508"/>
      <c r="B62" s="418"/>
      <c r="C62" s="997"/>
      <c r="D62" s="1166"/>
      <c r="E62" s="997"/>
      <c r="F62" s="997"/>
      <c r="G62" s="997"/>
      <c r="H62" s="997"/>
      <c r="I62" s="997"/>
      <c r="J62" s="418"/>
      <c r="K62" s="997"/>
      <c r="L62" s="997"/>
      <c r="M62" s="997"/>
      <c r="N62" s="418"/>
      <c r="O62" s="997"/>
      <c r="P62" s="418"/>
      <c r="Q62" s="997"/>
      <c r="R62" s="997"/>
      <c r="S62" s="997"/>
      <c r="T62" s="418"/>
      <c r="U62" s="997"/>
      <c r="V62" s="997"/>
      <c r="W62" s="997"/>
      <c r="X62" s="418"/>
      <c r="Y62" s="997"/>
      <c r="Z62" s="997"/>
      <c r="AA62" s="997"/>
      <c r="AB62" s="1166"/>
      <c r="AC62" s="997"/>
      <c r="AD62" s="1166"/>
      <c r="AE62" s="997"/>
      <c r="AF62" s="1166"/>
      <c r="AG62" s="997"/>
      <c r="AH62" s="1166"/>
      <c r="AI62" s="997"/>
      <c r="AJ62" s="1166"/>
      <c r="AK62" s="997"/>
    </row>
    <row r="63" spans="1:37">
      <c r="A63" s="508"/>
      <c r="B63" s="418"/>
      <c r="C63" s="997"/>
      <c r="D63" s="1166"/>
      <c r="E63" s="997"/>
      <c r="F63" s="997"/>
      <c r="G63" s="997"/>
      <c r="H63" s="997"/>
      <c r="I63" s="997"/>
      <c r="J63" s="418"/>
      <c r="K63" s="997"/>
      <c r="L63" s="997"/>
      <c r="M63" s="997"/>
      <c r="N63" s="418"/>
      <c r="O63" s="997"/>
      <c r="P63" s="418"/>
      <c r="Q63" s="997"/>
      <c r="R63" s="997"/>
      <c r="S63" s="997"/>
      <c r="T63" s="418"/>
      <c r="U63" s="997"/>
      <c r="V63" s="997"/>
      <c r="W63" s="997"/>
      <c r="X63" s="418"/>
      <c r="Y63" s="997"/>
      <c r="Z63" s="997"/>
      <c r="AA63" s="997"/>
      <c r="AB63" s="1166"/>
      <c r="AC63" s="997"/>
      <c r="AD63" s="1166"/>
      <c r="AE63" s="997"/>
      <c r="AF63" s="1166"/>
      <c r="AG63" s="997"/>
      <c r="AH63" s="1166"/>
      <c r="AI63" s="997"/>
      <c r="AJ63" s="1166"/>
      <c r="AK63" s="997"/>
    </row>
    <row r="64" spans="1:37">
      <c r="A64" s="508"/>
      <c r="B64" s="418"/>
      <c r="C64" s="997"/>
      <c r="D64" s="1166"/>
      <c r="E64" s="997"/>
      <c r="F64" s="997"/>
      <c r="G64" s="997"/>
      <c r="H64" s="997"/>
      <c r="I64" s="997"/>
      <c r="J64" s="418"/>
      <c r="K64" s="997"/>
      <c r="L64" s="997"/>
      <c r="M64" s="997"/>
      <c r="N64" s="418"/>
      <c r="O64" s="997"/>
      <c r="P64" s="418"/>
      <c r="Q64" s="997"/>
      <c r="R64" s="997"/>
      <c r="S64" s="997"/>
      <c r="T64" s="418"/>
      <c r="U64" s="997"/>
      <c r="V64" s="997"/>
      <c r="W64" s="997"/>
      <c r="X64" s="418"/>
      <c r="Y64" s="997"/>
      <c r="Z64" s="997"/>
      <c r="AA64" s="997"/>
      <c r="AB64" s="1166"/>
      <c r="AC64" s="997"/>
      <c r="AD64" s="1166"/>
      <c r="AE64" s="997"/>
      <c r="AF64" s="1166"/>
      <c r="AG64" s="997"/>
      <c r="AH64" s="1166"/>
      <c r="AI64" s="997"/>
      <c r="AJ64" s="1166"/>
      <c r="AK64" s="997"/>
    </row>
    <row r="65" spans="1:37">
      <c r="A65" s="508"/>
      <c r="B65" s="418"/>
      <c r="C65" s="997"/>
      <c r="D65" s="1166"/>
      <c r="E65" s="997"/>
      <c r="F65" s="997"/>
      <c r="G65" s="997"/>
      <c r="H65" s="997"/>
      <c r="I65" s="997"/>
      <c r="J65" s="418"/>
      <c r="K65" s="997"/>
      <c r="L65" s="997"/>
      <c r="M65" s="997"/>
      <c r="N65" s="418"/>
      <c r="O65" s="997"/>
      <c r="P65" s="418"/>
      <c r="Q65" s="997"/>
      <c r="R65" s="997"/>
      <c r="S65" s="997"/>
      <c r="T65" s="418"/>
      <c r="U65" s="997"/>
      <c r="V65" s="997"/>
      <c r="W65" s="997"/>
      <c r="X65" s="418"/>
      <c r="Y65" s="997"/>
      <c r="Z65" s="997"/>
      <c r="AA65" s="997"/>
      <c r="AB65" s="1166"/>
      <c r="AC65" s="997"/>
      <c r="AD65" s="1166"/>
      <c r="AE65" s="997"/>
      <c r="AF65" s="1166"/>
      <c r="AG65" s="997"/>
      <c r="AH65" s="1166"/>
      <c r="AI65" s="997"/>
      <c r="AJ65" s="1166"/>
      <c r="AK65" s="997"/>
    </row>
    <row r="66" spans="1:37">
      <c r="A66" s="144"/>
      <c r="B66" s="418"/>
      <c r="C66" s="581"/>
      <c r="D66" s="1166"/>
      <c r="E66" s="581"/>
      <c r="F66" s="581"/>
      <c r="G66" s="581"/>
      <c r="H66" s="581"/>
      <c r="I66" s="581"/>
      <c r="J66" s="418"/>
      <c r="K66" s="581"/>
      <c r="L66" s="581"/>
      <c r="M66" s="581"/>
      <c r="N66" s="418"/>
      <c r="O66" s="581"/>
      <c r="P66" s="418"/>
      <c r="Q66" s="581"/>
      <c r="R66" s="581"/>
      <c r="S66" s="581"/>
      <c r="T66" s="418"/>
      <c r="U66" s="581"/>
      <c r="V66" s="581"/>
      <c r="W66" s="581"/>
      <c r="X66" s="418"/>
      <c r="Y66" s="581"/>
      <c r="Z66" s="581"/>
      <c r="AA66" s="581"/>
      <c r="AB66" s="1166"/>
      <c r="AC66" s="581"/>
      <c r="AD66" s="1166"/>
      <c r="AE66" s="581"/>
      <c r="AF66" s="1166"/>
      <c r="AG66" s="581"/>
      <c r="AH66" s="1166"/>
      <c r="AI66" s="581"/>
      <c r="AJ66" s="1166"/>
      <c r="AK66" s="581"/>
    </row>
    <row r="67" spans="1:37">
      <c r="A67" s="144"/>
      <c r="B67" s="418"/>
      <c r="C67" s="581"/>
      <c r="D67" s="1166"/>
      <c r="E67" s="581"/>
      <c r="F67" s="581"/>
      <c r="G67" s="581"/>
      <c r="H67" s="581"/>
      <c r="I67" s="581"/>
      <c r="J67" s="418"/>
      <c r="K67" s="581"/>
      <c r="L67" s="581"/>
      <c r="M67" s="581"/>
      <c r="N67" s="418"/>
      <c r="O67" s="581"/>
      <c r="P67" s="418"/>
      <c r="Q67" s="581"/>
      <c r="R67" s="581"/>
      <c r="S67" s="581"/>
      <c r="T67" s="418"/>
      <c r="U67" s="581"/>
      <c r="V67" s="581"/>
      <c r="W67" s="581"/>
      <c r="X67" s="418"/>
      <c r="Y67" s="581"/>
      <c r="Z67" s="581"/>
      <c r="AA67" s="581"/>
      <c r="AB67" s="1166"/>
      <c r="AC67" s="581"/>
      <c r="AD67" s="1166"/>
      <c r="AE67" s="581"/>
      <c r="AF67" s="1166"/>
      <c r="AG67" s="581"/>
      <c r="AH67" s="1166"/>
      <c r="AI67" s="581"/>
      <c r="AJ67" s="1166"/>
      <c r="AK67" s="581"/>
    </row>
    <row r="68" spans="1:37">
      <c r="A68" s="144"/>
      <c r="B68" s="418"/>
      <c r="C68" s="581"/>
      <c r="D68" s="1166"/>
      <c r="E68" s="581"/>
      <c r="F68" s="581"/>
      <c r="G68" s="581"/>
      <c r="H68" s="581"/>
      <c r="I68" s="581"/>
      <c r="J68" s="418"/>
      <c r="K68" s="581"/>
      <c r="L68" s="581"/>
      <c r="M68" s="581"/>
      <c r="N68" s="418"/>
      <c r="O68" s="581"/>
      <c r="P68" s="418"/>
      <c r="Q68" s="581"/>
      <c r="R68" s="581"/>
      <c r="S68" s="581"/>
      <c r="T68" s="418"/>
      <c r="U68" s="581"/>
      <c r="V68" s="581"/>
      <c r="W68" s="581"/>
      <c r="X68" s="418"/>
      <c r="Y68" s="581"/>
      <c r="Z68" s="581"/>
      <c r="AA68" s="581"/>
      <c r="AB68" s="1166"/>
      <c r="AC68" s="581"/>
      <c r="AD68" s="1166"/>
      <c r="AE68" s="581"/>
      <c r="AF68" s="1166"/>
      <c r="AG68" s="581"/>
      <c r="AH68" s="1166"/>
      <c r="AI68" s="581"/>
      <c r="AJ68" s="1166"/>
      <c r="AK68" s="581"/>
    </row>
    <row r="69" spans="1:37">
      <c r="A69" s="144"/>
      <c r="B69" s="418"/>
      <c r="C69" s="581"/>
      <c r="D69" s="1166"/>
      <c r="E69" s="581"/>
      <c r="F69" s="581"/>
      <c r="G69" s="581"/>
      <c r="H69" s="581"/>
      <c r="I69" s="581"/>
      <c r="J69" s="418"/>
      <c r="K69" s="581"/>
      <c r="L69" s="581"/>
      <c r="M69" s="581"/>
      <c r="N69" s="418"/>
      <c r="O69" s="581"/>
      <c r="P69" s="418"/>
      <c r="Q69" s="581"/>
      <c r="R69" s="581"/>
      <c r="S69" s="581"/>
      <c r="T69" s="418"/>
      <c r="U69" s="581"/>
      <c r="V69" s="581"/>
      <c r="W69" s="581"/>
      <c r="X69" s="418"/>
      <c r="Y69" s="581"/>
      <c r="Z69" s="581"/>
      <c r="AA69" s="581"/>
      <c r="AB69" s="1166"/>
      <c r="AC69" s="581"/>
      <c r="AD69" s="1166"/>
      <c r="AE69" s="581"/>
      <c r="AF69" s="1166"/>
      <c r="AG69" s="581"/>
      <c r="AH69" s="1166"/>
      <c r="AI69" s="581"/>
      <c r="AJ69" s="1166"/>
      <c r="AK69" s="581"/>
    </row>
    <row r="70" spans="1:37">
      <c r="A70" s="508"/>
      <c r="B70" s="418"/>
      <c r="C70" s="997"/>
      <c r="D70" s="1166"/>
      <c r="E70" s="997"/>
      <c r="F70" s="997"/>
      <c r="G70" s="997"/>
      <c r="H70" s="997"/>
      <c r="I70" s="997"/>
      <c r="J70" s="418"/>
      <c r="K70" s="997"/>
      <c r="L70" s="997"/>
      <c r="M70" s="997"/>
      <c r="N70" s="418"/>
      <c r="O70" s="997"/>
      <c r="P70" s="418"/>
      <c r="Q70" s="997"/>
      <c r="R70" s="997"/>
      <c r="S70" s="997"/>
      <c r="T70" s="418"/>
      <c r="U70" s="997"/>
      <c r="V70" s="997"/>
      <c r="W70" s="997"/>
      <c r="X70" s="418"/>
      <c r="Y70" s="997"/>
      <c r="Z70" s="997"/>
      <c r="AA70" s="997"/>
      <c r="AB70" s="1166"/>
      <c r="AC70" s="997"/>
      <c r="AD70" s="1166"/>
      <c r="AE70" s="997"/>
      <c r="AF70" s="1166"/>
      <c r="AG70" s="997"/>
      <c r="AH70" s="1166"/>
      <c r="AI70" s="997"/>
      <c r="AJ70" s="1166"/>
      <c r="AK70" s="997"/>
    </row>
    <row r="71" spans="1:37">
      <c r="A71" s="508"/>
      <c r="B71" s="418"/>
      <c r="C71" s="997"/>
      <c r="D71" s="1166"/>
      <c r="E71" s="997"/>
      <c r="F71" s="997"/>
      <c r="G71" s="997"/>
      <c r="H71" s="997"/>
      <c r="I71" s="997"/>
      <c r="J71" s="418"/>
      <c r="K71" s="997"/>
      <c r="L71" s="997"/>
      <c r="M71" s="997"/>
      <c r="N71" s="418"/>
      <c r="O71" s="997"/>
      <c r="P71" s="418"/>
      <c r="Q71" s="997"/>
      <c r="R71" s="997"/>
      <c r="S71" s="997"/>
      <c r="T71" s="418"/>
      <c r="U71" s="997"/>
      <c r="V71" s="997"/>
      <c r="W71" s="997"/>
      <c r="X71" s="418"/>
      <c r="Y71" s="997"/>
      <c r="Z71" s="997"/>
      <c r="AA71" s="997"/>
      <c r="AB71" s="1166"/>
      <c r="AC71" s="997"/>
      <c r="AD71" s="1166"/>
      <c r="AE71" s="997"/>
      <c r="AF71" s="1166"/>
      <c r="AG71" s="997"/>
      <c r="AH71" s="1166"/>
      <c r="AI71" s="997"/>
      <c r="AJ71" s="1166"/>
      <c r="AK71" s="997"/>
    </row>
    <row r="72" spans="1:37">
      <c r="A72" s="508"/>
      <c r="B72" s="418"/>
      <c r="C72" s="997"/>
      <c r="D72" s="1166"/>
      <c r="E72" s="997"/>
      <c r="F72" s="997"/>
      <c r="G72" s="997"/>
      <c r="H72" s="997"/>
      <c r="I72" s="997"/>
      <c r="J72" s="418"/>
      <c r="K72" s="997"/>
      <c r="L72" s="997"/>
      <c r="M72" s="997"/>
      <c r="N72" s="418"/>
      <c r="O72" s="997"/>
      <c r="P72" s="418"/>
      <c r="Q72" s="997"/>
      <c r="R72" s="997"/>
      <c r="S72" s="997"/>
      <c r="T72" s="418"/>
      <c r="U72" s="997"/>
      <c r="V72" s="997"/>
      <c r="W72" s="997"/>
      <c r="X72" s="418"/>
      <c r="Y72" s="997"/>
      <c r="Z72" s="997"/>
      <c r="AA72" s="997"/>
      <c r="AB72" s="1166"/>
      <c r="AC72" s="997"/>
      <c r="AD72" s="1166"/>
      <c r="AE72" s="997"/>
      <c r="AF72" s="1166"/>
      <c r="AG72" s="997"/>
      <c r="AH72" s="1166"/>
      <c r="AI72" s="997"/>
      <c r="AJ72" s="1166"/>
      <c r="AK72" s="997"/>
    </row>
    <row r="73" spans="1:37">
      <c r="A73" s="508"/>
      <c r="B73" s="418"/>
      <c r="C73" s="997"/>
      <c r="D73" s="1166"/>
      <c r="E73" s="997"/>
      <c r="F73" s="997"/>
      <c r="G73" s="997"/>
      <c r="H73" s="997"/>
      <c r="I73" s="997"/>
      <c r="J73" s="418"/>
      <c r="K73" s="997"/>
      <c r="L73" s="997"/>
      <c r="M73" s="997"/>
      <c r="N73" s="418"/>
      <c r="O73" s="997"/>
      <c r="P73" s="418"/>
      <c r="Q73" s="997"/>
      <c r="R73" s="997"/>
      <c r="S73" s="997"/>
      <c r="T73" s="418"/>
      <c r="U73" s="997"/>
      <c r="V73" s="997"/>
      <c r="W73" s="997"/>
      <c r="X73" s="418"/>
      <c r="Y73" s="997"/>
      <c r="Z73" s="997"/>
      <c r="AA73" s="997"/>
      <c r="AB73" s="1166"/>
      <c r="AC73" s="997"/>
      <c r="AD73" s="1166"/>
      <c r="AE73" s="997"/>
      <c r="AF73" s="1166"/>
      <c r="AG73" s="997"/>
      <c r="AH73" s="1166"/>
      <c r="AI73" s="997"/>
      <c r="AJ73" s="1166"/>
      <c r="AK73" s="997"/>
    </row>
    <row r="74" spans="1:37">
      <c r="A74" s="508"/>
      <c r="B74" s="418"/>
      <c r="C74" s="997"/>
      <c r="D74" s="1166"/>
      <c r="E74" s="997"/>
      <c r="F74" s="997"/>
      <c r="G74" s="997"/>
      <c r="H74" s="997"/>
      <c r="I74" s="997"/>
      <c r="J74" s="418"/>
      <c r="K74" s="997"/>
      <c r="L74" s="997"/>
      <c r="M74" s="997"/>
      <c r="N74" s="418"/>
      <c r="O74" s="997"/>
      <c r="P74" s="418"/>
      <c r="Q74" s="997"/>
      <c r="R74" s="997"/>
      <c r="S74" s="997"/>
      <c r="T74" s="418"/>
      <c r="U74" s="997"/>
      <c r="V74" s="997"/>
      <c r="W74" s="997"/>
      <c r="X74" s="418"/>
      <c r="Y74" s="997"/>
      <c r="Z74" s="997"/>
      <c r="AA74" s="997"/>
      <c r="AB74" s="1166"/>
      <c r="AC74" s="997"/>
      <c r="AD74" s="1166"/>
      <c r="AE74" s="997"/>
      <c r="AF74" s="1166"/>
      <c r="AG74" s="997"/>
      <c r="AH74" s="1166"/>
      <c r="AI74" s="997"/>
      <c r="AJ74" s="1166"/>
      <c r="AK74" s="997"/>
    </row>
    <row r="75" spans="1:37">
      <c r="A75" s="508"/>
      <c r="B75" s="418"/>
      <c r="C75" s="997"/>
      <c r="D75" s="1166"/>
      <c r="E75" s="997"/>
      <c r="F75" s="997"/>
      <c r="G75" s="997"/>
      <c r="H75" s="997"/>
      <c r="I75" s="997"/>
      <c r="J75" s="418"/>
      <c r="K75" s="997"/>
      <c r="L75" s="997"/>
      <c r="M75" s="997"/>
      <c r="N75" s="418"/>
      <c r="O75" s="997"/>
      <c r="P75" s="418"/>
      <c r="Q75" s="997"/>
      <c r="R75" s="997"/>
      <c r="S75" s="997"/>
      <c r="T75" s="418"/>
      <c r="U75" s="997"/>
      <c r="V75" s="997"/>
      <c r="W75" s="997"/>
      <c r="X75" s="418"/>
      <c r="Y75" s="997"/>
      <c r="Z75" s="997"/>
      <c r="AA75" s="997"/>
      <c r="AB75" s="1166"/>
      <c r="AC75" s="997"/>
      <c r="AD75" s="1166"/>
      <c r="AE75" s="997"/>
      <c r="AF75" s="1166"/>
      <c r="AG75" s="997"/>
      <c r="AH75" s="1166"/>
      <c r="AI75" s="997"/>
      <c r="AJ75" s="1166"/>
      <c r="AK75" s="997"/>
    </row>
    <row r="76" spans="1:37">
      <c r="A76" s="508"/>
      <c r="B76" s="418"/>
      <c r="C76" s="997"/>
      <c r="D76" s="1166"/>
      <c r="E76" s="997"/>
      <c r="F76" s="997"/>
      <c r="G76" s="997"/>
      <c r="H76" s="997"/>
      <c r="I76" s="997"/>
      <c r="J76" s="418"/>
      <c r="K76" s="997"/>
      <c r="L76" s="997"/>
      <c r="M76" s="997"/>
      <c r="N76" s="418"/>
      <c r="O76" s="997"/>
      <c r="P76" s="418"/>
      <c r="Q76" s="997"/>
      <c r="R76" s="997"/>
      <c r="S76" s="997"/>
      <c r="T76" s="418"/>
      <c r="U76" s="997"/>
      <c r="V76" s="997"/>
      <c r="W76" s="997"/>
      <c r="X76" s="418"/>
      <c r="Y76" s="997"/>
      <c r="Z76" s="997"/>
      <c r="AA76" s="997"/>
      <c r="AB76" s="1166"/>
      <c r="AC76" s="997"/>
      <c r="AD76" s="1166"/>
      <c r="AE76" s="997"/>
      <c r="AF76" s="1166"/>
      <c r="AG76" s="997"/>
      <c r="AH76" s="1166"/>
      <c r="AI76" s="997"/>
      <c r="AJ76" s="1166"/>
      <c r="AK76" s="997"/>
    </row>
    <row r="77" spans="1:37">
      <c r="A77" s="144"/>
      <c r="B77" s="418"/>
      <c r="C77" s="997"/>
      <c r="D77" s="1166"/>
      <c r="E77" s="997"/>
      <c r="F77" s="997"/>
      <c r="G77" s="997"/>
      <c r="H77" s="997"/>
      <c r="I77" s="997"/>
      <c r="J77" s="418"/>
      <c r="K77" s="997"/>
      <c r="L77" s="997"/>
      <c r="M77" s="997"/>
      <c r="N77" s="418"/>
      <c r="O77" s="997"/>
      <c r="P77" s="418"/>
      <c r="Q77" s="997"/>
      <c r="R77" s="997"/>
      <c r="S77" s="997"/>
      <c r="T77" s="418"/>
      <c r="U77" s="997"/>
      <c r="V77" s="997"/>
      <c r="W77" s="997"/>
      <c r="X77" s="418"/>
      <c r="Y77" s="997"/>
      <c r="Z77" s="997"/>
      <c r="AA77" s="997"/>
      <c r="AB77" s="1166"/>
      <c r="AC77" s="997"/>
      <c r="AD77" s="1166"/>
      <c r="AE77" s="997"/>
      <c r="AF77" s="1166"/>
      <c r="AG77" s="997"/>
      <c r="AH77" s="1166"/>
      <c r="AI77" s="997"/>
      <c r="AJ77" s="1166"/>
      <c r="AK77" s="997"/>
    </row>
    <row r="78" spans="1:37">
      <c r="A78" s="144"/>
      <c r="B78" s="418"/>
      <c r="C78" s="997"/>
      <c r="D78" s="1166"/>
      <c r="E78" s="997"/>
      <c r="F78" s="997"/>
      <c r="G78" s="997"/>
      <c r="H78" s="997"/>
      <c r="I78" s="997"/>
      <c r="J78" s="418"/>
      <c r="K78" s="997"/>
      <c r="L78" s="997"/>
      <c r="M78" s="997"/>
      <c r="N78" s="418"/>
      <c r="O78" s="997"/>
      <c r="P78" s="418"/>
      <c r="Q78" s="997"/>
      <c r="R78" s="997"/>
      <c r="S78" s="997"/>
      <c r="T78" s="418"/>
      <c r="U78" s="997"/>
      <c r="V78" s="997"/>
      <c r="W78" s="997"/>
      <c r="X78" s="418"/>
      <c r="Y78" s="997"/>
      <c r="Z78" s="997"/>
      <c r="AA78" s="997"/>
      <c r="AB78" s="1166"/>
      <c r="AC78" s="997"/>
      <c r="AD78" s="1166"/>
      <c r="AE78" s="997"/>
      <c r="AF78" s="1166"/>
      <c r="AG78" s="997"/>
      <c r="AH78" s="1166"/>
      <c r="AI78" s="997"/>
      <c r="AJ78" s="1166"/>
      <c r="AK78" s="997"/>
    </row>
    <row r="79" spans="1:37">
      <c r="A79" s="144"/>
      <c r="B79" s="418"/>
      <c r="C79" s="997"/>
      <c r="D79" s="1166"/>
      <c r="E79" s="997"/>
      <c r="F79" s="997"/>
      <c r="G79" s="997"/>
      <c r="H79" s="997"/>
      <c r="I79" s="997"/>
      <c r="J79" s="418"/>
      <c r="K79" s="997"/>
      <c r="L79" s="997"/>
      <c r="M79" s="997"/>
      <c r="N79" s="418"/>
      <c r="O79" s="997"/>
      <c r="P79" s="418"/>
      <c r="Q79" s="997"/>
      <c r="R79" s="997"/>
      <c r="S79" s="997"/>
      <c r="T79" s="418"/>
      <c r="U79" s="997"/>
      <c r="V79" s="997"/>
      <c r="W79" s="997"/>
      <c r="X79" s="418"/>
      <c r="Y79" s="997"/>
      <c r="Z79" s="997"/>
      <c r="AA79" s="997"/>
      <c r="AB79" s="1166"/>
      <c r="AC79" s="997"/>
      <c r="AD79" s="1166"/>
      <c r="AE79" s="997"/>
      <c r="AF79" s="1166"/>
      <c r="AG79" s="997"/>
      <c r="AH79" s="1166"/>
      <c r="AI79" s="997"/>
      <c r="AJ79" s="1166"/>
      <c r="AK79" s="997"/>
    </row>
    <row r="80" spans="1:37">
      <c r="A80" s="145"/>
      <c r="B80" s="418"/>
      <c r="C80" s="336"/>
      <c r="D80" s="1166"/>
      <c r="E80" s="336"/>
      <c r="F80" s="336"/>
      <c r="G80" s="336"/>
      <c r="H80" s="336"/>
      <c r="I80" s="336"/>
      <c r="J80" s="418"/>
      <c r="K80" s="336"/>
      <c r="L80" s="336"/>
      <c r="M80" s="336"/>
      <c r="N80" s="418"/>
      <c r="O80" s="336"/>
      <c r="P80" s="418"/>
      <c r="Q80" s="336"/>
      <c r="R80" s="336"/>
      <c r="S80" s="336"/>
      <c r="T80" s="418"/>
      <c r="U80" s="336"/>
      <c r="V80" s="336"/>
      <c r="W80" s="336"/>
      <c r="X80" s="418"/>
      <c r="Y80" s="336"/>
      <c r="Z80" s="336"/>
      <c r="AA80" s="336"/>
      <c r="AB80" s="1166"/>
      <c r="AC80" s="581"/>
      <c r="AD80" s="1166"/>
      <c r="AE80" s="581"/>
      <c r="AF80" s="1166"/>
      <c r="AG80" s="581"/>
      <c r="AH80" s="1166"/>
      <c r="AI80" s="581"/>
      <c r="AJ80" s="1166"/>
      <c r="AK80" s="581"/>
    </row>
    <row r="81" spans="1:37">
      <c r="A81" s="145"/>
      <c r="B81" s="418"/>
      <c r="C81" s="509"/>
      <c r="D81" s="1166"/>
      <c r="E81" s="509"/>
      <c r="F81" s="509"/>
      <c r="G81" s="509"/>
      <c r="H81" s="509"/>
      <c r="I81" s="509"/>
      <c r="J81" s="998"/>
      <c r="K81" s="509"/>
      <c r="L81" s="509"/>
      <c r="M81" s="509"/>
      <c r="N81" s="998"/>
      <c r="O81" s="509"/>
      <c r="P81" s="998"/>
      <c r="Q81" s="509"/>
      <c r="R81" s="509"/>
      <c r="S81" s="509"/>
      <c r="T81" s="998"/>
      <c r="U81" s="509"/>
      <c r="V81" s="509"/>
      <c r="W81" s="509"/>
      <c r="X81" s="998"/>
      <c r="Y81" s="509"/>
      <c r="Z81" s="509"/>
      <c r="AA81" s="509"/>
      <c r="AB81" s="1166"/>
      <c r="AC81" s="509"/>
      <c r="AD81" s="1166"/>
      <c r="AE81" s="509"/>
      <c r="AF81" s="1166"/>
      <c r="AG81" s="509"/>
      <c r="AH81" s="1166"/>
      <c r="AI81" s="509"/>
      <c r="AJ81" s="1166"/>
      <c r="AK81" s="509"/>
    </row>
    <row r="82" spans="1:37">
      <c r="A82" s="145"/>
      <c r="B82" s="998"/>
      <c r="C82" s="509"/>
      <c r="D82" s="998"/>
      <c r="E82" s="509"/>
      <c r="F82" s="509"/>
      <c r="G82" s="509"/>
      <c r="H82" s="509"/>
      <c r="I82" s="509"/>
      <c r="J82" s="998"/>
      <c r="K82" s="509"/>
      <c r="L82" s="509"/>
      <c r="M82" s="509"/>
      <c r="N82" s="998"/>
      <c r="O82" s="509"/>
      <c r="P82" s="998"/>
      <c r="Q82" s="509"/>
      <c r="R82" s="509"/>
      <c r="S82" s="509"/>
      <c r="T82" s="998"/>
      <c r="U82" s="509"/>
      <c r="V82" s="509"/>
      <c r="W82" s="509"/>
      <c r="X82" s="998"/>
      <c r="Y82" s="509"/>
      <c r="Z82" s="509"/>
      <c r="AA82" s="509"/>
      <c r="AB82" s="998"/>
      <c r="AC82" s="509"/>
      <c r="AD82" s="998"/>
      <c r="AE82" s="509"/>
      <c r="AF82" s="998"/>
      <c r="AG82" s="509"/>
      <c r="AH82" s="998"/>
      <c r="AI82" s="509"/>
      <c r="AJ82" s="998"/>
      <c r="AK82" s="509"/>
    </row>
    <row r="83" spans="1:37">
      <c r="A83" s="145"/>
      <c r="B83" s="145"/>
      <c r="C83" s="145"/>
      <c r="D83" s="1166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</row>
    <row r="84" spans="1:37">
      <c r="A84" s="144"/>
      <c r="B84" s="174"/>
      <c r="C84" s="1011"/>
      <c r="D84" s="1073"/>
      <c r="E84" s="1011"/>
      <c r="F84" s="1011"/>
      <c r="G84" s="1011"/>
      <c r="H84" s="1011"/>
      <c r="I84" s="1011"/>
      <c r="J84" s="507"/>
      <c r="K84" s="507"/>
      <c r="L84" s="507"/>
      <c r="M84" s="507"/>
      <c r="N84" s="507"/>
      <c r="O84" s="507"/>
      <c r="P84" s="507"/>
      <c r="Q84" s="507"/>
      <c r="R84" s="507"/>
      <c r="S84" s="507"/>
      <c r="T84" s="507"/>
      <c r="U84" s="507"/>
      <c r="V84" s="507"/>
      <c r="W84" s="507"/>
      <c r="X84" s="507"/>
      <c r="Y84" s="507"/>
      <c r="Z84" s="507"/>
      <c r="AA84" s="507"/>
      <c r="AB84" s="507"/>
      <c r="AC84" s="1011"/>
      <c r="AD84" s="507"/>
      <c r="AE84" s="507"/>
      <c r="AF84" s="507"/>
      <c r="AG84" s="1011"/>
      <c r="AH84" s="507"/>
      <c r="AI84" s="1011"/>
      <c r="AJ84" s="507"/>
      <c r="AK84" s="1011"/>
    </row>
    <row r="85" spans="1:37">
      <c r="A85" s="145"/>
      <c r="B85" s="145"/>
      <c r="C85" s="1011"/>
      <c r="D85" s="507"/>
      <c r="E85" s="1011"/>
      <c r="F85" s="1011"/>
      <c r="G85" s="1011"/>
      <c r="H85" s="1011"/>
      <c r="I85" s="1011"/>
      <c r="J85" s="507"/>
      <c r="K85" s="507"/>
      <c r="L85" s="507"/>
      <c r="M85" s="507"/>
      <c r="N85" s="507"/>
      <c r="O85" s="507"/>
      <c r="P85" s="507"/>
      <c r="Q85" s="507"/>
      <c r="R85" s="507"/>
      <c r="S85" s="507"/>
      <c r="T85" s="507"/>
      <c r="U85" s="507"/>
      <c r="V85" s="507"/>
      <c r="W85" s="507"/>
      <c r="X85" s="507"/>
      <c r="Y85" s="507"/>
      <c r="Z85" s="507"/>
      <c r="AA85" s="507"/>
      <c r="AB85" s="1012"/>
      <c r="AC85" s="1011"/>
      <c r="AD85" s="1012"/>
      <c r="AE85" s="507"/>
      <c r="AF85" s="1012"/>
      <c r="AG85" s="1011"/>
      <c r="AH85" s="507"/>
      <c r="AI85" s="1011"/>
      <c r="AJ85" s="507"/>
      <c r="AK85" s="1011"/>
    </row>
    <row r="86" spans="1:37">
      <c r="A86" s="145"/>
      <c r="B86" s="174"/>
      <c r="C86" s="174"/>
      <c r="D86" s="1166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</row>
    <row r="87" spans="1:37">
      <c r="A87" s="144"/>
      <c r="B87" s="418"/>
      <c r="C87" s="581"/>
      <c r="D87" s="1166"/>
      <c r="E87" s="581"/>
      <c r="F87" s="581"/>
      <c r="G87" s="581"/>
      <c r="H87" s="581"/>
      <c r="I87" s="581"/>
      <c r="J87" s="388"/>
      <c r="K87" s="581"/>
      <c r="L87" s="581"/>
      <c r="M87" s="581"/>
      <c r="N87" s="336"/>
      <c r="O87" s="581"/>
      <c r="P87" s="336"/>
      <c r="Q87" s="581"/>
      <c r="R87" s="581"/>
      <c r="S87" s="581"/>
      <c r="T87" s="336"/>
      <c r="U87" s="581"/>
      <c r="V87" s="581"/>
      <c r="W87" s="581"/>
      <c r="X87" s="336"/>
      <c r="Y87" s="581"/>
      <c r="Z87" s="581"/>
      <c r="AA87" s="581"/>
      <c r="AB87" s="336"/>
      <c r="AC87" s="581"/>
      <c r="AD87" s="336"/>
      <c r="AE87" s="581"/>
      <c r="AF87" s="336"/>
      <c r="AG87" s="581"/>
      <c r="AH87" s="336"/>
      <c r="AI87" s="581"/>
      <c r="AJ87" s="336"/>
      <c r="AK87" s="581"/>
    </row>
    <row r="88" spans="1:37">
      <c r="A88" s="769"/>
      <c r="B88" s="418"/>
      <c r="C88" s="581"/>
      <c r="D88" s="1166"/>
      <c r="E88" s="581"/>
      <c r="F88" s="581"/>
      <c r="G88" s="581"/>
      <c r="H88" s="581"/>
      <c r="I88" s="581"/>
      <c r="J88" s="388"/>
      <c r="K88" s="581"/>
      <c r="L88" s="581"/>
      <c r="M88" s="581"/>
      <c r="N88" s="336"/>
      <c r="O88" s="581"/>
      <c r="P88" s="336"/>
      <c r="Q88" s="581"/>
      <c r="R88" s="581"/>
      <c r="S88" s="581"/>
      <c r="T88" s="336"/>
      <c r="U88" s="581"/>
      <c r="V88" s="581"/>
      <c r="W88" s="581"/>
      <c r="X88" s="336"/>
      <c r="Y88" s="581"/>
      <c r="Z88" s="581"/>
      <c r="AA88" s="581"/>
      <c r="AB88" s="336"/>
      <c r="AC88" s="581"/>
      <c r="AD88" s="336"/>
      <c r="AE88" s="581"/>
      <c r="AF88" s="336"/>
      <c r="AG88" s="581"/>
      <c r="AH88" s="336"/>
      <c r="AI88" s="581"/>
      <c r="AJ88" s="336"/>
      <c r="AK88" s="581"/>
    </row>
    <row r="89" spans="1:37">
      <c r="A89" s="769"/>
      <c r="B89" s="418"/>
      <c r="C89" s="581"/>
      <c r="D89" s="1166"/>
      <c r="E89" s="581"/>
      <c r="F89" s="581"/>
      <c r="G89" s="581"/>
      <c r="H89" s="581"/>
      <c r="I89" s="581"/>
      <c r="J89" s="388"/>
      <c r="K89" s="581"/>
      <c r="L89" s="581"/>
      <c r="M89" s="581"/>
      <c r="N89" s="336"/>
      <c r="O89" s="581"/>
      <c r="P89" s="336"/>
      <c r="Q89" s="581"/>
      <c r="R89" s="581"/>
      <c r="S89" s="581"/>
      <c r="T89" s="336"/>
      <c r="U89" s="581"/>
      <c r="V89" s="581"/>
      <c r="W89" s="581"/>
      <c r="X89" s="336"/>
      <c r="Y89" s="581"/>
      <c r="Z89" s="581"/>
      <c r="AA89" s="581"/>
      <c r="AB89" s="336"/>
      <c r="AC89" s="581"/>
      <c r="AD89" s="336"/>
      <c r="AE89" s="581"/>
      <c r="AF89" s="336"/>
      <c r="AG89" s="581"/>
      <c r="AH89" s="336"/>
      <c r="AI89" s="581"/>
      <c r="AJ89" s="336"/>
      <c r="AK89" s="581"/>
    </row>
    <row r="90" spans="1:37">
      <c r="A90" s="769"/>
      <c r="B90" s="418"/>
      <c r="C90" s="581"/>
      <c r="D90" s="1166"/>
      <c r="E90" s="581"/>
      <c r="F90" s="581"/>
      <c r="G90" s="581"/>
      <c r="H90" s="581"/>
      <c r="I90" s="581"/>
      <c r="J90" s="388"/>
      <c r="K90" s="581"/>
      <c r="L90" s="581"/>
      <c r="M90" s="581"/>
      <c r="N90" s="336"/>
      <c r="O90" s="581"/>
      <c r="P90" s="336"/>
      <c r="Q90" s="581"/>
      <c r="R90" s="581"/>
      <c r="S90" s="581"/>
      <c r="T90" s="336"/>
      <c r="U90" s="581"/>
      <c r="V90" s="581"/>
      <c r="W90" s="581"/>
      <c r="X90" s="336"/>
      <c r="Y90" s="581"/>
      <c r="Z90" s="581"/>
      <c r="AA90" s="581"/>
      <c r="AB90" s="336"/>
      <c r="AC90" s="581"/>
      <c r="AD90" s="336"/>
      <c r="AE90" s="581"/>
      <c r="AF90" s="336"/>
      <c r="AG90" s="581"/>
      <c r="AH90" s="336"/>
      <c r="AI90" s="581"/>
      <c r="AJ90" s="336"/>
      <c r="AK90" s="581"/>
    </row>
    <row r="91" spans="1:37">
      <c r="A91" s="769"/>
      <c r="B91" s="418"/>
      <c r="C91" s="581"/>
      <c r="D91" s="1166"/>
      <c r="E91" s="581"/>
      <c r="F91" s="581"/>
      <c r="G91" s="581"/>
      <c r="H91" s="581"/>
      <c r="I91" s="581"/>
      <c r="J91" s="388"/>
      <c r="K91" s="581"/>
      <c r="L91" s="581"/>
      <c r="M91" s="581"/>
      <c r="N91" s="336"/>
      <c r="O91" s="581"/>
      <c r="P91" s="336"/>
      <c r="Q91" s="581"/>
      <c r="R91" s="581"/>
      <c r="S91" s="581"/>
      <c r="T91" s="336"/>
      <c r="U91" s="581"/>
      <c r="V91" s="581"/>
      <c r="W91" s="581"/>
      <c r="X91" s="336"/>
      <c r="Y91" s="581"/>
      <c r="Z91" s="581"/>
      <c r="AA91" s="581"/>
      <c r="AB91" s="336"/>
      <c r="AC91" s="581"/>
      <c r="AD91" s="336"/>
      <c r="AE91" s="581"/>
      <c r="AF91" s="336"/>
      <c r="AG91" s="581"/>
      <c r="AH91" s="336"/>
      <c r="AI91" s="581"/>
      <c r="AJ91" s="336"/>
      <c r="AK91" s="581"/>
    </row>
    <row r="92" spans="1:37">
      <c r="A92" s="769"/>
      <c r="B92" s="418"/>
      <c r="C92" s="581"/>
      <c r="D92" s="1166"/>
      <c r="E92" s="581"/>
      <c r="F92" s="581"/>
      <c r="G92" s="581"/>
      <c r="H92" s="581"/>
      <c r="I92" s="581"/>
      <c r="J92" s="388"/>
      <c r="K92" s="581"/>
      <c r="L92" s="581"/>
      <c r="M92" s="581"/>
      <c r="N92" s="336"/>
      <c r="O92" s="581"/>
      <c r="P92" s="336"/>
      <c r="Q92" s="581"/>
      <c r="R92" s="581"/>
      <c r="S92" s="581"/>
      <c r="T92" s="336"/>
      <c r="U92" s="581"/>
      <c r="V92" s="581"/>
      <c r="W92" s="581"/>
      <c r="X92" s="336"/>
      <c r="Y92" s="581"/>
      <c r="Z92" s="581"/>
      <c r="AA92" s="581"/>
      <c r="AB92" s="336"/>
      <c r="AC92" s="581"/>
      <c r="AD92" s="336"/>
      <c r="AE92" s="581"/>
      <c r="AF92" s="336"/>
      <c r="AG92" s="581"/>
      <c r="AH92" s="336"/>
      <c r="AI92" s="581"/>
      <c r="AJ92" s="336"/>
      <c r="AK92" s="581"/>
    </row>
    <row r="93" spans="1:37">
      <c r="A93" s="769"/>
      <c r="B93" s="418"/>
      <c r="C93" s="581"/>
      <c r="D93" s="1166"/>
      <c r="E93" s="581"/>
      <c r="F93" s="581"/>
      <c r="G93" s="581"/>
      <c r="H93" s="581"/>
      <c r="I93" s="581"/>
      <c r="J93" s="388"/>
      <c r="K93" s="581"/>
      <c r="L93" s="581"/>
      <c r="M93" s="581"/>
      <c r="N93" s="336"/>
      <c r="O93" s="581"/>
      <c r="P93" s="336"/>
      <c r="Q93" s="581"/>
      <c r="R93" s="581"/>
      <c r="S93" s="581"/>
      <c r="T93" s="336"/>
      <c r="U93" s="581"/>
      <c r="V93" s="581"/>
      <c r="W93" s="581"/>
      <c r="X93" s="336"/>
      <c r="Y93" s="581"/>
      <c r="Z93" s="581"/>
      <c r="AA93" s="581"/>
      <c r="AB93" s="336"/>
      <c r="AC93" s="581"/>
      <c r="AD93" s="336"/>
      <c r="AE93" s="581"/>
      <c r="AF93" s="336"/>
      <c r="AG93" s="581"/>
      <c r="AH93" s="336"/>
      <c r="AI93" s="581"/>
      <c r="AJ93" s="336"/>
      <c r="AK93" s="581"/>
    </row>
    <row r="94" spans="1:37">
      <c r="A94" s="769"/>
      <c r="B94" s="418"/>
      <c r="C94" s="581"/>
      <c r="D94" s="1166"/>
      <c r="E94" s="581"/>
      <c r="F94" s="581"/>
      <c r="G94" s="581"/>
      <c r="H94" s="581"/>
      <c r="I94" s="581"/>
      <c r="J94" s="388"/>
      <c r="K94" s="581"/>
      <c r="L94" s="581"/>
      <c r="M94" s="581"/>
      <c r="N94" s="336"/>
      <c r="O94" s="581"/>
      <c r="P94" s="336"/>
      <c r="Q94" s="581"/>
      <c r="R94" s="581"/>
      <c r="S94" s="581"/>
      <c r="T94" s="336"/>
      <c r="U94" s="581"/>
      <c r="V94" s="581"/>
      <c r="W94" s="581"/>
      <c r="X94" s="336"/>
      <c r="Y94" s="581"/>
      <c r="Z94" s="581"/>
      <c r="AA94" s="581"/>
      <c r="AB94" s="336"/>
      <c r="AC94" s="581"/>
      <c r="AD94" s="336"/>
      <c r="AE94" s="581"/>
      <c r="AF94" s="336"/>
      <c r="AG94" s="581"/>
      <c r="AH94" s="336"/>
      <c r="AI94" s="581"/>
      <c r="AJ94" s="336"/>
      <c r="AK94" s="581"/>
    </row>
    <row r="95" spans="1:37">
      <c r="A95" s="144"/>
      <c r="B95" s="336"/>
      <c r="C95" s="581"/>
      <c r="D95" s="1166"/>
      <c r="E95" s="581"/>
      <c r="F95" s="581"/>
      <c r="G95" s="581"/>
      <c r="H95" s="581"/>
      <c r="I95" s="581"/>
      <c r="J95" s="336"/>
      <c r="K95" s="581"/>
      <c r="L95" s="581"/>
      <c r="M95" s="581"/>
      <c r="N95" s="336"/>
      <c r="O95" s="581"/>
      <c r="P95" s="336"/>
      <c r="Q95" s="581"/>
      <c r="R95" s="581"/>
      <c r="S95" s="581"/>
      <c r="T95" s="336"/>
      <c r="U95" s="581"/>
      <c r="V95" s="581"/>
      <c r="W95" s="581"/>
      <c r="X95" s="336"/>
      <c r="Y95" s="581"/>
      <c r="Z95" s="581"/>
      <c r="AA95" s="581"/>
      <c r="AB95" s="336"/>
      <c r="AC95" s="581"/>
      <c r="AD95" s="336"/>
      <c r="AE95" s="581"/>
      <c r="AF95" s="336"/>
      <c r="AG95" s="581"/>
      <c r="AH95" s="336"/>
      <c r="AI95" s="581"/>
      <c r="AJ95" s="336"/>
      <c r="AK95" s="581"/>
    </row>
    <row r="96" spans="1:37">
      <c r="B96" s="335"/>
      <c r="C96" s="365"/>
      <c r="D96" s="335"/>
      <c r="E96" s="365"/>
      <c r="F96" s="365"/>
      <c r="G96" s="365"/>
      <c r="H96" s="365"/>
      <c r="I96" s="365"/>
      <c r="J96" s="335"/>
      <c r="K96" s="365"/>
      <c r="L96" s="365"/>
      <c r="M96" s="365"/>
      <c r="N96" s="335"/>
      <c r="O96" s="365"/>
      <c r="P96" s="335"/>
      <c r="Q96" s="365"/>
      <c r="R96" s="365"/>
      <c r="S96" s="365"/>
      <c r="T96" s="335"/>
      <c r="U96" s="365"/>
      <c r="V96" s="365"/>
      <c r="W96" s="365"/>
      <c r="X96" s="335"/>
      <c r="Y96" s="365"/>
      <c r="Z96" s="365"/>
      <c r="AA96" s="365"/>
      <c r="AB96" s="335"/>
      <c r="AC96" s="365"/>
      <c r="AD96" s="335"/>
      <c r="AE96" s="365"/>
      <c r="AF96" s="335"/>
      <c r="AG96" s="365"/>
      <c r="AH96" s="335"/>
      <c r="AI96" s="365"/>
      <c r="AJ96" s="335"/>
      <c r="AK96" s="365"/>
    </row>
    <row r="97" spans="1:37">
      <c r="A97" s="145"/>
      <c r="B97" s="336"/>
      <c r="C97" s="581"/>
      <c r="D97" s="336"/>
      <c r="E97" s="581"/>
      <c r="F97" s="581"/>
      <c r="G97" s="581"/>
      <c r="H97" s="581"/>
      <c r="I97" s="581"/>
      <c r="J97" s="336"/>
      <c r="K97" s="581"/>
      <c r="L97" s="581"/>
      <c r="M97" s="581"/>
      <c r="N97" s="336"/>
      <c r="O97" s="581"/>
      <c r="P97" s="336"/>
      <c r="Q97" s="581"/>
      <c r="R97" s="581"/>
      <c r="S97" s="581"/>
      <c r="T97" s="336"/>
      <c r="U97" s="581"/>
      <c r="V97" s="581"/>
      <c r="W97" s="581"/>
      <c r="X97" s="336"/>
      <c r="Y97" s="581"/>
      <c r="Z97" s="581"/>
      <c r="AA97" s="581"/>
      <c r="AB97" s="336"/>
      <c r="AC97" s="581"/>
      <c r="AD97" s="336"/>
      <c r="AE97" s="581"/>
      <c r="AF97" s="336"/>
      <c r="AG97" s="581"/>
      <c r="AH97" s="336"/>
      <c r="AI97" s="581"/>
      <c r="AJ97" s="336"/>
      <c r="AK97" s="581"/>
    </row>
    <row r="98" spans="1:37">
      <c r="A98" s="984"/>
      <c r="B98" s="336"/>
      <c r="C98" s="581"/>
      <c r="D98" s="336"/>
      <c r="E98" s="581"/>
      <c r="F98" s="581"/>
      <c r="G98" s="581"/>
      <c r="H98" s="581"/>
      <c r="I98" s="581"/>
      <c r="J98" s="336"/>
      <c r="K98" s="581"/>
      <c r="L98" s="581"/>
      <c r="M98" s="581"/>
      <c r="N98" s="336"/>
      <c r="O98" s="581"/>
      <c r="P98" s="336"/>
      <c r="Q98" s="581"/>
      <c r="R98" s="581"/>
      <c r="S98" s="581"/>
      <c r="T98" s="336"/>
      <c r="U98" s="581"/>
      <c r="V98" s="581"/>
      <c r="W98" s="581"/>
      <c r="X98" s="336"/>
      <c r="Y98" s="581"/>
      <c r="Z98" s="581"/>
      <c r="AA98" s="581"/>
      <c r="AB98" s="336"/>
      <c r="AC98" s="581"/>
      <c r="AD98" s="336"/>
      <c r="AE98" s="581"/>
      <c r="AF98" s="336"/>
      <c r="AG98" s="581"/>
      <c r="AH98" s="336"/>
      <c r="AI98" s="581"/>
      <c r="AJ98" s="336"/>
      <c r="AK98" s="581"/>
    </row>
    <row r="99" spans="1:37">
      <c r="A99" s="145"/>
      <c r="B99" s="336"/>
      <c r="C99" s="581"/>
      <c r="D99" s="336"/>
      <c r="E99" s="581"/>
      <c r="F99" s="581"/>
      <c r="G99" s="581"/>
      <c r="H99" s="581"/>
      <c r="I99" s="581"/>
      <c r="J99" s="336"/>
      <c r="K99" s="581"/>
      <c r="L99" s="581"/>
      <c r="M99" s="581"/>
      <c r="N99" s="336"/>
      <c r="O99" s="581"/>
      <c r="P99" s="336"/>
      <c r="Q99" s="581"/>
      <c r="R99" s="581"/>
      <c r="S99" s="581"/>
      <c r="T99" s="336"/>
      <c r="U99" s="581"/>
      <c r="V99" s="581"/>
      <c r="W99" s="581"/>
      <c r="X99" s="336"/>
      <c r="Y99" s="581"/>
      <c r="Z99" s="581"/>
      <c r="AA99" s="581"/>
      <c r="AB99" s="336"/>
      <c r="AC99" s="581"/>
      <c r="AD99" s="336"/>
      <c r="AE99" s="581"/>
      <c r="AF99" s="336"/>
      <c r="AG99" s="581"/>
      <c r="AH99" s="336"/>
      <c r="AI99" s="581"/>
      <c r="AJ99" s="336"/>
      <c r="AK99" s="581"/>
    </row>
  </sheetData>
  <sheetProtection password="DEEA" sheet="1" objects="1" scenarios="1"/>
  <phoneticPr fontId="0" type="noConversion"/>
  <pageMargins left="0.75" right="0.75" top="1" bottom="1" header="0.5" footer="0.5"/>
  <pageSetup paperSize="9" scale="39" orientation="landscape" horizontalDpi="200" verticalDpi="200" r:id="rId1"/>
  <headerFooter alignWithMargins="0">
    <oddHeader xml:space="preserve">&amp;CASSOCIATION OF COLLECTIVE INVESTMENTS
QUARTERLY REPORT
</oddHeader>
    <oddFooter>&amp;RPage 47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Q99"/>
  <sheetViews>
    <sheetView workbookViewId="0" xr3:uid="{F8F526D3-CCDF-55AA-96A5-57728D634E42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hidden="1" customWidth="1"/>
    <col min="5" max="5" width="4.7109375" hidden="1" customWidth="1"/>
    <col min="6" max="6" width="10.140625" customWidth="1"/>
    <col min="7" max="7" width="4.7109375" customWidth="1"/>
    <col min="8" max="8" width="11.42578125" customWidth="1"/>
    <col min="9" max="9" width="5.85546875" customWidth="1"/>
    <col min="10" max="10" width="12.7109375" customWidth="1"/>
    <col min="11" max="11" width="4.7109375" customWidth="1"/>
    <col min="12" max="12" width="11.570312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1329</v>
      </c>
      <c r="Q1" t="str">
        <f>Summary!V1</f>
        <v>QUARTER ENDED 30 SEPTEMBER 2005</v>
      </c>
    </row>
    <row r="2" spans="1:17">
      <c r="A2" s="145"/>
    </row>
    <row r="3" spans="1:17">
      <c r="A3" s="430" t="s">
        <v>311</v>
      </c>
      <c r="B3" s="431" t="s">
        <v>61</v>
      </c>
      <c r="C3" s="425"/>
      <c r="D3" s="1463" t="s">
        <v>1270</v>
      </c>
      <c r="E3" s="425"/>
      <c r="F3" s="1318" t="s">
        <v>517</v>
      </c>
      <c r="G3" s="1565"/>
      <c r="H3" s="1318" t="s">
        <v>517</v>
      </c>
      <c r="I3" s="1565"/>
      <c r="J3" s="1318" t="s">
        <v>517</v>
      </c>
      <c r="K3" s="1543"/>
      <c r="L3" s="1318" t="s">
        <v>517</v>
      </c>
      <c r="M3" s="1543"/>
      <c r="N3" s="1318" t="s">
        <v>517</v>
      </c>
      <c r="O3" s="1543"/>
      <c r="P3" s="1318" t="s">
        <v>517</v>
      </c>
      <c r="Q3" s="503"/>
    </row>
    <row r="4" spans="1:17">
      <c r="A4" s="430"/>
      <c r="B4" s="433"/>
      <c r="C4" s="427"/>
      <c r="D4" s="1206" t="s">
        <v>782</v>
      </c>
      <c r="E4" s="427"/>
      <c r="F4" s="1319" t="s">
        <v>753</v>
      </c>
      <c r="G4" s="1566"/>
      <c r="H4" s="1319" t="s">
        <v>754</v>
      </c>
      <c r="I4" s="1566"/>
      <c r="J4" s="1319" t="s">
        <v>783</v>
      </c>
      <c r="K4" s="1544"/>
      <c r="L4" s="1319" t="s">
        <v>1272</v>
      </c>
      <c r="M4" s="1544"/>
      <c r="N4" s="1319" t="s">
        <v>1273</v>
      </c>
      <c r="O4" s="1544"/>
      <c r="P4" s="1320" t="s">
        <v>1455</v>
      </c>
      <c r="Q4" s="505"/>
    </row>
    <row r="5" spans="1:17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5" t="s">
        <v>117</v>
      </c>
      <c r="K5" s="157" t="s">
        <v>21</v>
      </c>
      <c r="L5" s="155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</row>
    <row r="6" spans="1:17">
      <c r="A6" s="141" t="s">
        <v>118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72" t="s">
        <v>120</v>
      </c>
      <c r="B7" s="419">
        <f>D7+F7+H7+J7+L7+N7+P7</f>
        <v>92.8</v>
      </c>
      <c r="C7" s="364">
        <f>B7/$B$10*100</f>
        <v>52.604415133661384</v>
      </c>
      <c r="D7" s="419">
        <v>0</v>
      </c>
      <c r="E7" s="364">
        <f>D7/$D$10*100</f>
        <v>0</v>
      </c>
      <c r="F7" s="419">
        <v>0</v>
      </c>
      <c r="G7" s="364">
        <f>F7/$F$10*100</f>
        <v>0</v>
      </c>
      <c r="H7" s="419">
        <v>0</v>
      </c>
      <c r="I7" s="364">
        <f>H7/$H$10*100</f>
        <v>0</v>
      </c>
      <c r="J7" s="419">
        <v>0</v>
      </c>
      <c r="K7" s="364">
        <f>J7/$J$10*100</f>
        <v>0</v>
      </c>
      <c r="L7" s="419">
        <v>0</v>
      </c>
      <c r="M7" s="364">
        <f>L7/$L$10*100</f>
        <v>0</v>
      </c>
      <c r="N7" s="419">
        <v>0</v>
      </c>
      <c r="O7" s="364">
        <f>N7/$N$10*100</f>
        <v>0</v>
      </c>
      <c r="P7" s="419">
        <v>92.8</v>
      </c>
      <c r="Q7" s="364">
        <f>P7/$P$10*100</f>
        <v>54.813939751919662</v>
      </c>
    </row>
    <row r="8" spans="1:17">
      <c r="A8" s="172" t="s">
        <v>277</v>
      </c>
      <c r="B8" s="419">
        <f>D8+F8+H8+J8+L8+N8+P8</f>
        <v>83.611047940000006</v>
      </c>
      <c r="C8" s="364">
        <f>B8/$B$10*100</f>
        <v>47.395584866338616</v>
      </c>
      <c r="D8" s="419">
        <f>SUM('FOF9'!R8:R12)</f>
        <v>1E-8</v>
      </c>
      <c r="E8" s="364">
        <f>D8/$D$10*100</f>
        <v>100</v>
      </c>
      <c r="F8" s="419">
        <f>SUM('FOF9'!C8:C12)</f>
        <v>0.6</v>
      </c>
      <c r="G8" s="364">
        <f>F8/$F$10*100</f>
        <v>100</v>
      </c>
      <c r="H8" s="419">
        <f>SUM('FOF9'!F8:F12)</f>
        <v>4</v>
      </c>
      <c r="I8" s="364">
        <f>H8/$H$10*100</f>
        <v>100</v>
      </c>
      <c r="J8" s="419">
        <f>SUM('FOF9'!I8:I12)</f>
        <v>5.5668100000000002E-3</v>
      </c>
      <c r="K8" s="364">
        <f>J8/$J$10*100</f>
        <v>100</v>
      </c>
      <c r="L8" s="419">
        <f>SUM('FOF9'!L8:L12)</f>
        <v>2.5</v>
      </c>
      <c r="M8" s="364">
        <f>L8/$L$10*100</f>
        <v>100</v>
      </c>
      <c r="N8" s="419">
        <f>SUM('FOF9'!O8:O12)</f>
        <v>5.4811199999999999E-3</v>
      </c>
      <c r="O8" s="364">
        <f>N8/$N$10*100</f>
        <v>100</v>
      </c>
      <c r="P8" s="419">
        <v>76.5</v>
      </c>
      <c r="Q8" s="364">
        <f>P8/$P$10*100</f>
        <v>45.186060248080331</v>
      </c>
    </row>
    <row r="9" spans="1:17" ht="13.5" thickBot="1">
      <c r="A9" s="323" t="s">
        <v>122</v>
      </c>
      <c r="B9" s="419">
        <f>D9+F9+H9+J9+L9+N9+P9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/>
      <c r="Q9" s="364">
        <f>P9/$P$10*100</f>
        <v>0</v>
      </c>
    </row>
    <row r="10" spans="1:17" ht="15.75" thickBot="1">
      <c r="A10" s="322" t="s">
        <v>124</v>
      </c>
      <c r="B10" s="420">
        <f t="shared" ref="B10:Q10" si="0">SUM(B7:B9)</f>
        <v>176.41104794</v>
      </c>
      <c r="C10" s="363">
        <f t="shared" si="0"/>
        <v>100</v>
      </c>
      <c r="D10" s="420">
        <f t="shared" si="0"/>
        <v>1E-8</v>
      </c>
      <c r="E10" s="363">
        <f t="shared" si="0"/>
        <v>100</v>
      </c>
      <c r="F10" s="420">
        <f t="shared" si="0"/>
        <v>0.6</v>
      </c>
      <c r="G10" s="363">
        <f t="shared" si="0"/>
        <v>100</v>
      </c>
      <c r="H10" s="420">
        <f t="shared" si="0"/>
        <v>4</v>
      </c>
      <c r="I10" s="363">
        <f t="shared" si="0"/>
        <v>100</v>
      </c>
      <c r="J10" s="420">
        <f t="shared" si="0"/>
        <v>5.5668100000000002E-3</v>
      </c>
      <c r="K10" s="363">
        <f t="shared" si="0"/>
        <v>100</v>
      </c>
      <c r="L10" s="420">
        <f t="shared" si="0"/>
        <v>2.5</v>
      </c>
      <c r="M10" s="363">
        <f t="shared" si="0"/>
        <v>100</v>
      </c>
      <c r="N10" s="420">
        <f t="shared" si="0"/>
        <v>5.4811199999999999E-3</v>
      </c>
      <c r="O10" s="363">
        <f t="shared" si="0"/>
        <v>100</v>
      </c>
      <c r="P10" s="353">
        <v>169.3</v>
      </c>
      <c r="Q10" s="363">
        <f t="shared" si="0"/>
        <v>100</v>
      </c>
    </row>
    <row r="11" spans="1:17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</row>
    <row r="12" spans="1:17">
      <c r="A12" s="349" t="s">
        <v>128</v>
      </c>
      <c r="B12" s="419">
        <f t="shared" ref="B12:B24" si="1">D12+F12+H12+J12+L12+N12+P12</f>
        <v>0</v>
      </c>
      <c r="C12" s="423">
        <f t="shared" ref="C12:C24" si="2">B12/$B$27*100</f>
        <v>0</v>
      </c>
      <c r="D12" s="418"/>
      <c r="E12" s="423"/>
      <c r="F12" s="418"/>
      <c r="G12" s="423"/>
      <c r="H12" s="418"/>
      <c r="I12" s="423"/>
      <c r="J12" s="418"/>
      <c r="K12" s="423"/>
      <c r="L12" s="418"/>
      <c r="M12" s="423"/>
      <c r="N12" s="418"/>
      <c r="O12" s="423"/>
      <c r="P12" s="418">
        <v>0</v>
      </c>
      <c r="Q12" s="423">
        <f>P12/$P$27*100</f>
        <v>0</v>
      </c>
    </row>
    <row r="13" spans="1:17">
      <c r="A13" s="349" t="s">
        <v>130</v>
      </c>
      <c r="B13" s="419">
        <f t="shared" si="1"/>
        <v>0</v>
      </c>
      <c r="C13" s="423">
        <f t="shared" si="2"/>
        <v>0</v>
      </c>
      <c r="D13" s="418"/>
      <c r="E13" s="423"/>
      <c r="F13" s="418"/>
      <c r="G13" s="423"/>
      <c r="H13" s="418"/>
      <c r="I13" s="423"/>
      <c r="J13" s="418"/>
      <c r="K13" s="423"/>
      <c r="L13" s="418"/>
      <c r="M13" s="423"/>
      <c r="N13" s="418"/>
      <c r="O13" s="423"/>
      <c r="P13" s="418">
        <v>0</v>
      </c>
      <c r="Q13" s="423">
        <f t="shared" ref="Q13:Q26" si="3">P13/$P$27*100</f>
        <v>0</v>
      </c>
    </row>
    <row r="14" spans="1:17">
      <c r="A14" s="349" t="s">
        <v>131</v>
      </c>
      <c r="B14" s="419">
        <f t="shared" si="1"/>
        <v>0</v>
      </c>
      <c r="C14" s="423">
        <f t="shared" si="2"/>
        <v>0</v>
      </c>
      <c r="D14" s="418"/>
      <c r="E14" s="423"/>
      <c r="F14" s="418"/>
      <c r="G14" s="423"/>
      <c r="H14" s="418"/>
      <c r="I14" s="423"/>
      <c r="J14" s="418"/>
      <c r="K14" s="423"/>
      <c r="L14" s="418"/>
      <c r="M14" s="423"/>
      <c r="N14" s="418"/>
      <c r="O14" s="423"/>
      <c r="P14" s="418">
        <v>0</v>
      </c>
      <c r="Q14" s="423">
        <f t="shared" si="3"/>
        <v>0</v>
      </c>
    </row>
    <row r="15" spans="1:17">
      <c r="A15" s="349" t="s">
        <v>283</v>
      </c>
      <c r="B15" s="419">
        <f t="shared" si="1"/>
        <v>0</v>
      </c>
      <c r="C15" s="423">
        <f t="shared" si="2"/>
        <v>0</v>
      </c>
      <c r="D15" s="418"/>
      <c r="E15" s="423"/>
      <c r="F15" s="418"/>
      <c r="G15" s="423"/>
      <c r="H15" s="418"/>
      <c r="I15" s="423"/>
      <c r="J15" s="418"/>
      <c r="K15" s="423"/>
      <c r="L15" s="418"/>
      <c r="M15" s="423"/>
      <c r="N15" s="418"/>
      <c r="O15" s="423"/>
      <c r="P15" s="418">
        <v>0</v>
      </c>
      <c r="Q15" s="423">
        <f t="shared" si="3"/>
        <v>0</v>
      </c>
    </row>
    <row r="16" spans="1:17">
      <c r="A16" s="349" t="s">
        <v>284</v>
      </c>
      <c r="B16" s="419">
        <f t="shared" si="1"/>
        <v>0</v>
      </c>
      <c r="C16" s="423">
        <f t="shared" si="2"/>
        <v>0</v>
      </c>
      <c r="D16" s="418"/>
      <c r="E16" s="423"/>
      <c r="F16" s="418"/>
      <c r="G16" s="423"/>
      <c r="H16" s="418"/>
      <c r="I16" s="423"/>
      <c r="J16" s="418"/>
      <c r="K16" s="423"/>
      <c r="L16" s="418"/>
      <c r="M16" s="423"/>
      <c r="N16" s="418"/>
      <c r="O16" s="423"/>
      <c r="P16" s="418">
        <v>0</v>
      </c>
      <c r="Q16" s="423">
        <f t="shared" si="3"/>
        <v>0</v>
      </c>
    </row>
    <row r="17" spans="1:17">
      <c r="A17" s="349" t="s">
        <v>137</v>
      </c>
      <c r="B17" s="419">
        <f t="shared" si="1"/>
        <v>0</v>
      </c>
      <c r="C17" s="423">
        <f t="shared" si="2"/>
        <v>0</v>
      </c>
      <c r="D17" s="418"/>
      <c r="E17" s="423"/>
      <c r="F17" s="418"/>
      <c r="G17" s="423"/>
      <c r="H17" s="418"/>
      <c r="I17" s="423"/>
      <c r="J17" s="418"/>
      <c r="K17" s="423"/>
      <c r="L17" s="418"/>
      <c r="M17" s="423"/>
      <c r="N17" s="418"/>
      <c r="O17" s="423"/>
      <c r="P17" s="418">
        <v>0</v>
      </c>
      <c r="Q17" s="423">
        <f t="shared" si="3"/>
        <v>0</v>
      </c>
    </row>
    <row r="18" spans="1:17">
      <c r="A18" s="349" t="s">
        <v>139</v>
      </c>
      <c r="B18" s="419">
        <f t="shared" si="1"/>
        <v>0</v>
      </c>
      <c r="C18" s="423">
        <f t="shared" si="2"/>
        <v>0</v>
      </c>
      <c r="D18" s="418"/>
      <c r="E18" s="423"/>
      <c r="F18" s="418"/>
      <c r="G18" s="423"/>
      <c r="H18" s="418"/>
      <c r="I18" s="423"/>
      <c r="J18" s="418"/>
      <c r="K18" s="423"/>
      <c r="L18" s="418"/>
      <c r="M18" s="423"/>
      <c r="N18" s="418"/>
      <c r="O18" s="423"/>
      <c r="P18" s="418">
        <v>0</v>
      </c>
      <c r="Q18" s="423">
        <f t="shared" si="3"/>
        <v>0</v>
      </c>
    </row>
    <row r="19" spans="1:17">
      <c r="A19" s="349" t="s">
        <v>141</v>
      </c>
      <c r="B19" s="419">
        <f t="shared" si="1"/>
        <v>0</v>
      </c>
      <c r="C19" s="423">
        <f t="shared" si="2"/>
        <v>0</v>
      </c>
      <c r="D19" s="418"/>
      <c r="E19" s="423"/>
      <c r="F19" s="418"/>
      <c r="G19" s="423"/>
      <c r="H19" s="418"/>
      <c r="I19" s="423"/>
      <c r="J19" s="418"/>
      <c r="K19" s="423"/>
      <c r="L19" s="418"/>
      <c r="M19" s="423"/>
      <c r="N19" s="418"/>
      <c r="O19" s="423"/>
      <c r="P19" s="418">
        <v>0</v>
      </c>
      <c r="Q19" s="423">
        <f t="shared" si="3"/>
        <v>0</v>
      </c>
    </row>
    <row r="20" spans="1:17">
      <c r="A20" s="349" t="s">
        <v>143</v>
      </c>
      <c r="B20" s="419">
        <f t="shared" si="1"/>
        <v>92.8</v>
      </c>
      <c r="C20" s="423">
        <f t="shared" si="2"/>
        <v>100</v>
      </c>
      <c r="D20" s="418"/>
      <c r="E20" s="423"/>
      <c r="F20" s="418"/>
      <c r="G20" s="423"/>
      <c r="H20" s="418"/>
      <c r="I20" s="423"/>
      <c r="J20" s="418"/>
      <c r="K20" s="423"/>
      <c r="L20" s="418"/>
      <c r="M20" s="423"/>
      <c r="N20" s="418"/>
      <c r="O20" s="423"/>
      <c r="P20" s="418">
        <v>92.8</v>
      </c>
      <c r="Q20" s="423">
        <f t="shared" si="3"/>
        <v>100</v>
      </c>
    </row>
    <row r="21" spans="1:17">
      <c r="A21" s="349" t="s">
        <v>145</v>
      </c>
      <c r="B21" s="419">
        <f t="shared" si="1"/>
        <v>0</v>
      </c>
      <c r="C21" s="423">
        <f t="shared" si="2"/>
        <v>0</v>
      </c>
      <c r="D21" s="418"/>
      <c r="E21" s="423"/>
      <c r="F21" s="418"/>
      <c r="G21" s="423"/>
      <c r="H21" s="418"/>
      <c r="I21" s="423"/>
      <c r="J21" s="418"/>
      <c r="K21" s="423"/>
      <c r="L21" s="418"/>
      <c r="M21" s="423"/>
      <c r="N21" s="418"/>
      <c r="O21" s="423"/>
      <c r="P21" s="418">
        <v>0</v>
      </c>
      <c r="Q21" s="423">
        <f t="shared" si="3"/>
        <v>0</v>
      </c>
    </row>
    <row r="22" spans="1:17">
      <c r="A22" s="349" t="s">
        <v>147</v>
      </c>
      <c r="B22" s="419">
        <f t="shared" si="1"/>
        <v>0</v>
      </c>
      <c r="C22" s="423">
        <f t="shared" si="2"/>
        <v>0</v>
      </c>
      <c r="D22" s="418"/>
      <c r="E22" s="423"/>
      <c r="F22" s="418"/>
      <c r="G22" s="423"/>
      <c r="H22" s="418"/>
      <c r="I22" s="423"/>
      <c r="J22" s="418"/>
      <c r="K22" s="423"/>
      <c r="L22" s="418"/>
      <c r="M22" s="423"/>
      <c r="N22" s="418"/>
      <c r="O22" s="423"/>
      <c r="P22" s="418">
        <v>0</v>
      </c>
      <c r="Q22" s="423">
        <f t="shared" si="3"/>
        <v>0</v>
      </c>
    </row>
    <row r="23" spans="1:17">
      <c r="A23" s="349" t="s">
        <v>149</v>
      </c>
      <c r="B23" s="419">
        <f t="shared" si="1"/>
        <v>0</v>
      </c>
      <c r="C23" s="423">
        <f t="shared" si="2"/>
        <v>0</v>
      </c>
      <c r="D23" s="418"/>
      <c r="E23" s="423"/>
      <c r="F23" s="418"/>
      <c r="G23" s="423"/>
      <c r="H23" s="418"/>
      <c r="I23" s="423"/>
      <c r="J23" s="418"/>
      <c r="K23" s="423"/>
      <c r="L23" s="418"/>
      <c r="M23" s="423"/>
      <c r="N23" s="418"/>
      <c r="O23" s="423"/>
      <c r="P23" s="418">
        <v>0</v>
      </c>
      <c r="Q23" s="423">
        <f t="shared" si="3"/>
        <v>0</v>
      </c>
    </row>
    <row r="24" spans="1:17" ht="13.5" thickBot="1">
      <c r="A24" s="349" t="s">
        <v>151</v>
      </c>
      <c r="B24" s="419">
        <f t="shared" si="1"/>
        <v>0</v>
      </c>
      <c r="C24" s="423">
        <f t="shared" si="2"/>
        <v>0</v>
      </c>
      <c r="D24" s="418"/>
      <c r="E24" s="423"/>
      <c r="F24" s="418"/>
      <c r="G24" s="423"/>
      <c r="H24" s="418"/>
      <c r="I24" s="423"/>
      <c r="J24" s="418"/>
      <c r="K24" s="423"/>
      <c r="L24" s="418"/>
      <c r="M24" s="423"/>
      <c r="N24" s="418"/>
      <c r="O24" s="423"/>
      <c r="P24" s="418">
        <v>0</v>
      </c>
      <c r="Q24" s="423">
        <f t="shared" si="3"/>
        <v>0</v>
      </c>
    </row>
    <row r="25" spans="1:17" ht="13.5" thickBot="1">
      <c r="A25" s="360" t="s">
        <v>153</v>
      </c>
      <c r="B25" s="353">
        <f t="shared" ref="B25:Q25" si="4">SUM(B12:B24)</f>
        <v>92.8</v>
      </c>
      <c r="C25" s="424">
        <f t="shared" si="4"/>
        <v>100</v>
      </c>
      <c r="D25" s="420">
        <f t="shared" si="4"/>
        <v>0</v>
      </c>
      <c r="E25" s="363">
        <f t="shared" si="4"/>
        <v>0</v>
      </c>
      <c r="F25" s="420">
        <f t="shared" si="4"/>
        <v>0</v>
      </c>
      <c r="G25" s="363">
        <f t="shared" si="4"/>
        <v>0</v>
      </c>
      <c r="H25" s="420">
        <f t="shared" si="4"/>
        <v>0</v>
      </c>
      <c r="I25" s="363">
        <f t="shared" si="4"/>
        <v>0</v>
      </c>
      <c r="J25" s="420">
        <f t="shared" si="4"/>
        <v>0</v>
      </c>
      <c r="K25" s="363">
        <f t="shared" si="4"/>
        <v>0</v>
      </c>
      <c r="L25" s="420">
        <f t="shared" si="4"/>
        <v>0</v>
      </c>
      <c r="M25" s="363">
        <f t="shared" si="4"/>
        <v>0</v>
      </c>
      <c r="N25" s="420">
        <f t="shared" si="4"/>
        <v>0</v>
      </c>
      <c r="O25" s="363">
        <f t="shared" si="4"/>
        <v>0</v>
      </c>
      <c r="P25" s="353">
        <v>92.8</v>
      </c>
      <c r="Q25" s="363">
        <f t="shared" si="4"/>
        <v>100</v>
      </c>
    </row>
    <row r="26" spans="1:17" ht="13.5" thickBot="1">
      <c r="A26" s="360" t="s">
        <v>155</v>
      </c>
      <c r="B26" s="419">
        <f>D26+F26+H26+J26+L26+N26+P26</f>
        <v>0</v>
      </c>
      <c r="C26" s="424">
        <f>B26/B27*100</f>
        <v>0</v>
      </c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363">
        <v>0</v>
      </c>
      <c r="L26" s="420">
        <v>0</v>
      </c>
      <c r="M26" s="363">
        <v>0</v>
      </c>
      <c r="N26" s="420">
        <v>0</v>
      </c>
      <c r="O26" s="363">
        <v>0</v>
      </c>
      <c r="P26" s="420">
        <v>0</v>
      </c>
      <c r="Q26" s="423">
        <f t="shared" si="3"/>
        <v>0</v>
      </c>
    </row>
    <row r="27" spans="1:17" ht="13.5" thickBot="1">
      <c r="A27" s="360" t="s">
        <v>157</v>
      </c>
      <c r="B27" s="353">
        <f t="shared" ref="B27:Q27" si="5">SUM(B25:B26)</f>
        <v>92.8</v>
      </c>
      <c r="C27" s="424">
        <f t="shared" si="5"/>
        <v>100</v>
      </c>
      <c r="D27" s="420">
        <f t="shared" si="5"/>
        <v>0</v>
      </c>
      <c r="E27" s="363">
        <f t="shared" si="5"/>
        <v>0</v>
      </c>
      <c r="F27" s="420">
        <f t="shared" si="5"/>
        <v>0</v>
      </c>
      <c r="G27" s="363">
        <f t="shared" si="5"/>
        <v>0</v>
      </c>
      <c r="H27" s="420">
        <f t="shared" si="5"/>
        <v>0</v>
      </c>
      <c r="I27" s="363">
        <f t="shared" si="5"/>
        <v>0</v>
      </c>
      <c r="J27" s="420">
        <f t="shared" si="5"/>
        <v>0</v>
      </c>
      <c r="K27" s="363">
        <f t="shared" si="5"/>
        <v>0</v>
      </c>
      <c r="L27" s="420">
        <f t="shared" si="5"/>
        <v>0</v>
      </c>
      <c r="M27" s="363">
        <f t="shared" si="5"/>
        <v>0</v>
      </c>
      <c r="N27" s="420">
        <f t="shared" si="5"/>
        <v>0</v>
      </c>
      <c r="O27" s="363">
        <f t="shared" si="5"/>
        <v>0</v>
      </c>
      <c r="P27" s="353">
        <v>92.8</v>
      </c>
      <c r="Q27" s="363">
        <f t="shared" si="5"/>
        <v>100</v>
      </c>
    </row>
    <row r="28" spans="1:17">
      <c r="A28" s="346" t="s">
        <v>1346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</row>
    <row r="29" spans="1:17">
      <c r="A29" s="349" t="s">
        <v>161</v>
      </c>
      <c r="B29" s="419">
        <f t="shared" ref="B29:B35" si="6">D29+F29+H29+J29+L29+N29+P29</f>
        <v>0</v>
      </c>
      <c r="C29" s="423">
        <f t="shared" ref="C29:C35" si="7">B29/$B$38*100</f>
        <v>0</v>
      </c>
      <c r="D29" s="418"/>
      <c r="E29" s="423"/>
      <c r="F29" s="418"/>
      <c r="G29" s="423"/>
      <c r="H29" s="418"/>
      <c r="I29" s="423"/>
      <c r="J29" s="418"/>
      <c r="K29" s="423"/>
      <c r="L29" s="418"/>
      <c r="M29" s="423"/>
      <c r="N29" s="418"/>
      <c r="O29" s="423"/>
      <c r="P29" s="418">
        <v>0</v>
      </c>
      <c r="Q29" s="423">
        <f>P29/$P$38*100</f>
        <v>0</v>
      </c>
    </row>
    <row r="30" spans="1:17">
      <c r="A30" s="349" t="s">
        <v>163</v>
      </c>
      <c r="B30" s="419">
        <f t="shared" si="6"/>
        <v>0</v>
      </c>
      <c r="C30" s="423">
        <f t="shared" si="7"/>
        <v>0</v>
      </c>
      <c r="D30" s="418"/>
      <c r="E30" s="423"/>
      <c r="F30" s="418"/>
      <c r="G30" s="423"/>
      <c r="H30" s="418"/>
      <c r="I30" s="423"/>
      <c r="J30" s="418"/>
      <c r="K30" s="423"/>
      <c r="L30" s="418"/>
      <c r="M30" s="423"/>
      <c r="N30" s="418"/>
      <c r="O30" s="423"/>
      <c r="P30" s="418">
        <v>0</v>
      </c>
      <c r="Q30" s="423">
        <f t="shared" ref="Q30:Q35" si="8">P30/$P$38*100</f>
        <v>0</v>
      </c>
    </row>
    <row r="31" spans="1:17">
      <c r="A31" s="349" t="s">
        <v>165</v>
      </c>
      <c r="B31" s="419">
        <f t="shared" si="6"/>
        <v>0</v>
      </c>
      <c r="C31" s="423">
        <f t="shared" si="7"/>
        <v>0</v>
      </c>
      <c r="D31" s="418"/>
      <c r="E31" s="423"/>
      <c r="F31" s="418"/>
      <c r="G31" s="423"/>
      <c r="H31" s="418"/>
      <c r="I31" s="423"/>
      <c r="J31" s="418"/>
      <c r="K31" s="423"/>
      <c r="L31" s="418"/>
      <c r="M31" s="423"/>
      <c r="N31" s="418"/>
      <c r="O31" s="423"/>
      <c r="P31" s="418"/>
      <c r="Q31" s="423">
        <f t="shared" si="8"/>
        <v>0</v>
      </c>
    </row>
    <row r="32" spans="1:17">
      <c r="A32" s="349" t="s">
        <v>167</v>
      </c>
      <c r="B32" s="419">
        <f t="shared" si="6"/>
        <v>0</v>
      </c>
      <c r="C32" s="423">
        <f t="shared" si="7"/>
        <v>0</v>
      </c>
      <c r="D32" s="418"/>
      <c r="E32" s="423"/>
      <c r="F32" s="418"/>
      <c r="G32" s="423"/>
      <c r="H32" s="418"/>
      <c r="I32" s="423"/>
      <c r="J32" s="418"/>
      <c r="K32" s="423"/>
      <c r="L32" s="418"/>
      <c r="M32" s="423"/>
      <c r="N32" s="418"/>
      <c r="O32" s="423"/>
      <c r="P32" s="418">
        <v>0</v>
      </c>
      <c r="Q32" s="423">
        <f t="shared" si="8"/>
        <v>0</v>
      </c>
    </row>
    <row r="33" spans="1:17">
      <c r="A33" s="349" t="s">
        <v>169</v>
      </c>
      <c r="B33" s="419">
        <f t="shared" si="6"/>
        <v>76.5</v>
      </c>
      <c r="C33" s="423">
        <f t="shared" si="7"/>
        <v>100</v>
      </c>
      <c r="D33" s="418"/>
      <c r="E33" s="423"/>
      <c r="F33" s="418"/>
      <c r="G33" s="423"/>
      <c r="H33" s="418"/>
      <c r="I33" s="423"/>
      <c r="J33" s="418"/>
      <c r="K33" s="423"/>
      <c r="L33" s="418"/>
      <c r="M33" s="423"/>
      <c r="N33" s="418"/>
      <c r="O33" s="423"/>
      <c r="P33" s="418">
        <v>76.5</v>
      </c>
      <c r="Q33" s="423">
        <f t="shared" si="8"/>
        <v>100</v>
      </c>
    </row>
    <row r="34" spans="1:17">
      <c r="A34" s="349" t="s">
        <v>171</v>
      </c>
      <c r="B34" s="419">
        <f t="shared" si="6"/>
        <v>0</v>
      </c>
      <c r="C34" s="423">
        <f t="shared" si="7"/>
        <v>0</v>
      </c>
      <c r="D34" s="418"/>
      <c r="E34" s="423"/>
      <c r="F34" s="418"/>
      <c r="G34" s="423"/>
      <c r="H34" s="418"/>
      <c r="I34" s="423"/>
      <c r="J34" s="418"/>
      <c r="K34" s="423"/>
      <c r="L34" s="418"/>
      <c r="M34" s="423"/>
      <c r="N34" s="418"/>
      <c r="O34" s="423"/>
      <c r="P34" s="418"/>
      <c r="Q34" s="423">
        <f t="shared" si="8"/>
        <v>0</v>
      </c>
    </row>
    <row r="35" spans="1:17" ht="13.5" thickBot="1">
      <c r="A35" s="349" t="s">
        <v>173</v>
      </c>
      <c r="B35" s="419">
        <f t="shared" si="6"/>
        <v>0</v>
      </c>
      <c r="C35" s="423">
        <f t="shared" si="7"/>
        <v>0</v>
      </c>
      <c r="D35" s="418"/>
      <c r="E35" s="423"/>
      <c r="F35" s="418"/>
      <c r="G35" s="423"/>
      <c r="H35" s="418"/>
      <c r="I35" s="423"/>
      <c r="J35" s="418"/>
      <c r="K35" s="423"/>
      <c r="L35" s="418"/>
      <c r="M35" s="423"/>
      <c r="N35" s="418"/>
      <c r="O35" s="423"/>
      <c r="P35" s="418"/>
      <c r="Q35" s="423">
        <f t="shared" si="8"/>
        <v>0</v>
      </c>
    </row>
    <row r="36" spans="1:17" ht="13.5" thickBot="1">
      <c r="A36" s="360" t="s">
        <v>175</v>
      </c>
      <c r="B36" s="353">
        <f>SUM(B29:B35)</f>
        <v>76.5</v>
      </c>
      <c r="C36" s="424">
        <f>SUM(C29:C35)</f>
        <v>100</v>
      </c>
      <c r="D36" s="420">
        <f>SUM(D28:D35)</f>
        <v>0</v>
      </c>
      <c r="E36" s="424">
        <f>SUM(E29:E35)</f>
        <v>0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420">
        <f>SUM(J28:J35)</f>
        <v>0</v>
      </c>
      <c r="K36" s="424">
        <f>SUM(K29:K35)</f>
        <v>0</v>
      </c>
      <c r="L36" s="420">
        <f>SUM(L28:L35)</f>
        <v>0</v>
      </c>
      <c r="M36" s="424">
        <f>SUM(M29:M35)</f>
        <v>0</v>
      </c>
      <c r="N36" s="420">
        <f>SUM(N28:N35)</f>
        <v>0</v>
      </c>
      <c r="O36" s="424">
        <f>SUM(O29:O35)</f>
        <v>0</v>
      </c>
      <c r="P36" s="353">
        <v>76.5</v>
      </c>
      <c r="Q36" s="424">
        <f>SUM(Q29:Q35)</f>
        <v>100</v>
      </c>
    </row>
    <row r="37" spans="1:17" ht="13.5" thickBot="1">
      <c r="A37" s="360" t="s">
        <v>177</v>
      </c>
      <c r="B37" s="419">
        <f>D37+F37+H37+J37+L37+N37+P37</f>
        <v>0</v>
      </c>
      <c r="C37" s="424">
        <f>B37/B38*100</f>
        <v>0</v>
      </c>
      <c r="D37" s="420">
        <v>0</v>
      </c>
      <c r="E37" s="424">
        <v>0</v>
      </c>
      <c r="F37" s="420">
        <v>0</v>
      </c>
      <c r="G37" s="424">
        <v>0</v>
      </c>
      <c r="H37" s="420">
        <v>0</v>
      </c>
      <c r="I37" s="424">
        <v>0</v>
      </c>
      <c r="J37" s="420">
        <v>0</v>
      </c>
      <c r="K37" s="424">
        <v>0</v>
      </c>
      <c r="L37" s="420">
        <v>0</v>
      </c>
      <c r="M37" s="424">
        <v>0</v>
      </c>
      <c r="N37" s="420">
        <v>0</v>
      </c>
      <c r="O37" s="424">
        <v>0</v>
      </c>
      <c r="P37" s="420">
        <v>0</v>
      </c>
      <c r="Q37" s="424">
        <f>P37/$P$38*100</f>
        <v>0</v>
      </c>
    </row>
    <row r="38" spans="1:17" ht="13.5" thickBot="1">
      <c r="A38" s="360" t="s">
        <v>179</v>
      </c>
      <c r="B38" s="353">
        <f t="shared" ref="B38:Q38" si="9">SUM(B36:B37)</f>
        <v>76.5</v>
      </c>
      <c r="C38" s="424">
        <f t="shared" si="9"/>
        <v>100</v>
      </c>
      <c r="D38" s="420">
        <f t="shared" si="9"/>
        <v>0</v>
      </c>
      <c r="E38" s="424">
        <f t="shared" si="9"/>
        <v>0</v>
      </c>
      <c r="F38" s="420">
        <f t="shared" si="9"/>
        <v>0</v>
      </c>
      <c r="G38" s="424">
        <f t="shared" si="9"/>
        <v>0</v>
      </c>
      <c r="H38" s="420">
        <f t="shared" si="9"/>
        <v>0</v>
      </c>
      <c r="I38" s="424">
        <f t="shared" si="9"/>
        <v>0</v>
      </c>
      <c r="J38" s="420">
        <f t="shared" si="9"/>
        <v>0</v>
      </c>
      <c r="K38" s="424">
        <f t="shared" si="9"/>
        <v>0</v>
      </c>
      <c r="L38" s="420">
        <f t="shared" si="9"/>
        <v>0</v>
      </c>
      <c r="M38" s="424">
        <f t="shared" si="9"/>
        <v>0</v>
      </c>
      <c r="N38" s="420">
        <f t="shared" si="9"/>
        <v>0</v>
      </c>
      <c r="O38" s="424">
        <f t="shared" si="9"/>
        <v>0</v>
      </c>
      <c r="P38" s="353">
        <v>76.5</v>
      </c>
      <c r="Q38" s="424">
        <f t="shared" si="9"/>
        <v>100</v>
      </c>
    </row>
    <row r="39" spans="1:17">
      <c r="A39" s="337" t="s">
        <v>1452</v>
      </c>
      <c r="B39" s="419">
        <f>D39+F39+H39+J39+L39+N39+P39</f>
        <v>0</v>
      </c>
      <c r="C39" s="364"/>
      <c r="D39" s="335">
        <v>0</v>
      </c>
      <c r="E39" s="364">
        <v>0</v>
      </c>
      <c r="F39" s="335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v>0</v>
      </c>
    </row>
    <row r="40" spans="1:17">
      <c r="A40" s="337" t="s">
        <v>469</v>
      </c>
      <c r="B40" s="419">
        <f>D40+F40+H40+J40+L40+N40+P40</f>
        <v>0</v>
      </c>
      <c r="C40" s="364"/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</row>
    <row r="41" spans="1:17" ht="13.5" thickBot="1">
      <c r="A41" s="337" t="s">
        <v>1453</v>
      </c>
      <c r="B41" s="419">
        <f>D41+F41+H41+J41+L41+N41+P41</f>
        <v>0</v>
      </c>
      <c r="C41" s="364"/>
      <c r="D41" s="335">
        <v>0</v>
      </c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/>
      <c r="Q41" s="364">
        <v>0</v>
      </c>
    </row>
    <row r="42" spans="1:17" ht="13.5" thickBot="1">
      <c r="A42" s="360" t="s">
        <v>471</v>
      </c>
      <c r="B42" s="354">
        <f>SUM(B39:B41)</f>
        <v>0</v>
      </c>
      <c r="C42" s="363"/>
      <c r="D42" s="354">
        <f t="shared" ref="D42:O42" si="10">SUM(D39:D41)</f>
        <v>0</v>
      </c>
      <c r="E42" s="363">
        <f t="shared" si="10"/>
        <v>0</v>
      </c>
      <c r="F42" s="354">
        <f t="shared" si="10"/>
        <v>0</v>
      </c>
      <c r="G42" s="363">
        <f t="shared" si="10"/>
        <v>0</v>
      </c>
      <c r="H42" s="354">
        <f t="shared" si="10"/>
        <v>0</v>
      </c>
      <c r="I42" s="363">
        <f t="shared" si="10"/>
        <v>0</v>
      </c>
      <c r="J42" s="354">
        <f t="shared" si="10"/>
        <v>0</v>
      </c>
      <c r="K42" s="363">
        <f t="shared" si="10"/>
        <v>0</v>
      </c>
      <c r="L42" s="354">
        <f t="shared" si="10"/>
        <v>0</v>
      </c>
      <c r="M42" s="363">
        <f t="shared" si="10"/>
        <v>0</v>
      </c>
      <c r="N42" s="354">
        <f t="shared" si="10"/>
        <v>0</v>
      </c>
      <c r="O42" s="363">
        <f t="shared" si="10"/>
        <v>0</v>
      </c>
      <c r="P42" s="354">
        <v>0</v>
      </c>
      <c r="Q42" s="363">
        <v>0</v>
      </c>
    </row>
    <row r="43" spans="1:17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</row>
    <row r="44" spans="1:17">
      <c r="A44" s="409" t="s">
        <v>182</v>
      </c>
      <c r="B44" s="419">
        <f>D44+F44+H44+J44+L44+N44+P44</f>
        <v>595</v>
      </c>
      <c r="C44" s="384"/>
      <c r="D44" s="421">
        <v>0</v>
      </c>
      <c r="E44" s="384"/>
      <c r="F44" s="421">
        <v>0</v>
      </c>
      <c r="G44" s="384"/>
      <c r="H44" s="421">
        <v>0</v>
      </c>
      <c r="I44" s="384"/>
      <c r="J44" s="421">
        <v>0</v>
      </c>
      <c r="K44" s="384"/>
      <c r="L44" s="421">
        <v>0</v>
      </c>
      <c r="M44" s="384"/>
      <c r="N44" s="421">
        <v>0</v>
      </c>
      <c r="O44" s="384"/>
      <c r="P44" s="421">
        <v>595</v>
      </c>
      <c r="Q44" s="384"/>
    </row>
    <row r="45" spans="1:17" ht="13.5" thickBot="1">
      <c r="A45" s="411" t="s">
        <v>183</v>
      </c>
      <c r="B45" s="411">
        <f>B10/B44*1000000</f>
        <v>296489.15620168071</v>
      </c>
      <c r="C45" s="385"/>
      <c r="D45" s="422" t="e">
        <f>D10/D44*1000000</f>
        <v>#DIV/0!</v>
      </c>
      <c r="E45" s="385"/>
      <c r="F45" s="422" t="e">
        <f>F10/F44*1000000</f>
        <v>#DIV/0!</v>
      </c>
      <c r="G45" s="385"/>
      <c r="H45" s="422" t="e">
        <f>H10/H44*1000000</f>
        <v>#DIV/0!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>
        <f>P10/P44*1000000</f>
        <v>284537.81512605044</v>
      </c>
      <c r="Q45" s="385"/>
    </row>
    <row r="46" spans="1:17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35"/>
      <c r="L46" s="335"/>
      <c r="M46" s="335"/>
      <c r="P46" s="335"/>
      <c r="Q46" s="335"/>
    </row>
    <row r="47" spans="1:17">
      <c r="A47" s="524" t="s">
        <v>185</v>
      </c>
      <c r="B47" s="437" t="s">
        <v>79</v>
      </c>
      <c r="C47" s="511"/>
      <c r="D47" s="1463" t="s">
        <v>1270</v>
      </c>
      <c r="E47" s="425"/>
      <c r="F47" s="1318" t="s">
        <v>517</v>
      </c>
      <c r="G47" s="1565"/>
      <c r="H47" s="1318" t="s">
        <v>517</v>
      </c>
      <c r="I47" s="1565"/>
      <c r="J47" s="1318" t="s">
        <v>517</v>
      </c>
      <c r="K47" s="1543"/>
      <c r="L47" s="1318" t="s">
        <v>517</v>
      </c>
      <c r="M47" s="1543"/>
      <c r="N47" s="1318" t="s">
        <v>517</v>
      </c>
      <c r="O47" s="1543"/>
      <c r="P47" s="1318" t="s">
        <v>517</v>
      </c>
      <c r="Q47" s="503"/>
    </row>
    <row r="48" spans="1:17">
      <c r="A48" s="510"/>
      <c r="B48" s="482"/>
      <c r="C48" s="514"/>
      <c r="D48" s="1206" t="s">
        <v>782</v>
      </c>
      <c r="E48" s="427"/>
      <c r="F48" s="1319" t="s">
        <v>753</v>
      </c>
      <c r="G48" s="1566"/>
      <c r="H48" s="1319" t="s">
        <v>754</v>
      </c>
      <c r="I48" s="1566"/>
      <c r="J48" s="1319" t="s">
        <v>783</v>
      </c>
      <c r="K48" s="1544"/>
      <c r="L48" s="1319" t="s">
        <v>1272</v>
      </c>
      <c r="M48" s="1544"/>
      <c r="N48" s="1319" t="s">
        <v>1273</v>
      </c>
      <c r="O48" s="1544"/>
      <c r="P48" s="1320" t="s">
        <v>1455</v>
      </c>
      <c r="Q48" s="505"/>
    </row>
    <row r="49" spans="1:17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44" t="s">
        <v>21</v>
      </c>
      <c r="L49" s="345" t="s">
        <v>117</v>
      </c>
      <c r="M49" s="344" t="s">
        <v>21</v>
      </c>
      <c r="N49" s="156" t="s">
        <v>117</v>
      </c>
      <c r="O49" s="157" t="s">
        <v>21</v>
      </c>
      <c r="P49" s="345" t="s">
        <v>117</v>
      </c>
      <c r="Q49" s="344" t="s">
        <v>21</v>
      </c>
    </row>
    <row r="50" spans="1:17">
      <c r="A50" s="346" t="s">
        <v>187</v>
      </c>
      <c r="B50" s="419">
        <f t="shared" ref="B50:B57" si="11">D50+F50+H50+J50+L50+N50+P50</f>
        <v>76.5</v>
      </c>
      <c r="C50" s="364">
        <f t="shared" ref="C50:C57" si="12">B50/$B$58*100</f>
        <v>100</v>
      </c>
      <c r="D50" s="335"/>
      <c r="E50" s="364"/>
      <c r="F50" s="335"/>
      <c r="G50" s="364"/>
      <c r="H50" s="335"/>
      <c r="I50" s="364"/>
      <c r="J50" s="335"/>
      <c r="K50" s="364"/>
      <c r="L50" s="335"/>
      <c r="M50" s="364"/>
      <c r="N50" s="335"/>
      <c r="O50" s="364"/>
      <c r="P50" s="335">
        <v>76.5</v>
      </c>
      <c r="Q50" s="364">
        <f t="shared" ref="Q50:Q57" si="13">P50/$P$58*100</f>
        <v>100</v>
      </c>
    </row>
    <row r="51" spans="1:17">
      <c r="A51" s="414" t="s">
        <v>189</v>
      </c>
      <c r="B51" s="419">
        <f t="shared" si="11"/>
        <v>0</v>
      </c>
      <c r="C51" s="364">
        <f t="shared" si="12"/>
        <v>0</v>
      </c>
      <c r="D51" s="335"/>
      <c r="E51" s="364"/>
      <c r="F51" s="335"/>
      <c r="G51" s="364"/>
      <c r="H51" s="335"/>
      <c r="I51" s="364"/>
      <c r="J51" s="335"/>
      <c r="K51" s="364"/>
      <c r="L51" s="365"/>
      <c r="M51" s="364"/>
      <c r="N51" s="335"/>
      <c r="O51" s="364"/>
      <c r="P51" s="335">
        <v>0</v>
      </c>
      <c r="Q51" s="364">
        <f t="shared" si="13"/>
        <v>0</v>
      </c>
    </row>
    <row r="52" spans="1:17">
      <c r="A52" s="414" t="s">
        <v>190</v>
      </c>
      <c r="B52" s="419">
        <f t="shared" si="11"/>
        <v>0</v>
      </c>
      <c r="C52" s="364">
        <f t="shared" si="12"/>
        <v>0</v>
      </c>
      <c r="D52" s="335"/>
      <c r="E52" s="364"/>
      <c r="F52" s="335"/>
      <c r="G52" s="364"/>
      <c r="H52" s="335"/>
      <c r="I52" s="364"/>
      <c r="J52" s="335"/>
      <c r="K52" s="364"/>
      <c r="L52" s="335"/>
      <c r="M52" s="364"/>
      <c r="N52" s="335"/>
      <c r="O52" s="364"/>
      <c r="P52" s="335">
        <v>0</v>
      </c>
      <c r="Q52" s="364">
        <f t="shared" si="13"/>
        <v>0</v>
      </c>
    </row>
    <row r="53" spans="1:17">
      <c r="A53" s="414" t="s">
        <v>191</v>
      </c>
      <c r="B53" s="419">
        <f t="shared" si="11"/>
        <v>0</v>
      </c>
      <c r="C53" s="364">
        <f t="shared" si="12"/>
        <v>0</v>
      </c>
      <c r="D53" s="335"/>
      <c r="E53" s="364"/>
      <c r="F53" s="335"/>
      <c r="G53" s="364"/>
      <c r="H53" s="335"/>
      <c r="I53" s="364"/>
      <c r="J53" s="335"/>
      <c r="K53" s="364"/>
      <c r="L53" s="335"/>
      <c r="M53" s="364"/>
      <c r="N53" s="335"/>
      <c r="O53" s="364"/>
      <c r="P53" s="335">
        <v>0</v>
      </c>
      <c r="Q53" s="364">
        <f t="shared" si="13"/>
        <v>0</v>
      </c>
    </row>
    <row r="54" spans="1:17">
      <c r="A54" s="414" t="s">
        <v>192</v>
      </c>
      <c r="B54" s="419">
        <f t="shared" si="11"/>
        <v>0</v>
      </c>
      <c r="C54" s="364">
        <f t="shared" si="12"/>
        <v>0</v>
      </c>
      <c r="D54" s="335"/>
      <c r="E54" s="364"/>
      <c r="F54" s="335"/>
      <c r="G54" s="364"/>
      <c r="H54" s="335"/>
      <c r="I54" s="364"/>
      <c r="J54" s="335"/>
      <c r="K54" s="364"/>
      <c r="L54" s="1516"/>
      <c r="M54" s="364"/>
      <c r="N54" s="335"/>
      <c r="O54" s="364"/>
      <c r="P54" s="335">
        <v>0</v>
      </c>
      <c r="Q54" s="364">
        <f t="shared" si="13"/>
        <v>0</v>
      </c>
    </row>
    <row r="55" spans="1:17">
      <c r="A55" s="414" t="s">
        <v>193</v>
      </c>
      <c r="B55" s="419">
        <f t="shared" si="11"/>
        <v>0</v>
      </c>
      <c r="C55" s="364">
        <f t="shared" si="12"/>
        <v>0</v>
      </c>
      <c r="D55" s="335"/>
      <c r="E55" s="364"/>
      <c r="F55" s="335"/>
      <c r="G55" s="364"/>
      <c r="H55" s="335"/>
      <c r="I55" s="364"/>
      <c r="J55" s="335"/>
      <c r="K55" s="364"/>
      <c r="L55" s="1516"/>
      <c r="M55" s="364"/>
      <c r="N55" s="335"/>
      <c r="O55" s="364"/>
      <c r="P55" s="335">
        <v>0</v>
      </c>
      <c r="Q55" s="364">
        <f t="shared" si="13"/>
        <v>0</v>
      </c>
    </row>
    <row r="56" spans="1:17">
      <c r="A56" s="414" t="s">
        <v>194</v>
      </c>
      <c r="B56" s="419">
        <f t="shared" si="11"/>
        <v>0</v>
      </c>
      <c r="C56" s="364">
        <f t="shared" si="12"/>
        <v>0</v>
      </c>
      <c r="D56" s="335"/>
      <c r="E56" s="364"/>
      <c r="F56" s="335"/>
      <c r="G56" s="364"/>
      <c r="H56" s="335"/>
      <c r="I56" s="364"/>
      <c r="J56" s="335"/>
      <c r="K56" s="364"/>
      <c r="L56" s="1516"/>
      <c r="M56" s="364"/>
      <c r="N56" s="335"/>
      <c r="O56" s="364"/>
      <c r="P56" s="335">
        <v>0</v>
      </c>
      <c r="Q56" s="364">
        <f t="shared" si="13"/>
        <v>0</v>
      </c>
    </row>
    <row r="57" spans="1:17" ht="13.5" thickBot="1">
      <c r="A57" s="414" t="s">
        <v>195</v>
      </c>
      <c r="B57" s="419">
        <f t="shared" si="11"/>
        <v>0</v>
      </c>
      <c r="C57" s="364">
        <f t="shared" si="12"/>
        <v>0</v>
      </c>
      <c r="D57" s="335"/>
      <c r="E57" s="364"/>
      <c r="F57" s="335"/>
      <c r="G57" s="364"/>
      <c r="H57" s="335"/>
      <c r="I57" s="364"/>
      <c r="J57" s="335"/>
      <c r="K57" s="364"/>
      <c r="L57" s="1516"/>
      <c r="M57" s="364"/>
      <c r="N57" s="335"/>
      <c r="O57" s="364"/>
      <c r="P57" s="335">
        <v>0</v>
      </c>
      <c r="Q57" s="364">
        <f t="shared" si="13"/>
        <v>0</v>
      </c>
    </row>
    <row r="58" spans="1:17" ht="13.5" thickBot="1">
      <c r="A58" s="360" t="s">
        <v>17</v>
      </c>
      <c r="B58" s="353">
        <f>SUM(B50:B57)</f>
        <v>76.5</v>
      </c>
      <c r="C58" s="363">
        <f>SUM(C50:C57)</f>
        <v>100</v>
      </c>
      <c r="D58" s="354"/>
      <c r="E58" s="363"/>
      <c r="F58" s="354"/>
      <c r="G58" s="363"/>
      <c r="H58" s="354"/>
      <c r="I58" s="363"/>
      <c r="J58" s="354"/>
      <c r="K58" s="363"/>
      <c r="L58" s="354"/>
      <c r="M58" s="363"/>
      <c r="N58" s="354"/>
      <c r="O58" s="363"/>
      <c r="P58" s="354">
        <f>SUM(P50:P57)</f>
        <v>76.5</v>
      </c>
      <c r="Q58" s="363">
        <f>SUM(Q50:Q57)</f>
        <v>100</v>
      </c>
    </row>
    <row r="59" spans="1:17">
      <c r="A59" s="1247"/>
      <c r="B59" s="469"/>
      <c r="C59" s="1006"/>
      <c r="D59" s="1249"/>
      <c r="E59" s="1006"/>
      <c r="F59" s="1006"/>
      <c r="G59" s="1006"/>
      <c r="H59" s="581"/>
      <c r="I59" s="581"/>
      <c r="J59" s="335"/>
      <c r="K59" s="365"/>
      <c r="L59" s="365"/>
      <c r="M59" s="365"/>
      <c r="N59" s="335"/>
      <c r="O59" s="365"/>
      <c r="P59" s="335"/>
      <c r="Q59" s="365"/>
    </row>
    <row r="60" spans="1:17">
      <c r="A60" s="508"/>
      <c r="B60" s="418"/>
      <c r="C60" s="997"/>
      <c r="D60" s="1166"/>
      <c r="E60" s="997"/>
      <c r="F60" s="997"/>
      <c r="G60" s="997"/>
      <c r="H60" s="997"/>
      <c r="I60" s="997"/>
      <c r="J60" s="336"/>
      <c r="K60" s="581"/>
      <c r="L60" s="581"/>
      <c r="M60" s="581"/>
      <c r="N60" s="336"/>
      <c r="O60" s="581"/>
      <c r="P60" s="336"/>
      <c r="Q60" s="581"/>
    </row>
    <row r="61" spans="1:17">
      <c r="A61" s="508"/>
      <c r="B61" s="418"/>
      <c r="C61" s="997"/>
      <c r="D61" s="1166"/>
      <c r="E61" s="997"/>
      <c r="F61" s="997"/>
      <c r="G61" s="997"/>
      <c r="H61" s="997"/>
      <c r="I61" s="997"/>
      <c r="J61" s="418"/>
      <c r="K61" s="997"/>
      <c r="L61" s="997"/>
      <c r="M61" s="997"/>
      <c r="N61" s="418"/>
      <c r="O61" s="997"/>
      <c r="P61" s="418"/>
      <c r="Q61" s="997"/>
    </row>
    <row r="62" spans="1:17">
      <c r="A62" s="508"/>
      <c r="B62" s="418"/>
      <c r="C62" s="997"/>
      <c r="D62" s="1166"/>
      <c r="E62" s="997"/>
      <c r="F62" s="997"/>
      <c r="G62" s="997"/>
      <c r="H62" s="997"/>
      <c r="I62" s="997"/>
      <c r="J62" s="418"/>
      <c r="K62" s="997"/>
      <c r="L62" s="997"/>
      <c r="M62" s="997"/>
      <c r="N62" s="418"/>
      <c r="O62" s="997"/>
      <c r="P62" s="418"/>
      <c r="Q62" s="997"/>
    </row>
    <row r="63" spans="1:17">
      <c r="A63" s="508"/>
      <c r="B63" s="418"/>
      <c r="C63" s="997"/>
      <c r="D63" s="1166"/>
      <c r="E63" s="997"/>
      <c r="F63" s="997"/>
      <c r="G63" s="997"/>
      <c r="H63" s="997"/>
      <c r="I63" s="997"/>
      <c r="J63" s="418"/>
      <c r="K63" s="997"/>
      <c r="L63" s="997"/>
      <c r="M63" s="997"/>
      <c r="N63" s="418"/>
      <c r="O63" s="997"/>
      <c r="P63" s="418"/>
      <c r="Q63" s="997"/>
    </row>
    <row r="64" spans="1:17">
      <c r="A64" s="508"/>
      <c r="B64" s="418"/>
      <c r="C64" s="997"/>
      <c r="D64" s="1166"/>
      <c r="E64" s="997"/>
      <c r="F64" s="997"/>
      <c r="G64" s="997"/>
      <c r="H64" s="997"/>
      <c r="I64" s="997"/>
      <c r="J64" s="418"/>
      <c r="K64" s="997"/>
      <c r="L64" s="997"/>
      <c r="M64" s="997"/>
      <c r="N64" s="418"/>
      <c r="O64" s="997"/>
      <c r="P64" s="418"/>
      <c r="Q64" s="997"/>
    </row>
    <row r="65" spans="1:17">
      <c r="A65" s="508"/>
      <c r="B65" s="418"/>
      <c r="C65" s="997"/>
      <c r="D65" s="1166"/>
      <c r="E65" s="997"/>
      <c r="F65" s="997"/>
      <c r="G65" s="997"/>
      <c r="H65" s="997"/>
      <c r="I65" s="997"/>
      <c r="J65" s="418"/>
      <c r="K65" s="997"/>
      <c r="L65" s="997"/>
      <c r="M65" s="997"/>
      <c r="N65" s="418"/>
      <c r="O65" s="997"/>
      <c r="P65" s="418"/>
      <c r="Q65" s="997"/>
    </row>
    <row r="66" spans="1:17">
      <c r="A66" s="144"/>
      <c r="B66" s="418"/>
      <c r="C66" s="581"/>
      <c r="D66" s="1166"/>
      <c r="E66" s="581"/>
      <c r="F66" s="581"/>
      <c r="G66" s="581"/>
      <c r="H66" s="581"/>
      <c r="I66" s="581"/>
      <c r="J66" s="418"/>
      <c r="K66" s="581"/>
      <c r="L66" s="581"/>
      <c r="M66" s="581"/>
      <c r="N66" s="418"/>
      <c r="O66" s="581"/>
      <c r="P66" s="418"/>
      <c r="Q66" s="581"/>
    </row>
    <row r="67" spans="1:17">
      <c r="A67" s="144"/>
      <c r="B67" s="418"/>
      <c r="C67" s="581"/>
      <c r="D67" s="1166"/>
      <c r="E67" s="581"/>
      <c r="F67" s="581"/>
      <c r="G67" s="581"/>
      <c r="H67" s="581"/>
      <c r="I67" s="581"/>
      <c r="J67" s="418"/>
      <c r="K67" s="581"/>
      <c r="L67" s="581"/>
      <c r="M67" s="581"/>
      <c r="N67" s="418"/>
      <c r="O67" s="581"/>
      <c r="P67" s="418"/>
      <c r="Q67" s="581"/>
    </row>
    <row r="68" spans="1:17">
      <c r="A68" s="144"/>
      <c r="B68" s="418"/>
      <c r="C68" s="581"/>
      <c r="D68" s="1166"/>
      <c r="E68" s="581"/>
      <c r="F68" s="581"/>
      <c r="G68" s="581"/>
      <c r="H68" s="581"/>
      <c r="I68" s="581"/>
      <c r="J68" s="418"/>
      <c r="K68" s="581"/>
      <c r="L68" s="581"/>
      <c r="M68" s="581"/>
      <c r="N68" s="418"/>
      <c r="O68" s="581"/>
      <c r="P68" s="418"/>
      <c r="Q68" s="581"/>
    </row>
    <row r="69" spans="1:17">
      <c r="A69" s="144"/>
      <c r="B69" s="418"/>
      <c r="C69" s="581"/>
      <c r="D69" s="1166"/>
      <c r="E69" s="581"/>
      <c r="F69" s="581"/>
      <c r="G69" s="581"/>
      <c r="H69" s="581"/>
      <c r="I69" s="581"/>
      <c r="J69" s="418"/>
      <c r="K69" s="581"/>
      <c r="L69" s="581"/>
      <c r="M69" s="581"/>
      <c r="N69" s="418"/>
      <c r="O69" s="581"/>
      <c r="P69" s="418"/>
      <c r="Q69" s="581"/>
    </row>
    <row r="70" spans="1:17">
      <c r="A70" s="508"/>
      <c r="B70" s="418"/>
      <c r="C70" s="997"/>
      <c r="D70" s="1166"/>
      <c r="E70" s="997"/>
      <c r="F70" s="997"/>
      <c r="G70" s="997"/>
      <c r="H70" s="997"/>
      <c r="I70" s="997"/>
      <c r="J70" s="418"/>
      <c r="K70" s="997"/>
      <c r="L70" s="997"/>
      <c r="M70" s="997"/>
      <c r="N70" s="418"/>
      <c r="O70" s="997"/>
      <c r="P70" s="418"/>
      <c r="Q70" s="997"/>
    </row>
    <row r="71" spans="1:17">
      <c r="A71" s="508"/>
      <c r="B71" s="418"/>
      <c r="C71" s="997"/>
      <c r="D71" s="1166"/>
      <c r="E71" s="997"/>
      <c r="F71" s="997"/>
      <c r="G71" s="997"/>
      <c r="H71" s="997"/>
      <c r="I71" s="997"/>
      <c r="J71" s="418"/>
      <c r="K71" s="997"/>
      <c r="L71" s="997"/>
      <c r="M71" s="997"/>
      <c r="N71" s="418"/>
      <c r="O71" s="997"/>
      <c r="P71" s="418"/>
      <c r="Q71" s="997"/>
    </row>
    <row r="72" spans="1:17">
      <c r="A72" s="508"/>
      <c r="B72" s="418"/>
      <c r="C72" s="997"/>
      <c r="D72" s="1166"/>
      <c r="E72" s="997"/>
      <c r="F72" s="997"/>
      <c r="G72" s="997"/>
      <c r="H72" s="997"/>
      <c r="I72" s="997"/>
      <c r="J72" s="418"/>
      <c r="K72" s="997"/>
      <c r="L72" s="997"/>
      <c r="M72" s="997"/>
      <c r="N72" s="418"/>
      <c r="O72" s="997"/>
      <c r="P72" s="418"/>
      <c r="Q72" s="997"/>
    </row>
    <row r="73" spans="1:17">
      <c r="A73" s="508"/>
      <c r="B73" s="418"/>
      <c r="C73" s="997"/>
      <c r="D73" s="1166"/>
      <c r="E73" s="997"/>
      <c r="F73" s="997"/>
      <c r="G73" s="997"/>
      <c r="H73" s="997"/>
      <c r="I73" s="997"/>
      <c r="J73" s="418"/>
      <c r="K73" s="997"/>
      <c r="L73" s="997"/>
      <c r="M73" s="997"/>
      <c r="N73" s="418"/>
      <c r="O73" s="997"/>
      <c r="P73" s="418"/>
      <c r="Q73" s="997"/>
    </row>
    <row r="74" spans="1:17">
      <c r="A74" s="508"/>
      <c r="B74" s="418"/>
      <c r="C74" s="997"/>
      <c r="D74" s="1166"/>
      <c r="E74" s="997"/>
      <c r="F74" s="997"/>
      <c r="G74" s="997"/>
      <c r="H74" s="997"/>
      <c r="I74" s="997"/>
      <c r="J74" s="418"/>
      <c r="K74" s="997"/>
      <c r="L74" s="997"/>
      <c r="M74" s="997"/>
      <c r="N74" s="418"/>
      <c r="O74" s="997"/>
      <c r="P74" s="418"/>
      <c r="Q74" s="997"/>
    </row>
    <row r="75" spans="1:17">
      <c r="A75" s="508"/>
      <c r="B75" s="418"/>
      <c r="C75" s="997"/>
      <c r="D75" s="1166"/>
      <c r="E75" s="997"/>
      <c r="F75" s="997"/>
      <c r="G75" s="997"/>
      <c r="H75" s="997"/>
      <c r="I75" s="997"/>
      <c r="J75" s="418"/>
      <c r="K75" s="997"/>
      <c r="L75" s="997"/>
      <c r="M75" s="997"/>
      <c r="N75" s="418"/>
      <c r="O75" s="997"/>
      <c r="P75" s="418"/>
      <c r="Q75" s="997"/>
    </row>
    <row r="76" spans="1:17">
      <c r="A76" s="508"/>
      <c r="B76" s="418"/>
      <c r="C76" s="997"/>
      <c r="D76" s="1166"/>
      <c r="E76" s="997"/>
      <c r="F76" s="997"/>
      <c r="G76" s="997"/>
      <c r="H76" s="997"/>
      <c r="I76" s="997"/>
      <c r="J76" s="418"/>
      <c r="K76" s="997"/>
      <c r="L76" s="997"/>
      <c r="M76" s="997"/>
      <c r="N76" s="418"/>
      <c r="O76" s="997"/>
      <c r="P76" s="418"/>
      <c r="Q76" s="997"/>
    </row>
    <row r="77" spans="1:17">
      <c r="A77" s="144"/>
      <c r="B77" s="418"/>
      <c r="C77" s="997"/>
      <c r="D77" s="1166"/>
      <c r="E77" s="997"/>
      <c r="F77" s="997"/>
      <c r="G77" s="997"/>
      <c r="H77" s="997"/>
      <c r="I77" s="997"/>
      <c r="J77" s="418"/>
      <c r="K77" s="997"/>
      <c r="L77" s="997"/>
      <c r="M77" s="997"/>
      <c r="N77" s="418"/>
      <c r="O77" s="997"/>
      <c r="P77" s="418"/>
      <c r="Q77" s="997"/>
    </row>
    <row r="78" spans="1:17">
      <c r="A78" s="144"/>
      <c r="B78" s="418"/>
      <c r="C78" s="997"/>
      <c r="D78" s="1166"/>
      <c r="E78" s="997"/>
      <c r="F78" s="997"/>
      <c r="G78" s="997"/>
      <c r="H78" s="997"/>
      <c r="I78" s="997"/>
      <c r="J78" s="418"/>
      <c r="K78" s="997"/>
      <c r="L78" s="997"/>
      <c r="M78" s="997"/>
      <c r="N78" s="418"/>
      <c r="O78" s="997"/>
      <c r="P78" s="418"/>
      <c r="Q78" s="997"/>
    </row>
    <row r="79" spans="1:17">
      <c r="A79" s="144"/>
      <c r="B79" s="418"/>
      <c r="C79" s="997"/>
      <c r="D79" s="1166"/>
      <c r="E79" s="997"/>
      <c r="F79" s="997"/>
      <c r="G79" s="997"/>
      <c r="H79" s="997"/>
      <c r="I79" s="997"/>
      <c r="J79" s="418"/>
      <c r="K79" s="997"/>
      <c r="L79" s="997"/>
      <c r="M79" s="997"/>
      <c r="N79" s="418"/>
      <c r="O79" s="997"/>
      <c r="P79" s="418"/>
      <c r="Q79" s="997"/>
    </row>
    <row r="80" spans="1:17">
      <c r="A80" s="145"/>
      <c r="B80" s="418"/>
      <c r="C80" s="336"/>
      <c r="D80" s="1166"/>
      <c r="E80" s="336"/>
      <c r="F80" s="336"/>
      <c r="G80" s="336"/>
      <c r="H80" s="336"/>
      <c r="I80" s="336"/>
      <c r="J80" s="418"/>
      <c r="K80" s="336"/>
      <c r="L80" s="336"/>
      <c r="M80" s="336"/>
      <c r="N80" s="418"/>
      <c r="O80" s="336"/>
      <c r="P80" s="418"/>
      <c r="Q80" s="336"/>
    </row>
    <row r="81" spans="1:17">
      <c r="A81" s="145"/>
      <c r="B81" s="418"/>
      <c r="C81" s="509"/>
      <c r="D81" s="1166"/>
      <c r="E81" s="509"/>
      <c r="F81" s="509"/>
      <c r="G81" s="509"/>
      <c r="H81" s="509"/>
      <c r="I81" s="509"/>
      <c r="J81" s="998"/>
      <c r="K81" s="509"/>
      <c r="L81" s="509"/>
      <c r="M81" s="509"/>
      <c r="N81" s="998"/>
      <c r="O81" s="509"/>
      <c r="P81" s="998"/>
      <c r="Q81" s="509"/>
    </row>
    <row r="82" spans="1:17">
      <c r="A82" s="145"/>
      <c r="B82" s="998"/>
      <c r="C82" s="509"/>
      <c r="D82" s="998"/>
      <c r="E82" s="509"/>
      <c r="F82" s="509"/>
      <c r="G82" s="509"/>
      <c r="H82" s="509"/>
      <c r="I82" s="509"/>
      <c r="J82" s="998"/>
      <c r="K82" s="509"/>
      <c r="L82" s="509"/>
      <c r="M82" s="509"/>
      <c r="N82" s="998"/>
      <c r="O82" s="509"/>
      <c r="P82" s="998"/>
      <c r="Q82" s="509"/>
    </row>
    <row r="83" spans="1:17">
      <c r="A83" s="145"/>
      <c r="B83" s="145"/>
      <c r="C83" s="145"/>
      <c r="D83" s="1166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</row>
    <row r="84" spans="1:17">
      <c r="A84" s="144"/>
      <c r="B84" s="174"/>
      <c r="C84" s="1011"/>
      <c r="D84" s="1073"/>
      <c r="E84" s="1011"/>
      <c r="F84" s="1011"/>
      <c r="G84" s="1011"/>
      <c r="H84" s="1011"/>
      <c r="I84" s="1011"/>
      <c r="J84" s="507"/>
      <c r="K84" s="507"/>
      <c r="L84" s="507"/>
      <c r="M84" s="507"/>
      <c r="N84" s="507"/>
      <c r="O84" s="507"/>
      <c r="P84" s="507"/>
      <c r="Q84" s="507"/>
    </row>
    <row r="85" spans="1:17">
      <c r="A85" s="145"/>
      <c r="B85" s="145"/>
      <c r="C85" s="1011"/>
      <c r="D85" s="507"/>
      <c r="E85" s="1011"/>
      <c r="F85" s="1011"/>
      <c r="G85" s="1011"/>
      <c r="H85" s="1011"/>
      <c r="I85" s="1011"/>
      <c r="J85" s="507"/>
      <c r="K85" s="507"/>
      <c r="L85" s="507"/>
      <c r="M85" s="507"/>
      <c r="N85" s="507"/>
      <c r="O85" s="507"/>
      <c r="P85" s="507"/>
      <c r="Q85" s="507"/>
    </row>
    <row r="86" spans="1:17">
      <c r="A86" s="145"/>
      <c r="B86" s="174"/>
      <c r="C86" s="174"/>
      <c r="D86" s="1166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</row>
    <row r="87" spans="1:17">
      <c r="A87" s="144"/>
      <c r="B87" s="418"/>
      <c r="C87" s="581"/>
      <c r="D87" s="1166"/>
      <c r="E87" s="581"/>
      <c r="F87" s="581"/>
      <c r="G87" s="581"/>
      <c r="H87" s="581"/>
      <c r="I87" s="581"/>
      <c r="J87" s="388"/>
      <c r="K87" s="581"/>
      <c r="L87" s="581"/>
      <c r="M87" s="581"/>
      <c r="N87" s="336"/>
      <c r="O87" s="581"/>
      <c r="P87" s="336"/>
      <c r="Q87" s="581"/>
    </row>
    <row r="88" spans="1:17">
      <c r="A88" s="769"/>
      <c r="B88" s="418"/>
      <c r="C88" s="581"/>
      <c r="D88" s="1166"/>
      <c r="E88" s="581"/>
      <c r="F88" s="581"/>
      <c r="G88" s="581"/>
      <c r="H88" s="581"/>
      <c r="I88" s="581"/>
      <c r="J88" s="388"/>
      <c r="K88" s="581"/>
      <c r="L88" s="581"/>
      <c r="M88" s="581"/>
      <c r="N88" s="336"/>
      <c r="O88" s="581"/>
      <c r="P88" s="336"/>
      <c r="Q88" s="581"/>
    </row>
    <row r="89" spans="1:17">
      <c r="A89" s="769"/>
      <c r="B89" s="418"/>
      <c r="C89" s="581"/>
      <c r="D89" s="1166"/>
      <c r="E89" s="581"/>
      <c r="F89" s="581"/>
      <c r="G89" s="581"/>
      <c r="H89" s="581"/>
      <c r="I89" s="581"/>
      <c r="J89" s="388"/>
      <c r="K89" s="581"/>
      <c r="L89" s="581"/>
      <c r="M89" s="581"/>
      <c r="N89" s="336"/>
      <c r="O89" s="581"/>
      <c r="P89" s="336"/>
      <c r="Q89" s="581"/>
    </row>
    <row r="90" spans="1:17">
      <c r="A90" s="769"/>
      <c r="B90" s="418"/>
      <c r="C90" s="581"/>
      <c r="D90" s="1166"/>
      <c r="E90" s="581"/>
      <c r="F90" s="581"/>
      <c r="G90" s="581"/>
      <c r="H90" s="581"/>
      <c r="I90" s="581"/>
      <c r="J90" s="388"/>
      <c r="K90" s="581"/>
      <c r="L90" s="581"/>
      <c r="M90" s="581"/>
      <c r="N90" s="336"/>
      <c r="O90" s="581"/>
      <c r="P90" s="336"/>
      <c r="Q90" s="581"/>
    </row>
    <row r="91" spans="1:17">
      <c r="A91" s="769"/>
      <c r="B91" s="418"/>
      <c r="C91" s="581"/>
      <c r="D91" s="1166"/>
      <c r="E91" s="581"/>
      <c r="F91" s="581"/>
      <c r="G91" s="581"/>
      <c r="H91" s="581"/>
      <c r="I91" s="581"/>
      <c r="J91" s="388"/>
      <c r="K91" s="581"/>
      <c r="L91" s="581"/>
      <c r="M91" s="581"/>
      <c r="N91" s="336"/>
      <c r="O91" s="581"/>
      <c r="P91" s="336"/>
      <c r="Q91" s="581"/>
    </row>
    <row r="92" spans="1:17">
      <c r="A92" s="769"/>
      <c r="B92" s="418"/>
      <c r="C92" s="581"/>
      <c r="D92" s="1166"/>
      <c r="E92" s="581"/>
      <c r="F92" s="581"/>
      <c r="G92" s="581"/>
      <c r="H92" s="581"/>
      <c r="I92" s="581"/>
      <c r="J92" s="388"/>
      <c r="K92" s="581"/>
      <c r="L92" s="581"/>
      <c r="M92" s="581"/>
      <c r="N92" s="336"/>
      <c r="O92" s="581"/>
      <c r="P92" s="336"/>
      <c r="Q92" s="581"/>
    </row>
    <row r="93" spans="1:17">
      <c r="A93" s="769"/>
      <c r="B93" s="418"/>
      <c r="C93" s="581"/>
      <c r="D93" s="1166"/>
      <c r="E93" s="581"/>
      <c r="F93" s="581"/>
      <c r="G93" s="581"/>
      <c r="H93" s="581"/>
      <c r="I93" s="581"/>
      <c r="J93" s="388"/>
      <c r="K93" s="581"/>
      <c r="L93" s="581"/>
      <c r="M93" s="581"/>
      <c r="N93" s="336"/>
      <c r="O93" s="581"/>
      <c r="P93" s="336"/>
      <c r="Q93" s="581"/>
    </row>
    <row r="94" spans="1:17">
      <c r="A94" s="769"/>
      <c r="B94" s="418"/>
      <c r="C94" s="581"/>
      <c r="D94" s="1166"/>
      <c r="E94" s="581"/>
      <c r="F94" s="581"/>
      <c r="G94" s="581"/>
      <c r="H94" s="581"/>
      <c r="I94" s="581"/>
      <c r="J94" s="388"/>
      <c r="K94" s="581"/>
      <c r="L94" s="581"/>
      <c r="M94" s="581"/>
      <c r="N94" s="336"/>
      <c r="O94" s="581"/>
      <c r="P94" s="336"/>
      <c r="Q94" s="581"/>
    </row>
    <row r="95" spans="1:17">
      <c r="A95" s="144"/>
      <c r="B95" s="336"/>
      <c r="C95" s="581"/>
      <c r="D95" s="1166"/>
      <c r="E95" s="581"/>
      <c r="F95" s="581"/>
      <c r="G95" s="581"/>
      <c r="H95" s="581"/>
      <c r="I95" s="581"/>
      <c r="J95" s="336"/>
      <c r="K95" s="581"/>
      <c r="L95" s="581"/>
      <c r="M95" s="581"/>
      <c r="N95" s="336"/>
      <c r="O95" s="581"/>
      <c r="P95" s="336"/>
      <c r="Q95" s="581"/>
    </row>
    <row r="96" spans="1:17">
      <c r="B96" s="335"/>
      <c r="C96" s="365"/>
      <c r="D96" s="335"/>
      <c r="E96" s="365"/>
      <c r="F96" s="365"/>
      <c r="G96" s="365"/>
      <c r="H96" s="365"/>
      <c r="I96" s="365"/>
      <c r="J96" s="335"/>
      <c r="K96" s="365"/>
      <c r="L96" s="365"/>
      <c r="M96" s="365"/>
      <c r="N96" s="335"/>
      <c r="O96" s="365"/>
      <c r="P96" s="335"/>
      <c r="Q96" s="365"/>
    </row>
    <row r="97" spans="1:17">
      <c r="A97" s="145"/>
      <c r="B97" s="336"/>
      <c r="C97" s="581"/>
      <c r="D97" s="336"/>
      <c r="E97" s="581"/>
      <c r="F97" s="581"/>
      <c r="G97" s="581"/>
      <c r="H97" s="581"/>
      <c r="I97" s="581"/>
      <c r="J97" s="336"/>
      <c r="K97" s="581"/>
      <c r="L97" s="581"/>
      <c r="M97" s="581"/>
      <c r="N97" s="336"/>
      <c r="O97" s="581"/>
      <c r="P97" s="336"/>
      <c r="Q97" s="581"/>
    </row>
    <row r="98" spans="1:17">
      <c r="A98" s="984"/>
      <c r="B98" s="336"/>
      <c r="C98" s="581"/>
      <c r="D98" s="336"/>
      <c r="E98" s="581"/>
      <c r="F98" s="581"/>
      <c r="G98" s="581"/>
      <c r="H98" s="581"/>
      <c r="I98" s="581"/>
      <c r="J98" s="336"/>
      <c r="K98" s="581"/>
      <c r="L98" s="581"/>
      <c r="M98" s="581"/>
      <c r="N98" s="336"/>
      <c r="O98" s="581"/>
      <c r="P98" s="336"/>
      <c r="Q98" s="581"/>
    </row>
    <row r="99" spans="1:17">
      <c r="A99" s="145"/>
      <c r="B99" s="336"/>
      <c r="C99" s="581"/>
      <c r="D99" s="336"/>
      <c r="E99" s="581"/>
      <c r="F99" s="581"/>
      <c r="G99" s="581"/>
      <c r="H99" s="581"/>
      <c r="I99" s="581"/>
      <c r="J99" s="336"/>
      <c r="K99" s="581"/>
      <c r="L99" s="581"/>
      <c r="M99" s="581"/>
      <c r="N99" s="336"/>
      <c r="O99" s="581"/>
      <c r="P99" s="336"/>
      <c r="Q99" s="581"/>
    </row>
  </sheetData>
  <sheetProtection password="DEEA" sheet="1" objects="1" scenarios="1"/>
  <phoneticPr fontId="0" type="noConversion"/>
  <pageMargins left="0.75" right="0.75" top="1" bottom="1" header="0.5" footer="0.5"/>
  <pageSetup paperSize="9" scale="60" orientation="landscape" horizontalDpi="200" verticalDpi="200" r:id="rId1"/>
  <headerFooter alignWithMargins="0">
    <oddHeader xml:space="preserve">&amp;CASSOCIATION OF COLLECTIVE INVESTMENTS
QUARTERLY REPORT
</oddHeader>
    <oddFooter>&amp;RPage 47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O100"/>
  <sheetViews>
    <sheetView workbookViewId="0" xr3:uid="{84C63CA7-D800-5F12-ABFD-A37359D34F9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.140625" customWidth="1"/>
    <col min="5" max="5" width="4.7109375" customWidth="1"/>
    <col min="6" max="6" width="12.7109375" customWidth="1"/>
    <col min="7" max="7" width="4.7109375" customWidth="1"/>
    <col min="8" max="8" width="12.28515625" customWidth="1"/>
    <col min="9" max="9" width="5.140625" style="365" customWidth="1"/>
    <col min="10" max="10" width="9.85546875" style="365" customWidth="1"/>
    <col min="11" max="11" width="5.140625" style="365" customWidth="1"/>
    <col min="12" max="12" width="10.85546875" style="365" customWidth="1"/>
    <col min="13" max="13" width="5.140625" style="365" customWidth="1"/>
    <col min="14" max="14" width="12.7109375" customWidth="1"/>
    <col min="15" max="15" width="4.7109375" style="335" customWidth="1"/>
    <col min="16" max="16" width="11.42578125" style="335" customWidth="1"/>
    <col min="17" max="17" width="4.7109375" style="335" customWidth="1"/>
    <col min="18" max="18" width="9.5703125" style="335" customWidth="1"/>
    <col min="19" max="19" width="4.7109375" style="335" customWidth="1"/>
    <col min="20" max="20" width="12.7109375" customWidth="1"/>
    <col min="21" max="21" width="4.7109375" style="335" customWidth="1"/>
    <col min="22" max="22" width="12.7109375" customWidth="1"/>
    <col min="23" max="23" width="4.7109375" customWidth="1"/>
    <col min="24" max="24" width="12.7109375" style="145" customWidth="1"/>
    <col min="25" max="25" width="4.7109375" style="145" customWidth="1"/>
    <col min="26" max="26" width="13.140625" customWidth="1"/>
    <col min="27" max="27" width="5.5703125" customWidth="1"/>
    <col min="28" max="28" width="13.85546875" customWidth="1"/>
    <col min="29" max="29" width="4.28515625" customWidth="1"/>
    <col min="30" max="30" width="11.85546875" customWidth="1"/>
    <col min="31" max="31" width="4.28515625" customWidth="1"/>
    <col min="32" max="32" width="14.28515625" customWidth="1"/>
    <col min="33" max="33" width="5.5703125" customWidth="1"/>
    <col min="34" max="34" width="14.5703125" customWidth="1"/>
    <col min="35" max="35" width="5.5703125" customWidth="1"/>
    <col min="36" max="36" width="11.5703125" customWidth="1"/>
    <col min="37" max="37" width="5.85546875" customWidth="1"/>
    <col min="38" max="38" width="12" customWidth="1"/>
    <col min="39" max="39" width="6.140625" customWidth="1"/>
    <col min="40" max="40" width="12.28515625" customWidth="1"/>
    <col min="41" max="41" width="6" customWidth="1"/>
  </cols>
  <sheetData>
    <row r="1" spans="1:41">
      <c r="A1" s="144" t="s">
        <v>1329</v>
      </c>
      <c r="AB1" t="str">
        <f>Summary!V1</f>
        <v>QUARTER ENDED 30 SEPTEMBER 2005</v>
      </c>
    </row>
    <row r="2" spans="1:41">
      <c r="A2" s="145"/>
    </row>
    <row r="3" spans="1:41" s="426" customFormat="1">
      <c r="A3" s="430" t="s">
        <v>1456</v>
      </c>
      <c r="B3" s="432" t="s">
        <v>79</v>
      </c>
      <c r="C3" s="425"/>
      <c r="D3" s="1205" t="s">
        <v>1457</v>
      </c>
      <c r="E3" s="425"/>
      <c r="F3" s="1318" t="s">
        <v>409</v>
      </c>
      <c r="G3" s="425"/>
      <c r="H3" s="324" t="s">
        <v>410</v>
      </c>
      <c r="I3" s="512"/>
      <c r="J3" s="1205" t="s">
        <v>1458</v>
      </c>
      <c r="K3" s="512"/>
      <c r="L3" s="1205" t="s">
        <v>1459</v>
      </c>
      <c r="M3" s="512"/>
      <c r="N3" s="324" t="s">
        <v>1460</v>
      </c>
      <c r="O3" s="511"/>
      <c r="P3" s="324" t="s">
        <v>1460</v>
      </c>
      <c r="Q3" s="511"/>
      <c r="R3" s="1205" t="s">
        <v>1461</v>
      </c>
      <c r="S3" s="511"/>
      <c r="T3" s="1205" t="s">
        <v>473</v>
      </c>
      <c r="U3" s="511"/>
      <c r="V3" s="1318" t="s">
        <v>1462</v>
      </c>
      <c r="W3" s="1312"/>
      <c r="X3" s="1318" t="s">
        <v>1333</v>
      </c>
      <c r="Y3" s="1312"/>
      <c r="Z3" s="1205" t="s">
        <v>1463</v>
      </c>
      <c r="AA3" s="1312"/>
      <c r="AB3" s="1318" t="s">
        <v>1464</v>
      </c>
      <c r="AC3" s="1312"/>
      <c r="AD3" s="1318" t="s">
        <v>1465</v>
      </c>
      <c r="AE3" s="1312"/>
      <c r="AF3" s="1318" t="s">
        <v>1465</v>
      </c>
      <c r="AG3" s="1312"/>
      <c r="AH3" s="1318" t="s">
        <v>480</v>
      </c>
      <c r="AI3" s="1312"/>
      <c r="AJ3" s="1318" t="s">
        <v>490</v>
      </c>
      <c r="AK3" s="1312"/>
      <c r="AL3" s="1205" t="s">
        <v>1044</v>
      </c>
      <c r="AM3" s="1312"/>
      <c r="AN3" s="1209" t="s">
        <v>490</v>
      </c>
      <c r="AO3" s="1312"/>
    </row>
    <row r="4" spans="1:41" s="426" customFormat="1" ht="12">
      <c r="A4" s="430"/>
      <c r="B4" s="429"/>
      <c r="C4" s="427"/>
      <c r="D4" s="1206" t="s">
        <v>1466</v>
      </c>
      <c r="E4" s="427"/>
      <c r="F4" s="1319" t="s">
        <v>1405</v>
      </c>
      <c r="G4" s="427"/>
      <c r="H4" s="169" t="s">
        <v>1467</v>
      </c>
      <c r="I4" s="515"/>
      <c r="J4" s="1206" t="s">
        <v>1303</v>
      </c>
      <c r="K4" s="515"/>
      <c r="L4" s="1206" t="s">
        <v>1468</v>
      </c>
      <c r="M4" s="515"/>
      <c r="N4" s="169" t="s">
        <v>1407</v>
      </c>
      <c r="O4" s="514"/>
      <c r="P4" s="169" t="s">
        <v>1469</v>
      </c>
      <c r="Q4" s="514"/>
      <c r="R4" s="1206" t="s">
        <v>1470</v>
      </c>
      <c r="S4" s="514"/>
      <c r="T4" s="1206" t="s">
        <v>1471</v>
      </c>
      <c r="U4" s="514"/>
      <c r="V4" s="1319" t="s">
        <v>1472</v>
      </c>
      <c r="W4" s="1313"/>
      <c r="X4" s="1319" t="s">
        <v>1473</v>
      </c>
      <c r="Y4" s="1313"/>
      <c r="Z4" s="1206" t="s">
        <v>1474</v>
      </c>
      <c r="AA4" s="1313"/>
      <c r="AB4" s="1319" t="s">
        <v>1475</v>
      </c>
      <c r="AC4" s="1313"/>
      <c r="AD4" s="1319" t="s">
        <v>1476</v>
      </c>
      <c r="AE4" s="1313"/>
      <c r="AF4" s="1319" t="s">
        <v>1477</v>
      </c>
      <c r="AG4" s="1313"/>
      <c r="AH4" s="1319" t="s">
        <v>1405</v>
      </c>
      <c r="AI4" s="1313"/>
      <c r="AJ4" s="1319" t="s">
        <v>1478</v>
      </c>
      <c r="AK4" s="1313"/>
      <c r="AL4" s="1206" t="s">
        <v>1479</v>
      </c>
      <c r="AM4" s="1313"/>
      <c r="AN4" s="1211" t="s">
        <v>1480</v>
      </c>
      <c r="AO4" s="1313"/>
    </row>
    <row r="5" spans="1:41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344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  <c r="V5" s="156" t="s">
        <v>117</v>
      </c>
      <c r="W5" s="344" t="s">
        <v>21</v>
      </c>
      <c r="X5" s="156" t="s">
        <v>117</v>
      </c>
      <c r="Y5" s="344" t="s">
        <v>21</v>
      </c>
      <c r="Z5" s="156" t="s">
        <v>117</v>
      </c>
      <c r="AA5" s="344" t="s">
        <v>21</v>
      </c>
      <c r="AB5" s="156" t="s">
        <v>117</v>
      </c>
      <c r="AC5" s="344" t="s">
        <v>21</v>
      </c>
      <c r="AD5" s="156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6" t="s">
        <v>117</v>
      </c>
      <c r="AK5" s="344" t="s">
        <v>21</v>
      </c>
      <c r="AL5" s="156" t="s">
        <v>117</v>
      </c>
      <c r="AM5" s="344" t="s">
        <v>21</v>
      </c>
      <c r="AN5" s="156" t="s">
        <v>117</v>
      </c>
      <c r="AO5" s="344" t="s">
        <v>21</v>
      </c>
    </row>
    <row r="6" spans="1:41">
      <c r="A6" s="141" t="s">
        <v>118</v>
      </c>
      <c r="C6" s="158"/>
      <c r="E6" s="158"/>
      <c r="G6" s="158"/>
      <c r="I6" s="364"/>
      <c r="J6"/>
      <c r="K6" s="364"/>
      <c r="L6"/>
      <c r="M6" s="364"/>
      <c r="O6" s="347"/>
      <c r="P6"/>
      <c r="Q6" s="347"/>
      <c r="R6"/>
      <c r="S6" s="347"/>
      <c r="U6" s="347"/>
      <c r="W6" s="347"/>
      <c r="X6"/>
      <c r="Y6" s="347"/>
      <c r="AA6" s="347"/>
      <c r="AC6" s="347"/>
      <c r="AE6" s="347"/>
      <c r="AG6" s="347"/>
      <c r="AI6" s="347"/>
      <c r="AK6" s="347"/>
      <c r="AM6" s="347"/>
      <c r="AO6" s="347"/>
    </row>
    <row r="7" spans="1:41">
      <c r="A7" s="172" t="s">
        <v>120</v>
      </c>
      <c r="B7" s="335">
        <f>D7+F7+H7+J7+L7+N7+P7+R7+T7+V7+X7+Z7+AB7+AD7+AF7+AH7+AJ7+AL7+AN7+'TARGET ABS2'!B7+'TARGET ABS3'!B7</f>
        <v>8060.4989373499993</v>
      </c>
      <c r="C7" s="364">
        <f>B7/$B$10*100</f>
        <v>58.532701066599458</v>
      </c>
      <c r="D7" s="419">
        <v>1.4729798399999998</v>
      </c>
      <c r="E7" s="364">
        <f>D7/$D$10*100</f>
        <v>83.459296836791552</v>
      </c>
      <c r="F7" s="419">
        <v>2.4606859999999999</v>
      </c>
      <c r="G7" s="364">
        <f>F7/$F$10*100</f>
        <v>2.1546168535343253</v>
      </c>
      <c r="H7" s="419">
        <v>1120.8</v>
      </c>
      <c r="I7" s="364">
        <f>H7/$H$10*100</f>
        <v>92.049934296977668</v>
      </c>
      <c r="J7" s="419">
        <v>0</v>
      </c>
      <c r="K7" s="364">
        <f>J7/$J$10*100</f>
        <v>0</v>
      </c>
      <c r="L7" s="419">
        <v>214.54092086000003</v>
      </c>
      <c r="M7" s="364">
        <f>L7/$L$10*100</f>
        <v>80.001942073674115</v>
      </c>
      <c r="N7" s="419">
        <v>612.56269991000011</v>
      </c>
      <c r="O7" s="364">
        <f>N7/$N$10*100</f>
        <v>49.028532221949995</v>
      </c>
      <c r="P7" s="419">
        <v>119.38438119999996</v>
      </c>
      <c r="Q7" s="364">
        <f>P7/$P$10*100</f>
        <v>51.41502521772339</v>
      </c>
      <c r="R7" s="419">
        <v>48.552530500000003</v>
      </c>
      <c r="S7" s="364">
        <f>R7/$R$10*100</f>
        <v>89.178606760830249</v>
      </c>
      <c r="T7" s="419">
        <v>39.959572679999987</v>
      </c>
      <c r="U7" s="364">
        <f>T7/$T$10*100</f>
        <v>67.424383705550483</v>
      </c>
      <c r="V7" s="419">
        <v>771.72612724999999</v>
      </c>
      <c r="W7" s="364">
        <f>V7/$V$10*100</f>
        <v>62.923043438808669</v>
      </c>
      <c r="X7" s="419">
        <v>122.64530999999999</v>
      </c>
      <c r="Y7" s="364">
        <f>X7/$X$10*100</f>
        <v>67.47372395508917</v>
      </c>
      <c r="Z7" s="419">
        <v>0</v>
      </c>
      <c r="AA7" s="364">
        <f>Z7/$Z$10*100</f>
        <v>0</v>
      </c>
      <c r="AB7" s="419">
        <v>49.035534060000003</v>
      </c>
      <c r="AC7" s="364">
        <f>AB7/$AB$10*100</f>
        <v>61.842496998400186</v>
      </c>
      <c r="AD7" s="419">
        <v>0</v>
      </c>
      <c r="AE7" s="364">
        <f>AD7/$AD$10*100</f>
        <v>0</v>
      </c>
      <c r="AF7" s="419">
        <v>21.193654049999999</v>
      </c>
      <c r="AG7" s="364">
        <f>AF7/$AF$10*100</f>
        <v>81.706820761064947</v>
      </c>
      <c r="AH7" s="419">
        <v>480.87400000000002</v>
      </c>
      <c r="AI7" s="364">
        <f>AH7/$AH$10*100</f>
        <v>89.327158670627057</v>
      </c>
      <c r="AJ7" s="419">
        <v>1028.5</v>
      </c>
      <c r="AK7" s="364">
        <f>AJ7/$AJ$10*100</f>
        <v>69.43694301917364</v>
      </c>
      <c r="AL7" s="419">
        <v>96.054000000000002</v>
      </c>
      <c r="AM7" s="364">
        <f>AL7/$AL$10*100</f>
        <v>54.064976585014414</v>
      </c>
      <c r="AN7" s="419">
        <v>7.8</v>
      </c>
      <c r="AO7" s="364">
        <f>AN7/$AN$10*100</f>
        <v>16.919739696312366</v>
      </c>
    </row>
    <row r="8" spans="1:41">
      <c r="A8" s="172" t="s">
        <v>277</v>
      </c>
      <c r="B8" s="335">
        <f>D8+F8+H8+J8+L8+N8+P8+R8+T8+V8+X8+Z8+AB8+AD8+AF8+AH8+AJ8+AL8+AN8+'TARGET ABS2'!B8+'TARGET ABS3'!B8</f>
        <v>5671.5338753671749</v>
      </c>
      <c r="C8" s="364">
        <f>B8/$B$10*100</f>
        <v>41.184819884747604</v>
      </c>
      <c r="D8" s="419">
        <v>0.29192820000000003</v>
      </c>
      <c r="E8" s="364">
        <f>D8/$D$10*100</f>
        <v>16.540703163208438</v>
      </c>
      <c r="F8" s="419">
        <v>111.74458423</v>
      </c>
      <c r="G8" s="364">
        <f>F8/$F$10*100</f>
        <v>97.845383146465664</v>
      </c>
      <c r="H8" s="419">
        <v>96.8</v>
      </c>
      <c r="I8" s="364">
        <f>H8/$H$10*100</f>
        <v>7.9500657030223394</v>
      </c>
      <c r="J8" s="419">
        <f>SUM('FOF10'!X47:X51)</f>
        <v>3.1</v>
      </c>
      <c r="K8" s="364">
        <f>J8/$J$10*100</f>
        <v>100</v>
      </c>
      <c r="L8" s="419">
        <v>53.628720149999999</v>
      </c>
      <c r="M8" s="364">
        <f>L8/$L$10*100</f>
        <v>19.998057926325892</v>
      </c>
      <c r="N8" s="419">
        <v>636.83774540000002</v>
      </c>
      <c r="O8" s="364">
        <f>N8/$N$10*100</f>
        <v>50.971467778050005</v>
      </c>
      <c r="P8" s="419">
        <v>112.81307605000001</v>
      </c>
      <c r="Q8" s="364">
        <f>P8/$P$10*100</f>
        <v>48.584974782276618</v>
      </c>
      <c r="R8" s="419">
        <v>5.8916150900000002</v>
      </c>
      <c r="S8" s="364">
        <f>R8/$R$10*100</f>
        <v>10.821393239169758</v>
      </c>
      <c r="T8" s="419">
        <v>19.30618621</v>
      </c>
      <c r="U8" s="364">
        <f>T8/$T$10*100</f>
        <v>32.575616294449517</v>
      </c>
      <c r="V8" s="419">
        <v>454.73414084000001</v>
      </c>
      <c r="W8" s="364">
        <f>V8/$V$10*100</f>
        <v>37.076956561191324</v>
      </c>
      <c r="X8" s="419">
        <v>59.122203056835694</v>
      </c>
      <c r="Y8" s="364">
        <f>X8/$X$10*100</f>
        <v>32.526276044910816</v>
      </c>
      <c r="Z8" s="419">
        <f>SUM('FOF3'!U8:U12)</f>
        <v>1</v>
      </c>
      <c r="AA8" s="364">
        <f>Z8/$Z$10*100</f>
        <v>100</v>
      </c>
      <c r="AB8" s="419">
        <v>30.255465560000001</v>
      </c>
      <c r="AC8" s="364">
        <f>AB8/$AB$10*100</f>
        <v>38.157503001599821</v>
      </c>
      <c r="AD8" s="419">
        <v>186.58863350999999</v>
      </c>
      <c r="AE8" s="364">
        <f>AD8/$AD$10*100</f>
        <v>99.999999999999986</v>
      </c>
      <c r="AF8" s="419">
        <v>4.7450054800000006</v>
      </c>
      <c r="AG8" s="364">
        <f>AF8/$AF$10*100</f>
        <v>18.293179238935014</v>
      </c>
      <c r="AH8" s="419">
        <v>57.454999999999998</v>
      </c>
      <c r="AI8" s="364">
        <f>AH8/$AH$10*100</f>
        <v>10.672841329372929</v>
      </c>
      <c r="AJ8" s="419">
        <v>452.7</v>
      </c>
      <c r="AK8" s="364">
        <f>AJ8/$AJ$10*100</f>
        <v>30.563056980826353</v>
      </c>
      <c r="AL8" s="419">
        <v>81.61099999999999</v>
      </c>
      <c r="AM8" s="364">
        <f>AL8/$AL$10*100</f>
        <v>45.935586275216131</v>
      </c>
      <c r="AN8" s="419">
        <v>38.299999999999997</v>
      </c>
      <c r="AO8" s="364">
        <f>AN8/$AN$10*100</f>
        <v>83.080260303687638</v>
      </c>
    </row>
    <row r="9" spans="1:41" ht="13.5" thickBot="1">
      <c r="A9" s="323" t="s">
        <v>122</v>
      </c>
      <c r="B9" s="335">
        <f>D9+F9+H9+J9+L9+N9+P9+R9+T9+V9+X9+Z9+AB9+AD9+AF9+AH9+AJ9+AL9+AN9+'TARGET ABS2'!B9+'TARGET ABS3'!B9</f>
        <v>38.9</v>
      </c>
      <c r="C9" s="364">
        <f>B9/$B$10*100</f>
        <v>0.28247904865294704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/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/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  <c r="AL9" s="419"/>
      <c r="AM9" s="364">
        <f>AL9/$AL$10*100</f>
        <v>0</v>
      </c>
      <c r="AN9" s="419">
        <v>0</v>
      </c>
      <c r="AO9" s="364">
        <f>AN9/$AN$10*100</f>
        <v>0</v>
      </c>
    </row>
    <row r="10" spans="1:41" ht="16.5" customHeight="1" thickBot="1">
      <c r="A10" s="322" t="s">
        <v>124</v>
      </c>
      <c r="B10" s="353">
        <f t="shared" ref="B10:AO10" si="0">SUM(B7:B9)</f>
        <v>13770.932812717174</v>
      </c>
      <c r="C10" s="363">
        <f t="shared" si="0"/>
        <v>100.00000000000001</v>
      </c>
      <c r="D10" s="420">
        <v>1.7649080400000001</v>
      </c>
      <c r="E10" s="363">
        <f t="shared" si="0"/>
        <v>99.999999999999986</v>
      </c>
      <c r="F10" s="420">
        <v>114.20527023000001</v>
      </c>
      <c r="G10" s="363">
        <f t="shared" si="0"/>
        <v>99.999999999999986</v>
      </c>
      <c r="H10" s="420">
        <v>1217.5999999999999</v>
      </c>
      <c r="I10" s="363">
        <f t="shared" si="0"/>
        <v>100</v>
      </c>
      <c r="J10" s="420">
        <f t="shared" si="0"/>
        <v>3.1</v>
      </c>
      <c r="K10" s="363">
        <f t="shared" si="0"/>
        <v>100</v>
      </c>
      <c r="L10" s="420">
        <v>268.16964101000002</v>
      </c>
      <c r="M10" s="363">
        <f t="shared" si="0"/>
        <v>100</v>
      </c>
      <c r="N10" s="420">
        <v>1249.4004453100001</v>
      </c>
      <c r="O10" s="363">
        <f t="shared" si="0"/>
        <v>100</v>
      </c>
      <c r="P10" s="420">
        <v>232.19745724999996</v>
      </c>
      <c r="Q10" s="363">
        <f t="shared" si="0"/>
        <v>100</v>
      </c>
      <c r="R10" s="420">
        <v>54.444145589999998</v>
      </c>
      <c r="S10" s="363">
        <f t="shared" si="0"/>
        <v>100</v>
      </c>
      <c r="T10" s="420">
        <v>59.265758889999987</v>
      </c>
      <c r="U10" s="363">
        <f t="shared" si="0"/>
        <v>100</v>
      </c>
      <c r="V10" s="420">
        <v>1226.46026809</v>
      </c>
      <c r="W10" s="363">
        <f t="shared" si="0"/>
        <v>100</v>
      </c>
      <c r="X10" s="420">
        <v>181.76751305683572</v>
      </c>
      <c r="Y10" s="363">
        <f t="shared" si="0"/>
        <v>99.999999999999986</v>
      </c>
      <c r="Z10" s="420">
        <f t="shared" si="0"/>
        <v>1</v>
      </c>
      <c r="AA10" s="363">
        <f t="shared" si="0"/>
        <v>100</v>
      </c>
      <c r="AB10" s="420">
        <v>79.290999619999994</v>
      </c>
      <c r="AC10" s="363">
        <f t="shared" si="0"/>
        <v>100</v>
      </c>
      <c r="AD10" s="420">
        <v>186.58863351000002</v>
      </c>
      <c r="AE10" s="363">
        <f t="shared" si="0"/>
        <v>99.999999999999986</v>
      </c>
      <c r="AF10" s="420">
        <v>25.93865953000001</v>
      </c>
      <c r="AG10" s="363">
        <f t="shared" si="0"/>
        <v>99.999999999999957</v>
      </c>
      <c r="AH10" s="420">
        <v>538.32900000000006</v>
      </c>
      <c r="AI10" s="363">
        <f t="shared" si="0"/>
        <v>99.999999999999986</v>
      </c>
      <c r="AJ10" s="420">
        <v>1481.2</v>
      </c>
      <c r="AK10" s="363">
        <f t="shared" si="0"/>
        <v>100</v>
      </c>
      <c r="AL10" s="420">
        <v>177.66399999999999</v>
      </c>
      <c r="AM10" s="363">
        <f t="shared" si="0"/>
        <v>100.00056286023054</v>
      </c>
      <c r="AN10" s="420">
        <f t="shared" si="0"/>
        <v>46.099999999999994</v>
      </c>
      <c r="AO10" s="363">
        <f t="shared" si="0"/>
        <v>100</v>
      </c>
    </row>
    <row r="11" spans="1:41">
      <c r="A11" s="416" t="s">
        <v>126</v>
      </c>
      <c r="B11" s="335"/>
      <c r="C11" s="364"/>
      <c r="D11" s="419"/>
      <c r="E11" s="364"/>
      <c r="F11" s="419">
        <v>0</v>
      </c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>
        <v>0</v>
      </c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</row>
    <row r="12" spans="1:41" ht="12.75" customHeight="1">
      <c r="A12" s="349" t="s">
        <v>128</v>
      </c>
      <c r="B12" s="335">
        <f>D12+F12+H12+J12+L12+N12+P12+R12+T12+V12+X12+Z12+AB12+AD12+AF12+AH12+AJ12+AL12+AN12+'TARGET ABS2'!B12+'TARGET ABS3'!B12</f>
        <v>2103.1001578200003</v>
      </c>
      <c r="C12" s="423">
        <f t="shared" ref="C12:C25" si="1">B12/$B$28*100</f>
        <v>26.104353258499646</v>
      </c>
      <c r="D12" s="418">
        <v>0.13730000000000001</v>
      </c>
      <c r="E12" s="423">
        <f>D12/$D$28*100</f>
        <v>9.3212409478733953</v>
      </c>
      <c r="F12" s="418">
        <v>0</v>
      </c>
      <c r="G12" s="423">
        <f t="shared" ref="G12:G25" si="2">F12/$F$28*100</f>
        <v>0</v>
      </c>
      <c r="H12" s="418">
        <v>549.79999999999995</v>
      </c>
      <c r="I12" s="423">
        <f t="shared" ref="I12:I25" si="3">H12/$H$28*100</f>
        <v>49.054246966452531</v>
      </c>
      <c r="J12" s="418"/>
      <c r="K12" s="423"/>
      <c r="L12" s="418">
        <v>15.073500000000001</v>
      </c>
      <c r="M12" s="423">
        <f t="shared" ref="M12:M25" si="4">L12/$L$28*100</f>
        <v>7.0259323673903236</v>
      </c>
      <c r="N12" s="418">
        <v>86.459022000000004</v>
      </c>
      <c r="O12" s="423">
        <f t="shared" ref="O12:O25" si="5">N12/$N$28*100</f>
        <v>14.114313851088692</v>
      </c>
      <c r="P12" s="418">
        <v>17.689890999999999</v>
      </c>
      <c r="Q12" s="423">
        <f t="shared" ref="Q12:Q25" si="6">P12/$P$28*100</f>
        <v>14.817592403787577</v>
      </c>
      <c r="R12" s="418">
        <v>18.636015</v>
      </c>
      <c r="S12" s="423">
        <f>R12/$R$28*100</f>
        <v>38.383200232993005</v>
      </c>
      <c r="T12" s="418">
        <v>21.83661408</v>
      </c>
      <c r="U12" s="423">
        <f t="shared" ref="U12:U25" si="7">T12/$T$28*100</f>
        <v>54.646765757155755</v>
      </c>
      <c r="V12" s="418">
        <v>318.06706650000001</v>
      </c>
      <c r="W12" s="423">
        <f t="shared" ref="W12:W25" si="8">V12/$V$28*100</f>
        <v>41.215018549833609</v>
      </c>
      <c r="X12" s="418">
        <v>32.237228000000002</v>
      </c>
      <c r="Y12" s="423">
        <f>X12/$X$28*100</f>
        <v>26.28492520423325</v>
      </c>
      <c r="Z12" s="418"/>
      <c r="AA12" s="423"/>
      <c r="AB12" s="418">
        <v>0</v>
      </c>
      <c r="AC12" s="423">
        <f t="shared" ref="AC12:AC25" si="9">AB12/$AB$28*100</f>
        <v>0</v>
      </c>
      <c r="AD12" s="418">
        <v>0</v>
      </c>
      <c r="AE12" s="423">
        <v>0</v>
      </c>
      <c r="AF12" s="418">
        <v>9.2867532399999995</v>
      </c>
      <c r="AG12" s="423">
        <f>AF12/$AF$28*100</f>
        <v>43.818556338094048</v>
      </c>
      <c r="AH12" s="418">
        <v>169.56800000000001</v>
      </c>
      <c r="AI12" s="423">
        <f t="shared" ref="AI12:AI25" si="10">AH12/$AH$28*100</f>
        <v>35.262679595983123</v>
      </c>
      <c r="AJ12" s="418">
        <v>256.5</v>
      </c>
      <c r="AK12" s="423">
        <f t="shared" ref="AK12:AK25" si="11">AJ12/$AJ$28*100</f>
        <v>24.93923189110355</v>
      </c>
      <c r="AL12" s="418">
        <v>12.782</v>
      </c>
      <c r="AM12" s="423">
        <f>AL12/$AL$28*100</f>
        <v>13.307098090657338</v>
      </c>
      <c r="AN12" s="418">
        <v>0</v>
      </c>
      <c r="AO12" s="423">
        <f t="shared" ref="AO12:AO25" si="12">AN12/$AN$28*100</f>
        <v>0</v>
      </c>
    </row>
    <row r="13" spans="1:41">
      <c r="A13" s="349" t="s">
        <v>130</v>
      </c>
      <c r="B13" s="335">
        <f>D13+F13+H13+J13+L13+N13+P13+R13+T13+V13+X13+Z13+AB13+AD13+AF13+AH13+AJ13+AL13+AN13+'TARGET ABS2'!B13+'TARGET ABS3'!B13</f>
        <v>258.18724723999998</v>
      </c>
      <c r="C13" s="423">
        <f t="shared" si="1"/>
        <v>3.2047028686350334</v>
      </c>
      <c r="D13" s="418">
        <v>0.12127980000000001</v>
      </c>
      <c r="E13" s="423">
        <f t="shared" ref="E13:E27" si="13">D13/$D$28*100</f>
        <v>8.2336361100502238</v>
      </c>
      <c r="F13" s="418">
        <v>0</v>
      </c>
      <c r="G13" s="423">
        <f t="shared" si="2"/>
        <v>0</v>
      </c>
      <c r="H13" s="418">
        <v>9</v>
      </c>
      <c r="I13" s="423">
        <f t="shared" si="3"/>
        <v>0.80299785867237683</v>
      </c>
      <c r="J13" s="418"/>
      <c r="K13" s="423"/>
      <c r="L13" s="418">
        <v>22.08325</v>
      </c>
      <c r="M13" s="423">
        <f t="shared" si="4"/>
        <v>10.293257767086102</v>
      </c>
      <c r="N13" s="418">
        <v>15.450183000000001</v>
      </c>
      <c r="O13" s="423">
        <f t="shared" si="5"/>
        <v>2.5222206644756522</v>
      </c>
      <c r="P13" s="418">
        <v>3.9041824999999997</v>
      </c>
      <c r="Q13" s="423">
        <f t="shared" si="6"/>
        <v>3.270262374991479</v>
      </c>
      <c r="R13" s="418">
        <v>0</v>
      </c>
      <c r="S13" s="423">
        <f t="shared" ref="S13:S25" si="14">R13/$R$28*100</f>
        <v>0</v>
      </c>
      <c r="T13" s="418">
        <v>0.89471173000000004</v>
      </c>
      <c r="U13" s="423">
        <f t="shared" si="7"/>
        <v>2.2390422869757285</v>
      </c>
      <c r="V13" s="418">
        <v>16.381590720000002</v>
      </c>
      <c r="W13" s="423">
        <f t="shared" si="8"/>
        <v>2.1227207608448895</v>
      </c>
      <c r="X13" s="418">
        <v>3.9547590000000001</v>
      </c>
      <c r="Y13" s="423">
        <f t="shared" ref="Y13:Y27" si="15">X13/$X$28*100</f>
        <v>3.2245497198384516</v>
      </c>
      <c r="Z13" s="418"/>
      <c r="AA13" s="423"/>
      <c r="AB13" s="418">
        <v>0</v>
      </c>
      <c r="AC13" s="423">
        <f t="shared" si="9"/>
        <v>0</v>
      </c>
      <c r="AD13" s="418">
        <v>0</v>
      </c>
      <c r="AE13" s="423">
        <v>0</v>
      </c>
      <c r="AF13" s="418">
        <v>0.63217749000000001</v>
      </c>
      <c r="AG13" s="423">
        <f t="shared" ref="AG13:AG27" si="16">AF13/$AF$28*100</f>
        <v>2.9828621742554113</v>
      </c>
      <c r="AH13" s="418">
        <v>9.3610000000000007</v>
      </c>
      <c r="AI13" s="423">
        <f t="shared" si="10"/>
        <v>1.946675927639637</v>
      </c>
      <c r="AJ13" s="418">
        <v>55.6</v>
      </c>
      <c r="AK13" s="423">
        <f t="shared" si="11"/>
        <v>5.4059309674282936</v>
      </c>
      <c r="AL13" s="418">
        <v>6.3879999999999999</v>
      </c>
      <c r="AM13" s="423">
        <f t="shared" ref="AM13:AM25" si="17">AL13/$AL$28*100</f>
        <v>6.650425802152955</v>
      </c>
      <c r="AN13" s="418">
        <v>0</v>
      </c>
      <c r="AO13" s="423">
        <f t="shared" si="12"/>
        <v>0</v>
      </c>
    </row>
    <row r="14" spans="1:41">
      <c r="A14" s="349" t="s">
        <v>131</v>
      </c>
      <c r="B14" s="335">
        <f>D14+F14+H14+J14+L14+N14+P14+R14+T14+V14+X14+Z14+AB14+AD14+AF14+AH14+AJ14+AL14+AN14+'TARGET ABS2'!B14+'TARGET ABS3'!B14</f>
        <v>242.17229220999997</v>
      </c>
      <c r="C14" s="423">
        <f t="shared" si="1"/>
        <v>3.0059201135828668</v>
      </c>
      <c r="D14" s="418">
        <v>0.10575</v>
      </c>
      <c r="E14" s="423">
        <f t="shared" si="13"/>
        <v>7.17932432802339</v>
      </c>
      <c r="F14" s="418">
        <v>0.14630000000000001</v>
      </c>
      <c r="G14" s="423">
        <f t="shared" si="2"/>
        <v>5.9454964997565725</v>
      </c>
      <c r="H14" s="418"/>
      <c r="I14" s="423">
        <f t="shared" si="3"/>
        <v>0</v>
      </c>
      <c r="J14" s="418"/>
      <c r="K14" s="423"/>
      <c r="L14" s="418">
        <v>15.948700000000001</v>
      </c>
      <c r="M14" s="423">
        <f t="shared" si="4"/>
        <v>7.433873191216243</v>
      </c>
      <c r="N14" s="418">
        <v>4.8059968</v>
      </c>
      <c r="O14" s="423">
        <f t="shared" si="5"/>
        <v>0.78457222431370932</v>
      </c>
      <c r="P14" s="418">
        <v>0.56011999999999995</v>
      </c>
      <c r="Q14" s="423">
        <f t="shared" si="6"/>
        <v>0.4691736007423391</v>
      </c>
      <c r="R14" s="418">
        <v>3.7794249999999998</v>
      </c>
      <c r="S14" s="423">
        <f t="shared" si="14"/>
        <v>7.7841977772919568</v>
      </c>
      <c r="T14" s="418">
        <v>1.3010721999999999</v>
      </c>
      <c r="U14" s="423">
        <f t="shared" si="7"/>
        <v>3.2559712547957114</v>
      </c>
      <c r="V14" s="418">
        <v>12.863007</v>
      </c>
      <c r="W14" s="423">
        <f t="shared" si="8"/>
        <v>1.6667839205906581</v>
      </c>
      <c r="X14" s="418">
        <v>3.4018489999999999</v>
      </c>
      <c r="Y14" s="423">
        <f t="shared" si="15"/>
        <v>2.7737293827216059</v>
      </c>
      <c r="Z14" s="418"/>
      <c r="AA14" s="423"/>
      <c r="AB14" s="418">
        <v>0</v>
      </c>
      <c r="AC14" s="423">
        <f t="shared" si="9"/>
        <v>0</v>
      </c>
      <c r="AD14" s="418">
        <v>0</v>
      </c>
      <c r="AE14" s="423">
        <v>0</v>
      </c>
      <c r="AF14" s="418">
        <v>0.58505220999999996</v>
      </c>
      <c r="AG14" s="423">
        <f t="shared" si="16"/>
        <v>2.7605065583298978</v>
      </c>
      <c r="AH14" s="418">
        <v>11.083</v>
      </c>
      <c r="AI14" s="423">
        <f t="shared" si="10"/>
        <v>2.304776124989862</v>
      </c>
      <c r="AJ14" s="418">
        <v>57.1</v>
      </c>
      <c r="AK14" s="423">
        <f t="shared" si="11"/>
        <v>5.5517744287797761</v>
      </c>
      <c r="AL14" s="418">
        <v>4.2430000000000003</v>
      </c>
      <c r="AM14" s="423">
        <f t="shared" si="17"/>
        <v>4.4173069315176878</v>
      </c>
      <c r="AN14" s="418">
        <v>0</v>
      </c>
      <c r="AO14" s="423">
        <f t="shared" si="12"/>
        <v>0</v>
      </c>
    </row>
    <row r="15" spans="1:41">
      <c r="A15" s="349" t="s">
        <v>283</v>
      </c>
      <c r="B15" s="335">
        <f>D15+F15+H15+J15+L15+N15+P15+R15+T15+V15+X15+Z15+AB15+AD15+AF15+AH15+AJ15+AL15+AN15+'TARGET ABS2'!B15+'TARGET ABS3'!B15</f>
        <v>334.59834167999998</v>
      </c>
      <c r="C15" s="423">
        <f t="shared" si="1"/>
        <v>4.1531418646160594</v>
      </c>
      <c r="D15" s="418">
        <v>6.4199999999999993E-2</v>
      </c>
      <c r="E15" s="423">
        <f t="shared" si="13"/>
        <v>4.3585117906298025</v>
      </c>
      <c r="F15" s="418">
        <v>0</v>
      </c>
      <c r="G15" s="423">
        <f t="shared" si="2"/>
        <v>0</v>
      </c>
      <c r="H15" s="418">
        <v>52</v>
      </c>
      <c r="I15" s="423">
        <f t="shared" si="3"/>
        <v>4.6395431834403995</v>
      </c>
      <c r="J15" s="418"/>
      <c r="K15" s="423"/>
      <c r="L15" s="418">
        <v>1.2825</v>
      </c>
      <c r="M15" s="423">
        <f t="shared" si="4"/>
        <v>0.59778805593777751</v>
      </c>
      <c r="N15" s="418">
        <v>14.099989999999998</v>
      </c>
      <c r="O15" s="423">
        <f t="shared" si="5"/>
        <v>2.3018035544886457</v>
      </c>
      <c r="P15" s="418">
        <v>2.9785460000000001</v>
      </c>
      <c r="Q15" s="423">
        <f t="shared" si="6"/>
        <v>2.4949210022793173</v>
      </c>
      <c r="R15" s="418">
        <v>2.74898</v>
      </c>
      <c r="S15" s="423">
        <f t="shared" si="14"/>
        <v>5.6618676136766961</v>
      </c>
      <c r="T15" s="418">
        <v>3.7233504799999997</v>
      </c>
      <c r="U15" s="423">
        <f t="shared" si="7"/>
        <v>9.3177935355238652</v>
      </c>
      <c r="V15" s="418">
        <v>15.896165999999999</v>
      </c>
      <c r="W15" s="423">
        <f t="shared" si="8"/>
        <v>2.0598195964473871</v>
      </c>
      <c r="X15" s="418">
        <v>4.6525129999999999</v>
      </c>
      <c r="Y15" s="423">
        <f t="shared" si="15"/>
        <v>3.7934699663607194</v>
      </c>
      <c r="Z15" s="418"/>
      <c r="AA15" s="423"/>
      <c r="AB15" s="418">
        <v>0</v>
      </c>
      <c r="AC15" s="423">
        <f t="shared" si="9"/>
        <v>0</v>
      </c>
      <c r="AD15" s="418">
        <v>0</v>
      </c>
      <c r="AE15" s="423">
        <v>0</v>
      </c>
      <c r="AF15" s="418">
        <v>1.4339842999999999</v>
      </c>
      <c r="AG15" s="423">
        <f t="shared" si="16"/>
        <v>6.7661022333239407</v>
      </c>
      <c r="AH15" s="418">
        <v>30.56</v>
      </c>
      <c r="AI15" s="423">
        <f t="shared" si="10"/>
        <v>6.3551347450771605</v>
      </c>
      <c r="AJ15" s="418">
        <v>21</v>
      </c>
      <c r="AK15" s="423">
        <f t="shared" si="11"/>
        <v>2.0418084589207584</v>
      </c>
      <c r="AL15" s="418">
        <v>4.8470000000000004</v>
      </c>
      <c r="AM15" s="423">
        <f t="shared" si="17"/>
        <v>5.0461198908947056</v>
      </c>
      <c r="AN15" s="418">
        <v>0</v>
      </c>
      <c r="AO15" s="423">
        <f t="shared" si="12"/>
        <v>0</v>
      </c>
    </row>
    <row r="16" spans="1:41">
      <c r="A16" s="349" t="s">
        <v>284</v>
      </c>
      <c r="B16" s="335">
        <f>D16+F16+H16+J16+L16+N16+P16+R16+T16+V16+X16+Z16+AB16+AD16+AF16+AH16+AJ16+AL16+AN16+'TARGET ABS2'!B16+'TARGET ABS3'!B16</f>
        <v>547.77630524999995</v>
      </c>
      <c r="C16" s="423">
        <f t="shared" si="1"/>
        <v>6.7991750776643611</v>
      </c>
      <c r="D16" s="418">
        <v>0.1218654</v>
      </c>
      <c r="E16" s="423">
        <f t="shared" si="13"/>
        <v>8.2733922549815766</v>
      </c>
      <c r="F16" s="418">
        <v>0.51840999999999993</v>
      </c>
      <c r="G16" s="423">
        <f t="shared" si="2"/>
        <v>21.067702258638445</v>
      </c>
      <c r="H16" s="418">
        <v>90.6</v>
      </c>
      <c r="I16" s="423">
        <f t="shared" si="3"/>
        <v>8.0835117773019274</v>
      </c>
      <c r="J16" s="418"/>
      <c r="K16" s="423"/>
      <c r="L16" s="418">
        <v>24.479953399999999</v>
      </c>
      <c r="M16" s="423">
        <f t="shared" si="4"/>
        <v>11.410388890786265</v>
      </c>
      <c r="N16" s="418">
        <v>42.875775999999995</v>
      </c>
      <c r="O16" s="423">
        <f t="shared" si="5"/>
        <v>6.9994101838553755</v>
      </c>
      <c r="P16" s="418">
        <v>10.869698000000001</v>
      </c>
      <c r="Q16" s="423">
        <f t="shared" si="6"/>
        <v>9.1047906692169587</v>
      </c>
      <c r="R16" s="418">
        <v>2.85</v>
      </c>
      <c r="S16" s="423">
        <f t="shared" si="14"/>
        <v>5.8699309194605211</v>
      </c>
      <c r="T16" s="418">
        <v>4.1758337999999995</v>
      </c>
      <c r="U16" s="423">
        <f t="shared" si="7"/>
        <v>10.450146285197965</v>
      </c>
      <c r="V16" s="418">
        <v>53.818354999999997</v>
      </c>
      <c r="W16" s="423">
        <f t="shared" si="8"/>
        <v>6.9737635023163591</v>
      </c>
      <c r="X16" s="418">
        <v>8.4626509999999993</v>
      </c>
      <c r="Y16" s="423">
        <f t="shared" si="15"/>
        <v>6.9001016019283572</v>
      </c>
      <c r="Z16" s="418"/>
      <c r="AA16" s="423"/>
      <c r="AB16" s="418">
        <v>0</v>
      </c>
      <c r="AC16" s="423">
        <f t="shared" si="9"/>
        <v>0</v>
      </c>
      <c r="AD16" s="418">
        <v>0</v>
      </c>
      <c r="AE16" s="423">
        <v>0</v>
      </c>
      <c r="AF16" s="418">
        <v>1.6115316500000001</v>
      </c>
      <c r="AG16" s="423">
        <f t="shared" si="16"/>
        <v>7.6038404996046456</v>
      </c>
      <c r="AH16" s="418">
        <v>39.447000000000003</v>
      </c>
      <c r="AI16" s="423">
        <f t="shared" si="10"/>
        <v>8.2032395382545413</v>
      </c>
      <c r="AJ16" s="418">
        <v>37.6</v>
      </c>
      <c r="AK16" s="423">
        <f t="shared" si="11"/>
        <v>3.6558094312105007</v>
      </c>
      <c r="AL16" s="418">
        <v>10.494999999999999</v>
      </c>
      <c r="AM16" s="423">
        <f t="shared" si="17"/>
        <v>10.926145709704956</v>
      </c>
      <c r="AN16" s="418">
        <v>0</v>
      </c>
      <c r="AO16" s="423">
        <f t="shared" si="12"/>
        <v>0</v>
      </c>
    </row>
    <row r="17" spans="1:41">
      <c r="A17" s="349" t="s">
        <v>137</v>
      </c>
      <c r="B17" s="335">
        <f>D17+F17+H17+J17+L17+N17+P17+R17+T17+V17+X17+Z17+AB17+AD17+AF17+AH17+AJ17+AL17+AN17+'TARGET ABS2'!B17+'TARGET ABS3'!B17</f>
        <v>1154.6551139000001</v>
      </c>
      <c r="C17" s="423">
        <f t="shared" si="1"/>
        <v>14.331949371456654</v>
      </c>
      <c r="D17" s="418">
        <v>0.42020000000000002</v>
      </c>
      <c r="E17" s="423">
        <f t="shared" si="13"/>
        <v>28.527206455181357</v>
      </c>
      <c r="F17" s="418">
        <v>0.20203599999999999</v>
      </c>
      <c r="G17" s="423">
        <f t="shared" si="2"/>
        <v>8.2105559181464027</v>
      </c>
      <c r="H17" s="418">
        <v>91.3</v>
      </c>
      <c r="I17" s="423">
        <f t="shared" si="3"/>
        <v>8.145967166309779</v>
      </c>
      <c r="J17" s="418"/>
      <c r="K17" s="423"/>
      <c r="L17" s="418">
        <v>56.6054295</v>
      </c>
      <c r="M17" s="423">
        <f t="shared" si="4"/>
        <v>26.384444176474016</v>
      </c>
      <c r="N17" s="418">
        <v>159.23409555000001</v>
      </c>
      <c r="O17" s="423">
        <f t="shared" si="5"/>
        <v>25.994742346113341</v>
      </c>
      <c r="P17" s="418">
        <v>29.314365279999997</v>
      </c>
      <c r="Q17" s="423">
        <f t="shared" si="6"/>
        <v>24.554606712657655</v>
      </c>
      <c r="R17" s="418">
        <v>2.9337</v>
      </c>
      <c r="S17" s="423">
        <f t="shared" si="14"/>
        <v>6.0423215222530979</v>
      </c>
      <c r="T17" s="418">
        <v>2.78155032</v>
      </c>
      <c r="U17" s="423">
        <f t="shared" si="7"/>
        <v>6.9609110744874982</v>
      </c>
      <c r="V17" s="418">
        <v>55.90730387</v>
      </c>
      <c r="W17" s="423">
        <f t="shared" si="8"/>
        <v>7.2444487617935582</v>
      </c>
      <c r="X17" s="418">
        <v>21.410526999999998</v>
      </c>
      <c r="Y17" s="423">
        <f t="shared" si="15"/>
        <v>17.457273335604924</v>
      </c>
      <c r="Z17" s="418"/>
      <c r="AA17" s="423"/>
      <c r="AB17" s="418">
        <v>0</v>
      </c>
      <c r="AC17" s="423">
        <f t="shared" si="9"/>
        <v>0</v>
      </c>
      <c r="AD17" s="418">
        <v>0</v>
      </c>
      <c r="AE17" s="423">
        <v>0</v>
      </c>
      <c r="AF17" s="418">
        <v>1.5065593800000001</v>
      </c>
      <c r="AG17" s="423">
        <f t="shared" si="16"/>
        <v>7.1085400207332352</v>
      </c>
      <c r="AH17" s="418">
        <v>22.058</v>
      </c>
      <c r="AI17" s="423">
        <f t="shared" si="10"/>
        <v>4.5870930041528801</v>
      </c>
      <c r="AJ17" s="418">
        <v>221.9</v>
      </c>
      <c r="AK17" s="423">
        <f t="shared" si="11"/>
        <v>21.575109382596015</v>
      </c>
      <c r="AL17" s="418">
        <v>6.6870000000000003</v>
      </c>
      <c r="AM17" s="423">
        <f t="shared" si="17"/>
        <v>6.9617090386657505</v>
      </c>
      <c r="AN17" s="418">
        <v>0</v>
      </c>
      <c r="AO17" s="423">
        <f t="shared" si="12"/>
        <v>0</v>
      </c>
    </row>
    <row r="18" spans="1:41" ht="16.5" customHeight="1">
      <c r="A18" s="349" t="s">
        <v>139</v>
      </c>
      <c r="B18" s="335">
        <f>D18+F18+H18+J18+L18+N18+P18+R18+T18+V18+X18+Z18+AB18+AD18+AF18+AH18+AJ18+AL18+AN18+'TARGET ABS2'!B18+'TARGET ABS3'!B18</f>
        <v>588.13173594</v>
      </c>
      <c r="C18" s="423">
        <f t="shared" si="1"/>
        <v>7.300079618379451</v>
      </c>
      <c r="D18" s="418">
        <v>0</v>
      </c>
      <c r="E18" s="423">
        <f t="shared" si="13"/>
        <v>0</v>
      </c>
      <c r="F18" s="418">
        <v>0</v>
      </c>
      <c r="G18" s="423">
        <f t="shared" si="2"/>
        <v>0</v>
      </c>
      <c r="H18" s="418">
        <v>82.7</v>
      </c>
      <c r="I18" s="423">
        <f t="shared" si="3"/>
        <v>7.3786581013561756</v>
      </c>
      <c r="J18" s="418"/>
      <c r="K18" s="423"/>
      <c r="L18" s="418">
        <v>2.5228000000000002</v>
      </c>
      <c r="M18" s="423">
        <f t="shared" si="4"/>
        <v>1.1759062046938209</v>
      </c>
      <c r="N18" s="418">
        <v>37.888601600000001</v>
      </c>
      <c r="O18" s="423">
        <f t="shared" si="5"/>
        <v>6.1852609709286455</v>
      </c>
      <c r="P18" s="418">
        <v>6.1811672</v>
      </c>
      <c r="Q18" s="423">
        <f t="shared" si="6"/>
        <v>5.1775342284054169</v>
      </c>
      <c r="R18" s="418">
        <v>4.4891880000000004</v>
      </c>
      <c r="S18" s="423">
        <f t="shared" si="14"/>
        <v>9.2460433138495226</v>
      </c>
      <c r="T18" s="418">
        <v>3.1330333800000001</v>
      </c>
      <c r="U18" s="423">
        <f t="shared" si="7"/>
        <v>7.840507717861815</v>
      </c>
      <c r="V18" s="418">
        <v>79.832352930000013</v>
      </c>
      <c r="W18" s="423">
        <f t="shared" si="8"/>
        <v>10.344648199806041</v>
      </c>
      <c r="X18" s="418">
        <v>9.1539079999999995</v>
      </c>
      <c r="Y18" s="423">
        <f t="shared" si="15"/>
        <v>7.463724458766503</v>
      </c>
      <c r="Z18" s="418"/>
      <c r="AA18" s="423"/>
      <c r="AB18" s="418">
        <v>0</v>
      </c>
      <c r="AC18" s="423">
        <f t="shared" si="9"/>
        <v>0</v>
      </c>
      <c r="AD18" s="418">
        <v>0</v>
      </c>
      <c r="AE18" s="423">
        <v>0</v>
      </c>
      <c r="AF18" s="418">
        <v>1.28637983</v>
      </c>
      <c r="AG18" s="423">
        <f t="shared" si="16"/>
        <v>6.0696462580977162</v>
      </c>
      <c r="AH18" s="418">
        <v>23.966999999999999</v>
      </c>
      <c r="AI18" s="423">
        <f t="shared" si="10"/>
        <v>4.984080969740325</v>
      </c>
      <c r="AJ18" s="418">
        <v>109.1</v>
      </c>
      <c r="AK18" s="423">
        <f t="shared" si="11"/>
        <v>10.607681088964512</v>
      </c>
      <c r="AL18" s="418">
        <v>7.7850000000000001</v>
      </c>
      <c r="AM18" s="423">
        <f t="shared" si="17"/>
        <v>8.1048160409769512</v>
      </c>
      <c r="AN18" s="418">
        <v>0</v>
      </c>
      <c r="AO18" s="423">
        <f t="shared" si="12"/>
        <v>0</v>
      </c>
    </row>
    <row r="19" spans="1:41" ht="16.5" customHeight="1">
      <c r="A19" s="349" t="s">
        <v>141</v>
      </c>
      <c r="B19" s="335">
        <f>D19+F19+H19+J19+L19+N19+P19+R19+T19+V19+X19+Z19+AB19+AD19+AF19+AH19+AJ19+AL19+AN19+'TARGET ABS2'!B19+'TARGET ABS3'!B19</f>
        <v>11.2</v>
      </c>
      <c r="C19" s="423">
        <f t="shared" si="1"/>
        <v>0.13901798989842459</v>
      </c>
      <c r="D19" s="418"/>
      <c r="E19" s="423">
        <f t="shared" si="13"/>
        <v>0</v>
      </c>
      <c r="F19" s="418">
        <v>0</v>
      </c>
      <c r="G19" s="423">
        <f t="shared" si="2"/>
        <v>0</v>
      </c>
      <c r="H19" s="418"/>
      <c r="I19" s="423">
        <f t="shared" si="3"/>
        <v>0</v>
      </c>
      <c r="J19" s="418"/>
      <c r="K19" s="423"/>
      <c r="L19" s="418"/>
      <c r="M19" s="423">
        <f t="shared" si="4"/>
        <v>0</v>
      </c>
      <c r="N19" s="418">
        <v>0</v>
      </c>
      <c r="O19" s="423">
        <f t="shared" si="5"/>
        <v>0</v>
      </c>
      <c r="P19" s="418">
        <v>0</v>
      </c>
      <c r="Q19" s="423">
        <f t="shared" si="6"/>
        <v>0</v>
      </c>
      <c r="R19" s="418"/>
      <c r="S19" s="423">
        <f t="shared" si="14"/>
        <v>0</v>
      </c>
      <c r="T19" s="418">
        <v>0</v>
      </c>
      <c r="U19" s="423">
        <f t="shared" si="7"/>
        <v>0</v>
      </c>
      <c r="V19" s="418"/>
      <c r="W19" s="423">
        <f t="shared" si="8"/>
        <v>0</v>
      </c>
      <c r="X19" s="418">
        <v>0</v>
      </c>
      <c r="Y19" s="423">
        <f t="shared" si="15"/>
        <v>0</v>
      </c>
      <c r="Z19" s="418"/>
      <c r="AA19" s="423"/>
      <c r="AB19" s="418"/>
      <c r="AC19" s="423">
        <f t="shared" si="9"/>
        <v>0</v>
      </c>
      <c r="AD19" s="418"/>
      <c r="AE19" s="423">
        <v>0</v>
      </c>
      <c r="AF19" s="418"/>
      <c r="AG19" s="423">
        <f t="shared" si="16"/>
        <v>0</v>
      </c>
      <c r="AH19" s="418"/>
      <c r="AI19" s="423">
        <f t="shared" si="10"/>
        <v>0</v>
      </c>
      <c r="AJ19" s="418"/>
      <c r="AK19" s="423">
        <f t="shared" si="11"/>
        <v>0</v>
      </c>
      <c r="AL19" s="418"/>
      <c r="AM19" s="423">
        <f t="shared" si="17"/>
        <v>0</v>
      </c>
      <c r="AN19" s="418">
        <v>0</v>
      </c>
      <c r="AO19" s="423">
        <f t="shared" si="12"/>
        <v>0</v>
      </c>
    </row>
    <row r="20" spans="1:41" ht="16.5" customHeight="1">
      <c r="A20" s="349" t="s">
        <v>143</v>
      </c>
      <c r="B20" s="335">
        <f>D20+F20+H20+J20+L20+N20+P20+R20+T20+V20+X20+Z20+AB20+AD20+AF20+AH20+AJ20+AL20+AN20+'TARGET ABS2'!B20+'TARGET ABS3'!B20</f>
        <v>2319.91368134</v>
      </c>
      <c r="C20" s="423">
        <f t="shared" si="1"/>
        <v>28.795512206941176</v>
      </c>
      <c r="D20" s="418">
        <v>0.21498464</v>
      </c>
      <c r="E20" s="423">
        <f t="shared" si="13"/>
        <v>14.595219443057688</v>
      </c>
      <c r="F20" s="418">
        <v>1.5279400000000001</v>
      </c>
      <c r="G20" s="423">
        <f t="shared" si="2"/>
        <v>62.094066451387953</v>
      </c>
      <c r="H20" s="418">
        <v>227.8</v>
      </c>
      <c r="I20" s="423">
        <f t="shared" si="3"/>
        <v>20.324768022840832</v>
      </c>
      <c r="J20" s="418"/>
      <c r="K20" s="423"/>
      <c r="L20" s="418">
        <v>55.70481101</v>
      </c>
      <c r="M20" s="423">
        <f t="shared" si="4"/>
        <v>25.964655501013027</v>
      </c>
      <c r="N20" s="418">
        <v>195.23491996999999</v>
      </c>
      <c r="O20" s="423">
        <f t="shared" si="5"/>
        <v>31.871826345072041</v>
      </c>
      <c r="P20" s="418">
        <v>44.115336720000002</v>
      </c>
      <c r="Q20" s="423">
        <f t="shared" si="6"/>
        <v>36.952351954729586</v>
      </c>
      <c r="R20" s="418">
        <v>13.1152225</v>
      </c>
      <c r="S20" s="423">
        <f t="shared" si="14"/>
        <v>27.012438620475198</v>
      </c>
      <c r="T20" s="418">
        <v>11.700466690000001</v>
      </c>
      <c r="U20" s="423">
        <f t="shared" si="7"/>
        <v>29.280760291653863</v>
      </c>
      <c r="V20" s="418">
        <v>204.29365894999998</v>
      </c>
      <c r="W20" s="423">
        <f t="shared" si="8"/>
        <v>26.472300436164865</v>
      </c>
      <c r="X20" s="418">
        <v>36.056429999999999</v>
      </c>
      <c r="Y20" s="423">
        <f t="shared" si="15"/>
        <v>29.39894725693139</v>
      </c>
      <c r="Z20" s="418"/>
      <c r="AA20" s="423"/>
      <c r="AB20" s="418">
        <v>49.035534060000003</v>
      </c>
      <c r="AC20" s="423">
        <f t="shared" si="9"/>
        <v>100</v>
      </c>
      <c r="AD20" s="418">
        <v>0</v>
      </c>
      <c r="AE20" s="423">
        <v>0</v>
      </c>
      <c r="AF20" s="418">
        <v>4.7572577999999996</v>
      </c>
      <c r="AG20" s="423">
        <f t="shared" si="16"/>
        <v>22.446614391160168</v>
      </c>
      <c r="AH20" s="418">
        <v>117.53700000000001</v>
      </c>
      <c r="AI20" s="423">
        <f t="shared" si="10"/>
        <v>24.442522006941569</v>
      </c>
      <c r="AJ20" s="418">
        <v>263.2</v>
      </c>
      <c r="AK20" s="423">
        <f t="shared" si="11"/>
        <v>25.590666018473502</v>
      </c>
      <c r="AL20" s="418">
        <v>36.299999999999997</v>
      </c>
      <c r="AM20" s="423">
        <f t="shared" si="17"/>
        <v>37.791242426135298</v>
      </c>
      <c r="AN20" s="418">
        <v>7.8</v>
      </c>
      <c r="AO20" s="423">
        <f t="shared" si="12"/>
        <v>100</v>
      </c>
    </row>
    <row r="21" spans="1:41">
      <c r="A21" s="349" t="s">
        <v>145</v>
      </c>
      <c r="B21" s="335">
        <f>D21+F21+H21+J21+L21+N21+P21+R21+T21+V21+X21+Z21+AB21+AD21+AF21+AH21+AJ21+AL21+AN21+'TARGET ABS2'!B21+'TARGET ABS3'!B21</f>
        <v>112.91883668</v>
      </c>
      <c r="C21" s="423">
        <f t="shared" si="1"/>
        <v>1.4015847943680446</v>
      </c>
      <c r="D21" s="418">
        <v>0</v>
      </c>
      <c r="E21" s="423">
        <f t="shared" si="13"/>
        <v>0</v>
      </c>
      <c r="F21" s="418">
        <v>0</v>
      </c>
      <c r="G21" s="423">
        <f t="shared" si="2"/>
        <v>0</v>
      </c>
      <c r="H21" s="418">
        <v>17.600000000000001</v>
      </c>
      <c r="I21" s="423">
        <f t="shared" si="3"/>
        <v>1.5703069236259817</v>
      </c>
      <c r="J21" s="418"/>
      <c r="K21" s="423"/>
      <c r="L21" s="418">
        <v>0</v>
      </c>
      <c r="M21" s="423">
        <f t="shared" si="4"/>
        <v>0</v>
      </c>
      <c r="N21" s="418">
        <v>4.3459153999999991</v>
      </c>
      <c r="O21" s="423">
        <f t="shared" si="5"/>
        <v>0.70946458226047981</v>
      </c>
      <c r="P21" s="418">
        <v>0.50053999999999998</v>
      </c>
      <c r="Q21" s="423">
        <f t="shared" si="6"/>
        <v>0.4192675750117304</v>
      </c>
      <c r="R21" s="418">
        <v>0</v>
      </c>
      <c r="S21" s="423">
        <f t="shared" si="14"/>
        <v>0</v>
      </c>
      <c r="T21" s="418">
        <v>0</v>
      </c>
      <c r="U21" s="423">
        <f t="shared" si="7"/>
        <v>0</v>
      </c>
      <c r="V21" s="418">
        <v>8.246626280000001</v>
      </c>
      <c r="W21" s="423">
        <f t="shared" si="8"/>
        <v>1.0685949313892431</v>
      </c>
      <c r="X21" s="418">
        <v>0.59775500000000004</v>
      </c>
      <c r="Y21" s="423">
        <f t="shared" si="15"/>
        <v>0.48738512707905429</v>
      </c>
      <c r="Z21" s="418"/>
      <c r="AA21" s="423"/>
      <c r="AB21" s="418">
        <v>0</v>
      </c>
      <c r="AC21" s="423">
        <f t="shared" si="9"/>
        <v>0</v>
      </c>
      <c r="AD21" s="418">
        <v>0</v>
      </c>
      <c r="AE21" s="423">
        <v>0</v>
      </c>
      <c r="AF21" s="418">
        <v>0.09</v>
      </c>
      <c r="AG21" s="423">
        <f t="shared" si="16"/>
        <v>0.42465541707754734</v>
      </c>
      <c r="AH21" s="418">
        <v>0</v>
      </c>
      <c r="AI21" s="423">
        <f t="shared" si="10"/>
        <v>0</v>
      </c>
      <c r="AJ21" s="418">
        <v>7.2</v>
      </c>
      <c r="AK21" s="423">
        <f t="shared" si="11"/>
        <v>0.70004861448711719</v>
      </c>
      <c r="AL21" s="418">
        <v>1.8939999999999999</v>
      </c>
      <c r="AM21" s="423">
        <f t="shared" si="17"/>
        <v>1.9718075249338911</v>
      </c>
      <c r="AN21" s="418">
        <v>0</v>
      </c>
      <c r="AO21" s="423">
        <f t="shared" si="12"/>
        <v>0</v>
      </c>
    </row>
    <row r="22" spans="1:41" ht="12.75" customHeight="1">
      <c r="A22" s="349" t="s">
        <v>147</v>
      </c>
      <c r="B22" s="335">
        <f>D22+F22+H22+J22+L22+N22+P22+R22+T22+V22+X22+Z22+AB22+AD22+AF22+AH22+AJ22+AL22+AN22+'TARGET ABS2'!B22+'TARGET ABS3'!B22</f>
        <v>0</v>
      </c>
      <c r="C22" s="423">
        <f t="shared" si="1"/>
        <v>0</v>
      </c>
      <c r="D22" s="418"/>
      <c r="E22" s="423">
        <f t="shared" si="13"/>
        <v>0</v>
      </c>
      <c r="F22" s="418">
        <v>0</v>
      </c>
      <c r="G22" s="423">
        <f t="shared" si="2"/>
        <v>0</v>
      </c>
      <c r="H22" s="418"/>
      <c r="I22" s="423">
        <f t="shared" si="3"/>
        <v>0</v>
      </c>
      <c r="J22" s="418"/>
      <c r="K22" s="423"/>
      <c r="L22" s="418"/>
      <c r="M22" s="423">
        <f t="shared" si="4"/>
        <v>0</v>
      </c>
      <c r="N22" s="418">
        <v>0</v>
      </c>
      <c r="O22" s="423">
        <f t="shared" si="5"/>
        <v>0</v>
      </c>
      <c r="P22" s="418">
        <v>0</v>
      </c>
      <c r="Q22" s="423">
        <f t="shared" si="6"/>
        <v>0</v>
      </c>
      <c r="R22" s="418"/>
      <c r="S22" s="423">
        <f t="shared" si="14"/>
        <v>0</v>
      </c>
      <c r="T22" s="418">
        <v>0</v>
      </c>
      <c r="U22" s="423">
        <f t="shared" si="7"/>
        <v>0</v>
      </c>
      <c r="V22" s="418"/>
      <c r="W22" s="423">
        <f t="shared" si="8"/>
        <v>0</v>
      </c>
      <c r="X22" s="418">
        <v>0</v>
      </c>
      <c r="Y22" s="423">
        <f t="shared" si="15"/>
        <v>0</v>
      </c>
      <c r="Z22" s="418"/>
      <c r="AA22" s="423"/>
      <c r="AB22" s="418"/>
      <c r="AC22" s="423">
        <f t="shared" si="9"/>
        <v>0</v>
      </c>
      <c r="AD22" s="418"/>
      <c r="AE22" s="423">
        <v>0</v>
      </c>
      <c r="AF22" s="418"/>
      <c r="AG22" s="423">
        <f t="shared" si="16"/>
        <v>0</v>
      </c>
      <c r="AH22" s="418"/>
      <c r="AI22" s="423">
        <f t="shared" si="10"/>
        <v>0</v>
      </c>
      <c r="AJ22" s="418"/>
      <c r="AK22" s="423">
        <f t="shared" si="11"/>
        <v>0</v>
      </c>
      <c r="AL22" s="418"/>
      <c r="AM22" s="423">
        <f t="shared" si="17"/>
        <v>0</v>
      </c>
      <c r="AN22" s="418">
        <v>0</v>
      </c>
      <c r="AO22" s="423">
        <f t="shared" si="12"/>
        <v>0</v>
      </c>
    </row>
    <row r="23" spans="1:41">
      <c r="A23" s="349" t="s">
        <v>149</v>
      </c>
      <c r="B23" s="335">
        <f>D23+F23+H23+J23+L23+N23+P23+R23+T23+V23+X23+Z23+AB23+AD23+AF23+AH23+AJ23+AL23+AN23+'TARGET ABS2'!B23+'TARGET ABS3'!B23</f>
        <v>0</v>
      </c>
      <c r="C23" s="423">
        <f t="shared" si="1"/>
        <v>0</v>
      </c>
      <c r="D23" s="418"/>
      <c r="E23" s="423">
        <f t="shared" si="13"/>
        <v>0</v>
      </c>
      <c r="F23" s="418">
        <v>0</v>
      </c>
      <c r="G23" s="423">
        <f t="shared" si="2"/>
        <v>0</v>
      </c>
      <c r="H23" s="418"/>
      <c r="I23" s="423">
        <f t="shared" si="3"/>
        <v>0</v>
      </c>
      <c r="J23" s="418"/>
      <c r="K23" s="423"/>
      <c r="L23" s="418"/>
      <c r="M23" s="423">
        <f t="shared" si="4"/>
        <v>0</v>
      </c>
      <c r="N23" s="418">
        <v>0</v>
      </c>
      <c r="O23" s="423">
        <f t="shared" si="5"/>
        <v>0</v>
      </c>
      <c r="P23" s="418">
        <v>0</v>
      </c>
      <c r="Q23" s="423">
        <f t="shared" si="6"/>
        <v>0</v>
      </c>
      <c r="R23" s="418"/>
      <c r="S23" s="423">
        <f t="shared" si="14"/>
        <v>0</v>
      </c>
      <c r="T23" s="418">
        <v>0</v>
      </c>
      <c r="U23" s="423">
        <f t="shared" si="7"/>
        <v>0</v>
      </c>
      <c r="V23" s="418"/>
      <c r="W23" s="423">
        <f t="shared" si="8"/>
        <v>0</v>
      </c>
      <c r="X23" s="418">
        <v>0</v>
      </c>
      <c r="Y23" s="423">
        <f t="shared" si="15"/>
        <v>0</v>
      </c>
      <c r="Z23" s="418"/>
      <c r="AA23" s="423"/>
      <c r="AB23" s="418"/>
      <c r="AC23" s="423">
        <f t="shared" si="9"/>
        <v>0</v>
      </c>
      <c r="AD23" s="418"/>
      <c r="AE23" s="423">
        <v>0</v>
      </c>
      <c r="AF23" s="418"/>
      <c r="AG23" s="423">
        <f t="shared" si="16"/>
        <v>0</v>
      </c>
      <c r="AH23" s="418"/>
      <c r="AI23" s="423">
        <f t="shared" si="10"/>
        <v>0</v>
      </c>
      <c r="AJ23" s="418"/>
      <c r="AK23" s="423">
        <f t="shared" si="11"/>
        <v>0</v>
      </c>
      <c r="AL23" s="418"/>
      <c r="AM23" s="423">
        <f t="shared" si="17"/>
        <v>0</v>
      </c>
      <c r="AN23" s="418">
        <v>0</v>
      </c>
      <c r="AO23" s="423">
        <f t="shared" si="12"/>
        <v>0</v>
      </c>
    </row>
    <row r="24" spans="1:41">
      <c r="A24" s="349" t="s">
        <v>151</v>
      </c>
      <c r="B24" s="335">
        <f>D24+F24+H24+J24+L24+N24+P24+R24+T24+V24+X24+Z24+AB24+AD24+AF24+AH24+AJ24+AL24+AN24+'TARGET ABS2'!B24+'TARGET ABS3'!B24</f>
        <v>300.33039696000003</v>
      </c>
      <c r="C24" s="423">
        <f t="shared" si="1"/>
        <v>3.7277971509620658</v>
      </c>
      <c r="D24" s="418">
        <v>0.1762</v>
      </c>
      <c r="E24" s="423">
        <f t="shared" si="13"/>
        <v>11.962146067117933</v>
      </c>
      <c r="F24" s="418">
        <v>6.6000000000000003E-2</v>
      </c>
      <c r="G24" s="423">
        <f t="shared" si="2"/>
        <v>2.6821788720706339</v>
      </c>
      <c r="H24" s="418"/>
      <c r="I24" s="423">
        <f t="shared" si="3"/>
        <v>0</v>
      </c>
      <c r="J24" s="418"/>
      <c r="K24" s="423"/>
      <c r="L24" s="418">
        <v>20.83997695</v>
      </c>
      <c r="M24" s="423">
        <f t="shared" si="4"/>
        <v>9.7137538454024135</v>
      </c>
      <c r="N24" s="418">
        <v>8.5410555099999996</v>
      </c>
      <c r="O24" s="423">
        <f t="shared" si="5"/>
        <v>1.3943153102947474</v>
      </c>
      <c r="P24" s="418">
        <v>3.2705345000000001</v>
      </c>
      <c r="Q24" s="423">
        <f t="shared" si="6"/>
        <v>2.7394994781779722</v>
      </c>
      <c r="R24" s="418">
        <v>0</v>
      </c>
      <c r="S24" s="423">
        <f t="shared" si="14"/>
        <v>0</v>
      </c>
      <c r="T24" s="418">
        <v>-9.5870599999999992</v>
      </c>
      <c r="U24" s="423">
        <f t="shared" si="7"/>
        <v>-23.991898203652166</v>
      </c>
      <c r="V24" s="418">
        <v>6.42</v>
      </c>
      <c r="W24" s="423">
        <f t="shared" si="8"/>
        <v>0.83190134081339018</v>
      </c>
      <c r="X24" s="418">
        <v>2.7176900000000002</v>
      </c>
      <c r="Y24" s="423">
        <f t="shared" si="15"/>
        <v>2.2158939465357461</v>
      </c>
      <c r="Z24" s="418"/>
      <c r="AA24" s="423"/>
      <c r="AB24" s="418">
        <v>0</v>
      </c>
      <c r="AC24" s="423">
        <f t="shared" si="9"/>
        <v>0</v>
      </c>
      <c r="AD24" s="418">
        <v>0</v>
      </c>
      <c r="AE24" s="423">
        <v>0</v>
      </c>
      <c r="AF24" s="418">
        <v>0</v>
      </c>
      <c r="AG24" s="423">
        <f t="shared" si="16"/>
        <v>0</v>
      </c>
      <c r="AH24" s="418">
        <v>57.29</v>
      </c>
      <c r="AI24" s="423">
        <f t="shared" si="10"/>
        <v>11.913798087220897</v>
      </c>
      <c r="AJ24" s="418"/>
      <c r="AK24" s="423">
        <f t="shared" si="11"/>
        <v>0</v>
      </c>
      <c r="AL24" s="418"/>
      <c r="AM24" s="423">
        <f t="shared" si="17"/>
        <v>0</v>
      </c>
      <c r="AN24" s="418">
        <v>0</v>
      </c>
      <c r="AO24" s="423">
        <f t="shared" si="12"/>
        <v>0</v>
      </c>
    </row>
    <row r="25" spans="1:41" ht="13.5" thickBot="1">
      <c r="A25" s="516" t="s">
        <v>1481</v>
      </c>
      <c r="B25" s="335">
        <f>D25+F25+H25+J25+L25+N25+P25+R25+T25+V25+X25+Z25+AB25+AD25+AF25+AH25+AJ25+AL25+AN25+'TARGET ABS2'!B25+'TARGET ABS3'!B25</f>
        <v>3.9746999999999999</v>
      </c>
      <c r="C25" s="423">
        <f t="shared" si="1"/>
        <v>4.93352503972561E-2</v>
      </c>
      <c r="D25" s="418">
        <v>0.1087</v>
      </c>
      <c r="E25" s="423">
        <f t="shared" si="13"/>
        <v>7.3795986236987483</v>
      </c>
      <c r="F25" s="418">
        <v>0</v>
      </c>
      <c r="G25" s="423">
        <f t="shared" si="2"/>
        <v>0</v>
      </c>
      <c r="H25" s="418"/>
      <c r="I25" s="423">
        <f t="shared" si="3"/>
        <v>0</v>
      </c>
      <c r="J25" s="418"/>
      <c r="K25" s="423"/>
      <c r="L25" s="418">
        <v>0</v>
      </c>
      <c r="M25" s="423">
        <f t="shared" si="4"/>
        <v>0</v>
      </c>
      <c r="N25" s="418"/>
      <c r="O25" s="423">
        <f t="shared" si="5"/>
        <v>0</v>
      </c>
      <c r="P25" s="418"/>
      <c r="Q25" s="423">
        <f t="shared" si="6"/>
        <v>0</v>
      </c>
      <c r="R25" s="418">
        <v>0</v>
      </c>
      <c r="S25" s="423">
        <f t="shared" si="14"/>
        <v>0</v>
      </c>
      <c r="T25" s="418"/>
      <c r="U25" s="423">
        <f t="shared" si="7"/>
        <v>0</v>
      </c>
      <c r="V25" s="418"/>
      <c r="W25" s="423">
        <f t="shared" si="8"/>
        <v>0</v>
      </c>
      <c r="X25" s="418">
        <v>0</v>
      </c>
      <c r="Y25" s="423">
        <f t="shared" si="15"/>
        <v>0</v>
      </c>
      <c r="Z25" s="418"/>
      <c r="AA25" s="423"/>
      <c r="AB25" s="418">
        <v>0</v>
      </c>
      <c r="AC25" s="423">
        <f t="shared" si="9"/>
        <v>0</v>
      </c>
      <c r="AD25" s="418">
        <v>0</v>
      </c>
      <c r="AE25" s="423">
        <v>0</v>
      </c>
      <c r="AF25" s="418">
        <v>0</v>
      </c>
      <c r="AG25" s="423">
        <f t="shared" si="16"/>
        <v>0</v>
      </c>
      <c r="AH25" s="418"/>
      <c r="AI25" s="423">
        <f t="shared" si="10"/>
        <v>0</v>
      </c>
      <c r="AJ25" s="418">
        <v>-0.7</v>
      </c>
      <c r="AK25" s="423">
        <f t="shared" si="11"/>
        <v>-6.8060281964025277E-2</v>
      </c>
      <c r="AL25" s="418">
        <v>4.6660000000000004</v>
      </c>
      <c r="AM25" s="423">
        <f t="shared" si="17"/>
        <v>4.8576842192933141</v>
      </c>
      <c r="AN25" s="418">
        <v>0</v>
      </c>
      <c r="AO25" s="423">
        <f t="shared" si="12"/>
        <v>0</v>
      </c>
    </row>
    <row r="26" spans="1:41" ht="13.5" thickBot="1">
      <c r="A26" s="360" t="s">
        <v>153</v>
      </c>
      <c r="B26" s="353">
        <f>SUM(B12:B24)</f>
        <v>7972.9841090199998</v>
      </c>
      <c r="C26" s="424">
        <f>SUM(C12:C25)</f>
        <v>99.012569565401051</v>
      </c>
      <c r="D26" s="420">
        <v>1.4729798399999998</v>
      </c>
      <c r="E26" s="363">
        <f>SUM(E12:E24)</f>
        <v>92.450677396915367</v>
      </c>
      <c r="F26" s="420">
        <v>2.4606859999999999</v>
      </c>
      <c r="G26" s="363">
        <f>SUM(G12:G24)</f>
        <v>100</v>
      </c>
      <c r="H26" s="420">
        <v>1120.8</v>
      </c>
      <c r="I26" s="363">
        <f>SUM(I12:I25)</f>
        <v>100</v>
      </c>
      <c r="J26" s="420"/>
      <c r="K26" s="363"/>
      <c r="L26" s="420">
        <v>214.54092086000003</v>
      </c>
      <c r="M26" s="363">
        <f>SUM(M12:M25)</f>
        <v>99.999999999999986</v>
      </c>
      <c r="N26" s="420">
        <v>568.93555583000011</v>
      </c>
      <c r="O26" s="363">
        <f>SUM(O12:O24)</f>
        <v>92.877930032891328</v>
      </c>
      <c r="P26" s="420">
        <v>119.38438119999996</v>
      </c>
      <c r="Q26" s="363">
        <f>SUM(Q12:Q24)</f>
        <v>100.00000000000003</v>
      </c>
      <c r="R26" s="420">
        <v>48.552530500000003</v>
      </c>
      <c r="S26" s="363">
        <f>SUM(S12:S24)</f>
        <v>100</v>
      </c>
      <c r="T26" s="420">
        <v>39.959572679999987</v>
      </c>
      <c r="U26" s="363">
        <f>SUM(U12:U24)</f>
        <v>100.00000000000003</v>
      </c>
      <c r="V26" s="420">
        <v>771.72612724999999</v>
      </c>
      <c r="W26" s="363">
        <f>SUM(W12:W24)</f>
        <v>100.00000000000001</v>
      </c>
      <c r="X26" s="420">
        <v>122.64530999999999</v>
      </c>
      <c r="Y26" s="363">
        <f>SUM(Y12:Y24)</f>
        <v>100</v>
      </c>
      <c r="Z26" s="420">
        <f>SUM(Z12:Z24)</f>
        <v>0</v>
      </c>
      <c r="AA26" s="363">
        <f>SUM(AA12:AA24)</f>
        <v>0</v>
      </c>
      <c r="AB26" s="420">
        <v>49.035534060000003</v>
      </c>
      <c r="AC26" s="363">
        <f>SUM(AC12:AC24)</f>
        <v>100</v>
      </c>
      <c r="AD26" s="420">
        <v>0</v>
      </c>
      <c r="AE26" s="363">
        <v>0</v>
      </c>
      <c r="AF26" s="420">
        <v>21.193654049999999</v>
      </c>
      <c r="AG26" s="363">
        <v>0</v>
      </c>
      <c r="AH26" s="420">
        <v>480.87100000000004</v>
      </c>
      <c r="AI26" s="363">
        <f>SUM(AI12:AI24)</f>
        <v>100</v>
      </c>
      <c r="AJ26" s="420">
        <v>1028.5</v>
      </c>
      <c r="AK26" s="363">
        <f>SUM(AK12:AK24)</f>
        <v>100.06806028196401</v>
      </c>
      <c r="AL26" s="420">
        <v>96.054000000000002</v>
      </c>
      <c r="AM26" s="363">
        <f>SUM(AM12:AM25)</f>
        <v>100.03435567493285</v>
      </c>
      <c r="AN26" s="420">
        <f>SUM(AN12:AN25)</f>
        <v>7.8</v>
      </c>
      <c r="AO26" s="363">
        <f>SUM(AO12:AO24)</f>
        <v>100</v>
      </c>
    </row>
    <row r="27" spans="1:41" ht="13.5" thickBot="1">
      <c r="A27" s="360" t="s">
        <v>155</v>
      </c>
      <c r="B27" s="335">
        <f>D27+F27+H27+J27+L27+N27+P27+R27+T27+V27+X27+Z27+AB27+AD27+AF27+AH27+AJ27+AL27+AN27+'TARGET ABS2'!B27+'TARGET ABS3'!B27</f>
        <v>83.527144079999999</v>
      </c>
      <c r="C27" s="424">
        <f>B27/B28*100</f>
        <v>1.036765684996223</v>
      </c>
      <c r="D27" s="420">
        <v>0</v>
      </c>
      <c r="E27" s="423">
        <f t="shared" si="13"/>
        <v>0</v>
      </c>
      <c r="F27" s="420">
        <v>0</v>
      </c>
      <c r="G27" s="363">
        <f>F27/$F28*100</f>
        <v>0</v>
      </c>
      <c r="H27" s="420">
        <v>0</v>
      </c>
      <c r="I27" s="363">
        <f>H27/$H28*100</f>
        <v>0</v>
      </c>
      <c r="J27" s="420"/>
      <c r="K27" s="363"/>
      <c r="L27" s="420">
        <v>0</v>
      </c>
      <c r="M27" s="363">
        <f>L27/$L28*100</f>
        <v>0</v>
      </c>
      <c r="N27" s="420">
        <v>43.627144080000001</v>
      </c>
      <c r="O27" s="363">
        <f>N27/$N28*100</f>
        <v>7.1220699671086489</v>
      </c>
      <c r="P27" s="420">
        <v>0</v>
      </c>
      <c r="Q27" s="363">
        <f>P27/$P28*100</f>
        <v>0</v>
      </c>
      <c r="R27" s="420">
        <v>0</v>
      </c>
      <c r="S27" s="363">
        <f>R27/$R28*100</f>
        <v>0</v>
      </c>
      <c r="T27" s="420">
        <v>0</v>
      </c>
      <c r="U27" s="363">
        <f>T27/$N28*100</f>
        <v>0</v>
      </c>
      <c r="V27" s="420">
        <v>0</v>
      </c>
      <c r="W27" s="363">
        <f>V27/$V28*100</f>
        <v>0</v>
      </c>
      <c r="X27" s="420">
        <v>0</v>
      </c>
      <c r="Y27" s="423">
        <f t="shared" si="15"/>
        <v>0</v>
      </c>
      <c r="Z27" s="420">
        <v>0</v>
      </c>
      <c r="AA27" s="423">
        <v>0</v>
      </c>
      <c r="AB27" s="420">
        <v>0</v>
      </c>
      <c r="AC27" s="363">
        <f>AB27/$AB28*100</f>
        <v>0</v>
      </c>
      <c r="AD27" s="420">
        <v>0</v>
      </c>
      <c r="AE27" s="423">
        <v>0</v>
      </c>
      <c r="AF27" s="420">
        <v>0</v>
      </c>
      <c r="AG27" s="423">
        <f t="shared" si="16"/>
        <v>0</v>
      </c>
      <c r="AH27" s="420"/>
      <c r="AI27" s="363">
        <f>AH27/$AH28*100</f>
        <v>0</v>
      </c>
      <c r="AJ27" s="420"/>
      <c r="AK27" s="363">
        <f>AJ27/$AJ28*100</f>
        <v>0</v>
      </c>
      <c r="AL27" s="420"/>
      <c r="AM27" s="363">
        <f>AL27/$AJ28*100</f>
        <v>0</v>
      </c>
      <c r="AN27" s="420">
        <v>0</v>
      </c>
      <c r="AO27" s="363">
        <f>AN27/$AN28*100</f>
        <v>0</v>
      </c>
    </row>
    <row r="28" spans="1:41" ht="13.5" thickBot="1">
      <c r="A28" s="360" t="s">
        <v>157</v>
      </c>
      <c r="B28" s="353">
        <f t="shared" ref="B28:I28" si="18">SUM(B26:B27)</f>
        <v>8056.5112530999995</v>
      </c>
      <c r="C28" s="424">
        <f t="shared" si="18"/>
        <v>100.04933525039728</v>
      </c>
      <c r="D28" s="420">
        <v>1.4729798399999998</v>
      </c>
      <c r="E28" s="363">
        <f t="shared" si="18"/>
        <v>92.450677396915367</v>
      </c>
      <c r="F28" s="420">
        <v>2.4606859999999999</v>
      </c>
      <c r="G28" s="363">
        <f t="shared" si="18"/>
        <v>100</v>
      </c>
      <c r="H28" s="420">
        <v>1120.8</v>
      </c>
      <c r="I28" s="363">
        <f t="shared" si="18"/>
        <v>100</v>
      </c>
      <c r="J28" s="420"/>
      <c r="K28" s="363"/>
      <c r="L28" s="420">
        <v>214.54092086000003</v>
      </c>
      <c r="M28" s="363">
        <f t="shared" ref="M28:AC28" si="19">SUM(M26:M27)</f>
        <v>99.999999999999986</v>
      </c>
      <c r="N28" s="420">
        <v>612.56269991000011</v>
      </c>
      <c r="O28" s="363">
        <f t="shared" si="19"/>
        <v>99.999999999999972</v>
      </c>
      <c r="P28" s="420">
        <v>119.38438119999996</v>
      </c>
      <c r="Q28" s="363">
        <f t="shared" si="19"/>
        <v>100.00000000000003</v>
      </c>
      <c r="R28" s="420">
        <v>48.552530500000003</v>
      </c>
      <c r="S28" s="363">
        <f t="shared" si="19"/>
        <v>100</v>
      </c>
      <c r="T28" s="420">
        <v>39.959572679999987</v>
      </c>
      <c r="U28" s="363">
        <f t="shared" si="19"/>
        <v>100.00000000000003</v>
      </c>
      <c r="V28" s="420">
        <v>771.72612724999999</v>
      </c>
      <c r="W28" s="363">
        <f t="shared" si="19"/>
        <v>100.00000000000001</v>
      </c>
      <c r="X28" s="420">
        <v>122.64530999999999</v>
      </c>
      <c r="Y28" s="363">
        <f t="shared" si="19"/>
        <v>100</v>
      </c>
      <c r="Z28" s="420">
        <f t="shared" si="19"/>
        <v>0</v>
      </c>
      <c r="AA28" s="363">
        <f t="shared" si="19"/>
        <v>0</v>
      </c>
      <c r="AB28" s="420">
        <v>49.035534060000003</v>
      </c>
      <c r="AC28" s="363">
        <f t="shared" si="19"/>
        <v>100</v>
      </c>
      <c r="AD28" s="420">
        <v>0</v>
      </c>
      <c r="AE28" s="363">
        <v>0</v>
      </c>
      <c r="AF28" s="420">
        <v>21.193654049999999</v>
      </c>
      <c r="AG28" s="363">
        <v>0</v>
      </c>
      <c r="AH28" s="420">
        <v>480.87100000000004</v>
      </c>
      <c r="AI28" s="363">
        <f t="shared" ref="AI28:AO28" si="20">SUM(AI26:AI27)</f>
        <v>100</v>
      </c>
      <c r="AJ28" s="420">
        <f>SUM(AJ26:AJ27)</f>
        <v>1028.5</v>
      </c>
      <c r="AK28" s="363">
        <f t="shared" si="20"/>
        <v>100.06806028196401</v>
      </c>
      <c r="AL28" s="420">
        <v>96.054000000000002</v>
      </c>
      <c r="AM28" s="363">
        <f t="shared" si="20"/>
        <v>100.03435567493285</v>
      </c>
      <c r="AN28" s="420">
        <f>SUM(AN26:AN27)</f>
        <v>7.8</v>
      </c>
      <c r="AO28" s="363">
        <f t="shared" si="20"/>
        <v>100</v>
      </c>
    </row>
    <row r="29" spans="1:41">
      <c r="A29" s="346" t="s">
        <v>1346</v>
      </c>
      <c r="B29" s="335"/>
      <c r="C29" s="423"/>
      <c r="D29" s="419"/>
      <c r="E29" s="364"/>
      <c r="F29" s="419">
        <v>0</v>
      </c>
      <c r="G29" s="364"/>
      <c r="H29" s="419"/>
      <c r="I29" s="364"/>
      <c r="J29" s="419"/>
      <c r="K29" s="364"/>
      <c r="L29" s="419"/>
      <c r="M29" s="364"/>
      <c r="N29" s="419"/>
      <c r="O29" s="364"/>
      <c r="P29" s="419"/>
      <c r="Q29" s="364"/>
      <c r="R29" s="419"/>
      <c r="S29" s="364"/>
      <c r="T29" s="419"/>
      <c r="U29" s="364"/>
      <c r="V29" s="419"/>
      <c r="W29" s="364"/>
      <c r="X29" s="419"/>
      <c r="Y29" s="364"/>
      <c r="Z29" s="419"/>
      <c r="AA29" s="364"/>
      <c r="AB29" s="419"/>
      <c r="AC29" s="364"/>
      <c r="AD29" s="419"/>
      <c r="AE29" s="364"/>
      <c r="AF29" s="419"/>
      <c r="AG29" s="364"/>
      <c r="AH29" s="419"/>
      <c r="AI29" s="364"/>
      <c r="AJ29" s="419"/>
      <c r="AK29" s="364"/>
      <c r="AL29" s="419"/>
      <c r="AM29" s="364"/>
      <c r="AN29" s="419"/>
      <c r="AO29" s="364"/>
    </row>
    <row r="30" spans="1:41" ht="16.5" customHeight="1">
      <c r="A30" s="349" t="s">
        <v>161</v>
      </c>
      <c r="B30" s="335">
        <f>D30+F30+H30+J30+L30+N30+P30+R30+T30+V30+X30+Z30+AB30+AD30+AF30+AH30+AJ30+AL30+AN30+'TARGET ABS2'!B30+'TARGET ABS3'!B30</f>
        <v>1373.7259709300001</v>
      </c>
      <c r="C30" s="423">
        <f t="shared" ref="C30:C36" si="21">B30/$B$39*100</f>
        <v>24.714831944027129</v>
      </c>
      <c r="D30" s="418">
        <v>0</v>
      </c>
      <c r="E30" s="423">
        <f>D30/$D$39*100</f>
        <v>0</v>
      </c>
      <c r="F30" s="418">
        <v>72.689313869999992</v>
      </c>
      <c r="G30" s="423">
        <f t="shared" ref="G30:G36" si="22">F30/$F$39*100</f>
        <v>65.049518391321854</v>
      </c>
      <c r="H30" s="418"/>
      <c r="I30" s="423">
        <f t="shared" ref="I30:I36" si="23">H30/$H$39*100</f>
        <v>0</v>
      </c>
      <c r="J30" s="418"/>
      <c r="K30" s="423"/>
      <c r="L30" s="418">
        <v>0</v>
      </c>
      <c r="M30" s="423">
        <f t="shared" ref="M30:M36" si="24">L30/$L$39*100</f>
        <v>0</v>
      </c>
      <c r="N30" s="418">
        <v>29.322443249999999</v>
      </c>
      <c r="O30" s="423">
        <f t="shared" ref="O30:O36" si="25">N30/$N$39*100</f>
        <v>4.6043821148795869</v>
      </c>
      <c r="P30" s="418">
        <v>6.5748814000000007</v>
      </c>
      <c r="Q30" s="423">
        <f t="shared" ref="Q30:Q36" si="26">P30/$P$39*100</f>
        <v>5.828119957553449</v>
      </c>
      <c r="R30" s="418">
        <v>0</v>
      </c>
      <c r="S30" s="423">
        <f>R30/$R$39*100</f>
        <v>0</v>
      </c>
      <c r="T30" s="418">
        <v>0</v>
      </c>
      <c r="U30" s="423">
        <f t="shared" ref="U30:U36" si="27">T30/$T$39*100</f>
        <v>0</v>
      </c>
      <c r="V30" s="418">
        <v>149.30293928999998</v>
      </c>
      <c r="W30" s="423">
        <f t="shared" ref="W30:W36" si="28">V30/$V$39*100</f>
        <v>35.281213195278191</v>
      </c>
      <c r="X30" s="418">
        <v>18.542902000000002</v>
      </c>
      <c r="Y30" s="423">
        <f>X30/$X$39*100</f>
        <v>31.363685791908384</v>
      </c>
      <c r="Z30" s="418"/>
      <c r="AA30" s="423"/>
      <c r="AB30" s="418">
        <v>10.031688769999999</v>
      </c>
      <c r="AC30" s="423">
        <f t="shared" ref="AC30:AC36" si="29">AB30/$AB$39*100</f>
        <v>33.156616777573724</v>
      </c>
      <c r="AD30" s="418">
        <v>82.244752700000006</v>
      </c>
      <c r="AE30" s="423">
        <f t="shared" ref="AE30:AE36" si="30">AD30/$AD$39*100</f>
        <v>44.078115131054965</v>
      </c>
      <c r="AF30" s="418">
        <v>1.12704965</v>
      </c>
      <c r="AG30" s="423">
        <f t="shared" ref="AG30:AG36" si="31">AF30/$AF$39*100</f>
        <v>23.752336108998549</v>
      </c>
      <c r="AH30" s="418"/>
      <c r="AI30" s="423">
        <f t="shared" ref="AI30:AI36" si="32">AH30/$AH$39*100</f>
        <v>0</v>
      </c>
      <c r="AJ30" s="418"/>
      <c r="AK30" s="423">
        <f t="shared" ref="AK30:AK36" si="33">AJ30/$AJ$39*100</f>
        <v>0</v>
      </c>
      <c r="AL30" s="418">
        <v>4.8369999999999997</v>
      </c>
      <c r="AM30" s="423">
        <f>AL30/$AL$39*100</f>
        <v>5.9268971094582845</v>
      </c>
      <c r="AN30" s="418">
        <v>1.8</v>
      </c>
      <c r="AO30" s="423">
        <f t="shared" ref="AO30:AO36" si="34">AN30/$AN$39*100</f>
        <v>4.6997389033942554</v>
      </c>
    </row>
    <row r="31" spans="1:41" ht="16.5" customHeight="1">
      <c r="A31" s="349" t="s">
        <v>163</v>
      </c>
      <c r="B31" s="335">
        <f>D31+F31+H31+J31+L31+N31+P31+R31+T31+V31+X31+Z31+AB31+AD31+AF31+AH31+AJ31+AL31+AN31+'TARGET ABS2'!B31+'TARGET ABS3'!B31</f>
        <v>281.78391470999998</v>
      </c>
      <c r="C31" s="423">
        <f t="shared" si="21"/>
        <v>5.0696006656065435</v>
      </c>
      <c r="D31" s="418">
        <v>0</v>
      </c>
      <c r="E31" s="423">
        <f t="shared" ref="E31:E42" si="35">D31/$D$39*100</f>
        <v>0</v>
      </c>
      <c r="F31" s="418">
        <v>6.9588818300000002</v>
      </c>
      <c r="G31" s="423">
        <f t="shared" si="22"/>
        <v>6.2274891243738262</v>
      </c>
      <c r="H31" s="418"/>
      <c r="I31" s="423">
        <f t="shared" si="23"/>
        <v>0</v>
      </c>
      <c r="J31" s="418"/>
      <c r="K31" s="423"/>
      <c r="L31" s="418">
        <v>0</v>
      </c>
      <c r="M31" s="423">
        <f t="shared" si="24"/>
        <v>0</v>
      </c>
      <c r="N31" s="418">
        <v>39.466573520000004</v>
      </c>
      <c r="O31" s="423">
        <f t="shared" si="25"/>
        <v>6.1972729796678294</v>
      </c>
      <c r="P31" s="418">
        <v>9.196885009999999</v>
      </c>
      <c r="Q31" s="423">
        <f t="shared" si="26"/>
        <v>8.1523218158893549</v>
      </c>
      <c r="R31" s="418">
        <v>0</v>
      </c>
      <c r="S31" s="423">
        <f t="shared" ref="S31:S36" si="36">R31/$R$39*100</f>
        <v>0</v>
      </c>
      <c r="T31" s="418">
        <v>0</v>
      </c>
      <c r="U31" s="423">
        <f t="shared" si="27"/>
        <v>0</v>
      </c>
      <c r="V31" s="418"/>
      <c r="W31" s="423">
        <f t="shared" si="28"/>
        <v>0</v>
      </c>
      <c r="X31" s="418">
        <v>0.44550499999999998</v>
      </c>
      <c r="Y31" s="423">
        <f t="shared" ref="Y31:Y38" si="37">X31/$X$39*100</f>
        <v>0.75353247505294174</v>
      </c>
      <c r="Z31" s="418"/>
      <c r="AA31" s="423"/>
      <c r="AB31" s="418">
        <v>0</v>
      </c>
      <c r="AC31" s="423">
        <f t="shared" si="29"/>
        <v>0</v>
      </c>
      <c r="AD31" s="418">
        <v>5.0910693499999997</v>
      </c>
      <c r="AE31" s="423">
        <f t="shared" si="30"/>
        <v>2.7284991878817477</v>
      </c>
      <c r="AF31" s="418">
        <v>0</v>
      </c>
      <c r="AG31" s="423">
        <f t="shared" si="31"/>
        <v>0</v>
      </c>
      <c r="AH31" s="418"/>
      <c r="AI31" s="423">
        <f t="shared" si="32"/>
        <v>0</v>
      </c>
      <c r="AJ31" s="418"/>
      <c r="AK31" s="423">
        <f t="shared" si="33"/>
        <v>0</v>
      </c>
      <c r="AL31" s="418">
        <v>3.2250000000000001</v>
      </c>
      <c r="AM31" s="423">
        <f t="shared" ref="AM31:AM36" si="38">AL31/$AL$39*100</f>
        <v>3.9516731813113437</v>
      </c>
      <c r="AN31" s="418">
        <v>0</v>
      </c>
      <c r="AO31" s="423">
        <f t="shared" si="34"/>
        <v>0</v>
      </c>
    </row>
    <row r="32" spans="1:41" ht="16.5" customHeight="1">
      <c r="A32" s="349" t="s">
        <v>165</v>
      </c>
      <c r="B32" s="335">
        <f>D32+F32+H32+J32+L32+N32+P32+R32+T32+V32+X32+Z32+AB32+AD32+AF32+AH32+AJ32+AL32+AN32+'TARGET ABS2'!B32+'TARGET ABS3'!B32</f>
        <v>11.5428508</v>
      </c>
      <c r="C32" s="423">
        <f t="shared" si="21"/>
        <v>0.20766850428244241</v>
      </c>
      <c r="D32" s="418">
        <v>0</v>
      </c>
      <c r="E32" s="423">
        <f t="shared" si="35"/>
        <v>0</v>
      </c>
      <c r="F32" s="418">
        <v>0</v>
      </c>
      <c r="G32" s="423">
        <f t="shared" si="22"/>
        <v>0</v>
      </c>
      <c r="H32" s="418"/>
      <c r="I32" s="423">
        <f t="shared" si="23"/>
        <v>0</v>
      </c>
      <c r="J32" s="418"/>
      <c r="K32" s="423"/>
      <c r="L32" s="418">
        <v>0</v>
      </c>
      <c r="M32" s="423">
        <f t="shared" si="24"/>
        <v>0</v>
      </c>
      <c r="N32" s="418">
        <v>10.93468773</v>
      </c>
      <c r="O32" s="423">
        <f t="shared" si="25"/>
        <v>1.7170288364631847</v>
      </c>
      <c r="P32" s="418">
        <v>0.60816306999999992</v>
      </c>
      <c r="Q32" s="423">
        <f t="shared" si="26"/>
        <v>0.5390891652758899</v>
      </c>
      <c r="R32" s="418">
        <v>0</v>
      </c>
      <c r="S32" s="423">
        <f t="shared" si="36"/>
        <v>0</v>
      </c>
      <c r="T32" s="418">
        <v>0</v>
      </c>
      <c r="U32" s="423">
        <f t="shared" si="27"/>
        <v>0</v>
      </c>
      <c r="V32" s="418"/>
      <c r="W32" s="423">
        <f t="shared" si="28"/>
        <v>0</v>
      </c>
      <c r="X32" s="418">
        <v>0</v>
      </c>
      <c r="Y32" s="423">
        <f t="shared" si="37"/>
        <v>0</v>
      </c>
      <c r="Z32" s="418"/>
      <c r="AA32" s="423"/>
      <c r="AB32" s="418">
        <v>0</v>
      </c>
      <c r="AC32" s="423">
        <f t="shared" si="29"/>
        <v>0</v>
      </c>
      <c r="AD32" s="418">
        <v>0</v>
      </c>
      <c r="AE32" s="423">
        <f t="shared" si="30"/>
        <v>0</v>
      </c>
      <c r="AF32" s="418">
        <v>0</v>
      </c>
      <c r="AG32" s="423">
        <f t="shared" si="31"/>
        <v>0</v>
      </c>
      <c r="AH32" s="418"/>
      <c r="AI32" s="423">
        <f t="shared" si="32"/>
        <v>0</v>
      </c>
      <c r="AJ32" s="418"/>
      <c r="AK32" s="423">
        <f t="shared" si="33"/>
        <v>0</v>
      </c>
      <c r="AL32" s="418"/>
      <c r="AM32" s="423">
        <f t="shared" si="38"/>
        <v>0</v>
      </c>
      <c r="AN32" s="418">
        <v>0</v>
      </c>
      <c r="AO32" s="423">
        <f t="shared" si="34"/>
        <v>0</v>
      </c>
    </row>
    <row r="33" spans="1:41">
      <c r="A33" s="349" t="s">
        <v>167</v>
      </c>
      <c r="B33" s="335">
        <f>D33+F33+H33+J33+L33+N33+P33+R33+T33+V33+X33+Z33+AB33+AD33+AF33+AH33+AJ33+AL33+AN33+'TARGET ABS2'!B33+'TARGET ABS3'!B33</f>
        <v>23.923997070000002</v>
      </c>
      <c r="C33" s="423">
        <f t="shared" si="21"/>
        <v>0.4304188604763422</v>
      </c>
      <c r="D33" s="418">
        <v>0</v>
      </c>
      <c r="E33" s="423">
        <f t="shared" si="35"/>
        <v>0</v>
      </c>
      <c r="F33" s="418">
        <v>0</v>
      </c>
      <c r="G33" s="423">
        <f t="shared" si="22"/>
        <v>0</v>
      </c>
      <c r="H33" s="418"/>
      <c r="I33" s="423">
        <f t="shared" si="23"/>
        <v>0</v>
      </c>
      <c r="J33" s="418"/>
      <c r="K33" s="423"/>
      <c r="L33" s="418">
        <v>0</v>
      </c>
      <c r="M33" s="423">
        <f t="shared" si="24"/>
        <v>0</v>
      </c>
      <c r="N33" s="418">
        <v>9.7366473100000004</v>
      </c>
      <c r="O33" s="423">
        <f t="shared" si="25"/>
        <v>1.528905499136892</v>
      </c>
      <c r="P33" s="418">
        <v>0</v>
      </c>
      <c r="Q33" s="423">
        <f t="shared" si="26"/>
        <v>0</v>
      </c>
      <c r="R33" s="418">
        <v>0</v>
      </c>
      <c r="S33" s="423">
        <f t="shared" si="36"/>
        <v>0</v>
      </c>
      <c r="T33" s="418">
        <v>0</v>
      </c>
      <c r="U33" s="423">
        <f t="shared" si="27"/>
        <v>0</v>
      </c>
      <c r="V33" s="418">
        <v>10.72423276</v>
      </c>
      <c r="W33" s="423">
        <f t="shared" si="28"/>
        <v>2.5342029042471017</v>
      </c>
      <c r="X33" s="418">
        <v>0.16311700000000001</v>
      </c>
      <c r="Y33" s="423">
        <f t="shared" si="37"/>
        <v>0.27589804094950837</v>
      </c>
      <c r="Z33" s="418"/>
      <c r="AA33" s="423"/>
      <c r="AB33" s="418">
        <v>0</v>
      </c>
      <c r="AC33" s="423">
        <f t="shared" si="29"/>
        <v>0</v>
      </c>
      <c r="AD33" s="418">
        <v>0</v>
      </c>
      <c r="AE33" s="423">
        <f t="shared" si="30"/>
        <v>0</v>
      </c>
      <c r="AF33" s="418">
        <v>0</v>
      </c>
      <c r="AG33" s="423">
        <f t="shared" si="31"/>
        <v>0</v>
      </c>
      <c r="AH33" s="418"/>
      <c r="AI33" s="423">
        <f t="shared" si="32"/>
        <v>0</v>
      </c>
      <c r="AJ33" s="418"/>
      <c r="AK33" s="423">
        <f t="shared" si="33"/>
        <v>0</v>
      </c>
      <c r="AL33" s="418"/>
      <c r="AM33" s="423">
        <f t="shared" si="38"/>
        <v>0</v>
      </c>
      <c r="AN33" s="418">
        <v>3.3</v>
      </c>
      <c r="AO33" s="423">
        <f t="shared" si="34"/>
        <v>8.6161879895561349</v>
      </c>
    </row>
    <row r="34" spans="1:41" s="383" customFormat="1" ht="16.5" customHeight="1">
      <c r="A34" s="349" t="s">
        <v>169</v>
      </c>
      <c r="B34" s="335">
        <f>D34+F34+H34+J34+L34+N34+P34+R34+T34+V34+X34+Z34+AB34+AD34+AF34+AH34+AJ34+AL34+AN34+'TARGET ABS2'!B34+'TARGET ABS3'!B34</f>
        <v>2253.70301991</v>
      </c>
      <c r="C34" s="423">
        <f t="shared" si="21"/>
        <v>40.546581026719437</v>
      </c>
      <c r="D34" s="418">
        <v>0.29192820000000003</v>
      </c>
      <c r="E34" s="423">
        <f t="shared" si="35"/>
        <v>100</v>
      </c>
      <c r="F34" s="418">
        <v>3.9490176400000001</v>
      </c>
      <c r="G34" s="423">
        <f t="shared" si="22"/>
        <v>3.5339678134842525</v>
      </c>
      <c r="H34" s="418">
        <v>96.8</v>
      </c>
      <c r="I34" s="423">
        <f t="shared" si="23"/>
        <v>100</v>
      </c>
      <c r="J34" s="418"/>
      <c r="K34" s="423"/>
      <c r="L34" s="418">
        <v>0</v>
      </c>
      <c r="M34" s="423">
        <f t="shared" si="24"/>
        <v>0</v>
      </c>
      <c r="N34" s="418">
        <v>419.14231359000001</v>
      </c>
      <c r="O34" s="423">
        <f t="shared" si="25"/>
        <v>65.816185773777462</v>
      </c>
      <c r="P34" s="418">
        <v>96.433146569999991</v>
      </c>
      <c r="Q34" s="423">
        <f t="shared" si="26"/>
        <v>85.480469061281298</v>
      </c>
      <c r="R34" s="418">
        <v>5.0865750099999998</v>
      </c>
      <c r="S34" s="423">
        <f t="shared" si="36"/>
        <v>86.33583376201176</v>
      </c>
      <c r="T34" s="418">
        <v>19.30618621</v>
      </c>
      <c r="U34" s="423">
        <f t="shared" si="27"/>
        <v>100</v>
      </c>
      <c r="V34" s="418">
        <v>24.731754370000001</v>
      </c>
      <c r="W34" s="423">
        <f t="shared" si="28"/>
        <v>5.8442673852949785</v>
      </c>
      <c r="X34" s="418">
        <v>4.2680000000000001E-3</v>
      </c>
      <c r="Y34" s="423">
        <f t="shared" si="37"/>
        <v>7.2189461476884782E-3</v>
      </c>
      <c r="Z34" s="418"/>
      <c r="AA34" s="423"/>
      <c r="AB34" s="418">
        <v>12.07946301</v>
      </c>
      <c r="AC34" s="423">
        <f t="shared" si="29"/>
        <v>39.924895507045036</v>
      </c>
      <c r="AD34" s="418">
        <v>33.0309794</v>
      </c>
      <c r="AE34" s="423">
        <f t="shared" si="30"/>
        <v>17.702567824545294</v>
      </c>
      <c r="AF34" s="418">
        <v>-0.20361209</v>
      </c>
      <c r="AG34" s="423">
        <f t="shared" si="31"/>
        <v>-4.2910822939660758</v>
      </c>
      <c r="AH34" s="418"/>
      <c r="AI34" s="423">
        <f t="shared" si="32"/>
        <v>0</v>
      </c>
      <c r="AJ34" s="418">
        <v>452.7</v>
      </c>
      <c r="AK34" s="423">
        <f t="shared" si="33"/>
        <v>100</v>
      </c>
      <c r="AL34" s="418">
        <v>73.55</v>
      </c>
      <c r="AM34" s="423">
        <f t="shared" si="38"/>
        <v>90.122655034247842</v>
      </c>
      <c r="AN34" s="418">
        <v>33.200000000000003</v>
      </c>
      <c r="AO34" s="423">
        <f t="shared" si="34"/>
        <v>86.684073107049613</v>
      </c>
    </row>
    <row r="35" spans="1:41" s="383" customFormat="1" ht="16.5" customHeight="1">
      <c r="A35" s="349" t="s">
        <v>171</v>
      </c>
      <c r="B35" s="335">
        <f>D35+F35+H35+J35+L35+N35+P35+R35+T35+V35+X35+Z35+AB35+AD35+AF35+AH35+AJ35+AL35+AN35+'TARGET ABS2'!B35+'TARGET ABS3'!B35</f>
        <v>450.94682136683565</v>
      </c>
      <c r="C35" s="423">
        <f t="shared" si="21"/>
        <v>8.1130262815293861</v>
      </c>
      <c r="D35" s="418">
        <v>0</v>
      </c>
      <c r="E35" s="423">
        <f t="shared" si="35"/>
        <v>0</v>
      </c>
      <c r="F35" s="418">
        <v>28.147370890000001</v>
      </c>
      <c r="G35" s="423">
        <f t="shared" si="22"/>
        <v>25.189024670820061</v>
      </c>
      <c r="H35" s="418"/>
      <c r="I35" s="423">
        <f t="shared" si="23"/>
        <v>0</v>
      </c>
      <c r="J35" s="418"/>
      <c r="K35" s="423"/>
      <c r="L35" s="418">
        <v>0</v>
      </c>
      <c r="M35" s="423">
        <f t="shared" si="24"/>
        <v>0</v>
      </c>
      <c r="N35" s="418">
        <v>0</v>
      </c>
      <c r="O35" s="423">
        <f t="shared" si="25"/>
        <v>0</v>
      </c>
      <c r="P35" s="418">
        <v>0</v>
      </c>
      <c r="Q35" s="423">
        <f t="shared" si="26"/>
        <v>0</v>
      </c>
      <c r="R35" s="418">
        <v>0.80504007999999994</v>
      </c>
      <c r="S35" s="423">
        <f t="shared" si="36"/>
        <v>13.664166237988232</v>
      </c>
      <c r="T35" s="418">
        <v>0</v>
      </c>
      <c r="U35" s="423">
        <f t="shared" si="27"/>
        <v>0</v>
      </c>
      <c r="V35" s="418"/>
      <c r="W35" s="423">
        <f t="shared" si="28"/>
        <v>0</v>
      </c>
      <c r="X35" s="418">
        <v>39.966411056835696</v>
      </c>
      <c r="Y35" s="423">
        <f t="shared" si="37"/>
        <v>67.599664745941482</v>
      </c>
      <c r="Z35" s="418"/>
      <c r="AA35" s="423"/>
      <c r="AB35" s="418">
        <v>0</v>
      </c>
      <c r="AC35" s="423">
        <f t="shared" si="29"/>
        <v>0</v>
      </c>
      <c r="AD35" s="418">
        <v>0</v>
      </c>
      <c r="AE35" s="423">
        <f t="shared" si="30"/>
        <v>0</v>
      </c>
      <c r="AF35" s="418">
        <v>0</v>
      </c>
      <c r="AG35" s="423">
        <f t="shared" si="31"/>
        <v>0</v>
      </c>
      <c r="AH35" s="418">
        <v>57.454999999999998</v>
      </c>
      <c r="AI35" s="423">
        <f t="shared" si="32"/>
        <v>100</v>
      </c>
      <c r="AJ35" s="418"/>
      <c r="AK35" s="423">
        <f t="shared" si="33"/>
        <v>0</v>
      </c>
      <c r="AL35" s="418"/>
      <c r="AM35" s="423">
        <f t="shared" si="38"/>
        <v>0</v>
      </c>
      <c r="AN35" s="418">
        <v>0</v>
      </c>
      <c r="AO35" s="423">
        <f t="shared" si="34"/>
        <v>0</v>
      </c>
    </row>
    <row r="36" spans="1:41" ht="13.5" thickBot="1">
      <c r="A36" s="349" t="s">
        <v>173</v>
      </c>
      <c r="B36" s="335">
        <f>D36+F36+H36+J36+L36+N36+P36+R36+T36+V36+X36+Z36+AB36+AD36+AF36+AH36+AJ36+AL36+AN36+'TARGET ABS2'!B36+'TARGET ABS3'!B36</f>
        <v>1034.4372277100001</v>
      </c>
      <c r="C36" s="423">
        <f t="shared" si="21"/>
        <v>18.610656550512807</v>
      </c>
      <c r="D36" s="418">
        <v>0</v>
      </c>
      <c r="E36" s="423">
        <f t="shared" si="35"/>
        <v>0</v>
      </c>
      <c r="F36" s="418">
        <v>0</v>
      </c>
      <c r="G36" s="423">
        <f t="shared" si="22"/>
        <v>0</v>
      </c>
      <c r="H36" s="418"/>
      <c r="I36" s="423">
        <f t="shared" si="23"/>
        <v>0</v>
      </c>
      <c r="J36" s="418"/>
      <c r="K36" s="423"/>
      <c r="L36" s="418">
        <v>53.628720149999999</v>
      </c>
      <c r="M36" s="423">
        <f t="shared" si="24"/>
        <v>100</v>
      </c>
      <c r="N36" s="418">
        <v>0</v>
      </c>
      <c r="O36" s="423">
        <f t="shared" si="25"/>
        <v>0</v>
      </c>
      <c r="P36" s="418">
        <v>0</v>
      </c>
      <c r="Q36" s="423">
        <f t="shared" si="26"/>
        <v>0</v>
      </c>
      <c r="R36" s="418">
        <v>0</v>
      </c>
      <c r="S36" s="423">
        <f t="shared" si="36"/>
        <v>0</v>
      </c>
      <c r="T36" s="418">
        <v>0</v>
      </c>
      <c r="U36" s="423">
        <f t="shared" si="27"/>
        <v>0</v>
      </c>
      <c r="V36" s="418">
        <v>238.42079380000004</v>
      </c>
      <c r="W36" s="423">
        <f t="shared" si="28"/>
        <v>56.340316515179723</v>
      </c>
      <c r="X36" s="418">
        <v>0</v>
      </c>
      <c r="Y36" s="423">
        <f t="shared" si="37"/>
        <v>0</v>
      </c>
      <c r="Z36" s="418"/>
      <c r="AA36" s="423"/>
      <c r="AB36" s="418">
        <v>8.1443137800000009</v>
      </c>
      <c r="AC36" s="423">
        <f t="shared" si="29"/>
        <v>26.918487715381232</v>
      </c>
      <c r="AD36" s="418">
        <v>66.221832059999997</v>
      </c>
      <c r="AE36" s="423">
        <f t="shared" si="30"/>
        <v>35.490817856517992</v>
      </c>
      <c r="AF36" s="418">
        <v>3.8215679200000001</v>
      </c>
      <c r="AG36" s="423">
        <f t="shared" si="31"/>
        <v>80.538746184967508</v>
      </c>
      <c r="AH36" s="418"/>
      <c r="AI36" s="423">
        <f t="shared" si="32"/>
        <v>0</v>
      </c>
      <c r="AJ36" s="418"/>
      <c r="AK36" s="423">
        <f t="shared" si="33"/>
        <v>0</v>
      </c>
      <c r="AL36" s="418"/>
      <c r="AM36" s="423">
        <f t="shared" si="38"/>
        <v>0</v>
      </c>
      <c r="AN36" s="418">
        <v>0</v>
      </c>
      <c r="AO36" s="423">
        <f t="shared" si="34"/>
        <v>0</v>
      </c>
    </row>
    <row r="37" spans="1:41" s="426" customFormat="1" ht="13.5" thickBot="1">
      <c r="A37" s="360" t="s">
        <v>175</v>
      </c>
      <c r="B37" s="353">
        <f t="shared" ref="B37:I37" si="39">SUM(B30:B36)</f>
        <v>5430.0638024968357</v>
      </c>
      <c r="C37" s="424">
        <f t="shared" si="39"/>
        <v>97.692783833154095</v>
      </c>
      <c r="D37" s="420">
        <v>0.29192820000000003</v>
      </c>
      <c r="E37" s="424">
        <f t="shared" si="39"/>
        <v>100</v>
      </c>
      <c r="F37" s="420">
        <v>111.74458423</v>
      </c>
      <c r="G37" s="424">
        <f t="shared" si="39"/>
        <v>100</v>
      </c>
      <c r="H37" s="420">
        <v>96.8</v>
      </c>
      <c r="I37" s="424">
        <f t="shared" si="39"/>
        <v>100</v>
      </c>
      <c r="J37" s="420"/>
      <c r="K37" s="424"/>
      <c r="L37" s="420">
        <v>53.628720149999999</v>
      </c>
      <c r="M37" s="424">
        <f t="shared" ref="M37:AO37" si="40">SUM(M30:M36)</f>
        <v>100</v>
      </c>
      <c r="N37" s="420">
        <v>508.60266540000003</v>
      </c>
      <c r="O37" s="424">
        <f t="shared" si="40"/>
        <v>79.863775203924959</v>
      </c>
      <c r="P37" s="420">
        <v>112.81307605000001</v>
      </c>
      <c r="Q37" s="424">
        <f t="shared" si="40"/>
        <v>99.999999999999986</v>
      </c>
      <c r="R37" s="420">
        <v>5.8916150900000002</v>
      </c>
      <c r="S37" s="424">
        <f t="shared" si="40"/>
        <v>99.999999999999986</v>
      </c>
      <c r="T37" s="420">
        <v>19.30618621</v>
      </c>
      <c r="U37" s="424">
        <f t="shared" si="40"/>
        <v>100</v>
      </c>
      <c r="V37" s="420">
        <v>423.17972022000004</v>
      </c>
      <c r="W37" s="424">
        <f t="shared" si="40"/>
        <v>100</v>
      </c>
      <c r="X37" s="420">
        <v>59.122203056835694</v>
      </c>
      <c r="Y37" s="424">
        <f t="shared" si="40"/>
        <v>100</v>
      </c>
      <c r="Z37" s="420">
        <f t="shared" si="40"/>
        <v>0</v>
      </c>
      <c r="AA37" s="424">
        <f t="shared" si="40"/>
        <v>0</v>
      </c>
      <c r="AB37" s="420">
        <v>30.255465559999998</v>
      </c>
      <c r="AC37" s="424">
        <f t="shared" si="40"/>
        <v>99.999999999999986</v>
      </c>
      <c r="AD37" s="420">
        <v>186.58863351000002</v>
      </c>
      <c r="AE37" s="424">
        <f t="shared" si="40"/>
        <v>100</v>
      </c>
      <c r="AF37" s="420">
        <v>4.7449523300000003</v>
      </c>
      <c r="AG37" s="424">
        <f t="shared" si="40"/>
        <v>99.999999999999972</v>
      </c>
      <c r="AH37" s="420">
        <v>57.454999999999998</v>
      </c>
      <c r="AI37" s="424">
        <f t="shared" si="40"/>
        <v>100</v>
      </c>
      <c r="AJ37" s="420">
        <v>452.7</v>
      </c>
      <c r="AK37" s="424">
        <f t="shared" si="40"/>
        <v>100</v>
      </c>
      <c r="AL37" s="420">
        <v>81.61099999999999</v>
      </c>
      <c r="AM37" s="424">
        <f t="shared" si="40"/>
        <v>100.00122532501747</v>
      </c>
      <c r="AN37" s="420">
        <f t="shared" si="40"/>
        <v>38.300000000000004</v>
      </c>
      <c r="AO37" s="424">
        <f t="shared" si="40"/>
        <v>100</v>
      </c>
    </row>
    <row r="38" spans="1:41" s="426" customFormat="1" ht="13.5" thickBot="1">
      <c r="A38" s="360" t="s">
        <v>177</v>
      </c>
      <c r="B38" s="335">
        <f>D38+F38+H38+J38+L38+N38+P38+R38+T38+V38+X38+Z38+AB38+AD38+AF38+AH38+AJ38+AL38+AN38+'TARGET ABS2'!B38+'TARGET ABS3'!B38</f>
        <v>128.24213315000003</v>
      </c>
      <c r="C38" s="424">
        <f>B38/B39*100</f>
        <v>2.3072161668459175</v>
      </c>
      <c r="D38" s="420">
        <v>0</v>
      </c>
      <c r="E38" s="423">
        <f t="shared" si="35"/>
        <v>0</v>
      </c>
      <c r="F38" s="420">
        <v>0</v>
      </c>
      <c r="G38" s="424">
        <f>F38/$F$39*100</f>
        <v>0</v>
      </c>
      <c r="H38" s="420">
        <v>0</v>
      </c>
      <c r="I38" s="424">
        <f>H38/$H$39*100</f>
        <v>0</v>
      </c>
      <c r="J38" s="420"/>
      <c r="K38" s="424"/>
      <c r="L38" s="420">
        <v>0</v>
      </c>
      <c r="M38" s="424">
        <f>L38/$L$39*100</f>
        <v>0</v>
      </c>
      <c r="N38" s="420">
        <v>128.23508000000001</v>
      </c>
      <c r="O38" s="424">
        <f>N38/$N$39*100</f>
        <v>20.136224796075037</v>
      </c>
      <c r="P38" s="420">
        <v>0</v>
      </c>
      <c r="Q38" s="424">
        <f>P38/$P$39*100</f>
        <v>0</v>
      </c>
      <c r="R38" s="420">
        <v>0</v>
      </c>
      <c r="S38" s="424">
        <f>R38/$R$39*100</f>
        <v>0</v>
      </c>
      <c r="T38" s="420">
        <v>0</v>
      </c>
      <c r="U38" s="424">
        <f>T38/$T$39*100</f>
        <v>0</v>
      </c>
      <c r="V38" s="420">
        <v>0</v>
      </c>
      <c r="W38" s="424">
        <f>V38/$V$39*100</f>
        <v>0</v>
      </c>
      <c r="X38" s="420">
        <v>0</v>
      </c>
      <c r="Y38" s="423">
        <f t="shared" si="37"/>
        <v>0</v>
      </c>
      <c r="Z38" s="420">
        <v>0</v>
      </c>
      <c r="AA38" s="423">
        <v>0</v>
      </c>
      <c r="AB38" s="420">
        <v>0</v>
      </c>
      <c r="AC38" s="424">
        <f>AB38/$AB$39*100</f>
        <v>0</v>
      </c>
      <c r="AD38" s="420">
        <v>0</v>
      </c>
      <c r="AE38" s="424">
        <f>AD38/$AD$39*100</f>
        <v>0</v>
      </c>
      <c r="AF38" s="420">
        <v>5.3149999999999998E-5</v>
      </c>
      <c r="AG38" s="424">
        <f>AF38/$AF$39*100</f>
        <v>1.1201251552611484E-3</v>
      </c>
      <c r="AH38" s="420"/>
      <c r="AI38" s="424">
        <f>AH38/$AH$39*100</f>
        <v>0</v>
      </c>
      <c r="AJ38" s="420"/>
      <c r="AK38" s="424">
        <f>AJ38/$AJ$39*100</f>
        <v>0</v>
      </c>
      <c r="AL38" s="420"/>
      <c r="AM38" s="424">
        <f>AL38/$AJ$39*100</f>
        <v>0</v>
      </c>
      <c r="AN38" s="420">
        <v>0</v>
      </c>
      <c r="AO38" s="424">
        <f>AN38/$V$39*100</f>
        <v>0</v>
      </c>
    </row>
    <row r="39" spans="1:41" ht="13.5" thickBot="1">
      <c r="A39" s="360" t="s">
        <v>179</v>
      </c>
      <c r="B39" s="353">
        <f t="shared" ref="B39:I39" si="41">SUM(B37:B38)</f>
        <v>5558.3059356468357</v>
      </c>
      <c r="C39" s="424">
        <f t="shared" si="41"/>
        <v>100.00000000000001</v>
      </c>
      <c r="D39" s="420">
        <v>0.29192820000000003</v>
      </c>
      <c r="E39" s="424">
        <f t="shared" si="41"/>
        <v>100</v>
      </c>
      <c r="F39" s="420">
        <v>111.74458423</v>
      </c>
      <c r="G39" s="424">
        <f t="shared" si="41"/>
        <v>100</v>
      </c>
      <c r="H39" s="420">
        <v>96.8</v>
      </c>
      <c r="I39" s="424">
        <f t="shared" si="41"/>
        <v>100</v>
      </c>
      <c r="J39" s="420"/>
      <c r="K39" s="424"/>
      <c r="L39" s="420">
        <v>53.628720149999999</v>
      </c>
      <c r="M39" s="424">
        <f t="shared" ref="M39:AO39" si="42">SUM(M37:M38)</f>
        <v>100</v>
      </c>
      <c r="N39" s="420">
        <v>636.83774540000002</v>
      </c>
      <c r="O39" s="424">
        <f t="shared" si="42"/>
        <v>100</v>
      </c>
      <c r="P39" s="420">
        <v>112.81307605000001</v>
      </c>
      <c r="Q39" s="424">
        <f t="shared" si="42"/>
        <v>99.999999999999986</v>
      </c>
      <c r="R39" s="420">
        <v>5.8916150900000002</v>
      </c>
      <c r="S39" s="424">
        <f t="shared" si="42"/>
        <v>99.999999999999986</v>
      </c>
      <c r="T39" s="420">
        <v>19.30618621</v>
      </c>
      <c r="U39" s="424">
        <f t="shared" si="42"/>
        <v>100</v>
      </c>
      <c r="V39" s="420">
        <v>423.17972022000004</v>
      </c>
      <c r="W39" s="424">
        <f t="shared" si="42"/>
        <v>100</v>
      </c>
      <c r="X39" s="420">
        <v>59.122203056835694</v>
      </c>
      <c r="Y39" s="424">
        <f t="shared" si="42"/>
        <v>100</v>
      </c>
      <c r="Z39" s="420">
        <f t="shared" si="42"/>
        <v>0</v>
      </c>
      <c r="AA39" s="424">
        <f t="shared" si="42"/>
        <v>0</v>
      </c>
      <c r="AB39" s="420">
        <v>30.255465560000001</v>
      </c>
      <c r="AC39" s="424">
        <f t="shared" si="42"/>
        <v>99.999999999999986</v>
      </c>
      <c r="AD39" s="420">
        <v>186.58863350999999</v>
      </c>
      <c r="AE39" s="424">
        <f t="shared" si="42"/>
        <v>100</v>
      </c>
      <c r="AF39" s="420">
        <v>4.7450054800000006</v>
      </c>
      <c r="AG39" s="424">
        <f t="shared" si="42"/>
        <v>100.00112012515524</v>
      </c>
      <c r="AH39" s="420">
        <v>57.454999999999998</v>
      </c>
      <c r="AI39" s="424">
        <f t="shared" si="42"/>
        <v>100</v>
      </c>
      <c r="AJ39" s="420">
        <f t="shared" si="42"/>
        <v>452.7</v>
      </c>
      <c r="AK39" s="424">
        <f t="shared" si="42"/>
        <v>100</v>
      </c>
      <c r="AL39" s="420">
        <v>81.61099999999999</v>
      </c>
      <c r="AM39" s="424">
        <f t="shared" si="42"/>
        <v>100.00122532501747</v>
      </c>
      <c r="AN39" s="420">
        <f t="shared" si="42"/>
        <v>38.300000000000004</v>
      </c>
      <c r="AO39" s="424">
        <f t="shared" si="42"/>
        <v>100</v>
      </c>
    </row>
    <row r="40" spans="1:41">
      <c r="A40" s="337" t="s">
        <v>438</v>
      </c>
      <c r="B40" s="335">
        <f>D40+F40+H40+J40+L40+N40+P40+R40+T40+V40+X40+Z40+AB40+AD40+AF40+AH40+AJ40+AL40+AN40+'TARGET ABS2'!B40+'TARGET ABS3'!B40</f>
        <v>290.90811982000002</v>
      </c>
      <c r="C40" s="364">
        <f>B40/$B$43*100</f>
        <v>100</v>
      </c>
      <c r="D40" s="358"/>
      <c r="E40" s="423">
        <f t="shared" si="35"/>
        <v>0</v>
      </c>
      <c r="F40" s="358">
        <v>0</v>
      </c>
      <c r="G40" s="364">
        <v>0</v>
      </c>
      <c r="H40" s="358"/>
      <c r="I40" s="364">
        <v>0</v>
      </c>
      <c r="J40" s="358">
        <v>0</v>
      </c>
      <c r="K40" s="364">
        <v>0</v>
      </c>
      <c r="L40" s="358"/>
      <c r="M40" s="364">
        <v>0</v>
      </c>
      <c r="N40" s="358"/>
      <c r="O40" s="364">
        <v>0</v>
      </c>
      <c r="P40" s="358"/>
      <c r="Q40" s="364">
        <v>0</v>
      </c>
      <c r="R40" s="358"/>
      <c r="S40" s="364">
        <v>0</v>
      </c>
      <c r="T40" s="358"/>
      <c r="U40" s="364">
        <v>0</v>
      </c>
      <c r="V40" s="358">
        <v>31.554420620000002</v>
      </c>
      <c r="W40" s="364">
        <v>0</v>
      </c>
      <c r="X40" s="358"/>
      <c r="Y40" s="364">
        <v>0</v>
      </c>
      <c r="Z40" s="335">
        <v>0</v>
      </c>
      <c r="AA40" s="364">
        <v>0</v>
      </c>
      <c r="AB40" s="358"/>
      <c r="AC40" s="364">
        <v>0</v>
      </c>
      <c r="AD40" s="358"/>
      <c r="AE40" s="364">
        <v>0</v>
      </c>
      <c r="AF40" s="358"/>
      <c r="AG40" s="364">
        <v>0</v>
      </c>
      <c r="AH40" s="358"/>
      <c r="AI40" s="364">
        <v>0</v>
      </c>
      <c r="AJ40" s="358"/>
      <c r="AK40" s="364">
        <v>0</v>
      </c>
      <c r="AL40" s="358"/>
      <c r="AM40" s="364">
        <v>0</v>
      </c>
      <c r="AN40" s="358"/>
      <c r="AO40" s="364">
        <v>0</v>
      </c>
    </row>
    <row r="41" spans="1:41">
      <c r="A41" s="337" t="s">
        <v>439</v>
      </c>
      <c r="B41" s="335">
        <f>D41+F41+H41+J41+L41+N41+P41+R41+T41+V41+X41+Z41+AB41+AD41+AF41+AH41+AJ41+AL41+AN41+'TARGET ABS2'!B41+'TARGET ABS3'!B41</f>
        <v>0</v>
      </c>
      <c r="C41" s="364">
        <f>B41/$B$43*100</f>
        <v>0</v>
      </c>
      <c r="D41" s="347"/>
      <c r="E41" s="423">
        <f t="shared" si="35"/>
        <v>0</v>
      </c>
      <c r="F41" s="347">
        <v>0</v>
      </c>
      <c r="G41" s="364">
        <v>0</v>
      </c>
      <c r="H41" s="347"/>
      <c r="I41" s="364">
        <v>0</v>
      </c>
      <c r="J41" s="347">
        <v>0</v>
      </c>
      <c r="K41" s="364">
        <v>0</v>
      </c>
      <c r="L41" s="347"/>
      <c r="M41" s="364">
        <v>0</v>
      </c>
      <c r="N41" s="347"/>
      <c r="O41" s="364">
        <v>0</v>
      </c>
      <c r="P41" s="347"/>
      <c r="Q41" s="364">
        <v>0</v>
      </c>
      <c r="R41" s="347"/>
      <c r="S41" s="364">
        <v>0</v>
      </c>
      <c r="T41" s="347"/>
      <c r="U41" s="364">
        <v>0</v>
      </c>
      <c r="V41" s="347"/>
      <c r="W41" s="364">
        <v>0</v>
      </c>
      <c r="X41" s="347"/>
      <c r="Y41" s="364">
        <v>0</v>
      </c>
      <c r="Z41" s="335">
        <v>0</v>
      </c>
      <c r="AA41" s="364">
        <v>0</v>
      </c>
      <c r="AB41" s="347"/>
      <c r="AC41" s="364">
        <v>0</v>
      </c>
      <c r="AD41" s="347"/>
      <c r="AE41" s="364">
        <v>0</v>
      </c>
      <c r="AF41" s="347"/>
      <c r="AG41" s="364">
        <v>0</v>
      </c>
      <c r="AH41" s="347"/>
      <c r="AI41" s="364">
        <v>0</v>
      </c>
      <c r="AJ41" s="347"/>
      <c r="AK41" s="364">
        <v>0</v>
      </c>
      <c r="AL41" s="347"/>
      <c r="AM41" s="364">
        <v>0</v>
      </c>
      <c r="AN41" s="347"/>
      <c r="AO41" s="364">
        <v>0</v>
      </c>
    </row>
    <row r="42" spans="1:41" ht="13.5" thickBot="1">
      <c r="A42" s="337" t="s">
        <v>440</v>
      </c>
      <c r="B42" s="335">
        <f>D42+F42+H42+J42+L42+N42+P42+R42+T42+V42+X42+Z42+AB42+AD42+AF42+AH42+AJ42+AL42+AN42+'TARGET ABS2'!B42+'TARGET ABS3'!B42</f>
        <v>0</v>
      </c>
      <c r="C42" s="364">
        <f>B42/$B$43*100</f>
        <v>0</v>
      </c>
      <c r="D42" s="1041"/>
      <c r="E42" s="423">
        <f t="shared" si="35"/>
        <v>0</v>
      </c>
      <c r="F42" s="1041">
        <v>0</v>
      </c>
      <c r="G42" s="364">
        <v>0</v>
      </c>
      <c r="H42" s="1041"/>
      <c r="I42" s="364">
        <v>0</v>
      </c>
      <c r="J42" s="1041">
        <v>0</v>
      </c>
      <c r="K42" s="364">
        <v>0</v>
      </c>
      <c r="L42" s="1041"/>
      <c r="M42" s="364">
        <v>0</v>
      </c>
      <c r="N42" s="1041"/>
      <c r="O42" s="364">
        <v>0</v>
      </c>
      <c r="P42" s="1041"/>
      <c r="Q42" s="364">
        <v>0</v>
      </c>
      <c r="R42" s="1041"/>
      <c r="S42" s="364">
        <v>0</v>
      </c>
      <c r="T42" s="1041"/>
      <c r="U42" s="364">
        <v>0</v>
      </c>
      <c r="V42" s="1041"/>
      <c r="W42" s="364">
        <v>0</v>
      </c>
      <c r="X42" s="1041"/>
      <c r="Y42" s="364">
        <v>0</v>
      </c>
      <c r="Z42" s="335">
        <v>0</v>
      </c>
      <c r="AA42" s="364">
        <v>0</v>
      </c>
      <c r="AB42" s="1041"/>
      <c r="AC42" s="364">
        <v>0</v>
      </c>
      <c r="AD42" s="1041"/>
      <c r="AE42" s="364">
        <v>0</v>
      </c>
      <c r="AF42" s="1041"/>
      <c r="AG42" s="364">
        <v>0</v>
      </c>
      <c r="AH42" s="1041"/>
      <c r="AI42" s="364">
        <v>0</v>
      </c>
      <c r="AJ42" s="1041"/>
      <c r="AK42" s="364">
        <v>0</v>
      </c>
      <c r="AL42" s="1041"/>
      <c r="AM42" s="364">
        <v>0</v>
      </c>
      <c r="AN42" s="1041"/>
      <c r="AO42" s="364">
        <v>0</v>
      </c>
    </row>
    <row r="43" spans="1:41" ht="13.5" thickBot="1">
      <c r="A43" s="360" t="s">
        <v>441</v>
      </c>
      <c r="B43" s="354">
        <f t="shared" ref="B43:W43" si="43">SUM(B40:B42)</f>
        <v>290.90811982000002</v>
      </c>
      <c r="C43" s="363">
        <f t="shared" si="43"/>
        <v>100</v>
      </c>
      <c r="D43" s="354">
        <v>0</v>
      </c>
      <c r="E43" s="363">
        <f>SUM(E40:E42)</f>
        <v>0</v>
      </c>
      <c r="F43" s="354">
        <v>0</v>
      </c>
      <c r="G43" s="363">
        <f t="shared" si="43"/>
        <v>0</v>
      </c>
      <c r="H43" s="354">
        <v>0</v>
      </c>
      <c r="I43" s="363">
        <f t="shared" si="43"/>
        <v>0</v>
      </c>
      <c r="J43" s="354">
        <f t="shared" si="43"/>
        <v>0</v>
      </c>
      <c r="K43" s="363">
        <f t="shared" si="43"/>
        <v>0</v>
      </c>
      <c r="L43" s="354">
        <v>0</v>
      </c>
      <c r="M43" s="363">
        <f t="shared" si="43"/>
        <v>0</v>
      </c>
      <c r="N43" s="354">
        <v>0</v>
      </c>
      <c r="O43" s="363">
        <f t="shared" si="43"/>
        <v>0</v>
      </c>
      <c r="P43" s="354">
        <v>0</v>
      </c>
      <c r="Q43" s="363">
        <f t="shared" si="43"/>
        <v>0</v>
      </c>
      <c r="R43" s="354">
        <v>0</v>
      </c>
      <c r="S43" s="363">
        <f t="shared" si="43"/>
        <v>0</v>
      </c>
      <c r="T43" s="354">
        <v>0</v>
      </c>
      <c r="U43" s="363">
        <f t="shared" si="43"/>
        <v>0</v>
      </c>
      <c r="V43" s="354">
        <v>31.554420620000002</v>
      </c>
      <c r="W43" s="1364">
        <f t="shared" si="43"/>
        <v>0</v>
      </c>
      <c r="X43" s="354"/>
      <c r="Y43" s="1364">
        <f t="shared" ref="Y43:AG43" si="44">SUM(Y40:Y42)</f>
        <v>0</v>
      </c>
      <c r="Z43" s="354">
        <f t="shared" si="44"/>
        <v>0</v>
      </c>
      <c r="AA43" s="363">
        <f t="shared" si="44"/>
        <v>0</v>
      </c>
      <c r="AB43" s="354">
        <v>0</v>
      </c>
      <c r="AC43" s="363">
        <f t="shared" si="44"/>
        <v>0</v>
      </c>
      <c r="AD43" s="354">
        <v>0</v>
      </c>
      <c r="AE43" s="363">
        <f t="shared" si="44"/>
        <v>0</v>
      </c>
      <c r="AF43" s="354">
        <v>0</v>
      </c>
      <c r="AG43" s="363">
        <f t="shared" si="44"/>
        <v>0</v>
      </c>
      <c r="AH43" s="354"/>
      <c r="AI43" s="363">
        <f t="shared" ref="AI43:AO43" si="45">SUM(AI40:AI42)</f>
        <v>0</v>
      </c>
      <c r="AJ43" s="354"/>
      <c r="AK43" s="363">
        <f t="shared" si="45"/>
        <v>0</v>
      </c>
      <c r="AL43" s="354"/>
      <c r="AM43" s="363">
        <f t="shared" si="45"/>
        <v>0</v>
      </c>
      <c r="AN43" s="354"/>
      <c r="AO43" s="363">
        <f t="shared" si="45"/>
        <v>0</v>
      </c>
    </row>
    <row r="44" spans="1:41" ht="13.5" thickBot="1">
      <c r="A44" s="335"/>
      <c r="B44" s="354"/>
      <c r="C44" s="335"/>
      <c r="D44" s="419"/>
      <c r="E44" s="365"/>
      <c r="F44" s="419"/>
      <c r="G44" s="365"/>
      <c r="H44" s="419"/>
      <c r="J44" s="419"/>
      <c r="L44" s="419"/>
      <c r="N44" s="419"/>
      <c r="O44" s="365"/>
      <c r="P44" s="419"/>
      <c r="Q44" s="365"/>
      <c r="R44" s="419"/>
      <c r="S44" s="365"/>
      <c r="T44" s="419"/>
      <c r="U44" s="365"/>
      <c r="V44" s="419"/>
      <c r="W44" s="365"/>
      <c r="X44" s="419"/>
      <c r="Y44" s="365"/>
      <c r="Z44" s="419"/>
      <c r="AA44" s="365"/>
      <c r="AB44" s="419"/>
      <c r="AC44" s="365"/>
      <c r="AD44" s="419"/>
      <c r="AE44" s="365"/>
      <c r="AF44" s="419"/>
      <c r="AG44" s="365"/>
      <c r="AH44" s="419"/>
      <c r="AI44" s="365"/>
      <c r="AJ44" s="419"/>
      <c r="AK44" s="365"/>
      <c r="AL44" s="419"/>
      <c r="AM44" s="365"/>
      <c r="AN44" s="419"/>
      <c r="AO44" s="365"/>
    </row>
    <row r="45" spans="1:41">
      <c r="A45" s="1344" t="s">
        <v>182</v>
      </c>
      <c r="B45" s="335">
        <f>D45+F45+H45+J45+L45+N45+P45+R45+T45+V45+X45+Z45+AB45+AD45+AF45+AH45+AJ45+AL45+AN45+'TARGET ABS2'!B45+'TARGET ABS3'!B45</f>
        <v>39023</v>
      </c>
      <c r="C45" s="384"/>
      <c r="D45" s="421">
        <v>1</v>
      </c>
      <c r="E45" s="384"/>
      <c r="F45" s="421">
        <v>17990</v>
      </c>
      <c r="G45" s="384"/>
      <c r="H45" s="421">
        <v>3337</v>
      </c>
      <c r="I45" s="384"/>
      <c r="J45" s="421">
        <v>0</v>
      </c>
      <c r="K45" s="384"/>
      <c r="L45" s="421">
        <v>34</v>
      </c>
      <c r="M45" s="384"/>
      <c r="N45" s="421">
        <v>582</v>
      </c>
      <c r="O45" s="384"/>
      <c r="P45" s="421">
        <v>98</v>
      </c>
      <c r="Q45" s="384"/>
      <c r="R45" s="421">
        <v>97</v>
      </c>
      <c r="S45" s="384"/>
      <c r="T45" s="421">
        <v>12</v>
      </c>
      <c r="U45" s="384"/>
      <c r="V45" s="421">
        <v>255</v>
      </c>
      <c r="W45" s="384"/>
      <c r="X45" s="421">
        <v>8</v>
      </c>
      <c r="Y45" s="384"/>
      <c r="Z45" s="421">
        <v>0</v>
      </c>
      <c r="AA45" s="384"/>
      <c r="AB45" s="421">
        <v>56</v>
      </c>
      <c r="AC45" s="384"/>
      <c r="AD45" s="421">
        <v>49</v>
      </c>
      <c r="AE45" s="384"/>
      <c r="AF45" s="421">
        <v>62</v>
      </c>
      <c r="AG45" s="384"/>
      <c r="AH45" s="421">
        <v>1539</v>
      </c>
      <c r="AI45" s="384"/>
      <c r="AJ45" s="421">
        <v>3516</v>
      </c>
      <c r="AK45" s="384"/>
      <c r="AL45" s="421">
        <v>12</v>
      </c>
      <c r="AM45" s="384"/>
      <c r="AN45" s="421">
        <v>5</v>
      </c>
      <c r="AO45" s="384"/>
    </row>
    <row r="46" spans="1:41" ht="13.5" thickBot="1">
      <c r="A46" s="1345" t="s">
        <v>183</v>
      </c>
      <c r="B46" s="412">
        <f>B10/B45*1000000</f>
        <v>352892.72512921033</v>
      </c>
      <c r="C46" s="385"/>
      <c r="D46" s="422">
        <f>D10/D45*1000000</f>
        <v>1764908.04</v>
      </c>
      <c r="E46" s="385"/>
      <c r="F46" s="422">
        <f>F10/F45*1000000</f>
        <v>6348.2640483602008</v>
      </c>
      <c r="G46" s="385"/>
      <c r="H46" s="422">
        <f>H10/H45*1000000</f>
        <v>364878.63350314653</v>
      </c>
      <c r="I46" s="385"/>
      <c r="J46" s="422" t="e">
        <f>J10/J45*1000000</f>
        <v>#DIV/0!</v>
      </c>
      <c r="K46" s="385"/>
      <c r="L46" s="422">
        <f>L10/L45*1000000</f>
        <v>7887342.3826470589</v>
      </c>
      <c r="M46" s="385"/>
      <c r="N46" s="422">
        <f>N10/N45*1000000</f>
        <v>2146736.1603264608</v>
      </c>
      <c r="O46" s="385"/>
      <c r="P46" s="422">
        <f>P10/P45*1000000</f>
        <v>2369361.8086734693</v>
      </c>
      <c r="Q46" s="385"/>
      <c r="R46" s="422">
        <f>R10/R45*1000000</f>
        <v>561279.85144329898</v>
      </c>
      <c r="S46" s="385"/>
      <c r="T46" s="422">
        <f>T10/T45*1000000</f>
        <v>4938813.2408333328</v>
      </c>
      <c r="U46" s="385"/>
      <c r="V46" s="422">
        <f>V10/V45*1000000</f>
        <v>4809648.1101568621</v>
      </c>
      <c r="W46" s="385"/>
      <c r="X46" s="422">
        <f>X10/X45*1000000</f>
        <v>22720939.132104464</v>
      </c>
      <c r="Y46" s="385"/>
      <c r="Z46" s="422" t="e">
        <f>Z10/Z45*1000000</f>
        <v>#DIV/0!</v>
      </c>
      <c r="AA46" s="385"/>
      <c r="AB46" s="422">
        <f>AB10/AB45*1000000</f>
        <v>1415910.7075</v>
      </c>
      <c r="AC46" s="385"/>
      <c r="AD46" s="422">
        <f>AD10/AD45*1000000</f>
        <v>3807931.2961224495</v>
      </c>
      <c r="AE46" s="385"/>
      <c r="AF46" s="422">
        <f>AF10/AF45*1000000</f>
        <v>418365.47629032272</v>
      </c>
      <c r="AG46" s="385"/>
      <c r="AH46" s="422">
        <f>AH10/AH45*1000000</f>
        <v>349791.42300194938</v>
      </c>
      <c r="AI46" s="385"/>
      <c r="AJ46" s="422">
        <f>AJ10/AJ45*1000000</f>
        <v>421274.17519908986</v>
      </c>
      <c r="AK46" s="385"/>
      <c r="AL46" s="422">
        <f>AL10/AL45*1000000</f>
        <v>14805333.333333332</v>
      </c>
      <c r="AM46" s="385"/>
      <c r="AN46" s="422">
        <f>AN10/AN45*1000000</f>
        <v>9219999.9999999981</v>
      </c>
      <c r="AO46" s="385"/>
    </row>
    <row r="47" spans="1:41">
      <c r="A47" s="335"/>
      <c r="B47" s="335"/>
      <c r="C47" s="335"/>
      <c r="D47" s="335"/>
      <c r="E47" s="365"/>
      <c r="F47" s="335"/>
      <c r="G47" s="365"/>
      <c r="H47" s="335"/>
      <c r="J47" s="335"/>
      <c r="L47" s="335"/>
      <c r="N47" s="335"/>
      <c r="T47" s="335"/>
      <c r="V47" s="335"/>
      <c r="W47" s="335"/>
      <c r="X47" s="335"/>
      <c r="Y47" s="335"/>
      <c r="Z47" s="335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35"/>
      <c r="AN47" s="335"/>
      <c r="AO47" s="335"/>
    </row>
    <row r="48" spans="1:41">
      <c r="A48" s="524" t="s">
        <v>185</v>
      </c>
      <c r="B48" s="437" t="s">
        <v>79</v>
      </c>
      <c r="C48" s="511"/>
      <c r="D48" s="1205" t="s">
        <v>1457</v>
      </c>
      <c r="E48" s="425"/>
      <c r="F48" s="1318" t="s">
        <v>409</v>
      </c>
      <c r="G48" s="425"/>
      <c r="H48" s="324" t="s">
        <v>410</v>
      </c>
      <c r="I48" s="512"/>
      <c r="J48" s="1205" t="s">
        <v>1458</v>
      </c>
      <c r="K48" s="512"/>
      <c r="L48" s="1205" t="s">
        <v>1459</v>
      </c>
      <c r="M48" s="512"/>
      <c r="N48" s="324" t="s">
        <v>1460</v>
      </c>
      <c r="O48" s="511"/>
      <c r="P48" s="324" t="s">
        <v>1460</v>
      </c>
      <c r="Q48" s="511"/>
      <c r="R48" s="1205" t="s">
        <v>1461</v>
      </c>
      <c r="S48" s="511"/>
      <c r="T48" s="1205" t="s">
        <v>473</v>
      </c>
      <c r="U48" s="511"/>
      <c r="V48" s="1318" t="s">
        <v>1462</v>
      </c>
      <c r="W48" s="1310"/>
      <c r="X48" s="1318" t="s">
        <v>1333</v>
      </c>
      <c r="Y48" s="1310"/>
      <c r="Z48" s="1205" t="s">
        <v>1463</v>
      </c>
      <c r="AA48" s="1310"/>
      <c r="AB48" s="1318" t="s">
        <v>1464</v>
      </c>
      <c r="AC48" s="1312"/>
      <c r="AD48" s="1318" t="s">
        <v>1465</v>
      </c>
      <c r="AE48" s="1312"/>
      <c r="AF48" s="1318" t="s">
        <v>1465</v>
      </c>
      <c r="AG48" s="1312"/>
      <c r="AH48" s="1318" t="s">
        <v>480</v>
      </c>
      <c r="AI48" s="1310"/>
      <c r="AJ48" s="1318" t="s">
        <v>490</v>
      </c>
      <c r="AK48" s="1310"/>
      <c r="AL48" s="1205" t="s">
        <v>1044</v>
      </c>
      <c r="AM48" s="1310"/>
      <c r="AN48" s="1209" t="s">
        <v>490</v>
      </c>
      <c r="AO48" s="1310"/>
    </row>
    <row r="49" spans="1:41">
      <c r="A49" s="510"/>
      <c r="B49" s="482"/>
      <c r="C49" s="514"/>
      <c r="D49" s="1206" t="s">
        <v>1466</v>
      </c>
      <c r="E49" s="427"/>
      <c r="F49" s="1319" t="s">
        <v>1405</v>
      </c>
      <c r="G49" s="427"/>
      <c r="H49" s="169" t="s">
        <v>1467</v>
      </c>
      <c r="I49" s="515"/>
      <c r="J49" s="1206" t="s">
        <v>1303</v>
      </c>
      <c r="K49" s="515"/>
      <c r="L49" s="1206" t="s">
        <v>1468</v>
      </c>
      <c r="M49" s="515"/>
      <c r="N49" s="169" t="s">
        <v>1407</v>
      </c>
      <c r="O49" s="514"/>
      <c r="P49" s="169" t="s">
        <v>1469</v>
      </c>
      <c r="Q49" s="514"/>
      <c r="R49" s="1206" t="s">
        <v>1470</v>
      </c>
      <c r="S49" s="514"/>
      <c r="T49" s="1206" t="s">
        <v>1471</v>
      </c>
      <c r="U49" s="514"/>
      <c r="V49" s="1319" t="s">
        <v>1472</v>
      </c>
      <c r="W49" s="1311"/>
      <c r="X49" s="1319" t="s">
        <v>1473</v>
      </c>
      <c r="Y49" s="1311"/>
      <c r="Z49" s="1206" t="s">
        <v>1474</v>
      </c>
      <c r="AA49" s="1311"/>
      <c r="AB49" s="1319" t="s">
        <v>1475</v>
      </c>
      <c r="AC49" s="1313"/>
      <c r="AD49" s="1319" t="s">
        <v>1476</v>
      </c>
      <c r="AE49" s="1313"/>
      <c r="AF49" s="1319" t="s">
        <v>1477</v>
      </c>
      <c r="AG49" s="1313"/>
      <c r="AH49" s="1319" t="s">
        <v>1405</v>
      </c>
      <c r="AI49" s="1311"/>
      <c r="AJ49" s="1319" t="s">
        <v>1478</v>
      </c>
      <c r="AK49" s="1311"/>
      <c r="AL49" s="1206" t="s">
        <v>1479</v>
      </c>
      <c r="AM49" s="1311"/>
      <c r="AN49" s="1211" t="s">
        <v>1480</v>
      </c>
      <c r="AO49" s="1311"/>
    </row>
    <row r="50" spans="1:41">
      <c r="A50" s="337"/>
      <c r="B50" s="343" t="s">
        <v>117</v>
      </c>
      <c r="C50" s="344" t="s">
        <v>21</v>
      </c>
      <c r="D50" s="345" t="s">
        <v>117</v>
      </c>
      <c r="E50" s="368" t="s">
        <v>21</v>
      </c>
      <c r="F50" s="345" t="s">
        <v>117</v>
      </c>
      <c r="G50" s="368" t="s">
        <v>21</v>
      </c>
      <c r="H50" s="345" t="s">
        <v>117</v>
      </c>
      <c r="I50" s="368" t="s">
        <v>21</v>
      </c>
      <c r="J50" s="345" t="s">
        <v>117</v>
      </c>
      <c r="K50" s="368" t="s">
        <v>21</v>
      </c>
      <c r="L50" s="345" t="s">
        <v>117</v>
      </c>
      <c r="M50" s="368" t="s">
        <v>21</v>
      </c>
      <c r="N50" s="345" t="s">
        <v>117</v>
      </c>
      <c r="O50" s="344" t="s">
        <v>21</v>
      </c>
      <c r="P50" s="345" t="s">
        <v>117</v>
      </c>
      <c r="Q50" s="344" t="s">
        <v>21</v>
      </c>
      <c r="R50" s="345" t="s">
        <v>117</v>
      </c>
      <c r="S50" s="344" t="s">
        <v>21</v>
      </c>
      <c r="T50" s="345" t="s">
        <v>117</v>
      </c>
      <c r="U50" s="344" t="s">
        <v>21</v>
      </c>
      <c r="V50" s="345" t="s">
        <v>117</v>
      </c>
      <c r="W50" s="344" t="s">
        <v>21</v>
      </c>
      <c r="X50" s="345" t="s">
        <v>117</v>
      </c>
      <c r="Y50" s="344" t="s">
        <v>21</v>
      </c>
      <c r="Z50" s="345" t="s">
        <v>117</v>
      </c>
      <c r="AA50" s="344" t="s">
        <v>21</v>
      </c>
      <c r="AB50" s="345" t="s">
        <v>117</v>
      </c>
      <c r="AC50" s="344" t="s">
        <v>21</v>
      </c>
      <c r="AD50" s="345" t="s">
        <v>117</v>
      </c>
      <c r="AE50" s="344" t="s">
        <v>21</v>
      </c>
      <c r="AF50" s="345" t="s">
        <v>117</v>
      </c>
      <c r="AG50" s="344" t="s">
        <v>21</v>
      </c>
      <c r="AH50" s="345" t="s">
        <v>117</v>
      </c>
      <c r="AI50" s="344" t="s">
        <v>21</v>
      </c>
      <c r="AJ50" s="345" t="s">
        <v>117</v>
      </c>
      <c r="AK50" s="344" t="s">
        <v>21</v>
      </c>
      <c r="AL50" s="345" t="s">
        <v>117</v>
      </c>
      <c r="AM50" s="344" t="s">
        <v>21</v>
      </c>
      <c r="AN50" s="345" t="s">
        <v>117</v>
      </c>
      <c r="AO50" s="344" t="s">
        <v>21</v>
      </c>
    </row>
    <row r="51" spans="1:41">
      <c r="A51" s="346" t="s">
        <v>187</v>
      </c>
      <c r="B51" s="335">
        <f>D51+F51+H51+J51+L51+N51+P51+R51+T51+V51+X51+Z51+AB51+AD51+AF51+AH51+AJ51+AL51+AN51+'TARGET ABS2'!B51+'TARGET ABS3'!B51</f>
        <v>1555.351541</v>
      </c>
      <c r="C51" s="364">
        <f t="shared" ref="C51:C58" si="46">B51/$B$59*100</f>
        <v>27.981751582159387</v>
      </c>
      <c r="D51" s="335">
        <v>0.28999999999999998</v>
      </c>
      <c r="E51" s="364">
        <f>D51/$D$59*100</f>
        <v>100</v>
      </c>
      <c r="F51" s="335">
        <v>3.9</v>
      </c>
      <c r="G51" s="364">
        <f t="shared" ref="G51:G58" si="47">F51/$F$59*100</f>
        <v>3.4916336601932447</v>
      </c>
      <c r="H51" s="335">
        <v>0</v>
      </c>
      <c r="I51" s="364">
        <f t="shared" ref="I51:I58" si="48">H51/$H$59*100</f>
        <v>0</v>
      </c>
      <c r="J51" s="335"/>
      <c r="K51" s="364"/>
      <c r="L51" s="335">
        <v>53.6</v>
      </c>
      <c r="M51" s="364">
        <f t="shared" ref="M51:M58" si="49">L51/$L$59*100</f>
        <v>100</v>
      </c>
      <c r="N51" s="335">
        <v>547.37739399999998</v>
      </c>
      <c r="O51" s="364">
        <f t="shared" ref="O51:O58" si="50">N51/$N$59*100</f>
        <v>85.952410553252605</v>
      </c>
      <c r="P51" s="335">
        <v>96.433147000000005</v>
      </c>
      <c r="Q51" s="364">
        <f t="shared" ref="Q51:Q58" si="51">P51/$P$59*100</f>
        <v>85.480469480328679</v>
      </c>
      <c r="R51" s="335">
        <v>5.89</v>
      </c>
      <c r="S51" s="364">
        <f>R51/$R$59*100</f>
        <v>100</v>
      </c>
      <c r="T51" s="335">
        <v>19.3</v>
      </c>
      <c r="U51" s="364">
        <f t="shared" ref="U51:U58" si="52">T51/$T$59*100</f>
        <v>100</v>
      </c>
      <c r="V51" s="335"/>
      <c r="W51" s="364">
        <f t="shared" ref="W51:W58" si="53">V51/$V$59*100</f>
        <v>0</v>
      </c>
      <c r="X51" s="335">
        <v>0</v>
      </c>
      <c r="Y51" s="364">
        <f>X51/$X$59*100</f>
        <v>0</v>
      </c>
      <c r="Z51" s="335"/>
      <c r="AA51" s="364"/>
      <c r="AB51" s="335">
        <v>8.14</v>
      </c>
      <c r="AC51" s="364">
        <f t="shared" ref="AC51:AC58" si="54">AB51/$AB$59*100</f>
        <v>26.90909090909091</v>
      </c>
      <c r="AD51" s="335">
        <v>70.900000000000006</v>
      </c>
      <c r="AE51" s="364">
        <f t="shared" ref="AE51:AE58" si="55">AD51/$AD$59*100</f>
        <v>38.016085790884723</v>
      </c>
      <c r="AF51" s="335">
        <v>3.82</v>
      </c>
      <c r="AG51" s="364">
        <f t="shared" ref="AG51:AG58" si="56">AF51/$AF$59*100</f>
        <v>80.421052631578945</v>
      </c>
      <c r="AH51" s="335">
        <v>57.46</v>
      </c>
      <c r="AI51" s="364">
        <v>100</v>
      </c>
      <c r="AJ51" s="335">
        <v>0</v>
      </c>
      <c r="AK51" s="364">
        <f t="shared" ref="AK51:AK58" si="57">AJ51/$V$59*100</f>
        <v>0</v>
      </c>
      <c r="AL51" s="335">
        <v>0</v>
      </c>
      <c r="AM51" s="364">
        <f>AL51/$AL$59*100</f>
        <v>0</v>
      </c>
      <c r="AN51" s="335">
        <v>0</v>
      </c>
      <c r="AO51" s="364">
        <f>AN51/$AN$59*100</f>
        <v>0</v>
      </c>
    </row>
    <row r="52" spans="1:41" ht="16.5" customHeight="1">
      <c r="A52" s="414" t="s">
        <v>189</v>
      </c>
      <c r="B52" s="335">
        <f>D52+F52+H52+J52+L52+N52+P52+R52+T52+V52+X52+Z52+AB52+AD52+AF52+AH52+AJ52+AL52+AN52+'TARGET ABS2'!B52+'TARGET ABS3'!B52</f>
        <v>1883.33400893</v>
      </c>
      <c r="C52" s="364">
        <f t="shared" si="46"/>
        <v>33.882362279481356</v>
      </c>
      <c r="D52" s="335">
        <v>0</v>
      </c>
      <c r="E52" s="364">
        <f t="shared" ref="E52:E57" si="58">D52/$D$59*100</f>
        <v>0</v>
      </c>
      <c r="F52" s="335">
        <v>17.056044790000001</v>
      </c>
      <c r="G52" s="364">
        <f t="shared" si="47"/>
        <v>15.270117973981442</v>
      </c>
      <c r="H52" s="335">
        <v>96.8</v>
      </c>
      <c r="I52" s="364">
        <f t="shared" si="48"/>
        <v>100</v>
      </c>
      <c r="J52" s="335"/>
      <c r="K52" s="364"/>
      <c r="L52" s="335">
        <v>0</v>
      </c>
      <c r="M52" s="364">
        <f t="shared" si="49"/>
        <v>0</v>
      </c>
      <c r="N52" s="335">
        <v>6.0282039999999997</v>
      </c>
      <c r="O52" s="364">
        <f t="shared" si="50"/>
        <v>0.94658396708790571</v>
      </c>
      <c r="P52" s="335">
        <v>0</v>
      </c>
      <c r="Q52" s="364">
        <f t="shared" si="51"/>
        <v>0</v>
      </c>
      <c r="R52" s="335">
        <v>0</v>
      </c>
      <c r="S52" s="364">
        <f t="shared" ref="S52:S58" si="59">R52/$R$59*100</f>
        <v>0</v>
      </c>
      <c r="T52" s="335">
        <v>0</v>
      </c>
      <c r="U52" s="364">
        <f t="shared" si="52"/>
        <v>0</v>
      </c>
      <c r="V52" s="335">
        <v>245.435124</v>
      </c>
      <c r="W52" s="364">
        <f t="shared" si="53"/>
        <v>57.997846536686225</v>
      </c>
      <c r="X52" s="335">
        <v>40.155335999999998</v>
      </c>
      <c r="Y52" s="364">
        <f t="shared" ref="Y52:Y58" si="60">X52/$X$59*100</f>
        <v>67.702869816572246</v>
      </c>
      <c r="Z52" s="335"/>
      <c r="AA52" s="364"/>
      <c r="AB52" s="335">
        <f>6.03+6.05</f>
        <v>12.08</v>
      </c>
      <c r="AC52" s="364">
        <f t="shared" si="54"/>
        <v>39.933884297520663</v>
      </c>
      <c r="AD52" s="335">
        <v>6</v>
      </c>
      <c r="AE52" s="364">
        <f t="shared" si="55"/>
        <v>3.2171581769436997</v>
      </c>
      <c r="AF52" s="335">
        <v>-0.2</v>
      </c>
      <c r="AG52" s="364">
        <f t="shared" si="56"/>
        <v>-4.2105263157894735</v>
      </c>
      <c r="AH52" s="335">
        <v>0</v>
      </c>
      <c r="AI52" s="364">
        <f t="shared" ref="AI52:AI58" si="61">AH52/$V$59*100</f>
        <v>0</v>
      </c>
      <c r="AJ52" s="335">
        <v>452.7</v>
      </c>
      <c r="AK52" s="364">
        <f t="shared" si="57"/>
        <v>106.9758260319654</v>
      </c>
      <c r="AL52" s="335">
        <v>67.5</v>
      </c>
      <c r="AM52" s="364">
        <f t="shared" ref="AM52:AM58" si="62">AL52/$AL$59*100</f>
        <v>82.720588235294116</v>
      </c>
      <c r="AN52" s="335">
        <v>28.5</v>
      </c>
      <c r="AO52" s="364">
        <f t="shared" ref="AO52:AO58" si="63">AN52/$AN$59*100</f>
        <v>74.412532637075728</v>
      </c>
    </row>
    <row r="53" spans="1:41">
      <c r="A53" s="414" t="s">
        <v>190</v>
      </c>
      <c r="B53" s="335">
        <f>D53+F53+H53+J53+L53+N53+P53+R53+T53+V53+X53+Z53+AB53+AD53+AF53+AH53+AJ53+AL53+AN53+'TARGET ABS2'!B53+'TARGET ABS3'!B53</f>
        <v>159.87068400000001</v>
      </c>
      <c r="C53" s="364">
        <f t="shared" si="46"/>
        <v>2.876174065498871</v>
      </c>
      <c r="D53" s="335">
        <v>0</v>
      </c>
      <c r="E53" s="364">
        <f t="shared" si="58"/>
        <v>0</v>
      </c>
      <c r="F53" s="335">
        <v>0</v>
      </c>
      <c r="G53" s="364">
        <f t="shared" si="47"/>
        <v>0</v>
      </c>
      <c r="H53" s="335">
        <v>0</v>
      </c>
      <c r="I53" s="364">
        <f t="shared" si="48"/>
        <v>0</v>
      </c>
      <c r="J53" s="335"/>
      <c r="K53" s="364"/>
      <c r="L53" s="335">
        <v>0</v>
      </c>
      <c r="M53" s="364">
        <f t="shared" si="49"/>
        <v>0</v>
      </c>
      <c r="N53" s="335">
        <v>0</v>
      </c>
      <c r="O53" s="364">
        <f t="shared" si="50"/>
        <v>0</v>
      </c>
      <c r="P53" s="335">
        <v>0</v>
      </c>
      <c r="Q53" s="364">
        <f t="shared" si="51"/>
        <v>0</v>
      </c>
      <c r="R53" s="418">
        <v>0</v>
      </c>
      <c r="S53" s="364">
        <f t="shared" si="59"/>
        <v>0</v>
      </c>
      <c r="T53" s="418">
        <v>0</v>
      </c>
      <c r="U53" s="364">
        <f t="shared" si="52"/>
        <v>0</v>
      </c>
      <c r="V53" s="335">
        <v>16.070684</v>
      </c>
      <c r="W53" s="364">
        <f t="shared" si="53"/>
        <v>3.7976025973021645</v>
      </c>
      <c r="X53" s="335">
        <v>0</v>
      </c>
      <c r="Y53" s="364">
        <f t="shared" si="60"/>
        <v>0</v>
      </c>
      <c r="Z53" s="335"/>
      <c r="AA53" s="364"/>
      <c r="AB53" s="335">
        <v>0</v>
      </c>
      <c r="AC53" s="364">
        <f t="shared" si="54"/>
        <v>0</v>
      </c>
      <c r="AD53" s="335">
        <v>0</v>
      </c>
      <c r="AE53" s="364">
        <f t="shared" si="55"/>
        <v>0</v>
      </c>
      <c r="AF53" s="335">
        <v>0</v>
      </c>
      <c r="AG53" s="364">
        <f t="shared" si="56"/>
        <v>0</v>
      </c>
      <c r="AH53" s="335">
        <v>0</v>
      </c>
      <c r="AI53" s="364">
        <f t="shared" si="61"/>
        <v>0</v>
      </c>
      <c r="AJ53" s="335">
        <v>0</v>
      </c>
      <c r="AK53" s="364">
        <f t="shared" si="57"/>
        <v>0</v>
      </c>
      <c r="AL53" s="335">
        <v>4</v>
      </c>
      <c r="AM53" s="364">
        <f t="shared" si="62"/>
        <v>4.901960784313725</v>
      </c>
      <c r="AN53" s="335">
        <v>0</v>
      </c>
      <c r="AO53" s="364">
        <f t="shared" si="63"/>
        <v>0</v>
      </c>
    </row>
    <row r="54" spans="1:41" s="145" customFormat="1" ht="16.5" customHeight="1">
      <c r="A54" s="414" t="s">
        <v>191</v>
      </c>
      <c r="B54" s="335">
        <f>D54+F54+H54+J54+L54+N54+P54+R54+T54+V54+X54+Z54+AB54+AD54+AF54+AH54+AJ54+AL54+AN54+'TARGET ABS2'!B54+'TARGET ABS3'!B54</f>
        <v>77.9698961</v>
      </c>
      <c r="C54" s="364">
        <f t="shared" si="46"/>
        <v>1.4027274259517244</v>
      </c>
      <c r="D54" s="335">
        <v>0</v>
      </c>
      <c r="E54" s="364">
        <f t="shared" si="58"/>
        <v>0</v>
      </c>
      <c r="F54" s="335">
        <v>11.0913261</v>
      </c>
      <c r="G54" s="364">
        <f t="shared" si="47"/>
        <v>9.9299609094717614</v>
      </c>
      <c r="H54" s="335">
        <v>0</v>
      </c>
      <c r="I54" s="364">
        <f t="shared" si="48"/>
        <v>0</v>
      </c>
      <c r="J54" s="335"/>
      <c r="K54" s="364"/>
      <c r="L54" s="335">
        <v>0</v>
      </c>
      <c r="M54" s="364">
        <f t="shared" si="49"/>
        <v>0</v>
      </c>
      <c r="N54" s="335">
        <v>0</v>
      </c>
      <c r="O54" s="364">
        <f t="shared" si="50"/>
        <v>0</v>
      </c>
      <c r="P54" s="335">
        <v>0</v>
      </c>
      <c r="Q54" s="364">
        <f t="shared" si="51"/>
        <v>0</v>
      </c>
      <c r="R54" s="418">
        <v>0</v>
      </c>
      <c r="S54" s="364">
        <f t="shared" si="59"/>
        <v>0</v>
      </c>
      <c r="T54" s="418">
        <v>0</v>
      </c>
      <c r="U54" s="364">
        <f t="shared" si="52"/>
        <v>0</v>
      </c>
      <c r="V54" s="335">
        <v>6.1785699999999997</v>
      </c>
      <c r="W54" s="364">
        <f t="shared" si="53"/>
        <v>1.460034524953215</v>
      </c>
      <c r="X54" s="335">
        <v>0</v>
      </c>
      <c r="Y54" s="364">
        <f t="shared" si="60"/>
        <v>0</v>
      </c>
      <c r="Z54" s="335"/>
      <c r="AA54" s="364"/>
      <c r="AB54" s="335">
        <v>0</v>
      </c>
      <c r="AC54" s="364">
        <f t="shared" si="54"/>
        <v>0</v>
      </c>
      <c r="AD54" s="335">
        <v>0</v>
      </c>
      <c r="AE54" s="364">
        <f t="shared" si="55"/>
        <v>0</v>
      </c>
      <c r="AF54" s="335">
        <v>0</v>
      </c>
      <c r="AG54" s="364">
        <f t="shared" si="56"/>
        <v>0</v>
      </c>
      <c r="AH54" s="335">
        <v>0</v>
      </c>
      <c r="AI54" s="364">
        <f t="shared" si="61"/>
        <v>0</v>
      </c>
      <c r="AJ54" s="335">
        <v>0</v>
      </c>
      <c r="AK54" s="364">
        <f t="shared" si="57"/>
        <v>0</v>
      </c>
      <c r="AL54" s="335">
        <v>0</v>
      </c>
      <c r="AM54" s="364">
        <f t="shared" si="62"/>
        <v>0</v>
      </c>
      <c r="AN54" s="335">
        <v>0</v>
      </c>
      <c r="AO54" s="364">
        <f t="shared" si="63"/>
        <v>0</v>
      </c>
    </row>
    <row r="55" spans="1:41" s="145" customFormat="1" ht="16.5" customHeight="1">
      <c r="A55" s="414" t="s">
        <v>192</v>
      </c>
      <c r="B55" s="335">
        <f>D55+F55+H55+J55+L55+N55+P55+R55+T55+V55+X55+Z55+AB55+AD55+AF55+AH55+AJ55+AL55+AN55+'TARGET ABS2'!B55+'TARGET ABS3'!B55</f>
        <v>661.80419166000001</v>
      </c>
      <c r="C55" s="364">
        <f t="shared" si="46"/>
        <v>11.906273275786674</v>
      </c>
      <c r="D55" s="335">
        <v>0</v>
      </c>
      <c r="E55" s="364">
        <f t="shared" si="58"/>
        <v>0</v>
      </c>
      <c r="F55" s="335">
        <v>13.662355160000001</v>
      </c>
      <c r="G55" s="364">
        <f t="shared" si="47"/>
        <v>12.231779270300223</v>
      </c>
      <c r="H55" s="335">
        <v>0</v>
      </c>
      <c r="I55" s="364">
        <f t="shared" si="48"/>
        <v>0</v>
      </c>
      <c r="J55" s="335"/>
      <c r="K55" s="364"/>
      <c r="L55" s="335">
        <v>0</v>
      </c>
      <c r="M55" s="364">
        <f t="shared" si="49"/>
        <v>0</v>
      </c>
      <c r="N55" s="335">
        <v>20.504465</v>
      </c>
      <c r="O55" s="364">
        <f t="shared" si="50"/>
        <v>3.219731419625997</v>
      </c>
      <c r="P55" s="335">
        <v>5.6527940000000001</v>
      </c>
      <c r="Q55" s="364">
        <f t="shared" si="51"/>
        <v>5.0107613411764431</v>
      </c>
      <c r="R55" s="418">
        <v>0</v>
      </c>
      <c r="S55" s="364">
        <f t="shared" si="59"/>
        <v>0</v>
      </c>
      <c r="T55" s="418">
        <v>0</v>
      </c>
      <c r="U55" s="364">
        <f t="shared" si="52"/>
        <v>0</v>
      </c>
      <c r="V55" s="335">
        <v>44.107160999999998</v>
      </c>
      <c r="W55" s="364">
        <f t="shared" si="53"/>
        <v>10.422796514026704</v>
      </c>
      <c r="X55" s="335">
        <v>7.6754164999999999</v>
      </c>
      <c r="Y55" s="364">
        <f t="shared" si="60"/>
        <v>12.940938262538024</v>
      </c>
      <c r="Z55" s="335"/>
      <c r="AA55" s="364"/>
      <c r="AB55" s="335">
        <v>0</v>
      </c>
      <c r="AC55" s="364">
        <f t="shared" si="54"/>
        <v>0</v>
      </c>
      <c r="AD55" s="335">
        <v>3.6</v>
      </c>
      <c r="AE55" s="364">
        <f t="shared" si="55"/>
        <v>1.93029490616622</v>
      </c>
      <c r="AF55" s="335">
        <v>0.11</v>
      </c>
      <c r="AG55" s="364">
        <f t="shared" si="56"/>
        <v>2.3157894736842106</v>
      </c>
      <c r="AH55" s="335">
        <v>0</v>
      </c>
      <c r="AI55" s="364">
        <f t="shared" si="61"/>
        <v>0</v>
      </c>
      <c r="AJ55" s="335">
        <v>0</v>
      </c>
      <c r="AK55" s="364">
        <f t="shared" si="57"/>
        <v>0</v>
      </c>
      <c r="AL55" s="335">
        <v>3.2</v>
      </c>
      <c r="AM55" s="364">
        <f t="shared" si="62"/>
        <v>3.9215686274509802</v>
      </c>
      <c r="AN55" s="335">
        <v>3.4</v>
      </c>
      <c r="AO55" s="364">
        <f t="shared" si="63"/>
        <v>8.8772845953002602</v>
      </c>
    </row>
    <row r="56" spans="1:41" s="145" customFormat="1" ht="16.5" customHeight="1">
      <c r="A56" s="414" t="s">
        <v>193</v>
      </c>
      <c r="B56" s="335">
        <f>D56+F56+H56+J56+L56+N56+P56+R56+T56+V56+X56+Z56+AB56+AD56+AF56+AH56+AJ56+AL56+AN56+'TARGET ABS2'!B56+'TARGET ABS3'!B56</f>
        <v>393.69811556000002</v>
      </c>
      <c r="C56" s="364">
        <f t="shared" si="46"/>
        <v>7.0828764929125434</v>
      </c>
      <c r="D56" s="335">
        <v>0</v>
      </c>
      <c r="E56" s="364">
        <f t="shared" si="58"/>
        <v>0</v>
      </c>
      <c r="F56" s="335">
        <v>2.1875955600000001</v>
      </c>
      <c r="G56" s="364">
        <f t="shared" si="47"/>
        <v>1.9585339210731516</v>
      </c>
      <c r="H56" s="335">
        <v>0</v>
      </c>
      <c r="I56" s="364">
        <f t="shared" si="48"/>
        <v>0</v>
      </c>
      <c r="J56" s="335"/>
      <c r="K56" s="364"/>
      <c r="L56" s="335">
        <v>0</v>
      </c>
      <c r="M56" s="364">
        <f t="shared" si="49"/>
        <v>0</v>
      </c>
      <c r="N56" s="335">
        <v>30.811702</v>
      </c>
      <c r="O56" s="364">
        <f t="shared" si="50"/>
        <v>4.8382342588091509</v>
      </c>
      <c r="P56" s="335">
        <v>4.9908530000000004</v>
      </c>
      <c r="Q56" s="364">
        <f t="shared" si="51"/>
        <v>4.4240022317980232</v>
      </c>
      <c r="R56" s="418">
        <v>0</v>
      </c>
      <c r="S56" s="364">
        <f t="shared" si="59"/>
        <v>0</v>
      </c>
      <c r="T56" s="418">
        <v>0</v>
      </c>
      <c r="U56" s="364">
        <f t="shared" si="52"/>
        <v>0</v>
      </c>
      <c r="V56" s="335">
        <v>45.587496999999999</v>
      </c>
      <c r="W56" s="364">
        <f t="shared" si="53"/>
        <v>10.772609119294776</v>
      </c>
      <c r="X56" s="335">
        <v>1.9644680000000001</v>
      </c>
      <c r="Y56" s="364">
        <f t="shared" si="60"/>
        <v>3.3121406645139775</v>
      </c>
      <c r="Z56" s="335"/>
      <c r="AA56" s="364"/>
      <c r="AB56" s="335">
        <v>0</v>
      </c>
      <c r="AC56" s="364">
        <f t="shared" si="54"/>
        <v>0</v>
      </c>
      <c r="AD56" s="335">
        <v>5.0999999999999996</v>
      </c>
      <c r="AE56" s="364">
        <f t="shared" si="55"/>
        <v>2.7345844504021448</v>
      </c>
      <c r="AF56" s="335">
        <v>0.61</v>
      </c>
      <c r="AG56" s="364">
        <f t="shared" si="56"/>
        <v>12.842105263157894</v>
      </c>
      <c r="AH56" s="335">
        <v>0</v>
      </c>
      <c r="AI56" s="364">
        <f t="shared" si="61"/>
        <v>0</v>
      </c>
      <c r="AJ56" s="335">
        <v>0</v>
      </c>
      <c r="AK56" s="364">
        <f t="shared" si="57"/>
        <v>0</v>
      </c>
      <c r="AL56" s="335">
        <v>5.5</v>
      </c>
      <c r="AM56" s="364">
        <f t="shared" si="62"/>
        <v>6.7401960784313726</v>
      </c>
      <c r="AN56" s="335">
        <v>3.5</v>
      </c>
      <c r="AO56" s="364">
        <f t="shared" si="63"/>
        <v>9.1383812010443872</v>
      </c>
    </row>
    <row r="57" spans="1:41">
      <c r="A57" s="414" t="s">
        <v>194</v>
      </c>
      <c r="B57" s="335">
        <f>D57+F57+H57+J57+L57+N57+P57+R57+T57+V57+X57+Z57+AB57+AD57+AF57+AH57+AJ57+AL57+AN57+'TARGET ABS2'!B57+'TARGET ABS3'!B57</f>
        <v>549.99457739000002</v>
      </c>
      <c r="C57" s="364">
        <f t="shared" si="46"/>
        <v>9.8947480555855361</v>
      </c>
      <c r="D57" s="335">
        <v>0</v>
      </c>
      <c r="E57" s="364">
        <f t="shared" si="58"/>
        <v>0</v>
      </c>
      <c r="F57" s="335">
        <v>27.176217679999997</v>
      </c>
      <c r="G57" s="364">
        <f t="shared" si="47"/>
        <v>24.330614463647887</v>
      </c>
      <c r="H57" s="335">
        <v>0</v>
      </c>
      <c r="I57" s="364">
        <f t="shared" si="48"/>
        <v>0</v>
      </c>
      <c r="J57" s="335"/>
      <c r="K57" s="364"/>
      <c r="L57" s="335">
        <v>0</v>
      </c>
      <c r="M57" s="364">
        <f t="shared" si="49"/>
        <v>0</v>
      </c>
      <c r="N57" s="335">
        <v>32.115980999999998</v>
      </c>
      <c r="O57" s="364">
        <f t="shared" si="50"/>
        <v>5.0430398012243458</v>
      </c>
      <c r="P57" s="335">
        <v>4.5479640000000003</v>
      </c>
      <c r="Q57" s="364">
        <f t="shared" si="51"/>
        <v>4.031415649015722</v>
      </c>
      <c r="R57" s="418">
        <v>0</v>
      </c>
      <c r="S57" s="364">
        <f t="shared" si="59"/>
        <v>0</v>
      </c>
      <c r="T57" s="418">
        <v>0</v>
      </c>
      <c r="U57" s="364">
        <f t="shared" si="52"/>
        <v>0</v>
      </c>
      <c r="V57" s="335">
        <v>49.897697999999998</v>
      </c>
      <c r="W57" s="364">
        <f t="shared" si="53"/>
        <v>11.791136427310686</v>
      </c>
      <c r="X57" s="335">
        <v>7.90271671</v>
      </c>
      <c r="Y57" s="364">
        <f t="shared" si="60"/>
        <v>13.32417192610168</v>
      </c>
      <c r="Z57" s="335"/>
      <c r="AA57" s="364"/>
      <c r="AB57" s="335">
        <v>10.029999999999999</v>
      </c>
      <c r="AC57" s="364">
        <f t="shared" si="54"/>
        <v>33.15702479338843</v>
      </c>
      <c r="AD57" s="335">
        <v>36.200000000000003</v>
      </c>
      <c r="AE57" s="364">
        <f t="shared" si="55"/>
        <v>19.410187667560322</v>
      </c>
      <c r="AF57" s="335">
        <v>0.41</v>
      </c>
      <c r="AG57" s="364">
        <f t="shared" si="56"/>
        <v>8.6315789473684212</v>
      </c>
      <c r="AH57" s="335">
        <v>0</v>
      </c>
      <c r="AI57" s="364">
        <f t="shared" si="61"/>
        <v>0</v>
      </c>
      <c r="AJ57" s="335">
        <v>0</v>
      </c>
      <c r="AK57" s="364">
        <f t="shared" si="57"/>
        <v>0</v>
      </c>
      <c r="AL57" s="335">
        <v>1.4</v>
      </c>
      <c r="AM57" s="364">
        <f t="shared" si="62"/>
        <v>1.7156862745098038</v>
      </c>
      <c r="AN57" s="335">
        <v>2.9</v>
      </c>
      <c r="AO57" s="364">
        <f t="shared" si="63"/>
        <v>7.5718015665796345</v>
      </c>
    </row>
    <row r="58" spans="1:41" ht="13.5" thickBot="1">
      <c r="A58" s="414" t="s">
        <v>195</v>
      </c>
      <c r="B58" s="335">
        <f>D58+F58+H58+J58+L58+N58+P58+R58+T58+V58+X58+Z58+AB58+AD58+AF58+AH58+AJ58+AL58+AN58+'TARGET ABS2'!B58+'TARGET ABS3'!B58</f>
        <v>276.42652141999997</v>
      </c>
      <c r="C58" s="364">
        <f t="shared" si="46"/>
        <v>4.9730868226239151</v>
      </c>
      <c r="D58" s="335">
        <v>0</v>
      </c>
      <c r="E58" s="364">
        <f>D58/$D$59*100</f>
        <v>0</v>
      </c>
      <c r="F58" s="335">
        <v>36.622027299999992</v>
      </c>
      <c r="G58" s="364">
        <f t="shared" si="47"/>
        <v>32.787359801332286</v>
      </c>
      <c r="H58" s="335">
        <v>0</v>
      </c>
      <c r="I58" s="364">
        <f t="shared" si="48"/>
        <v>0</v>
      </c>
      <c r="J58" s="335"/>
      <c r="K58" s="364"/>
      <c r="L58" s="335">
        <v>0</v>
      </c>
      <c r="M58" s="364">
        <f t="shared" si="49"/>
        <v>0</v>
      </c>
      <c r="N58" s="335">
        <v>0</v>
      </c>
      <c r="O58" s="364">
        <f t="shared" si="50"/>
        <v>0</v>
      </c>
      <c r="P58" s="335">
        <v>1.188318</v>
      </c>
      <c r="Q58" s="364">
        <f t="shared" si="51"/>
        <v>1.0533512976811303</v>
      </c>
      <c r="R58" s="418">
        <v>0</v>
      </c>
      <c r="S58" s="364">
        <f t="shared" si="59"/>
        <v>0</v>
      </c>
      <c r="T58" s="418">
        <v>0</v>
      </c>
      <c r="U58" s="364">
        <f t="shared" si="52"/>
        <v>0</v>
      </c>
      <c r="V58" s="335">
        <v>15.902984999999999</v>
      </c>
      <c r="W58" s="364">
        <f t="shared" si="53"/>
        <v>3.7579742804262315</v>
      </c>
      <c r="X58" s="335">
        <v>1.6131911200000002</v>
      </c>
      <c r="Y58" s="364">
        <f t="shared" si="60"/>
        <v>2.7198793302740736</v>
      </c>
      <c r="Z58" s="335"/>
      <c r="AA58" s="364"/>
      <c r="AB58" s="335">
        <v>0</v>
      </c>
      <c r="AC58" s="364">
        <f t="shared" si="54"/>
        <v>0</v>
      </c>
      <c r="AD58" s="335">
        <v>64.7</v>
      </c>
      <c r="AE58" s="364">
        <f t="shared" si="55"/>
        <v>34.6916890080429</v>
      </c>
      <c r="AF58" s="335">
        <v>0</v>
      </c>
      <c r="AG58" s="364">
        <f t="shared" si="56"/>
        <v>0</v>
      </c>
      <c r="AH58" s="335">
        <v>0</v>
      </c>
      <c r="AI58" s="364">
        <f t="shared" si="61"/>
        <v>0</v>
      </c>
      <c r="AJ58" s="335">
        <v>0</v>
      </c>
      <c r="AK58" s="364">
        <f t="shared" si="57"/>
        <v>0</v>
      </c>
      <c r="AL58" s="335">
        <v>0</v>
      </c>
      <c r="AM58" s="364">
        <f t="shared" si="62"/>
        <v>0</v>
      </c>
      <c r="AN58" s="335">
        <v>0</v>
      </c>
      <c r="AO58" s="364">
        <f t="shared" si="63"/>
        <v>0</v>
      </c>
    </row>
    <row r="59" spans="1:41" ht="13.5" thickBot="1">
      <c r="A59" s="360" t="s">
        <v>17</v>
      </c>
      <c r="B59" s="353">
        <f t="shared" ref="B59:AA59" si="64">SUM(B51:B58)</f>
        <v>5558.4495360599994</v>
      </c>
      <c r="C59" s="363">
        <f t="shared" si="64"/>
        <v>100.00000000000001</v>
      </c>
      <c r="D59" s="354">
        <f>SUM(D51:D58)</f>
        <v>0.28999999999999998</v>
      </c>
      <c r="E59" s="363">
        <f>SUM(E51:E58)</f>
        <v>100</v>
      </c>
      <c r="F59" s="354">
        <f>SUM(F51:F58)</f>
        <v>111.69556659</v>
      </c>
      <c r="G59" s="363">
        <f t="shared" si="64"/>
        <v>100</v>
      </c>
      <c r="H59" s="354">
        <f t="shared" si="64"/>
        <v>96.8</v>
      </c>
      <c r="I59" s="363">
        <f t="shared" si="64"/>
        <v>100</v>
      </c>
      <c r="J59" s="354"/>
      <c r="K59" s="363"/>
      <c r="L59" s="354">
        <f>SUM(L51:L58)</f>
        <v>53.6</v>
      </c>
      <c r="M59" s="363">
        <f>SUM(M51:M58)</f>
        <v>100</v>
      </c>
      <c r="N59" s="354">
        <f t="shared" si="64"/>
        <v>636.83774599999992</v>
      </c>
      <c r="O59" s="363">
        <f t="shared" si="64"/>
        <v>100</v>
      </c>
      <c r="P59" s="354">
        <f>SUM(P51:P58)</f>
        <v>112.81307600000001</v>
      </c>
      <c r="Q59" s="363">
        <f>SUM(Q51:Q58)</f>
        <v>100.00000000000001</v>
      </c>
      <c r="R59" s="354">
        <f>SUM(R51:R58)</f>
        <v>5.89</v>
      </c>
      <c r="S59" s="363">
        <f>SUM(S51:S58)</f>
        <v>100</v>
      </c>
      <c r="T59" s="354">
        <f t="shared" si="64"/>
        <v>19.3</v>
      </c>
      <c r="U59" s="363">
        <f t="shared" si="64"/>
        <v>100</v>
      </c>
      <c r="V59" s="354">
        <f t="shared" si="64"/>
        <v>423.17971899999998</v>
      </c>
      <c r="W59" s="363">
        <f t="shared" si="64"/>
        <v>100</v>
      </c>
      <c r="X59" s="354">
        <f>SUM(X51:X58)</f>
        <v>59.311128330000003</v>
      </c>
      <c r="Y59" s="363">
        <f>SUM(Y51:Y58)</f>
        <v>100</v>
      </c>
      <c r="Z59" s="354">
        <f t="shared" si="64"/>
        <v>0</v>
      </c>
      <c r="AA59" s="363">
        <f t="shared" si="64"/>
        <v>0</v>
      </c>
      <c r="AB59" s="354">
        <f t="shared" ref="AB59:AO59" si="65">SUM(AB51:AB58)</f>
        <v>30.25</v>
      </c>
      <c r="AC59" s="363">
        <f t="shared" si="65"/>
        <v>100</v>
      </c>
      <c r="AD59" s="354">
        <f t="shared" si="65"/>
        <v>186.5</v>
      </c>
      <c r="AE59" s="363">
        <f t="shared" si="65"/>
        <v>100.00000000000001</v>
      </c>
      <c r="AF59" s="354">
        <f>SUM(AF51:AF58)</f>
        <v>4.75</v>
      </c>
      <c r="AG59" s="363">
        <f>SUM(AG51:AG58)</f>
        <v>99.999999999999986</v>
      </c>
      <c r="AH59" s="354">
        <f t="shared" si="65"/>
        <v>57.46</v>
      </c>
      <c r="AI59" s="363">
        <f t="shared" si="65"/>
        <v>100</v>
      </c>
      <c r="AJ59" s="354">
        <f t="shared" si="65"/>
        <v>452.7</v>
      </c>
      <c r="AK59" s="363">
        <f t="shared" si="65"/>
        <v>106.9758260319654</v>
      </c>
      <c r="AL59" s="354">
        <f>SUM(AL51:AL58)</f>
        <v>81.600000000000009</v>
      </c>
      <c r="AM59" s="363">
        <f>SUM(AM51:AM58)</f>
        <v>100</v>
      </c>
      <c r="AN59" s="354">
        <f t="shared" si="65"/>
        <v>38.299999999999997</v>
      </c>
      <c r="AO59" s="363">
        <f t="shared" si="65"/>
        <v>100</v>
      </c>
    </row>
    <row r="60" spans="1:41">
      <c r="A60" s="1247"/>
      <c r="B60" s="161"/>
      <c r="C60" s="161"/>
      <c r="D60" s="161"/>
      <c r="E60" s="161"/>
      <c r="F60" s="469"/>
      <c r="G60" s="1006"/>
      <c r="H60" s="469"/>
      <c r="I60" s="1006"/>
      <c r="J60" s="1006"/>
      <c r="K60" s="1006"/>
      <c r="L60" s="1006"/>
      <c r="M60" s="1006"/>
      <c r="N60" s="469"/>
      <c r="O60" s="1006"/>
      <c r="P60" s="1006"/>
      <c r="Q60" s="1006"/>
      <c r="R60" s="1006"/>
      <c r="S60" s="1006"/>
      <c r="T60" s="469"/>
      <c r="U60" s="1006"/>
      <c r="V60" s="1006"/>
      <c r="W60" s="1006"/>
      <c r="X60" t="s">
        <v>472</v>
      </c>
      <c r="AH60" t="s">
        <v>472</v>
      </c>
    </row>
    <row r="61" spans="1:41">
      <c r="A61" s="508"/>
      <c r="B61" s="336"/>
      <c r="C61" s="997"/>
      <c r="D61" s="997"/>
      <c r="E61" s="997"/>
      <c r="F61" s="418"/>
      <c r="G61" s="997"/>
      <c r="H61" s="418"/>
      <c r="I61" s="997"/>
      <c r="J61" s="997"/>
      <c r="K61" s="997"/>
      <c r="L61" s="997"/>
      <c r="M61" s="997"/>
      <c r="N61" s="418"/>
      <c r="O61" s="997"/>
      <c r="P61" s="997"/>
      <c r="Q61" s="997"/>
      <c r="R61" s="997"/>
      <c r="S61" s="997"/>
      <c r="T61" s="418"/>
      <c r="U61" s="997"/>
      <c r="V61" s="997"/>
      <c r="W61" s="997"/>
      <c r="X61" s="1052">
        <v>165.35</v>
      </c>
      <c r="AH61" s="1052">
        <v>1.7929999999999999</v>
      </c>
    </row>
    <row r="62" spans="1:41">
      <c r="A62" s="508"/>
      <c r="B62" s="336"/>
      <c r="C62" s="997"/>
      <c r="D62" s="997"/>
      <c r="E62" s="997"/>
      <c r="F62" s="418"/>
      <c r="G62" s="997"/>
      <c r="H62" s="418"/>
      <c r="I62" s="997"/>
      <c r="J62" s="997"/>
      <c r="K62" s="997"/>
      <c r="L62" s="997"/>
      <c r="M62" s="997"/>
      <c r="N62" s="418"/>
      <c r="O62" s="997"/>
      <c r="P62" s="997"/>
      <c r="Q62" s="997"/>
      <c r="R62" s="997"/>
      <c r="S62" s="997"/>
      <c r="T62" s="418"/>
      <c r="U62" s="997"/>
      <c r="V62" s="418"/>
      <c r="W62" s="997"/>
    </row>
    <row r="63" spans="1:41">
      <c r="A63" s="508"/>
      <c r="B63" s="336"/>
      <c r="C63" s="997"/>
      <c r="D63" s="997"/>
      <c r="E63" s="997"/>
      <c r="F63" s="418"/>
      <c r="G63" s="997"/>
      <c r="H63" s="418"/>
      <c r="I63" s="997"/>
      <c r="J63" s="997"/>
      <c r="K63" s="997"/>
      <c r="L63" s="997"/>
      <c r="M63" s="997"/>
      <c r="N63" s="418"/>
      <c r="O63" s="997"/>
      <c r="P63" s="997"/>
      <c r="Q63" s="997"/>
      <c r="R63" s="997"/>
      <c r="S63" s="997"/>
      <c r="T63" s="418"/>
      <c r="U63" s="997"/>
      <c r="V63" s="418"/>
      <c r="W63" s="997"/>
    </row>
    <row r="64" spans="1:41">
      <c r="A64" s="508"/>
      <c r="B64" s="336"/>
      <c r="C64" s="997"/>
      <c r="D64" s="997"/>
      <c r="E64" s="997"/>
      <c r="F64" s="418"/>
      <c r="G64" s="997"/>
      <c r="H64" s="418"/>
      <c r="I64" s="997"/>
      <c r="J64" s="997"/>
      <c r="K64" s="997"/>
      <c r="L64" s="997"/>
      <c r="M64" s="997"/>
      <c r="N64" s="418"/>
      <c r="O64" s="997"/>
      <c r="P64" s="997"/>
      <c r="Q64" s="997"/>
      <c r="R64" s="997"/>
      <c r="S64" s="997"/>
      <c r="T64" s="418"/>
      <c r="U64" s="997"/>
      <c r="V64" s="418"/>
      <c r="W64" s="997"/>
    </row>
    <row r="65" spans="1:23">
      <c r="A65" s="508"/>
      <c r="B65" s="336"/>
      <c r="C65" s="997"/>
      <c r="D65" s="997"/>
      <c r="E65" s="997"/>
      <c r="F65" s="418"/>
      <c r="G65" s="997"/>
      <c r="H65" s="418"/>
      <c r="I65" s="997"/>
      <c r="J65" s="997"/>
      <c r="K65" s="997"/>
      <c r="L65" s="997"/>
      <c r="M65" s="997"/>
      <c r="N65" s="418"/>
      <c r="O65" s="997"/>
      <c r="P65" s="997"/>
      <c r="Q65" s="997"/>
      <c r="R65" s="997"/>
      <c r="S65" s="997"/>
      <c r="T65" s="418"/>
      <c r="U65" s="997"/>
      <c r="V65" s="418"/>
      <c r="W65" s="997"/>
    </row>
    <row r="66" spans="1:23">
      <c r="A66" s="508"/>
      <c r="B66" s="336"/>
      <c r="C66" s="997"/>
      <c r="D66" s="997"/>
      <c r="E66" s="997"/>
      <c r="F66" s="418"/>
      <c r="G66" s="997"/>
      <c r="H66" s="418"/>
      <c r="I66" s="997"/>
      <c r="J66" s="997"/>
      <c r="K66" s="997"/>
      <c r="L66" s="997"/>
      <c r="M66" s="997"/>
      <c r="N66" s="418"/>
      <c r="O66" s="997"/>
      <c r="P66" s="997"/>
      <c r="Q66" s="997"/>
      <c r="R66" s="997"/>
      <c r="S66" s="997"/>
      <c r="T66" s="418"/>
      <c r="U66" s="997"/>
      <c r="V66" s="418"/>
      <c r="W66" s="997"/>
    </row>
    <row r="67" spans="1:23">
      <c r="A67" s="144"/>
      <c r="B67" s="418"/>
      <c r="C67" s="997"/>
      <c r="D67" s="997"/>
      <c r="E67" s="997"/>
      <c r="F67" s="418"/>
      <c r="G67" s="581"/>
      <c r="H67" s="418"/>
      <c r="I67" s="581"/>
      <c r="J67" s="581"/>
      <c r="K67" s="581"/>
      <c r="L67" s="581"/>
      <c r="M67" s="581"/>
      <c r="N67" s="418"/>
      <c r="O67" s="581"/>
      <c r="P67" s="581"/>
      <c r="Q67" s="581"/>
      <c r="R67" s="581"/>
      <c r="S67" s="581"/>
      <c r="T67" s="418"/>
      <c r="U67" s="581"/>
      <c r="V67" s="418"/>
      <c r="W67" s="581"/>
    </row>
    <row r="68" spans="1:23">
      <c r="A68" s="144"/>
      <c r="B68" s="336"/>
      <c r="C68" s="997"/>
      <c r="D68" s="997"/>
      <c r="E68" s="997"/>
      <c r="F68" s="418"/>
      <c r="G68" s="581"/>
      <c r="H68" s="418"/>
      <c r="I68" s="581"/>
      <c r="J68" s="581"/>
      <c r="K68" s="581"/>
      <c r="L68" s="581"/>
      <c r="M68" s="581"/>
      <c r="N68" s="418"/>
      <c r="O68" s="581"/>
      <c r="P68" s="581"/>
      <c r="Q68" s="581"/>
      <c r="R68" s="581"/>
      <c r="S68" s="581"/>
      <c r="T68" s="418"/>
      <c r="U68" s="581"/>
      <c r="V68" s="418"/>
      <c r="W68" s="581"/>
    </row>
    <row r="69" spans="1:23">
      <c r="A69" s="144"/>
      <c r="B69" s="418"/>
      <c r="C69" s="984"/>
      <c r="D69" s="984"/>
      <c r="E69" s="984"/>
      <c r="F69" s="418"/>
      <c r="G69" s="581"/>
      <c r="H69" s="418"/>
      <c r="I69" s="581"/>
      <c r="J69" s="581"/>
      <c r="K69" s="581"/>
      <c r="L69" s="581"/>
      <c r="M69" s="581"/>
      <c r="N69" s="418"/>
      <c r="O69" s="581"/>
      <c r="P69" s="581"/>
      <c r="Q69" s="581"/>
      <c r="R69" s="581"/>
      <c r="S69" s="581"/>
      <c r="T69" s="418"/>
      <c r="U69" s="581"/>
      <c r="V69" s="418"/>
      <c r="W69" s="581"/>
    </row>
    <row r="70" spans="1:23">
      <c r="A70" s="144"/>
      <c r="B70" s="984"/>
      <c r="C70" s="984"/>
      <c r="D70" s="984"/>
      <c r="E70" s="984"/>
      <c r="F70" s="418"/>
      <c r="G70" s="581"/>
      <c r="H70" s="418"/>
      <c r="I70" s="581"/>
      <c r="J70" s="581"/>
      <c r="K70" s="581"/>
      <c r="L70" s="581"/>
      <c r="M70" s="581"/>
      <c r="N70" s="418"/>
      <c r="O70" s="581"/>
      <c r="P70" s="581"/>
      <c r="Q70" s="581"/>
      <c r="R70" s="581"/>
      <c r="S70" s="581"/>
      <c r="T70" s="418"/>
      <c r="U70" s="581"/>
      <c r="V70" s="418"/>
      <c r="W70" s="581"/>
    </row>
    <row r="71" spans="1:23">
      <c r="A71" s="508"/>
      <c r="B71" s="336"/>
      <c r="C71" s="997"/>
      <c r="D71" s="997"/>
      <c r="E71" s="997"/>
      <c r="F71" s="418"/>
      <c r="G71" s="997"/>
      <c r="H71" s="418"/>
      <c r="I71" s="997"/>
      <c r="J71" s="997"/>
      <c r="K71" s="997"/>
      <c r="L71" s="997"/>
      <c r="M71" s="997"/>
      <c r="N71" s="418"/>
      <c r="O71" s="997"/>
      <c r="P71" s="997"/>
      <c r="Q71" s="997"/>
      <c r="R71" s="997"/>
      <c r="S71" s="997"/>
      <c r="T71" s="418"/>
      <c r="U71" s="997"/>
      <c r="V71" s="418"/>
      <c r="W71" s="997"/>
    </row>
    <row r="72" spans="1:23">
      <c r="A72" s="508"/>
      <c r="B72" s="336"/>
      <c r="C72" s="997"/>
      <c r="D72" s="997"/>
      <c r="E72" s="997"/>
      <c r="F72" s="418"/>
      <c r="G72" s="997"/>
      <c r="H72" s="418"/>
      <c r="I72" s="997"/>
      <c r="J72" s="997"/>
      <c r="K72" s="997"/>
      <c r="L72" s="997"/>
      <c r="M72" s="997"/>
      <c r="N72" s="418"/>
      <c r="O72" s="997"/>
      <c r="P72" s="997"/>
      <c r="Q72" s="997"/>
      <c r="R72" s="997"/>
      <c r="S72" s="997"/>
      <c r="T72" s="418"/>
      <c r="U72" s="997"/>
      <c r="V72" s="418"/>
      <c r="W72" s="997"/>
    </row>
    <row r="73" spans="1:23">
      <c r="A73" s="508"/>
      <c r="B73" s="336"/>
      <c r="C73" s="997"/>
      <c r="D73" s="997"/>
      <c r="E73" s="997"/>
      <c r="F73" s="418"/>
      <c r="G73" s="997"/>
      <c r="H73" s="418"/>
      <c r="I73" s="997"/>
      <c r="J73" s="997"/>
      <c r="K73" s="997"/>
      <c r="L73" s="997"/>
      <c r="M73" s="997"/>
      <c r="N73" s="418"/>
      <c r="O73" s="997"/>
      <c r="P73" s="997"/>
      <c r="Q73" s="997"/>
      <c r="R73" s="997"/>
      <c r="S73" s="997"/>
      <c r="T73" s="418"/>
      <c r="U73" s="997"/>
      <c r="V73" s="418"/>
      <c r="W73" s="997"/>
    </row>
    <row r="74" spans="1:23">
      <c r="A74" s="508"/>
      <c r="B74" s="336"/>
      <c r="C74" s="997"/>
      <c r="D74" s="997"/>
      <c r="E74" s="997"/>
      <c r="F74" s="418"/>
      <c r="G74" s="997"/>
      <c r="H74" s="418"/>
      <c r="I74" s="997"/>
      <c r="J74" s="997"/>
      <c r="K74" s="997"/>
      <c r="L74" s="997"/>
      <c r="M74" s="997"/>
      <c r="N74" s="418"/>
      <c r="O74" s="997"/>
      <c r="P74" s="997"/>
      <c r="Q74" s="997"/>
      <c r="R74" s="997"/>
      <c r="S74" s="997"/>
      <c r="T74" s="418"/>
      <c r="U74" s="997"/>
      <c r="V74" s="418"/>
      <c r="W74" s="997"/>
    </row>
    <row r="75" spans="1:23">
      <c r="A75" s="508"/>
      <c r="B75" s="336"/>
      <c r="C75" s="997"/>
      <c r="D75" s="997"/>
      <c r="E75" s="997"/>
      <c r="F75" s="418"/>
      <c r="G75" s="997"/>
      <c r="H75" s="418"/>
      <c r="I75" s="997"/>
      <c r="J75" s="997"/>
      <c r="K75" s="997"/>
      <c r="L75" s="997"/>
      <c r="M75" s="997"/>
      <c r="N75" s="418"/>
      <c r="O75" s="997"/>
      <c r="P75" s="997"/>
      <c r="Q75" s="997"/>
      <c r="R75" s="997"/>
      <c r="S75" s="997"/>
      <c r="T75" s="418"/>
      <c r="U75" s="997"/>
      <c r="V75" s="418"/>
      <c r="W75" s="997"/>
    </row>
    <row r="76" spans="1:23">
      <c r="A76" s="508"/>
      <c r="B76" s="336"/>
      <c r="C76" s="997"/>
      <c r="D76" s="997"/>
      <c r="E76" s="997"/>
      <c r="F76" s="418"/>
      <c r="G76" s="997"/>
      <c r="H76" s="418"/>
      <c r="I76" s="997"/>
      <c r="J76" s="997"/>
      <c r="K76" s="997"/>
      <c r="L76" s="997"/>
      <c r="M76" s="997"/>
      <c r="N76" s="418"/>
      <c r="O76" s="997"/>
      <c r="P76" s="997"/>
      <c r="Q76" s="997"/>
      <c r="R76" s="997"/>
      <c r="S76" s="997"/>
      <c r="T76" s="418"/>
      <c r="U76" s="997"/>
      <c r="V76" s="418"/>
      <c r="W76" s="997"/>
    </row>
    <row r="77" spans="1:23">
      <c r="A77" s="508"/>
      <c r="B77" s="336"/>
      <c r="C77" s="997"/>
      <c r="D77" s="997"/>
      <c r="E77" s="997"/>
      <c r="F77" s="418"/>
      <c r="G77" s="997"/>
      <c r="H77" s="418"/>
      <c r="I77" s="997"/>
      <c r="J77" s="997"/>
      <c r="K77" s="997"/>
      <c r="L77" s="997"/>
      <c r="M77" s="997"/>
      <c r="N77" s="418"/>
      <c r="O77" s="997"/>
      <c r="P77" s="997"/>
      <c r="Q77" s="997"/>
      <c r="R77" s="997"/>
      <c r="S77" s="997"/>
      <c r="T77" s="418"/>
      <c r="U77" s="997"/>
      <c r="V77" s="418"/>
      <c r="W77" s="997"/>
    </row>
    <row r="78" spans="1:23">
      <c r="A78" s="144"/>
      <c r="B78" s="418"/>
      <c r="C78" s="997"/>
      <c r="D78" s="997"/>
      <c r="E78" s="997"/>
      <c r="F78" s="418"/>
      <c r="G78" s="997"/>
      <c r="H78" s="418"/>
      <c r="I78" s="997"/>
      <c r="J78" s="997"/>
      <c r="K78" s="997"/>
      <c r="L78" s="997"/>
      <c r="M78" s="997"/>
      <c r="N78" s="418"/>
      <c r="O78" s="997"/>
      <c r="P78" s="997"/>
      <c r="Q78" s="997"/>
      <c r="R78" s="997"/>
      <c r="S78" s="997"/>
      <c r="T78" s="418"/>
      <c r="U78" s="997"/>
      <c r="V78" s="418"/>
      <c r="W78" s="997"/>
    </row>
    <row r="79" spans="1:23">
      <c r="A79" s="144"/>
      <c r="B79" s="336"/>
      <c r="C79" s="997"/>
      <c r="D79" s="997"/>
      <c r="E79" s="997"/>
      <c r="F79" s="418"/>
      <c r="G79" s="997"/>
      <c r="H79" s="418"/>
      <c r="I79" s="997"/>
      <c r="J79" s="997"/>
      <c r="K79" s="997"/>
      <c r="L79" s="997"/>
      <c r="M79" s="997"/>
      <c r="N79" s="418"/>
      <c r="O79" s="997"/>
      <c r="P79" s="997"/>
      <c r="Q79" s="997"/>
      <c r="R79" s="997"/>
      <c r="S79" s="997"/>
      <c r="T79" s="418"/>
      <c r="U79" s="997"/>
      <c r="V79" s="418"/>
      <c r="W79" s="997"/>
    </row>
    <row r="80" spans="1:23">
      <c r="A80" s="144"/>
      <c r="B80" s="418"/>
      <c r="C80" s="997"/>
      <c r="D80" s="997"/>
      <c r="E80" s="997"/>
      <c r="F80" s="418"/>
      <c r="G80" s="997"/>
      <c r="H80" s="418"/>
      <c r="I80" s="997"/>
      <c r="J80" s="997"/>
      <c r="K80" s="997"/>
      <c r="L80" s="997"/>
      <c r="M80" s="997"/>
      <c r="N80" s="418"/>
      <c r="O80" s="997"/>
      <c r="P80" s="997"/>
      <c r="Q80" s="997"/>
      <c r="R80" s="997"/>
      <c r="S80" s="997"/>
      <c r="T80" s="418"/>
      <c r="U80" s="997"/>
      <c r="V80" s="418"/>
      <c r="W80" s="997"/>
    </row>
    <row r="81" spans="1:23">
      <c r="A81" s="145"/>
      <c r="B81" s="984"/>
      <c r="C81" s="984"/>
      <c r="D81" s="984"/>
      <c r="E81" s="984"/>
      <c r="F81" s="418"/>
      <c r="G81" s="336"/>
      <c r="H81" s="418"/>
      <c r="I81" s="581"/>
      <c r="J81" s="581"/>
      <c r="K81" s="581"/>
      <c r="L81" s="581"/>
      <c r="M81" s="581"/>
      <c r="N81" s="418"/>
      <c r="O81" s="581"/>
      <c r="P81" s="581"/>
      <c r="Q81" s="581"/>
      <c r="R81" s="581"/>
      <c r="S81" s="581"/>
      <c r="T81" s="418"/>
      <c r="U81" s="581"/>
      <c r="V81" s="418"/>
      <c r="W81" s="336"/>
    </row>
    <row r="82" spans="1:23">
      <c r="A82" s="509"/>
      <c r="B82" s="336"/>
      <c r="C82" s="998"/>
      <c r="D82" s="998"/>
      <c r="E82" s="998"/>
      <c r="F82" s="998"/>
      <c r="G82" s="509"/>
      <c r="H82" s="998"/>
      <c r="I82" s="509"/>
      <c r="J82" s="509"/>
      <c r="K82" s="509"/>
      <c r="L82" s="509"/>
      <c r="M82" s="509"/>
      <c r="N82" s="998"/>
      <c r="O82" s="509"/>
      <c r="P82" s="509"/>
      <c r="Q82" s="509"/>
      <c r="R82" s="509"/>
      <c r="S82" s="509"/>
      <c r="T82" s="998"/>
      <c r="U82" s="509"/>
      <c r="V82" s="998"/>
      <c r="W82" s="509"/>
    </row>
    <row r="83" spans="1:23">
      <c r="A83" s="509"/>
      <c r="B83" s="998"/>
      <c r="C83" s="998"/>
      <c r="D83" s="998"/>
      <c r="E83" s="998"/>
      <c r="F83" s="998"/>
      <c r="G83" s="509"/>
      <c r="H83" s="998"/>
      <c r="I83" s="509"/>
      <c r="J83" s="509"/>
      <c r="K83" s="509"/>
      <c r="L83" s="509"/>
      <c r="M83" s="509"/>
      <c r="N83" s="998"/>
      <c r="O83" s="509"/>
      <c r="P83" s="509"/>
      <c r="Q83" s="509"/>
      <c r="R83" s="509"/>
      <c r="S83" s="509"/>
      <c r="T83" s="998"/>
      <c r="U83" s="509"/>
      <c r="V83" s="998"/>
      <c r="W83" s="509"/>
    </row>
    <row r="84" spans="1:23">
      <c r="A84" s="145"/>
      <c r="B84" s="145"/>
      <c r="C84" s="145"/>
      <c r="D84" s="145"/>
      <c r="E84" s="145"/>
      <c r="F84" s="145"/>
      <c r="G84" s="145"/>
      <c r="H84" s="145"/>
      <c r="I84" s="581"/>
      <c r="J84" s="581"/>
      <c r="K84" s="581"/>
      <c r="L84" s="581"/>
      <c r="M84" s="581"/>
      <c r="N84" s="145"/>
      <c r="O84" s="336"/>
      <c r="P84" s="336"/>
      <c r="Q84" s="336"/>
      <c r="R84" s="336"/>
      <c r="S84" s="336"/>
      <c r="T84" s="145"/>
      <c r="U84" s="336"/>
      <c r="V84" s="145"/>
      <c r="W84" s="145"/>
    </row>
    <row r="85" spans="1:23">
      <c r="A85" s="144"/>
      <c r="B85" s="770"/>
      <c r="C85" s="1011"/>
      <c r="D85" s="1011"/>
      <c r="E85" s="1011"/>
      <c r="F85" s="507"/>
      <c r="G85" s="1011"/>
      <c r="H85" s="507"/>
      <c r="I85" s="1252"/>
      <c r="J85" s="1252"/>
      <c r="K85" s="1252"/>
      <c r="L85" s="1252"/>
      <c r="M85" s="1252"/>
      <c r="N85" s="507"/>
      <c r="O85" s="517"/>
      <c r="P85" s="517"/>
      <c r="Q85" s="517"/>
      <c r="R85" s="517"/>
      <c r="S85" s="517"/>
      <c r="T85" s="507"/>
      <c r="U85" s="517"/>
      <c r="V85" s="507"/>
      <c r="W85" s="1011"/>
    </row>
    <row r="86" spans="1:23">
      <c r="A86" s="1011"/>
      <c r="B86" s="1011"/>
      <c r="C86" s="1011"/>
      <c r="D86" s="1011"/>
      <c r="E86" s="1011"/>
      <c r="F86" s="507"/>
      <c r="G86" s="1011"/>
      <c r="H86" s="507"/>
      <c r="I86" s="1252"/>
      <c r="J86" s="1252"/>
      <c r="K86" s="1252"/>
      <c r="L86" s="1252"/>
      <c r="M86" s="1252"/>
      <c r="N86" s="507"/>
      <c r="O86" s="517"/>
      <c r="P86" s="517"/>
      <c r="Q86" s="517"/>
      <c r="R86" s="517"/>
      <c r="S86" s="517"/>
      <c r="T86" s="507"/>
      <c r="U86" s="517"/>
      <c r="V86" s="1011"/>
      <c r="W86" s="1011"/>
    </row>
    <row r="87" spans="1:23">
      <c r="A87" s="145"/>
      <c r="B87" s="174"/>
      <c r="C87" s="174"/>
      <c r="D87" s="174"/>
      <c r="E87" s="174"/>
      <c r="F87" s="174"/>
      <c r="G87" s="174"/>
      <c r="H87" s="174"/>
      <c r="I87" s="767"/>
      <c r="J87" s="767"/>
      <c r="K87" s="767"/>
      <c r="L87" s="767"/>
      <c r="M87" s="767"/>
      <c r="N87" s="174"/>
      <c r="O87" s="417"/>
      <c r="P87" s="417"/>
      <c r="Q87" s="417"/>
      <c r="R87" s="417"/>
      <c r="S87" s="417"/>
      <c r="T87" s="174"/>
      <c r="U87" s="417"/>
      <c r="V87" s="174"/>
      <c r="W87" s="174"/>
    </row>
    <row r="88" spans="1:23">
      <c r="A88" s="144"/>
      <c r="B88" s="336"/>
      <c r="C88" s="581"/>
      <c r="D88" s="581"/>
      <c r="E88" s="581"/>
      <c r="F88" s="336"/>
      <c r="G88" s="581"/>
      <c r="H88" s="336"/>
      <c r="I88" s="581"/>
      <c r="J88" s="581"/>
      <c r="K88" s="581"/>
      <c r="L88" s="581"/>
      <c r="M88" s="581"/>
      <c r="N88" s="336"/>
      <c r="O88" s="581"/>
      <c r="P88" s="581"/>
      <c r="Q88" s="581"/>
      <c r="R88" s="581"/>
      <c r="S88" s="581"/>
      <c r="T88" s="336"/>
      <c r="U88" s="581"/>
      <c r="V88" s="336"/>
      <c r="W88" s="581"/>
    </row>
    <row r="89" spans="1:23">
      <c r="A89" s="769"/>
      <c r="B89" s="336"/>
      <c r="C89" s="581"/>
      <c r="D89" s="581"/>
      <c r="E89" s="581"/>
      <c r="F89" s="336"/>
      <c r="G89" s="581"/>
      <c r="H89" s="336"/>
      <c r="I89" s="581"/>
      <c r="J89" s="581"/>
      <c r="K89" s="581"/>
      <c r="L89" s="581"/>
      <c r="M89" s="581"/>
      <c r="N89" s="336"/>
      <c r="O89" s="581"/>
      <c r="P89" s="581"/>
      <c r="Q89" s="581"/>
      <c r="R89" s="581"/>
      <c r="S89" s="581"/>
      <c r="T89" s="336"/>
      <c r="U89" s="581"/>
      <c r="V89" s="336"/>
      <c r="W89" s="581"/>
    </row>
    <row r="90" spans="1:23">
      <c r="A90" s="769"/>
      <c r="B90" s="336"/>
      <c r="C90" s="581"/>
      <c r="D90" s="581"/>
      <c r="E90" s="581"/>
      <c r="F90" s="336"/>
      <c r="G90" s="581"/>
      <c r="H90" s="336"/>
      <c r="I90" s="581"/>
      <c r="J90" s="581"/>
      <c r="K90" s="581"/>
      <c r="L90" s="581"/>
      <c r="M90" s="581"/>
      <c r="N90" s="336"/>
      <c r="O90" s="581"/>
      <c r="P90" s="581"/>
      <c r="Q90" s="581"/>
      <c r="R90" s="581"/>
      <c r="S90" s="581"/>
      <c r="T90" s="336"/>
      <c r="U90" s="581"/>
      <c r="V90" s="336"/>
      <c r="W90" s="581"/>
    </row>
    <row r="91" spans="1:23">
      <c r="A91" s="769"/>
      <c r="B91" s="336"/>
      <c r="C91" s="581"/>
      <c r="D91" s="581"/>
      <c r="E91" s="581"/>
      <c r="F91" s="336"/>
      <c r="G91" s="581"/>
      <c r="H91" s="336"/>
      <c r="I91" s="581"/>
      <c r="J91" s="581"/>
      <c r="K91" s="581"/>
      <c r="L91" s="581"/>
      <c r="M91" s="581"/>
      <c r="N91" s="336"/>
      <c r="O91" s="581"/>
      <c r="P91" s="581"/>
      <c r="Q91" s="581"/>
      <c r="R91" s="581"/>
      <c r="S91" s="581"/>
      <c r="T91" s="336"/>
      <c r="U91" s="581"/>
      <c r="V91" s="336"/>
      <c r="W91" s="581"/>
    </row>
    <row r="92" spans="1:23">
      <c r="A92" s="769"/>
      <c r="B92" s="336"/>
      <c r="C92" s="581"/>
      <c r="D92" s="581"/>
      <c r="E92" s="581"/>
      <c r="F92" s="336"/>
      <c r="G92" s="581"/>
      <c r="H92" s="336"/>
      <c r="I92" s="581"/>
      <c r="J92" s="581"/>
      <c r="K92" s="581"/>
      <c r="L92" s="581"/>
      <c r="M92" s="581"/>
      <c r="N92" s="336"/>
      <c r="O92" s="581"/>
      <c r="P92" s="581"/>
      <c r="Q92" s="581"/>
      <c r="R92" s="581"/>
      <c r="S92" s="581"/>
      <c r="T92" s="336"/>
      <c r="U92" s="581"/>
      <c r="V92" s="336"/>
      <c r="W92" s="581"/>
    </row>
    <row r="93" spans="1:23">
      <c r="A93" s="769"/>
      <c r="B93" s="336"/>
      <c r="C93" s="581"/>
      <c r="D93" s="581"/>
      <c r="E93" s="581"/>
      <c r="F93" s="336"/>
      <c r="G93" s="581"/>
      <c r="H93" s="336"/>
      <c r="I93" s="581"/>
      <c r="J93" s="581"/>
      <c r="K93" s="581"/>
      <c r="L93" s="581"/>
      <c r="M93" s="581"/>
      <c r="N93" s="336"/>
      <c r="O93" s="581"/>
      <c r="P93" s="581"/>
      <c r="Q93" s="581"/>
      <c r="R93" s="581"/>
      <c r="S93" s="581"/>
      <c r="T93" s="336"/>
      <c r="U93" s="581"/>
      <c r="V93" s="336"/>
      <c r="W93" s="581"/>
    </row>
    <row r="94" spans="1:23">
      <c r="A94" s="769"/>
      <c r="B94" s="336"/>
      <c r="C94" s="581"/>
      <c r="D94" s="581"/>
      <c r="E94" s="581"/>
      <c r="F94" s="336"/>
      <c r="G94" s="581"/>
      <c r="H94" s="336"/>
      <c r="I94" s="581"/>
      <c r="J94" s="581"/>
      <c r="K94" s="581"/>
      <c r="L94" s="581"/>
      <c r="M94" s="581"/>
      <c r="N94" s="336"/>
      <c r="O94" s="581"/>
      <c r="P94" s="581"/>
      <c r="Q94" s="581"/>
      <c r="R94" s="581"/>
      <c r="S94" s="581"/>
      <c r="T94" s="336"/>
      <c r="U94" s="581"/>
      <c r="V94" s="336"/>
      <c r="W94" s="581"/>
    </row>
    <row r="95" spans="1:23">
      <c r="A95" s="769"/>
      <c r="B95" s="336"/>
      <c r="C95" s="581"/>
      <c r="D95" s="581"/>
      <c r="E95" s="581"/>
      <c r="F95" s="336"/>
      <c r="G95" s="581"/>
      <c r="H95" s="336"/>
      <c r="I95" s="581"/>
      <c r="J95" s="581"/>
      <c r="K95" s="581"/>
      <c r="L95" s="581"/>
      <c r="M95" s="581"/>
      <c r="N95" s="336"/>
      <c r="O95" s="581"/>
      <c r="P95" s="581"/>
      <c r="Q95" s="581"/>
      <c r="R95" s="581"/>
      <c r="S95" s="581"/>
      <c r="T95" s="336"/>
      <c r="U95" s="581"/>
      <c r="V95" s="336"/>
      <c r="W95" s="581"/>
    </row>
    <row r="96" spans="1:23">
      <c r="A96" s="144"/>
      <c r="B96" s="336"/>
      <c r="C96" s="581"/>
      <c r="D96" s="581"/>
      <c r="E96" s="581"/>
      <c r="F96" s="336"/>
      <c r="G96" s="581"/>
      <c r="H96" s="336"/>
      <c r="I96" s="581"/>
      <c r="J96" s="581"/>
      <c r="K96" s="581"/>
      <c r="L96" s="581"/>
      <c r="M96" s="581"/>
      <c r="N96" s="336"/>
      <c r="O96" s="581"/>
      <c r="P96" s="581"/>
      <c r="Q96" s="581"/>
      <c r="R96" s="581"/>
      <c r="S96" s="581"/>
      <c r="T96" s="336"/>
      <c r="U96" s="581"/>
      <c r="V96" s="336"/>
      <c r="W96" s="581"/>
    </row>
    <row r="97" spans="1:23">
      <c r="B97" s="335"/>
      <c r="C97" s="365"/>
      <c r="D97" s="365"/>
      <c r="E97" s="365"/>
      <c r="F97" s="335"/>
      <c r="G97" s="365"/>
      <c r="H97" s="335"/>
      <c r="N97" s="335"/>
      <c r="O97" s="365"/>
      <c r="P97" s="365"/>
      <c r="Q97" s="365"/>
      <c r="R97" s="365"/>
      <c r="S97" s="365"/>
      <c r="T97" s="335"/>
      <c r="U97" s="365"/>
      <c r="V97" s="335"/>
      <c r="W97" s="365"/>
    </row>
    <row r="98" spans="1:23">
      <c r="A98" s="145"/>
      <c r="B98" s="336"/>
      <c r="C98" s="581"/>
      <c r="D98" s="581"/>
      <c r="E98" s="581"/>
      <c r="F98" s="336"/>
      <c r="G98" s="581"/>
      <c r="H98" s="336"/>
      <c r="I98" s="581"/>
      <c r="J98" s="581"/>
      <c r="K98" s="581"/>
      <c r="L98" s="581"/>
      <c r="M98" s="581"/>
      <c r="N98" s="336"/>
      <c r="O98" s="581"/>
      <c r="P98" s="581"/>
      <c r="Q98" s="581"/>
      <c r="R98" s="581"/>
      <c r="S98" s="581"/>
      <c r="T98" s="336"/>
      <c r="U98" s="581"/>
      <c r="V98" s="336"/>
      <c r="W98" s="581"/>
    </row>
    <row r="99" spans="1:23">
      <c r="A99" s="984"/>
      <c r="B99" s="336"/>
      <c r="C99" s="581"/>
      <c r="D99" s="581"/>
      <c r="E99" s="581"/>
      <c r="F99" s="336"/>
      <c r="G99" s="581"/>
      <c r="H99" s="336"/>
      <c r="I99" s="581"/>
      <c r="J99" s="581"/>
      <c r="K99" s="581"/>
      <c r="L99" s="581"/>
      <c r="M99" s="581"/>
      <c r="N99" s="336"/>
      <c r="O99" s="581"/>
      <c r="P99" s="581"/>
      <c r="Q99" s="581"/>
      <c r="R99" s="581"/>
      <c r="S99" s="581"/>
      <c r="T99" s="336"/>
      <c r="U99" s="581"/>
      <c r="V99" s="336"/>
      <c r="W99" s="581"/>
    </row>
    <row r="100" spans="1:23">
      <c r="A100" s="145"/>
      <c r="B100" s="336"/>
      <c r="C100" s="581"/>
      <c r="D100" s="581"/>
      <c r="E100" s="581"/>
      <c r="F100" s="336"/>
      <c r="G100" s="581"/>
      <c r="H100" s="336"/>
      <c r="I100" s="581"/>
      <c r="J100" s="581"/>
      <c r="K100" s="581"/>
      <c r="L100" s="581"/>
      <c r="M100" s="581"/>
      <c r="N100" s="336"/>
      <c r="O100" s="581"/>
      <c r="P100" s="581"/>
      <c r="Q100" s="581"/>
      <c r="R100" s="581"/>
      <c r="S100" s="581"/>
      <c r="T100" s="336"/>
      <c r="U100" s="581"/>
      <c r="V100" s="336"/>
      <c r="W100" s="581"/>
    </row>
  </sheetData>
  <sheetProtection password="DEE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4" orientation="landscape" r:id="rId1"/>
  <headerFooter alignWithMargins="0">
    <oddHeader xml:space="preserve">&amp;CASSOCIATION OF COLLECTIVE INVESTMENTS
QUARTERLY REPORT
</oddHeader>
    <oddFooter>&amp;RPage 48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O100"/>
  <sheetViews>
    <sheetView workbookViewId="0" xr3:uid="{907B716E-A5F6-5D62-8DFD-54D940AD679F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28515625" customWidth="1"/>
    <col min="7" max="7" width="5.140625" style="365" customWidth="1"/>
    <col min="8" max="8" width="12.7109375" customWidth="1"/>
    <col min="9" max="9" width="4.7109375" style="335" customWidth="1"/>
    <col min="10" max="10" width="12.7109375" customWidth="1"/>
    <col min="11" max="11" width="4.7109375" style="335" customWidth="1"/>
    <col min="12" max="12" width="11.85546875" customWidth="1"/>
    <col min="13" max="13" width="5.7109375" customWidth="1"/>
    <col min="15" max="15" width="6.7109375" customWidth="1"/>
    <col min="16" max="16" width="9.28515625" customWidth="1"/>
    <col min="17" max="17" width="5.140625" customWidth="1"/>
    <col min="18" max="18" width="8.85546875" customWidth="1"/>
    <col min="19" max="19" width="4.28515625" customWidth="1"/>
    <col min="20" max="20" width="11.5703125" customWidth="1"/>
    <col min="21" max="21" width="6.85546875" customWidth="1"/>
    <col min="22" max="22" width="11.42578125" customWidth="1"/>
    <col min="23" max="23" width="5.140625" customWidth="1"/>
    <col min="24" max="24" width="9" customWidth="1"/>
    <col min="25" max="25" width="5.5703125" customWidth="1"/>
    <col min="26" max="26" width="12.140625" customWidth="1"/>
    <col min="27" max="27" width="4.85546875" customWidth="1"/>
    <col min="28" max="28" width="9.85546875" customWidth="1"/>
    <col min="29" max="29" width="5.5703125" customWidth="1"/>
    <col min="30" max="30" width="11" customWidth="1"/>
    <col min="31" max="31" width="5.5703125" customWidth="1"/>
    <col min="32" max="32" width="11.85546875" customWidth="1"/>
    <col min="33" max="33" width="5" customWidth="1"/>
    <col min="34" max="34" width="11.5703125" customWidth="1"/>
    <col min="35" max="35" width="5.85546875" customWidth="1"/>
    <col min="36" max="36" width="11.5703125" customWidth="1"/>
    <col min="37" max="37" width="5.85546875" customWidth="1"/>
    <col min="38" max="38" width="10.7109375" customWidth="1"/>
    <col min="39" max="39" width="5.85546875" customWidth="1"/>
    <col min="40" max="40" width="11" customWidth="1"/>
    <col min="41" max="41" width="4.5703125" customWidth="1"/>
  </cols>
  <sheetData>
    <row r="1" spans="1:41">
      <c r="A1" s="144" t="s">
        <v>1329</v>
      </c>
      <c r="Z1" t="str">
        <f>Summary!V1</f>
        <v>QUARTER ENDED 30 SEPTEMBER 2005</v>
      </c>
    </row>
    <row r="2" spans="1:41">
      <c r="A2" s="145"/>
      <c r="V2" s="335"/>
    </row>
    <row r="3" spans="1:41" s="426" customFormat="1">
      <c r="A3" s="430" t="s">
        <v>1456</v>
      </c>
      <c r="B3" s="432" t="s">
        <v>79</v>
      </c>
      <c r="C3" s="425"/>
      <c r="D3" s="1209" t="s">
        <v>863</v>
      </c>
      <c r="E3" s="1435"/>
      <c r="F3" s="1209" t="s">
        <v>478</v>
      </c>
      <c r="G3" s="1435"/>
      <c r="H3" s="1209" t="s">
        <v>478</v>
      </c>
      <c r="I3" s="425"/>
      <c r="J3" s="324" t="s">
        <v>478</v>
      </c>
      <c r="K3" s="425"/>
      <c r="L3" s="324" t="s">
        <v>478</v>
      </c>
      <c r="M3" s="425"/>
      <c r="N3" s="324" t="s">
        <v>478</v>
      </c>
      <c r="O3" s="425"/>
      <c r="P3" s="324" t="s">
        <v>493</v>
      </c>
      <c r="Q3" s="425"/>
      <c r="R3" s="324" t="s">
        <v>642</v>
      </c>
      <c r="S3" s="425"/>
      <c r="T3" s="324" t="s">
        <v>497</v>
      </c>
      <c r="U3" s="512"/>
      <c r="V3" s="324" t="s">
        <v>514</v>
      </c>
      <c r="W3" s="511"/>
      <c r="X3" s="324" t="s">
        <v>514</v>
      </c>
      <c r="Y3" s="425"/>
      <c r="Z3" s="1427" t="s">
        <v>1482</v>
      </c>
      <c r="AA3" s="511"/>
      <c r="AB3" s="1427" t="s">
        <v>1482</v>
      </c>
      <c r="AC3" s="511"/>
      <c r="AD3" s="1427" t="s">
        <v>1482</v>
      </c>
      <c r="AE3" s="511"/>
      <c r="AF3" s="1427" t="s">
        <v>1483</v>
      </c>
      <c r="AG3" s="511"/>
      <c r="AH3" s="1427" t="s">
        <v>1483</v>
      </c>
      <c r="AI3" s="511"/>
      <c r="AJ3" s="1427" t="s">
        <v>1483</v>
      </c>
      <c r="AK3" s="511"/>
      <c r="AL3" s="1449" t="s">
        <v>1158</v>
      </c>
      <c r="AM3" s="438"/>
      <c r="AN3" s="1370" t="s">
        <v>517</v>
      </c>
      <c r="AO3" s="511"/>
    </row>
    <row r="4" spans="1:41" s="426" customFormat="1" ht="12">
      <c r="A4" s="430"/>
      <c r="B4" s="429"/>
      <c r="C4" s="427"/>
      <c r="D4" s="1211" t="s">
        <v>870</v>
      </c>
      <c r="E4" s="1436"/>
      <c r="F4" s="1211" t="s">
        <v>1484</v>
      </c>
      <c r="G4" s="1436"/>
      <c r="H4" s="1211" t="s">
        <v>1485</v>
      </c>
      <c r="I4" s="427"/>
      <c r="J4" s="169" t="s">
        <v>1486</v>
      </c>
      <c r="K4" s="427"/>
      <c r="L4" s="169" t="s">
        <v>1487</v>
      </c>
      <c r="M4" s="427"/>
      <c r="N4" s="169" t="s">
        <v>1488</v>
      </c>
      <c r="O4" s="427"/>
      <c r="P4" s="169" t="s">
        <v>1479</v>
      </c>
      <c r="Q4" s="427"/>
      <c r="R4" s="169" t="s">
        <v>1363</v>
      </c>
      <c r="S4" s="427"/>
      <c r="T4" s="169" t="s">
        <v>1489</v>
      </c>
      <c r="U4" s="515"/>
      <c r="V4" s="169" t="s">
        <v>1490</v>
      </c>
      <c r="W4" s="514"/>
      <c r="X4" s="169" t="s">
        <v>746</v>
      </c>
      <c r="Y4" s="427"/>
      <c r="Z4" s="1428" t="s">
        <v>1491</v>
      </c>
      <c r="AA4" s="514"/>
      <c r="AB4" s="1428" t="s">
        <v>1492</v>
      </c>
      <c r="AC4" s="514"/>
      <c r="AD4" s="1428" t="s">
        <v>1493</v>
      </c>
      <c r="AE4" s="514"/>
      <c r="AF4" s="1428" t="s">
        <v>1494</v>
      </c>
      <c r="AG4" s="514"/>
      <c r="AH4" s="1428" t="s">
        <v>1495</v>
      </c>
      <c r="AI4" s="514"/>
      <c r="AJ4" s="1428" t="s">
        <v>1496</v>
      </c>
      <c r="AK4" s="514"/>
      <c r="AL4" s="1450" t="s">
        <v>1164</v>
      </c>
      <c r="AM4" s="381"/>
      <c r="AN4" s="1433" t="s">
        <v>1497</v>
      </c>
      <c r="AO4" s="514"/>
    </row>
    <row r="5" spans="1:41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368" t="s">
        <v>21</v>
      </c>
      <c r="V5" s="156" t="s">
        <v>117</v>
      </c>
      <c r="W5" s="344" t="s">
        <v>21</v>
      </c>
      <c r="X5" s="156" t="s">
        <v>117</v>
      </c>
      <c r="Y5" s="157" t="s">
        <v>21</v>
      </c>
      <c r="Z5" s="156" t="s">
        <v>117</v>
      </c>
      <c r="AA5" s="344" t="s">
        <v>21</v>
      </c>
      <c r="AB5" s="156" t="s">
        <v>117</v>
      </c>
      <c r="AC5" s="344" t="s">
        <v>21</v>
      </c>
      <c r="AD5" s="156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6" t="s">
        <v>117</v>
      </c>
      <c r="AK5" s="344" t="s">
        <v>21</v>
      </c>
      <c r="AL5" s="156" t="s">
        <v>117</v>
      </c>
      <c r="AM5" s="157" t="s">
        <v>21</v>
      </c>
      <c r="AN5" s="156" t="s">
        <v>117</v>
      </c>
      <c r="AO5" s="344" t="s">
        <v>21</v>
      </c>
    </row>
    <row r="6" spans="1:41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364"/>
      <c r="W6" s="347"/>
      <c r="Y6" s="158"/>
      <c r="AA6" s="347"/>
      <c r="AC6" s="347"/>
      <c r="AE6" s="347"/>
      <c r="AG6" s="347"/>
      <c r="AI6" s="347"/>
      <c r="AK6" s="347"/>
      <c r="AM6" s="158"/>
      <c r="AO6" s="347"/>
    </row>
    <row r="7" spans="1:41">
      <c r="A7" s="172" t="s">
        <v>120</v>
      </c>
      <c r="B7" s="335">
        <f>D7+F7+H7+J7+L7+N7+P7+R7+T7+V7+X7+Z7+AB7+AD7+AF7+AH7+AJ7+AL7+AN7</f>
        <v>3291.5720009999995</v>
      </c>
      <c r="C7" s="364">
        <f>B7/$B$10*100</f>
        <v>50.157022323929723</v>
      </c>
      <c r="D7" s="419">
        <v>9.9999999999999995E-7</v>
      </c>
      <c r="E7" s="364">
        <f>D7/$D$10*100</f>
        <v>100</v>
      </c>
      <c r="F7" s="419">
        <v>0</v>
      </c>
      <c r="G7" s="364">
        <f>F7/$F$10*100</f>
        <v>0</v>
      </c>
      <c r="H7" s="419">
        <v>0</v>
      </c>
      <c r="I7" s="364">
        <f>H7/$H$10*100</f>
        <v>0</v>
      </c>
      <c r="J7" s="419">
        <v>196.8</v>
      </c>
      <c r="K7" s="364">
        <f>J7/$J$10*100</f>
        <v>74.971428571428575</v>
      </c>
      <c r="L7" s="419">
        <v>0</v>
      </c>
      <c r="M7" s="364">
        <f>L7/$P$10*100</f>
        <v>0</v>
      </c>
      <c r="N7" s="419">
        <v>0</v>
      </c>
      <c r="O7" s="364">
        <f>N7/$P$10*100</f>
        <v>0</v>
      </c>
      <c r="P7" s="419">
        <v>545.47199999999998</v>
      </c>
      <c r="Q7" s="364">
        <f>P7/$P$10*100</f>
        <v>37.700243146220863</v>
      </c>
      <c r="R7" s="419">
        <v>92.4</v>
      </c>
      <c r="S7" s="364">
        <f>R7/$R$10*100</f>
        <v>42.718446601941743</v>
      </c>
      <c r="T7" s="419">
        <v>698.5</v>
      </c>
      <c r="U7" s="364">
        <f>T7/$T$10*100</f>
        <v>91.223716860389175</v>
      </c>
      <c r="V7" s="419">
        <v>691.1</v>
      </c>
      <c r="W7" s="364">
        <f>V7/$V$10*100</f>
        <v>45.002279090968287</v>
      </c>
      <c r="X7" s="419">
        <v>0</v>
      </c>
      <c r="Y7" s="364">
        <f>X7/$X$10*100</f>
        <v>0</v>
      </c>
      <c r="Z7" s="419">
        <v>190.2</v>
      </c>
      <c r="AA7" s="364">
        <f>Z7/$Z$10*100</f>
        <v>41.628365068942877</v>
      </c>
      <c r="AB7" s="419">
        <v>37.5</v>
      </c>
      <c r="AC7" s="364">
        <f>AB7/$AB$10*100</f>
        <v>47.468354430379748</v>
      </c>
      <c r="AD7" s="419">
        <v>31</v>
      </c>
      <c r="AE7" s="364">
        <f>AD7/$AD$10*100</f>
        <v>71.428571428571431</v>
      </c>
      <c r="AF7" s="419">
        <v>111.1</v>
      </c>
      <c r="AG7" s="364">
        <f>AF7/$AF$10*100</f>
        <v>46.291666666666664</v>
      </c>
      <c r="AH7" s="419">
        <v>225.5</v>
      </c>
      <c r="AI7" s="364">
        <f>AH7/$AH$10*100</f>
        <v>49.889380530973455</v>
      </c>
      <c r="AJ7" s="419">
        <v>107.3</v>
      </c>
      <c r="AK7" s="364">
        <f>AJ7/$AJ$10*100</f>
        <v>66.936993137866494</v>
      </c>
      <c r="AL7" s="419">
        <v>0</v>
      </c>
      <c r="AM7" s="364">
        <f>AL7/$AL$10*100</f>
        <v>0</v>
      </c>
      <c r="AN7" s="419">
        <v>364.7</v>
      </c>
      <c r="AO7" s="364">
        <f>AN7/$AN$10*100</f>
        <v>45.818383878102175</v>
      </c>
    </row>
    <row r="8" spans="1:41">
      <c r="A8" s="172" t="s">
        <v>277</v>
      </c>
      <c r="B8" s="335">
        <f>D8+F8+H8+J8+L8+N8+P8+R8+T8+V8+X8+Z8+AB8+AD8+AF8+AH8+AJ8+AL8+AN8</f>
        <v>3232.0627119699998</v>
      </c>
      <c r="C8" s="364">
        <f>B8/$B$10*100</f>
        <v>49.250218906762463</v>
      </c>
      <c r="D8" s="419">
        <f>SUM('FOF4'!AD8:AD12)</f>
        <v>0</v>
      </c>
      <c r="E8" s="364">
        <f>D8/$D$10*100</f>
        <v>0</v>
      </c>
      <c r="F8" s="419">
        <v>54.4</v>
      </c>
      <c r="G8" s="364">
        <f>F8/$F$10*100</f>
        <v>100</v>
      </c>
      <c r="H8" s="419">
        <v>4.5999999999999996</v>
      </c>
      <c r="I8" s="364">
        <f>H8/$H$10*100</f>
        <v>100</v>
      </c>
      <c r="J8" s="419">
        <v>65.7</v>
      </c>
      <c r="K8" s="364">
        <f>J8/$J$10*100</f>
        <v>25.028571428571428</v>
      </c>
      <c r="L8" s="419">
        <f>SUM('FOF4'!AA48:AA52)</f>
        <v>15.7</v>
      </c>
      <c r="M8" s="364">
        <f>L8/$P$10*100</f>
        <v>1.0851039418992499</v>
      </c>
      <c r="N8" s="419">
        <f>SUM('FOF4'!AD48:AD52)</f>
        <v>0.6</v>
      </c>
      <c r="O8" s="364">
        <f>N8/$P$10*100</f>
        <v>4.1468940454748401E-2</v>
      </c>
      <c r="P8" s="419">
        <v>901.39400000000001</v>
      </c>
      <c r="Q8" s="364">
        <f>P8/$P$10*100</f>
        <v>62.29975685377913</v>
      </c>
      <c r="R8" s="419">
        <v>85</v>
      </c>
      <c r="S8" s="364">
        <f>R8/$R$10*100</f>
        <v>39.297272306981043</v>
      </c>
      <c r="T8" s="419">
        <v>67.2</v>
      </c>
      <c r="U8" s="364">
        <f>T8/$T$10*100</f>
        <v>8.776283139610813</v>
      </c>
      <c r="V8" s="419">
        <v>844.6</v>
      </c>
      <c r="W8" s="364">
        <f>V8/$V$10*100</f>
        <v>54.997720909031713</v>
      </c>
      <c r="X8" s="419">
        <f>SUM('FOF7'!AA8:AA12)</f>
        <v>31.6</v>
      </c>
      <c r="Y8" s="364">
        <f>X8/$X$10*100</f>
        <v>100</v>
      </c>
      <c r="Z8" s="419">
        <v>266.7</v>
      </c>
      <c r="AA8" s="364">
        <f>Z8/$Z$10*100</f>
        <v>58.371634931057123</v>
      </c>
      <c r="AB8" s="419">
        <v>41.5</v>
      </c>
      <c r="AC8" s="364">
        <f>AB8/$AB$10*100</f>
        <v>52.531645569620252</v>
      </c>
      <c r="AD8" s="419">
        <v>12.4</v>
      </c>
      <c r="AE8" s="364">
        <f>AD8/$AD$10*100</f>
        <v>28.571428571428577</v>
      </c>
      <c r="AF8" s="419">
        <v>128.9</v>
      </c>
      <c r="AG8" s="364">
        <f>AF8/$AF$10*100</f>
        <v>53.708333333333336</v>
      </c>
      <c r="AH8" s="419">
        <v>226.5</v>
      </c>
      <c r="AI8" s="364">
        <f>AH8/$AH$10*100</f>
        <v>50.110619469026553</v>
      </c>
      <c r="AJ8" s="419">
        <v>53</v>
      </c>
      <c r="AK8" s="364">
        <f>AJ8/$AJ$10*100</f>
        <v>33.063006862133498</v>
      </c>
      <c r="AL8" s="419">
        <f>SUM('FOF7'!X48:X52)</f>
        <v>1</v>
      </c>
      <c r="AM8" s="364">
        <f>AL8/$AL$10*100</f>
        <v>100</v>
      </c>
      <c r="AN8" s="419">
        <v>431.26871197000003</v>
      </c>
      <c r="AO8" s="364">
        <f>AN8/$AN$10*100</f>
        <v>54.181616121897832</v>
      </c>
    </row>
    <row r="9" spans="1:41" ht="13.5" thickBot="1">
      <c r="A9" s="323" t="s">
        <v>122</v>
      </c>
      <c r="B9" s="335">
        <f>D9+F9+H9+J9+L9+N9+P9+R9+T9+V9+X9+Z9+AB9+AD9+AF9+AH9+AJ9+AL9+AN9</f>
        <v>38.9</v>
      </c>
      <c r="C9" s="364">
        <f>B9/$B$10*100</f>
        <v>0.59275876930782845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/>
      <c r="I9" s="364">
        <f>H9/$H$10*100</f>
        <v>0</v>
      </c>
      <c r="J9" s="419"/>
      <c r="K9" s="364">
        <f>J9/$J$10*100</f>
        <v>0</v>
      </c>
      <c r="L9" s="419">
        <v>0</v>
      </c>
      <c r="M9" s="364">
        <f>L9/$P$10*100</f>
        <v>0</v>
      </c>
      <c r="N9" s="419">
        <v>0</v>
      </c>
      <c r="O9" s="364">
        <f>N9/$P$10*100</f>
        <v>0</v>
      </c>
      <c r="P9" s="419">
        <v>0</v>
      </c>
      <c r="Q9" s="364">
        <f>P9/$P$10*100</f>
        <v>0</v>
      </c>
      <c r="R9" s="419">
        <v>38.9</v>
      </c>
      <c r="S9" s="364">
        <f>R9/$R$10*100</f>
        <v>17.984281091077207</v>
      </c>
      <c r="T9" s="419">
        <v>0</v>
      </c>
      <c r="U9" s="364">
        <f>T9/$T$10*100</f>
        <v>0</v>
      </c>
      <c r="V9" s="419"/>
      <c r="W9" s="364">
        <f>V9/$V$10*100</f>
        <v>0</v>
      </c>
      <c r="X9" s="419">
        <v>0</v>
      </c>
      <c r="Y9" s="364">
        <f>X9/$X$10*100</f>
        <v>0</v>
      </c>
      <c r="Z9" s="419"/>
      <c r="AA9" s="364">
        <f>Z9/$Z$10*100</f>
        <v>0</v>
      </c>
      <c r="AB9" s="419"/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  <c r="AL9" s="419">
        <v>0</v>
      </c>
      <c r="AM9" s="364">
        <f>AL9/$AL$10*100</f>
        <v>0</v>
      </c>
      <c r="AN9" s="419"/>
      <c r="AO9" s="364">
        <f>AN9/$AN$10*100</f>
        <v>0</v>
      </c>
    </row>
    <row r="10" spans="1:41" ht="16.5" customHeight="1" thickBot="1">
      <c r="A10" s="322" t="s">
        <v>124</v>
      </c>
      <c r="B10" s="353">
        <f>SUM(B7:B9)</f>
        <v>6562.5347129699985</v>
      </c>
      <c r="C10" s="363">
        <f>SUM(C7:C9)</f>
        <v>100.00000000000003</v>
      </c>
      <c r="D10" s="420">
        <f t="shared" ref="D10:O10" si="0">SUM(D7:D9)</f>
        <v>9.9999999999999995E-7</v>
      </c>
      <c r="E10" s="363">
        <f t="shared" si="0"/>
        <v>100</v>
      </c>
      <c r="F10" s="420">
        <v>54.4</v>
      </c>
      <c r="G10" s="363">
        <f t="shared" si="0"/>
        <v>100</v>
      </c>
      <c r="H10" s="420">
        <v>4.5999999999999996</v>
      </c>
      <c r="I10" s="363">
        <f t="shared" si="0"/>
        <v>100</v>
      </c>
      <c r="J10" s="420">
        <v>262.5</v>
      </c>
      <c r="K10" s="363">
        <f t="shared" si="0"/>
        <v>100</v>
      </c>
      <c r="L10" s="420">
        <f t="shared" si="0"/>
        <v>15.7</v>
      </c>
      <c r="M10" s="363">
        <f t="shared" si="0"/>
        <v>1.0851039418992499</v>
      </c>
      <c r="N10" s="420">
        <f t="shared" si="0"/>
        <v>0.6</v>
      </c>
      <c r="O10" s="363">
        <f t="shared" si="0"/>
        <v>4.1468940454748401E-2</v>
      </c>
      <c r="P10" s="420">
        <v>1446.866</v>
      </c>
      <c r="Q10" s="363">
        <f t="shared" ref="Q10:AO10" si="1">SUM(Q7:Q9)</f>
        <v>100</v>
      </c>
      <c r="R10" s="420">
        <v>216.3</v>
      </c>
      <c r="S10" s="363">
        <f t="shared" si="1"/>
        <v>100</v>
      </c>
      <c r="T10" s="420">
        <v>765.7</v>
      </c>
      <c r="U10" s="363">
        <f t="shared" si="1"/>
        <v>99.999999999999986</v>
      </c>
      <c r="V10" s="420">
        <v>1535.7</v>
      </c>
      <c r="W10" s="363">
        <f t="shared" si="1"/>
        <v>100</v>
      </c>
      <c r="X10" s="420">
        <f t="shared" si="1"/>
        <v>31.6</v>
      </c>
      <c r="Y10" s="363">
        <f t="shared" si="1"/>
        <v>100</v>
      </c>
      <c r="Z10" s="420">
        <v>456.9</v>
      </c>
      <c r="AA10" s="363">
        <f t="shared" si="1"/>
        <v>100</v>
      </c>
      <c r="AB10" s="420">
        <v>79</v>
      </c>
      <c r="AC10" s="363">
        <f t="shared" si="1"/>
        <v>100</v>
      </c>
      <c r="AD10" s="420">
        <v>43.4</v>
      </c>
      <c r="AE10" s="363">
        <f t="shared" si="1"/>
        <v>100</v>
      </c>
      <c r="AF10" s="420">
        <v>240</v>
      </c>
      <c r="AG10" s="363">
        <f t="shared" si="1"/>
        <v>100</v>
      </c>
      <c r="AH10" s="420">
        <v>452</v>
      </c>
      <c r="AI10" s="363">
        <f t="shared" si="1"/>
        <v>100</v>
      </c>
      <c r="AJ10" s="420">
        <v>160.30000000000001</v>
      </c>
      <c r="AK10" s="363">
        <f>SUM(AK7:AK9)</f>
        <v>100</v>
      </c>
      <c r="AL10" s="420">
        <f t="shared" si="1"/>
        <v>1</v>
      </c>
      <c r="AM10" s="363">
        <f t="shared" si="1"/>
        <v>100</v>
      </c>
      <c r="AN10" s="420">
        <v>795.96871196999996</v>
      </c>
      <c r="AO10" s="363">
        <f t="shared" si="1"/>
        <v>100</v>
      </c>
    </row>
    <row r="11" spans="1:41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>
        <v>0</v>
      </c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</row>
    <row r="12" spans="1:41" ht="12.75" customHeight="1">
      <c r="A12" s="349" t="s">
        <v>128</v>
      </c>
      <c r="B12" s="335">
        <f t="shared" ref="B12:B25" si="2">D12+F12+H12+J12+L12+N12+P12+R12+T12+V12+X12+Z12+AB12+AD12+AF12+AH12+AJ12+AL12+AN12</f>
        <v>585.63650000000007</v>
      </c>
      <c r="C12" s="423">
        <f t="shared" ref="C12:C24" si="3">B12/$B$28*100</f>
        <v>17.791657173952679</v>
      </c>
      <c r="D12" s="418"/>
      <c r="E12" s="423"/>
      <c r="F12" s="418"/>
      <c r="G12" s="423">
        <v>0</v>
      </c>
      <c r="H12" s="418"/>
      <c r="I12" s="423">
        <v>0</v>
      </c>
      <c r="J12" s="418">
        <v>82.8</v>
      </c>
      <c r="K12" s="423">
        <f t="shared" ref="K12:K25" si="4">J12/$J$28*100</f>
        <v>42.073170731707314</v>
      </c>
      <c r="L12" s="418"/>
      <c r="M12" s="423"/>
      <c r="N12" s="418"/>
      <c r="O12" s="423"/>
      <c r="P12" s="418">
        <v>152.93199999999999</v>
      </c>
      <c r="Q12" s="423">
        <f t="shared" ref="Q12:Q25" si="5">P12/$P$28*100</f>
        <v>28.03663616097618</v>
      </c>
      <c r="R12" s="418">
        <v>15.5</v>
      </c>
      <c r="S12" s="423">
        <f t="shared" ref="S12:S25" si="6">R12/$R$28*100</f>
        <v>16.774891774891774</v>
      </c>
      <c r="T12" s="418">
        <v>203.7</v>
      </c>
      <c r="U12" s="423">
        <f t="shared" ref="U12:U25" si="7">T12/$T$28*100</f>
        <v>29.162491052254829</v>
      </c>
      <c r="V12" s="418">
        <v>19.3</v>
      </c>
      <c r="W12" s="423">
        <f t="shared" ref="W12:W25" si="8">V12/$V$28*100</f>
        <v>2.7926493995080306</v>
      </c>
      <c r="X12" s="418"/>
      <c r="Y12" s="423"/>
      <c r="Z12" s="418">
        <v>32.1</v>
      </c>
      <c r="AA12" s="423">
        <f t="shared" ref="AA12:AA25" si="9">Z12/$Z$28*100</f>
        <v>16.876971608832807</v>
      </c>
      <c r="AB12" s="418">
        <v>6.1</v>
      </c>
      <c r="AC12" s="423">
        <f t="shared" ref="AC12:AC25" si="10">AB12/$AB$28*100</f>
        <v>16.266666666666666</v>
      </c>
      <c r="AD12" s="418">
        <v>6</v>
      </c>
      <c r="AE12" s="423">
        <f t="shared" ref="AE12:AE25" si="11">AD12/$AD$28*100</f>
        <v>19.359834796076406</v>
      </c>
      <c r="AF12" s="418">
        <v>24.6</v>
      </c>
      <c r="AG12" s="423">
        <f t="shared" ref="AG12:AG25" si="12">AF12/$AF$28*100</f>
        <v>22.139025882861155</v>
      </c>
      <c r="AH12" s="418">
        <v>6.4</v>
      </c>
      <c r="AI12" s="423">
        <f t="shared" ref="AI12:AI25" si="13">AH12/$AH$28*100</f>
        <v>2.8381374722838135</v>
      </c>
      <c r="AJ12" s="418">
        <v>16.7</v>
      </c>
      <c r="AK12" s="423">
        <f>AJ12/$AJ$28*100</f>
        <v>15.563839701770736</v>
      </c>
      <c r="AL12" s="418"/>
      <c r="AM12" s="423"/>
      <c r="AN12" s="418">
        <v>19.5045</v>
      </c>
      <c r="AO12" s="423">
        <f t="shared" ref="AO12:AO25" si="14">AN12/$AN$28*100</f>
        <v>5.348747262854447</v>
      </c>
    </row>
    <row r="13" spans="1:41">
      <c r="A13" s="349" t="s">
        <v>130</v>
      </c>
      <c r="B13" s="335">
        <f t="shared" si="2"/>
        <v>113.80199999999999</v>
      </c>
      <c r="C13" s="423">
        <f t="shared" si="3"/>
        <v>3.457308705502752</v>
      </c>
      <c r="D13" s="418"/>
      <c r="E13" s="423"/>
      <c r="F13" s="418"/>
      <c r="G13" s="423">
        <v>0</v>
      </c>
      <c r="H13" s="418"/>
      <c r="I13" s="423">
        <v>0</v>
      </c>
      <c r="J13" s="418">
        <v>0.6</v>
      </c>
      <c r="K13" s="423">
        <f t="shared" si="4"/>
        <v>0.3048780487804878</v>
      </c>
      <c r="L13" s="418"/>
      <c r="M13" s="423"/>
      <c r="N13" s="418"/>
      <c r="O13" s="423"/>
      <c r="P13" s="418">
        <v>13.641</v>
      </c>
      <c r="Q13" s="423">
        <f t="shared" si="5"/>
        <v>2.5007699753607886</v>
      </c>
      <c r="R13" s="418">
        <v>4.2</v>
      </c>
      <c r="S13" s="423">
        <f t="shared" si="6"/>
        <v>4.5454545454545459</v>
      </c>
      <c r="T13" s="418">
        <v>26.6</v>
      </c>
      <c r="U13" s="423">
        <f t="shared" si="7"/>
        <v>3.808160343593415</v>
      </c>
      <c r="V13" s="418">
        <v>25.3</v>
      </c>
      <c r="W13" s="423">
        <f t="shared" si="8"/>
        <v>3.6608305599768487</v>
      </c>
      <c r="X13" s="418"/>
      <c r="Y13" s="423"/>
      <c r="Z13" s="418">
        <v>9</v>
      </c>
      <c r="AA13" s="423">
        <f t="shared" si="9"/>
        <v>4.7318611987381711</v>
      </c>
      <c r="AB13" s="418">
        <v>1.8</v>
      </c>
      <c r="AC13" s="423">
        <f t="shared" si="10"/>
        <v>4.8</v>
      </c>
      <c r="AD13" s="418">
        <v>1.6</v>
      </c>
      <c r="AE13" s="423">
        <f t="shared" si="11"/>
        <v>5.1626226122870422</v>
      </c>
      <c r="AF13" s="418">
        <v>3.7</v>
      </c>
      <c r="AG13" s="423">
        <f t="shared" si="12"/>
        <v>3.3298534864465963</v>
      </c>
      <c r="AH13" s="418">
        <v>8.4</v>
      </c>
      <c r="AI13" s="423">
        <f t="shared" si="13"/>
        <v>3.725055432372506</v>
      </c>
      <c r="AJ13" s="418">
        <v>4.2</v>
      </c>
      <c r="AK13" s="423">
        <f t="shared" ref="AK13:AK25" si="15">AJ13/$AJ$28*100</f>
        <v>3.9142590866728799</v>
      </c>
      <c r="AL13" s="418"/>
      <c r="AM13" s="423"/>
      <c r="AN13" s="418">
        <v>14.760999999999999</v>
      </c>
      <c r="AO13" s="423">
        <f t="shared" si="14"/>
        <v>4.0479303928321411</v>
      </c>
    </row>
    <row r="14" spans="1:41">
      <c r="A14" s="349" t="s">
        <v>131</v>
      </c>
      <c r="B14" s="335">
        <f t="shared" si="2"/>
        <v>125.20763399999998</v>
      </c>
      <c r="C14" s="423">
        <f t="shared" si="3"/>
        <v>3.8038122618548211</v>
      </c>
      <c r="D14" s="418"/>
      <c r="E14" s="423"/>
      <c r="F14" s="418"/>
      <c r="G14" s="423">
        <v>0</v>
      </c>
      <c r="H14" s="418"/>
      <c r="I14" s="423">
        <v>0</v>
      </c>
      <c r="J14" s="418">
        <v>7.7</v>
      </c>
      <c r="K14" s="423">
        <f t="shared" si="4"/>
        <v>3.9126016260162597</v>
      </c>
      <c r="L14" s="418"/>
      <c r="M14" s="423"/>
      <c r="N14" s="418"/>
      <c r="O14" s="423"/>
      <c r="P14" s="418">
        <v>15.398999999999999</v>
      </c>
      <c r="Q14" s="423">
        <f t="shared" si="5"/>
        <v>2.823059662090813</v>
      </c>
      <c r="R14" s="418">
        <v>3.3</v>
      </c>
      <c r="S14" s="423">
        <f t="shared" si="6"/>
        <v>3.5714285714285712</v>
      </c>
      <c r="T14" s="418">
        <v>2.2000000000000002</v>
      </c>
      <c r="U14" s="423">
        <f t="shared" si="7"/>
        <v>0.31496062992125989</v>
      </c>
      <c r="V14" s="418">
        <v>37.1</v>
      </c>
      <c r="W14" s="423">
        <f t="shared" si="8"/>
        <v>5.3682535088988566</v>
      </c>
      <c r="X14" s="418"/>
      <c r="Y14" s="423"/>
      <c r="Z14" s="418">
        <v>9.3000000000000007</v>
      </c>
      <c r="AA14" s="423">
        <f t="shared" si="9"/>
        <v>4.8895899053627767</v>
      </c>
      <c r="AB14" s="418">
        <v>2.2999999999999998</v>
      </c>
      <c r="AC14" s="423">
        <f t="shared" si="10"/>
        <v>6.1333333333333329</v>
      </c>
      <c r="AD14" s="418">
        <v>1.74</v>
      </c>
      <c r="AE14" s="423">
        <f t="shared" si="11"/>
        <v>5.614352090862158</v>
      </c>
      <c r="AF14" s="418">
        <v>4.8</v>
      </c>
      <c r="AG14" s="423">
        <f t="shared" si="12"/>
        <v>4.3198099283631519</v>
      </c>
      <c r="AH14" s="418">
        <v>12.4</v>
      </c>
      <c r="AI14" s="423">
        <f t="shared" si="13"/>
        <v>5.4988913525498893</v>
      </c>
      <c r="AJ14" s="418"/>
      <c r="AK14" s="423">
        <f t="shared" si="15"/>
        <v>0</v>
      </c>
      <c r="AL14" s="418"/>
      <c r="AM14" s="423"/>
      <c r="AN14" s="418">
        <v>28.968634000000002</v>
      </c>
      <c r="AO14" s="423">
        <f t="shared" si="14"/>
        <v>7.9441104266262812</v>
      </c>
    </row>
    <row r="15" spans="1:41">
      <c r="A15" s="349" t="s">
        <v>283</v>
      </c>
      <c r="B15" s="335">
        <f t="shared" si="2"/>
        <v>176.95719589999999</v>
      </c>
      <c r="C15" s="423">
        <f t="shared" si="3"/>
        <v>5.3759657465284088</v>
      </c>
      <c r="D15" s="418"/>
      <c r="E15" s="423"/>
      <c r="F15" s="418"/>
      <c r="G15" s="423">
        <v>0</v>
      </c>
      <c r="H15" s="418"/>
      <c r="I15" s="423">
        <v>0</v>
      </c>
      <c r="J15" s="418">
        <v>29</v>
      </c>
      <c r="K15" s="423">
        <f t="shared" si="4"/>
        <v>14.735772357723576</v>
      </c>
      <c r="L15" s="418"/>
      <c r="M15" s="423"/>
      <c r="N15" s="418"/>
      <c r="O15" s="423"/>
      <c r="P15" s="418">
        <v>19.288</v>
      </c>
      <c r="Q15" s="423">
        <f t="shared" si="5"/>
        <v>3.5360201806875513</v>
      </c>
      <c r="R15" s="418">
        <v>7.5</v>
      </c>
      <c r="S15" s="423">
        <f t="shared" si="6"/>
        <v>8.1168831168831161</v>
      </c>
      <c r="T15" s="418">
        <v>56.1</v>
      </c>
      <c r="U15" s="423">
        <f t="shared" si="7"/>
        <v>8.0314960629921259</v>
      </c>
      <c r="V15" s="418">
        <v>36.6</v>
      </c>
      <c r="W15" s="423">
        <f t="shared" si="8"/>
        <v>5.2959050788597892</v>
      </c>
      <c r="X15" s="418"/>
      <c r="Y15" s="423"/>
      <c r="Z15" s="418">
        <v>6.4</v>
      </c>
      <c r="AA15" s="423">
        <f t="shared" si="9"/>
        <v>3.3648790746582549</v>
      </c>
      <c r="AB15" s="418">
        <v>1.3</v>
      </c>
      <c r="AC15" s="423">
        <f t="shared" si="10"/>
        <v>3.4666666666666663</v>
      </c>
      <c r="AD15" s="418">
        <v>1.2</v>
      </c>
      <c r="AE15" s="423">
        <f t="shared" si="11"/>
        <v>3.871966959215281</v>
      </c>
      <c r="AF15" s="418">
        <v>5.0999999999999996</v>
      </c>
      <c r="AG15" s="423">
        <f t="shared" si="12"/>
        <v>4.5897980488858483</v>
      </c>
      <c r="AH15" s="418">
        <v>12.2</v>
      </c>
      <c r="AI15" s="423">
        <f t="shared" si="13"/>
        <v>5.4101995565410199</v>
      </c>
      <c r="AJ15" s="418">
        <v>1.9</v>
      </c>
      <c r="AK15" s="423">
        <f t="shared" si="15"/>
        <v>1.7707362534948743</v>
      </c>
      <c r="AL15" s="418"/>
      <c r="AM15" s="423"/>
      <c r="AN15" s="418">
        <v>0.36919590000000002</v>
      </c>
      <c r="AO15" s="423">
        <f t="shared" si="14"/>
        <v>0.10124512597513827</v>
      </c>
    </row>
    <row r="16" spans="1:41">
      <c r="A16" s="349" t="s">
        <v>284</v>
      </c>
      <c r="B16" s="335">
        <f t="shared" si="2"/>
        <v>217.86789999999996</v>
      </c>
      <c r="C16" s="423">
        <f t="shared" si="3"/>
        <v>6.6188343554559932</v>
      </c>
      <c r="D16" s="418"/>
      <c r="E16" s="423"/>
      <c r="F16" s="418"/>
      <c r="G16" s="423">
        <v>0</v>
      </c>
      <c r="H16" s="418"/>
      <c r="I16" s="423">
        <v>0</v>
      </c>
      <c r="J16" s="418">
        <v>4.8</v>
      </c>
      <c r="K16" s="423">
        <f t="shared" si="4"/>
        <v>2.4390243902439024</v>
      </c>
      <c r="L16" s="418"/>
      <c r="M16" s="423"/>
      <c r="N16" s="418"/>
      <c r="O16" s="423"/>
      <c r="P16" s="418">
        <v>37.225999999999999</v>
      </c>
      <c r="Q16" s="423">
        <f t="shared" si="5"/>
        <v>6.8245482811216718</v>
      </c>
      <c r="R16" s="418">
        <v>6.9</v>
      </c>
      <c r="S16" s="423">
        <f t="shared" si="6"/>
        <v>7.4675324675324672</v>
      </c>
      <c r="T16" s="418">
        <v>47.5</v>
      </c>
      <c r="U16" s="423">
        <f t="shared" si="7"/>
        <v>6.8002863278453827</v>
      </c>
      <c r="V16" s="418">
        <v>53.4</v>
      </c>
      <c r="W16" s="423">
        <f t="shared" si="8"/>
        <v>7.7268123281724774</v>
      </c>
      <c r="X16" s="418"/>
      <c r="Y16" s="423"/>
      <c r="Z16" s="418">
        <v>13.1</v>
      </c>
      <c r="AA16" s="423">
        <f t="shared" si="9"/>
        <v>6.8874868559411144</v>
      </c>
      <c r="AB16" s="418">
        <v>2.7</v>
      </c>
      <c r="AC16" s="423">
        <f t="shared" si="10"/>
        <v>7.2000000000000011</v>
      </c>
      <c r="AD16" s="418">
        <v>2.4</v>
      </c>
      <c r="AE16" s="423">
        <f t="shared" si="11"/>
        <v>7.743933918430562</v>
      </c>
      <c r="AF16" s="418">
        <v>8.9</v>
      </c>
      <c r="AG16" s="423">
        <f t="shared" si="12"/>
        <v>8.0096475755066781</v>
      </c>
      <c r="AH16" s="418">
        <v>18.600000000000001</v>
      </c>
      <c r="AI16" s="423">
        <f t="shared" si="13"/>
        <v>8.2483370288248334</v>
      </c>
      <c r="AJ16" s="418">
        <v>9.1</v>
      </c>
      <c r="AK16" s="423">
        <f t="shared" si="15"/>
        <v>8.4808946877912383</v>
      </c>
      <c r="AL16" s="418"/>
      <c r="AM16" s="423"/>
      <c r="AN16" s="418">
        <v>13.241899999999999</v>
      </c>
      <c r="AO16" s="423">
        <f t="shared" si="14"/>
        <v>3.6313454013172501</v>
      </c>
    </row>
    <row r="17" spans="1:41">
      <c r="A17" s="349" t="s">
        <v>137</v>
      </c>
      <c r="B17" s="335">
        <f t="shared" si="2"/>
        <v>479.84899999999993</v>
      </c>
      <c r="C17" s="423">
        <f t="shared" si="3"/>
        <v>14.577829256311754</v>
      </c>
      <c r="D17" s="418"/>
      <c r="E17" s="423"/>
      <c r="F17" s="418"/>
      <c r="G17" s="423">
        <v>0</v>
      </c>
      <c r="H17" s="418"/>
      <c r="I17" s="423">
        <v>0</v>
      </c>
      <c r="J17" s="418"/>
      <c r="K17" s="423">
        <f t="shared" si="4"/>
        <v>0</v>
      </c>
      <c r="L17" s="418"/>
      <c r="M17" s="423"/>
      <c r="N17" s="418"/>
      <c r="O17" s="423"/>
      <c r="P17" s="418">
        <v>52.749000000000002</v>
      </c>
      <c r="Q17" s="423">
        <f t="shared" si="5"/>
        <v>9.6703405491024306</v>
      </c>
      <c r="R17" s="418">
        <v>16.899999999999999</v>
      </c>
      <c r="S17" s="423">
        <f t="shared" si="6"/>
        <v>18.290043290043286</v>
      </c>
      <c r="T17" s="418">
        <v>82.2</v>
      </c>
      <c r="U17" s="423">
        <f t="shared" si="7"/>
        <v>11.768074445239799</v>
      </c>
      <c r="V17" s="418">
        <v>132.19999999999999</v>
      </c>
      <c r="W17" s="423">
        <f t="shared" si="8"/>
        <v>19.128924902329615</v>
      </c>
      <c r="X17" s="418"/>
      <c r="Y17" s="423"/>
      <c r="Z17" s="418">
        <v>28</v>
      </c>
      <c r="AA17" s="423">
        <f t="shared" si="9"/>
        <v>14.721345951629864</v>
      </c>
      <c r="AB17" s="418">
        <v>6</v>
      </c>
      <c r="AC17" s="423">
        <f t="shared" si="10"/>
        <v>16</v>
      </c>
      <c r="AD17" s="418">
        <v>5.2</v>
      </c>
      <c r="AE17" s="423">
        <f t="shared" si="11"/>
        <v>16.778523489932887</v>
      </c>
      <c r="AF17" s="418">
        <v>16.2</v>
      </c>
      <c r="AG17" s="423">
        <f t="shared" si="12"/>
        <v>14.579358508225637</v>
      </c>
      <c r="AH17" s="418">
        <v>43.2</v>
      </c>
      <c r="AI17" s="423">
        <f t="shared" si="13"/>
        <v>19.157427937915745</v>
      </c>
      <c r="AJ17" s="418">
        <v>32.700000000000003</v>
      </c>
      <c r="AK17" s="423">
        <f t="shared" si="15"/>
        <v>30.475302889095996</v>
      </c>
      <c r="AL17" s="418"/>
      <c r="AM17" s="423"/>
      <c r="AN17" s="418">
        <v>64.5</v>
      </c>
      <c r="AO17" s="423">
        <f t="shared" si="14"/>
        <v>17.687928347515285</v>
      </c>
    </row>
    <row r="18" spans="1:41" ht="16.5" customHeight="1">
      <c r="A18" s="349" t="s">
        <v>139</v>
      </c>
      <c r="B18" s="335">
        <f t="shared" si="2"/>
        <v>217.23624999999998</v>
      </c>
      <c r="C18" s="423">
        <f t="shared" si="3"/>
        <v>6.5996448065567579</v>
      </c>
      <c r="D18" s="418"/>
      <c r="E18" s="423"/>
      <c r="F18" s="418"/>
      <c r="G18" s="423">
        <v>0</v>
      </c>
      <c r="H18" s="418"/>
      <c r="I18" s="423">
        <v>0</v>
      </c>
      <c r="J18" s="418">
        <v>7.2</v>
      </c>
      <c r="K18" s="423">
        <f t="shared" si="4"/>
        <v>3.6585365853658534</v>
      </c>
      <c r="L18" s="418"/>
      <c r="M18" s="423"/>
      <c r="N18" s="418"/>
      <c r="O18" s="423"/>
      <c r="P18" s="418">
        <v>8.5259999999999998</v>
      </c>
      <c r="Q18" s="423">
        <f t="shared" si="5"/>
        <v>1.5630499824005635</v>
      </c>
      <c r="R18" s="418">
        <v>6.9</v>
      </c>
      <c r="S18" s="423">
        <f t="shared" si="6"/>
        <v>7.4675324675324672</v>
      </c>
      <c r="T18" s="418">
        <v>72.2</v>
      </c>
      <c r="U18" s="423">
        <f t="shared" si="7"/>
        <v>10.336435218324983</v>
      </c>
      <c r="V18" s="418">
        <v>58.6</v>
      </c>
      <c r="W18" s="423">
        <f t="shared" si="8"/>
        <v>8.479236000578787</v>
      </c>
      <c r="X18" s="418"/>
      <c r="Y18" s="423"/>
      <c r="Z18" s="418">
        <v>12.5</v>
      </c>
      <c r="AA18" s="423">
        <f t="shared" si="9"/>
        <v>6.5720294426919041</v>
      </c>
      <c r="AB18" s="418">
        <v>2.5</v>
      </c>
      <c r="AC18" s="423">
        <f t="shared" si="10"/>
        <v>6.666666666666667</v>
      </c>
      <c r="AD18" s="418">
        <v>2.2999999999999998</v>
      </c>
      <c r="AE18" s="423">
        <f t="shared" si="11"/>
        <v>7.4212700051626221</v>
      </c>
      <c r="AF18" s="418">
        <v>9.6999999999999993</v>
      </c>
      <c r="AG18" s="423">
        <f t="shared" si="12"/>
        <v>8.7296158969005369</v>
      </c>
      <c r="AH18" s="418">
        <v>19.600000000000001</v>
      </c>
      <c r="AI18" s="423">
        <f t="shared" si="13"/>
        <v>8.691796008869181</v>
      </c>
      <c r="AJ18" s="418">
        <v>6.7</v>
      </c>
      <c r="AK18" s="423">
        <f t="shared" si="15"/>
        <v>6.2441752096924512</v>
      </c>
      <c r="AL18" s="418"/>
      <c r="AM18" s="423"/>
      <c r="AN18" s="418">
        <v>10.510249999999999</v>
      </c>
      <c r="AO18" s="423">
        <f t="shared" si="14"/>
        <v>2.8822410684414339</v>
      </c>
    </row>
    <row r="19" spans="1:41" ht="16.5" customHeight="1">
      <c r="A19" s="349" t="s">
        <v>141</v>
      </c>
      <c r="B19" s="335">
        <f t="shared" si="2"/>
        <v>11.2</v>
      </c>
      <c r="C19" s="423">
        <f t="shared" si="3"/>
        <v>0.34025638830276117</v>
      </c>
      <c r="D19" s="418"/>
      <c r="E19" s="423"/>
      <c r="F19" s="418"/>
      <c r="G19" s="423">
        <v>0</v>
      </c>
      <c r="H19" s="418"/>
      <c r="I19" s="423">
        <v>0</v>
      </c>
      <c r="J19" s="418">
        <v>11.2</v>
      </c>
      <c r="K19" s="423">
        <f t="shared" si="4"/>
        <v>5.6910569105691051</v>
      </c>
      <c r="L19" s="418"/>
      <c r="M19" s="423"/>
      <c r="N19" s="418"/>
      <c r="O19" s="423"/>
      <c r="P19" s="418">
        <v>0</v>
      </c>
      <c r="Q19" s="423">
        <f t="shared" si="5"/>
        <v>0</v>
      </c>
      <c r="R19" s="418"/>
      <c r="S19" s="423">
        <f t="shared" si="6"/>
        <v>0</v>
      </c>
      <c r="T19" s="418">
        <v>0</v>
      </c>
      <c r="U19" s="423">
        <f t="shared" si="7"/>
        <v>0</v>
      </c>
      <c r="V19" s="418"/>
      <c r="W19" s="423">
        <f t="shared" si="8"/>
        <v>0</v>
      </c>
      <c r="X19" s="418"/>
      <c r="Y19" s="423"/>
      <c r="Z19" s="418"/>
      <c r="AA19" s="423">
        <f t="shared" si="9"/>
        <v>0</v>
      </c>
      <c r="AB19" s="418"/>
      <c r="AC19" s="423">
        <f t="shared" si="10"/>
        <v>0</v>
      </c>
      <c r="AD19" s="418"/>
      <c r="AE19" s="423">
        <f t="shared" si="11"/>
        <v>0</v>
      </c>
      <c r="AF19" s="418"/>
      <c r="AG19" s="423">
        <f t="shared" si="12"/>
        <v>0</v>
      </c>
      <c r="AH19" s="418"/>
      <c r="AI19" s="423">
        <f t="shared" si="13"/>
        <v>0</v>
      </c>
      <c r="AJ19" s="418"/>
      <c r="AK19" s="423">
        <f t="shared" si="15"/>
        <v>0</v>
      </c>
      <c r="AL19" s="418"/>
      <c r="AM19" s="423"/>
      <c r="AN19" s="418">
        <v>0</v>
      </c>
      <c r="AO19" s="423">
        <f t="shared" si="14"/>
        <v>0</v>
      </c>
    </row>
    <row r="20" spans="1:41" ht="16.5" customHeight="1">
      <c r="A20" s="349" t="s">
        <v>143</v>
      </c>
      <c r="B20" s="335">
        <f t="shared" si="2"/>
        <v>1040.9390000000001</v>
      </c>
      <c r="C20" s="423">
        <f t="shared" si="3"/>
        <v>31.623762909239993</v>
      </c>
      <c r="D20" s="418"/>
      <c r="E20" s="423"/>
      <c r="F20" s="418"/>
      <c r="G20" s="423">
        <v>0</v>
      </c>
      <c r="H20" s="418"/>
      <c r="I20" s="423">
        <v>0</v>
      </c>
      <c r="J20" s="418">
        <v>53.9</v>
      </c>
      <c r="K20" s="423">
        <f t="shared" si="4"/>
        <v>27.38821138211382</v>
      </c>
      <c r="L20" s="418"/>
      <c r="M20" s="423"/>
      <c r="N20" s="418"/>
      <c r="O20" s="423"/>
      <c r="P20" s="418">
        <v>230.13900000000001</v>
      </c>
      <c r="Q20" s="423">
        <f t="shared" si="5"/>
        <v>42.190799894403384</v>
      </c>
      <c r="R20" s="418">
        <v>29.3</v>
      </c>
      <c r="S20" s="423">
        <f t="shared" si="6"/>
        <v>31.70995670995671</v>
      </c>
      <c r="T20" s="418">
        <v>208</v>
      </c>
      <c r="U20" s="423">
        <f t="shared" si="7"/>
        <v>29.7780959198282</v>
      </c>
      <c r="V20" s="418">
        <v>188.5</v>
      </c>
      <c r="W20" s="423">
        <f t="shared" si="8"/>
        <v>27.275358124728694</v>
      </c>
      <c r="X20" s="418"/>
      <c r="Y20" s="423"/>
      <c r="Z20" s="418">
        <v>47.6</v>
      </c>
      <c r="AA20" s="423">
        <f t="shared" si="9"/>
        <v>25.026288117770768</v>
      </c>
      <c r="AB20" s="418">
        <v>8.6</v>
      </c>
      <c r="AC20" s="423">
        <f t="shared" si="10"/>
        <v>22.933333333333334</v>
      </c>
      <c r="AD20" s="418">
        <v>7.2</v>
      </c>
      <c r="AE20" s="423">
        <f t="shared" si="11"/>
        <v>23.231801755291688</v>
      </c>
      <c r="AF20" s="418">
        <v>37.5</v>
      </c>
      <c r="AG20" s="423">
        <f t="shared" si="12"/>
        <v>33.748515065337124</v>
      </c>
      <c r="AH20" s="418">
        <v>61.9</v>
      </c>
      <c r="AI20" s="423">
        <f t="shared" si="13"/>
        <v>27.45011086474501</v>
      </c>
      <c r="AJ20" s="418">
        <v>31.2</v>
      </c>
      <c r="AK20" s="423">
        <f t="shared" si="15"/>
        <v>29.077353215284251</v>
      </c>
      <c r="AL20" s="418"/>
      <c r="AM20" s="423"/>
      <c r="AN20" s="418">
        <v>137.1</v>
      </c>
      <c r="AO20" s="423">
        <f t="shared" si="14"/>
        <v>37.597131417741792</v>
      </c>
    </row>
    <row r="21" spans="1:41">
      <c r="A21" s="349" t="s">
        <v>145</v>
      </c>
      <c r="B21" s="335">
        <f t="shared" si="2"/>
        <v>72.444000000000003</v>
      </c>
      <c r="C21" s="423">
        <f t="shared" si="3"/>
        <v>2.2008512316254669</v>
      </c>
      <c r="D21" s="418"/>
      <c r="E21" s="423"/>
      <c r="F21" s="418"/>
      <c r="G21" s="423">
        <v>0</v>
      </c>
      <c r="H21" s="418"/>
      <c r="I21" s="423">
        <v>0</v>
      </c>
      <c r="J21" s="418"/>
      <c r="K21" s="423">
        <f t="shared" si="4"/>
        <v>0</v>
      </c>
      <c r="L21" s="418"/>
      <c r="M21" s="423"/>
      <c r="N21" s="418"/>
      <c r="O21" s="423"/>
      <c r="P21" s="418">
        <v>7.2039999999999997</v>
      </c>
      <c r="Q21" s="423">
        <f t="shared" si="5"/>
        <v>1.3206910712190543</v>
      </c>
      <c r="R21" s="418">
        <v>1.1000000000000001</v>
      </c>
      <c r="S21" s="423">
        <f t="shared" si="6"/>
        <v>1.1904761904761907</v>
      </c>
      <c r="T21" s="418">
        <v>0</v>
      </c>
      <c r="U21" s="423">
        <f t="shared" si="7"/>
        <v>0</v>
      </c>
      <c r="V21" s="418">
        <v>33.5</v>
      </c>
      <c r="W21" s="423">
        <f t="shared" si="8"/>
        <v>4.8473448126175667</v>
      </c>
      <c r="X21" s="418"/>
      <c r="Y21" s="423"/>
      <c r="Z21" s="418">
        <v>1.2</v>
      </c>
      <c r="AA21" s="423">
        <f t="shared" si="9"/>
        <v>0.63091482649842268</v>
      </c>
      <c r="AB21" s="418">
        <v>0.3</v>
      </c>
      <c r="AC21" s="423">
        <f t="shared" si="10"/>
        <v>0.8</v>
      </c>
      <c r="AD21" s="418">
        <v>0.24</v>
      </c>
      <c r="AE21" s="423">
        <f t="shared" si="11"/>
        <v>0.77439339184305622</v>
      </c>
      <c r="AF21" s="418">
        <v>0.6</v>
      </c>
      <c r="AG21" s="423">
        <f t="shared" si="12"/>
        <v>0.53997624104539399</v>
      </c>
      <c r="AH21" s="418">
        <v>11</v>
      </c>
      <c r="AI21" s="423">
        <f t="shared" si="13"/>
        <v>4.8780487804878048</v>
      </c>
      <c r="AJ21" s="418">
        <v>1.8</v>
      </c>
      <c r="AK21" s="423">
        <f t="shared" si="15"/>
        <v>1.6775396085740917</v>
      </c>
      <c r="AL21" s="418"/>
      <c r="AM21" s="423"/>
      <c r="AN21" s="418">
        <v>15.5</v>
      </c>
      <c r="AO21" s="423">
        <f t="shared" si="14"/>
        <v>4.2505874323486337</v>
      </c>
    </row>
    <row r="22" spans="1:41" ht="12.75" customHeight="1">
      <c r="A22" s="349" t="s">
        <v>147</v>
      </c>
      <c r="B22" s="335">
        <f t="shared" si="2"/>
        <v>0</v>
      </c>
      <c r="C22" s="423">
        <f t="shared" si="3"/>
        <v>0</v>
      </c>
      <c r="D22" s="418"/>
      <c r="E22" s="423"/>
      <c r="F22" s="418"/>
      <c r="G22" s="423">
        <v>0</v>
      </c>
      <c r="H22" s="418"/>
      <c r="I22" s="423">
        <v>0</v>
      </c>
      <c r="J22" s="418"/>
      <c r="K22" s="423">
        <f t="shared" si="4"/>
        <v>0</v>
      </c>
      <c r="L22" s="418"/>
      <c r="M22" s="423"/>
      <c r="N22" s="418"/>
      <c r="O22" s="423"/>
      <c r="P22" s="418">
        <v>0</v>
      </c>
      <c r="Q22" s="423">
        <f t="shared" si="5"/>
        <v>0</v>
      </c>
      <c r="R22" s="418"/>
      <c r="S22" s="423">
        <f t="shared" si="6"/>
        <v>0</v>
      </c>
      <c r="T22" s="418">
        <v>0</v>
      </c>
      <c r="U22" s="423">
        <f t="shared" si="7"/>
        <v>0</v>
      </c>
      <c r="V22" s="418"/>
      <c r="W22" s="423">
        <f t="shared" si="8"/>
        <v>0</v>
      </c>
      <c r="X22" s="418"/>
      <c r="Y22" s="423"/>
      <c r="Z22" s="418"/>
      <c r="AA22" s="423">
        <f t="shared" si="9"/>
        <v>0</v>
      </c>
      <c r="AB22" s="418"/>
      <c r="AC22" s="423">
        <f t="shared" si="10"/>
        <v>0</v>
      </c>
      <c r="AD22" s="418"/>
      <c r="AE22" s="423">
        <f t="shared" si="11"/>
        <v>0</v>
      </c>
      <c r="AF22" s="418"/>
      <c r="AG22" s="423">
        <f t="shared" si="12"/>
        <v>0</v>
      </c>
      <c r="AH22" s="418"/>
      <c r="AI22" s="423">
        <f t="shared" si="13"/>
        <v>0</v>
      </c>
      <c r="AJ22" s="418"/>
      <c r="AK22" s="423">
        <f t="shared" si="15"/>
        <v>0</v>
      </c>
      <c r="AL22" s="418"/>
      <c r="AM22" s="423"/>
      <c r="AN22" s="418">
        <v>0</v>
      </c>
      <c r="AO22" s="423">
        <f t="shared" si="14"/>
        <v>0</v>
      </c>
    </row>
    <row r="23" spans="1:41">
      <c r="A23" s="349" t="s">
        <v>149</v>
      </c>
      <c r="B23" s="335">
        <f t="shared" si="2"/>
        <v>0</v>
      </c>
      <c r="C23" s="423">
        <f t="shared" si="3"/>
        <v>0</v>
      </c>
      <c r="D23" s="418"/>
      <c r="E23" s="423"/>
      <c r="F23" s="418"/>
      <c r="G23" s="423">
        <v>0</v>
      </c>
      <c r="H23" s="418"/>
      <c r="I23" s="423">
        <v>0</v>
      </c>
      <c r="J23" s="418"/>
      <c r="K23" s="423">
        <f t="shared" si="4"/>
        <v>0</v>
      </c>
      <c r="L23" s="418"/>
      <c r="M23" s="423"/>
      <c r="N23" s="418"/>
      <c r="O23" s="423"/>
      <c r="P23" s="418">
        <v>0</v>
      </c>
      <c r="Q23" s="423">
        <f t="shared" si="5"/>
        <v>0</v>
      </c>
      <c r="R23" s="418"/>
      <c r="S23" s="423">
        <f t="shared" si="6"/>
        <v>0</v>
      </c>
      <c r="T23" s="418">
        <v>0</v>
      </c>
      <c r="U23" s="423">
        <f t="shared" si="7"/>
        <v>0</v>
      </c>
      <c r="V23" s="418"/>
      <c r="W23" s="423">
        <f t="shared" si="8"/>
        <v>0</v>
      </c>
      <c r="X23" s="418"/>
      <c r="Y23" s="423"/>
      <c r="Z23" s="418"/>
      <c r="AA23" s="423">
        <f t="shared" si="9"/>
        <v>0</v>
      </c>
      <c r="AB23" s="418"/>
      <c r="AC23" s="423">
        <f t="shared" si="10"/>
        <v>0</v>
      </c>
      <c r="AD23" s="418"/>
      <c r="AE23" s="423">
        <f t="shared" si="11"/>
        <v>0</v>
      </c>
      <c r="AF23" s="418"/>
      <c r="AG23" s="423">
        <f t="shared" si="12"/>
        <v>0</v>
      </c>
      <c r="AH23" s="418"/>
      <c r="AI23" s="423">
        <f t="shared" si="13"/>
        <v>0</v>
      </c>
      <c r="AJ23" s="418"/>
      <c r="AK23" s="423">
        <f t="shared" si="15"/>
        <v>0</v>
      </c>
      <c r="AL23" s="418"/>
      <c r="AM23" s="423"/>
      <c r="AN23" s="418">
        <v>0</v>
      </c>
      <c r="AO23" s="423">
        <f t="shared" si="14"/>
        <v>0</v>
      </c>
    </row>
    <row r="24" spans="1:41">
      <c r="A24" s="349" t="s">
        <v>151</v>
      </c>
      <c r="B24" s="335">
        <f t="shared" si="2"/>
        <v>210.596</v>
      </c>
      <c r="C24" s="423">
        <f t="shared" si="3"/>
        <v>6.3979137813400255</v>
      </c>
      <c r="D24" s="418"/>
      <c r="E24" s="423"/>
      <c r="F24" s="418"/>
      <c r="G24" s="423">
        <v>0</v>
      </c>
      <c r="H24" s="418"/>
      <c r="I24" s="423">
        <v>0</v>
      </c>
      <c r="J24" s="418"/>
      <c r="K24" s="423">
        <f t="shared" si="4"/>
        <v>0</v>
      </c>
      <c r="L24" s="418"/>
      <c r="M24" s="423"/>
      <c r="N24" s="418"/>
      <c r="O24" s="423"/>
      <c r="P24" s="418">
        <v>8.3680000000000003</v>
      </c>
      <c r="Q24" s="423">
        <f t="shared" si="5"/>
        <v>1.5340842426375689</v>
      </c>
      <c r="R24" s="418">
        <v>0.5</v>
      </c>
      <c r="S24" s="423">
        <f t="shared" si="6"/>
        <v>0.54112554112554112</v>
      </c>
      <c r="T24" s="418">
        <v>0</v>
      </c>
      <c r="U24" s="423">
        <f t="shared" si="7"/>
        <v>0</v>
      </c>
      <c r="V24" s="418">
        <v>106.6</v>
      </c>
      <c r="W24" s="423">
        <f t="shared" si="8"/>
        <v>15.424685284329328</v>
      </c>
      <c r="X24" s="418"/>
      <c r="Y24" s="423"/>
      <c r="Z24" s="418">
        <v>0.1</v>
      </c>
      <c r="AA24" s="423">
        <f t="shared" si="9"/>
        <v>5.2576235541535232E-2</v>
      </c>
      <c r="AB24" s="418">
        <v>0</v>
      </c>
      <c r="AC24" s="423">
        <f t="shared" si="10"/>
        <v>0</v>
      </c>
      <c r="AD24" s="418">
        <v>1.2E-2</v>
      </c>
      <c r="AE24" s="423">
        <f t="shared" si="11"/>
        <v>3.8719669592152811E-2</v>
      </c>
      <c r="AF24" s="418">
        <v>1.6E-2</v>
      </c>
      <c r="AG24" s="423">
        <f t="shared" si="12"/>
        <v>1.4399366427877175E-2</v>
      </c>
      <c r="AH24" s="418">
        <v>31.8</v>
      </c>
      <c r="AI24" s="423">
        <f t="shared" si="13"/>
        <v>14.101995565410199</v>
      </c>
      <c r="AJ24" s="418">
        <v>3</v>
      </c>
      <c r="AK24" s="423">
        <f t="shared" si="15"/>
        <v>2.7958993476234855</v>
      </c>
      <c r="AL24" s="418"/>
      <c r="AM24" s="423"/>
      <c r="AN24" s="418">
        <v>60.2</v>
      </c>
      <c r="AO24" s="423">
        <f t="shared" si="14"/>
        <v>16.5087331243476</v>
      </c>
    </row>
    <row r="25" spans="1:41" ht="13.5" thickBot="1">
      <c r="A25" s="516" t="s">
        <v>1481</v>
      </c>
      <c r="B25" s="335">
        <f t="shared" si="2"/>
        <v>-0.10000000000000003</v>
      </c>
      <c r="C25" s="423"/>
      <c r="D25" s="418"/>
      <c r="E25" s="423"/>
      <c r="F25" s="418"/>
      <c r="G25" s="423">
        <v>0</v>
      </c>
      <c r="H25" s="418"/>
      <c r="I25" s="423">
        <v>0</v>
      </c>
      <c r="J25" s="418">
        <v>-0.4</v>
      </c>
      <c r="K25" s="423">
        <f t="shared" si="4"/>
        <v>-0.20325203252032517</v>
      </c>
      <c r="L25" s="418"/>
      <c r="M25" s="423"/>
      <c r="N25" s="418"/>
      <c r="O25" s="423"/>
      <c r="P25" s="418">
        <v>0</v>
      </c>
      <c r="Q25" s="423">
        <f t="shared" si="5"/>
        <v>0</v>
      </c>
      <c r="R25" s="418">
        <v>0.3</v>
      </c>
      <c r="S25" s="423">
        <f t="shared" si="6"/>
        <v>0.32467532467532467</v>
      </c>
      <c r="T25" s="418">
        <v>0</v>
      </c>
      <c r="U25" s="423">
        <f t="shared" si="7"/>
        <v>0</v>
      </c>
      <c r="V25" s="418"/>
      <c r="W25" s="423">
        <f t="shared" si="8"/>
        <v>0</v>
      </c>
      <c r="X25" s="418"/>
      <c r="Y25" s="423"/>
      <c r="Z25" s="418"/>
      <c r="AA25" s="423">
        <f t="shared" si="9"/>
        <v>0</v>
      </c>
      <c r="AB25" s="418"/>
      <c r="AC25" s="423">
        <f t="shared" si="10"/>
        <v>0</v>
      </c>
      <c r="AD25" s="418"/>
      <c r="AE25" s="423">
        <f t="shared" si="11"/>
        <v>0</v>
      </c>
      <c r="AF25" s="418"/>
      <c r="AG25" s="423">
        <f t="shared" si="12"/>
        <v>0</v>
      </c>
      <c r="AH25" s="418"/>
      <c r="AI25" s="423">
        <f t="shared" si="13"/>
        <v>0</v>
      </c>
      <c r="AJ25" s="418"/>
      <c r="AK25" s="423">
        <f t="shared" si="15"/>
        <v>0</v>
      </c>
      <c r="AL25" s="418"/>
      <c r="AM25" s="423"/>
      <c r="AN25" s="418">
        <v>0</v>
      </c>
      <c r="AO25" s="423">
        <f t="shared" si="14"/>
        <v>0</v>
      </c>
    </row>
    <row r="26" spans="1:41" ht="13.5" thickBot="1">
      <c r="A26" s="360" t="s">
        <v>153</v>
      </c>
      <c r="B26" s="353">
        <f>SUM(B12:B24)</f>
        <v>3251.7354799</v>
      </c>
      <c r="C26" s="424">
        <f>SUM(C12:C24)</f>
        <v>98.787836616671399</v>
      </c>
      <c r="D26" s="420"/>
      <c r="E26" s="363"/>
      <c r="F26" s="420">
        <v>0</v>
      </c>
      <c r="G26" s="363">
        <f>SUM(G12:G24)</f>
        <v>0</v>
      </c>
      <c r="H26" s="420">
        <v>0</v>
      </c>
      <c r="I26" s="363">
        <v>0</v>
      </c>
      <c r="J26" s="420">
        <v>196.8</v>
      </c>
      <c r="K26" s="363">
        <f>SUM(K12:K24)</f>
        <v>100.20325203252033</v>
      </c>
      <c r="L26" s="420"/>
      <c r="M26" s="363"/>
      <c r="N26" s="420"/>
      <c r="O26" s="363"/>
      <c r="P26" s="420">
        <v>545.47199999999998</v>
      </c>
      <c r="Q26" s="363">
        <f>SUM(Q12:Q24)</f>
        <v>100.00000000000003</v>
      </c>
      <c r="R26" s="420">
        <v>92.4</v>
      </c>
      <c r="S26" s="363">
        <f>SUM(S12:S24)</f>
        <v>99.675324675324674</v>
      </c>
      <c r="T26" s="420">
        <f>SUM(T12:T25)</f>
        <v>698.5</v>
      </c>
      <c r="U26" s="363">
        <f>SUM(U12:U24)</f>
        <v>100</v>
      </c>
      <c r="V26" s="420">
        <v>691.1</v>
      </c>
      <c r="W26" s="363">
        <f>SUM(W12:W24)</f>
        <v>99.999999999999986</v>
      </c>
      <c r="X26" s="420"/>
      <c r="Y26" s="363"/>
      <c r="Z26" s="420">
        <v>159.30000000000001</v>
      </c>
      <c r="AA26" s="363">
        <f>SUM(AA12:AA24)</f>
        <v>83.753943217665622</v>
      </c>
      <c r="AB26" s="420">
        <v>31.6</v>
      </c>
      <c r="AC26" s="363">
        <f>SUM(AC12:AC24)</f>
        <v>84.266666666666666</v>
      </c>
      <c r="AD26" s="420">
        <v>27.891999999999999</v>
      </c>
      <c r="AE26" s="363">
        <f>SUM(AE12:AE24)</f>
        <v>89.997418688693855</v>
      </c>
      <c r="AF26" s="420">
        <v>111.116</v>
      </c>
      <c r="AG26" s="363">
        <f>SUM(AG12:AG24)</f>
        <v>100</v>
      </c>
      <c r="AH26" s="420">
        <v>225.5</v>
      </c>
      <c r="AI26" s="363">
        <f>SUM(AI12:AI24)</f>
        <v>100</v>
      </c>
      <c r="AJ26" s="420">
        <v>107.3</v>
      </c>
      <c r="AK26" s="363">
        <f>SUM(AK12:AK24)</f>
        <v>100.00000000000001</v>
      </c>
      <c r="AL26" s="420"/>
      <c r="AM26" s="363"/>
      <c r="AN26" s="420">
        <v>364.65547989999999</v>
      </c>
      <c r="AO26" s="363">
        <f>SUM(AO12:AO24)</f>
        <v>100</v>
      </c>
    </row>
    <row r="27" spans="1:41" ht="13.5" thickBot="1">
      <c r="A27" s="360" t="s">
        <v>155</v>
      </c>
      <c r="B27" s="335">
        <f>D27+F27+H27+J27+L27+N27+P27+R27+T27+V27+X27+Z27+AB27+AD27+AF27+AH27+AJ27+AL27+AN27</f>
        <v>39.9</v>
      </c>
      <c r="C27" s="424">
        <f>B27/B28*100</f>
        <v>1.2121633833285865</v>
      </c>
      <c r="D27" s="420"/>
      <c r="E27" s="363"/>
      <c r="F27" s="420"/>
      <c r="G27" s="363">
        <v>0</v>
      </c>
      <c r="H27" s="420"/>
      <c r="I27" s="363">
        <v>0</v>
      </c>
      <c r="J27" s="420"/>
      <c r="K27" s="363">
        <f>J27/$J28*100</f>
        <v>0</v>
      </c>
      <c r="L27" s="420"/>
      <c r="M27" s="363"/>
      <c r="N27" s="420"/>
      <c r="O27" s="363"/>
      <c r="P27" s="420">
        <v>0</v>
      </c>
      <c r="Q27" s="363">
        <f>P27/$P28*100</f>
        <v>0</v>
      </c>
      <c r="R27" s="420"/>
      <c r="S27" s="363">
        <f>R27/$R28*100</f>
        <v>0</v>
      </c>
      <c r="T27" s="420">
        <v>0</v>
      </c>
      <c r="U27" s="363">
        <f>T27/$T28*100</f>
        <v>0</v>
      </c>
      <c r="V27" s="420"/>
      <c r="W27" s="363">
        <f>V27/$V28*100</f>
        <v>0</v>
      </c>
      <c r="X27" s="420"/>
      <c r="Y27" s="363"/>
      <c r="Z27" s="420">
        <v>30.9</v>
      </c>
      <c r="AA27" s="363">
        <f>Z27/$V28*100</f>
        <v>4.4711329764144114</v>
      </c>
      <c r="AB27" s="420">
        <v>5.9</v>
      </c>
      <c r="AC27" s="363">
        <f>AB27/$V28*100</f>
        <v>0.85371147446100426</v>
      </c>
      <c r="AD27" s="420">
        <v>3.1</v>
      </c>
      <c r="AE27" s="363">
        <f>AD27/$V28*100</f>
        <v>0.44856026624222256</v>
      </c>
      <c r="AF27" s="420"/>
      <c r="AG27" s="363">
        <f>AF27/$V28*100</f>
        <v>0</v>
      </c>
      <c r="AH27" s="420"/>
      <c r="AI27" s="363">
        <f>AH27/$V28*100</f>
        <v>0</v>
      </c>
      <c r="AJ27" s="420"/>
      <c r="AK27" s="363">
        <f>AJ27/$AJ28*100</f>
        <v>0</v>
      </c>
      <c r="AL27" s="420"/>
      <c r="AM27" s="363"/>
      <c r="AN27" s="420">
        <v>0</v>
      </c>
      <c r="AO27" s="363">
        <f>AN27/$V28*100</f>
        <v>0</v>
      </c>
    </row>
    <row r="28" spans="1:41" ht="13.5" thickBot="1">
      <c r="A28" s="360" t="s">
        <v>157</v>
      </c>
      <c r="B28" s="353">
        <f>SUM(B26:B27)</f>
        <v>3291.6354799000001</v>
      </c>
      <c r="C28" s="424">
        <f>SUM(C26:C27)</f>
        <v>99.999999999999986</v>
      </c>
      <c r="D28" s="420"/>
      <c r="E28" s="363"/>
      <c r="F28" s="420">
        <v>0</v>
      </c>
      <c r="G28" s="363">
        <f>SUM(G26:G27)</f>
        <v>0</v>
      </c>
      <c r="H28" s="420">
        <v>0</v>
      </c>
      <c r="I28" s="363">
        <v>0</v>
      </c>
      <c r="J28" s="420">
        <v>196.8</v>
      </c>
      <c r="K28" s="363">
        <f>SUM(K26:K27)</f>
        <v>100.20325203252033</v>
      </c>
      <c r="L28" s="420"/>
      <c r="M28" s="363"/>
      <c r="N28" s="420"/>
      <c r="O28" s="363"/>
      <c r="P28" s="420">
        <v>545.47199999999998</v>
      </c>
      <c r="Q28" s="363">
        <f t="shared" ref="Q28:W28" si="16">SUM(Q26:Q27)</f>
        <v>100.00000000000003</v>
      </c>
      <c r="R28" s="420">
        <v>92.4</v>
      </c>
      <c r="S28" s="363">
        <f t="shared" si="16"/>
        <v>99.675324675324674</v>
      </c>
      <c r="T28" s="420">
        <f>SUM(T26:T27)</f>
        <v>698.5</v>
      </c>
      <c r="U28" s="363">
        <f t="shared" si="16"/>
        <v>100</v>
      </c>
      <c r="V28" s="420">
        <v>691.1</v>
      </c>
      <c r="W28" s="363">
        <f t="shared" si="16"/>
        <v>99.999999999999986</v>
      </c>
      <c r="X28" s="420"/>
      <c r="Y28" s="363"/>
      <c r="Z28" s="420">
        <v>190.2</v>
      </c>
      <c r="AA28" s="363">
        <f t="shared" ref="AA28:AI28" si="17">SUM(AA26:AA27)</f>
        <v>88.225076194080032</v>
      </c>
      <c r="AB28" s="420">
        <v>37.5</v>
      </c>
      <c r="AC28" s="363">
        <f t="shared" si="17"/>
        <v>85.120378141127674</v>
      </c>
      <c r="AD28" s="420">
        <v>30.992000000000001</v>
      </c>
      <c r="AE28" s="363">
        <f t="shared" si="17"/>
        <v>90.445978954936081</v>
      </c>
      <c r="AF28" s="420">
        <v>111.116</v>
      </c>
      <c r="AG28" s="363">
        <f t="shared" si="17"/>
        <v>100</v>
      </c>
      <c r="AH28" s="420">
        <v>225.5</v>
      </c>
      <c r="AI28" s="363">
        <f t="shared" si="17"/>
        <v>100</v>
      </c>
      <c r="AJ28" s="420">
        <v>107.3</v>
      </c>
      <c r="AK28" s="363">
        <f>SUM(AK26:AK27)</f>
        <v>100.00000000000001</v>
      </c>
      <c r="AL28" s="420"/>
      <c r="AM28" s="363"/>
      <c r="AN28" s="420">
        <v>364.65547989999999</v>
      </c>
      <c r="AO28" s="363">
        <f>SUM(AO26:AO27)</f>
        <v>100</v>
      </c>
    </row>
    <row r="29" spans="1:41">
      <c r="A29" s="346" t="s">
        <v>1346</v>
      </c>
      <c r="B29" s="335"/>
      <c r="C29" s="423"/>
      <c r="D29" s="419"/>
      <c r="E29" s="364"/>
      <c r="F29" s="419"/>
      <c r="G29" s="364"/>
      <c r="H29" s="419"/>
      <c r="I29" s="364"/>
      <c r="J29" s="419"/>
      <c r="K29" s="364"/>
      <c r="L29" s="419"/>
      <c r="M29" s="364"/>
      <c r="N29" s="419"/>
      <c r="O29" s="364"/>
      <c r="P29" s="419">
        <v>0</v>
      </c>
      <c r="Q29" s="364"/>
      <c r="R29" s="419"/>
      <c r="S29" s="364"/>
      <c r="T29" s="419"/>
      <c r="U29" s="364"/>
      <c r="V29" s="419"/>
      <c r="W29" s="364"/>
      <c r="X29" s="419"/>
      <c r="Y29" s="364"/>
      <c r="Z29" s="419"/>
      <c r="AA29" s="364"/>
      <c r="AB29" s="419"/>
      <c r="AC29" s="364"/>
      <c r="AD29" s="419"/>
      <c r="AE29" s="364"/>
      <c r="AF29" s="419"/>
      <c r="AG29" s="364"/>
      <c r="AH29" s="419"/>
      <c r="AI29" s="364"/>
      <c r="AJ29" s="419"/>
      <c r="AK29" s="364"/>
      <c r="AL29" s="419"/>
      <c r="AM29" s="364"/>
      <c r="AN29" s="419"/>
      <c r="AO29" s="364"/>
    </row>
    <row r="30" spans="1:41" ht="16.5" customHeight="1">
      <c r="A30" s="349" t="s">
        <v>161</v>
      </c>
      <c r="B30" s="335">
        <f t="shared" ref="B30:B36" si="18">D30+F30+H30+J30+L30+N30+P30+R30+T30+V30+X30+Z30+AB30+AD30+AF30+AH30+AJ30+AL30+AN30</f>
        <v>997.25300000000016</v>
      </c>
      <c r="C30" s="423">
        <f t="shared" ref="C30:C36" si="19">B30/$B$39*100</f>
        <v>31.562088105782465</v>
      </c>
      <c r="D30" s="418"/>
      <c r="E30" s="423"/>
      <c r="F30" s="418">
        <v>46</v>
      </c>
      <c r="G30" s="423">
        <f t="shared" ref="G30:G36" si="20">F30/$F$39*100</f>
        <v>84.558823529411768</v>
      </c>
      <c r="H30" s="418">
        <v>3.3</v>
      </c>
      <c r="I30" s="423">
        <f t="shared" ref="I30:I36" si="21">H30/$H$39*100</f>
        <v>71.739130434782609</v>
      </c>
      <c r="J30" s="418">
        <v>27.3</v>
      </c>
      <c r="K30" s="423">
        <f t="shared" ref="K30:K36" si="22">J30/$J$39*100</f>
        <v>64.691943127962077</v>
      </c>
      <c r="L30" s="418"/>
      <c r="M30" s="423"/>
      <c r="N30" s="418"/>
      <c r="O30" s="423"/>
      <c r="P30" s="418">
        <v>484.15300000000002</v>
      </c>
      <c r="Q30" s="423">
        <f t="shared" ref="Q30:Q36" si="23">P30/$P$39*100</f>
        <v>53.71158450133904</v>
      </c>
      <c r="R30" s="418">
        <v>7.3</v>
      </c>
      <c r="S30" s="423">
        <f t="shared" ref="S30:S36" si="24">R30/$R$39*100</f>
        <v>8.5882352941176467</v>
      </c>
      <c r="T30" s="418">
        <v>0</v>
      </c>
      <c r="U30" s="423">
        <f t="shared" ref="U30:U36" si="25">T30/$T$39*100</f>
        <v>0</v>
      </c>
      <c r="V30" s="418">
        <v>78.2</v>
      </c>
      <c r="W30" s="423">
        <f t="shared" ref="W30:W36" si="26">V30/$V$39*100</f>
        <v>9.2588207435472416</v>
      </c>
      <c r="X30" s="418"/>
      <c r="Y30" s="423"/>
      <c r="Z30" s="418">
        <v>73.099999999999994</v>
      </c>
      <c r="AA30" s="423">
        <f t="shared" ref="AA30:AA36" si="27">Z30/$Z$39*100</f>
        <v>27.408457252555252</v>
      </c>
      <c r="AB30" s="418">
        <v>14.7</v>
      </c>
      <c r="AC30" s="423">
        <f t="shared" ref="AC30:AC36" si="28">AB30/$AB$39*100</f>
        <v>35.420833232934143</v>
      </c>
      <c r="AD30" s="418">
        <v>4</v>
      </c>
      <c r="AE30" s="423">
        <f t="shared" ref="AE30:AE36" si="29">AD30/$AD$39*100</f>
        <v>32.258064516129032</v>
      </c>
      <c r="AF30" s="418">
        <v>89</v>
      </c>
      <c r="AG30" s="423">
        <f t="shared" ref="AG30:AG36" si="30">AF30/$AF$39*100</f>
        <v>69.045771916214122</v>
      </c>
      <c r="AH30" s="418">
        <v>24.5</v>
      </c>
      <c r="AI30" s="423">
        <f t="shared" ref="AI30:AI36" si="31">AH30/$AH$39*100</f>
        <v>10.816777041942604</v>
      </c>
      <c r="AJ30" s="418">
        <v>4</v>
      </c>
      <c r="AK30" s="423">
        <f>AJ30/$AJ$39*100</f>
        <v>7.5471698113207548</v>
      </c>
      <c r="AL30" s="418"/>
      <c r="AM30" s="423"/>
      <c r="AN30" s="418">
        <v>141.69999999999999</v>
      </c>
      <c r="AO30" s="423">
        <f t="shared" ref="AO30:AO36" si="32">AN30/$AN$39*100</f>
        <v>32.857689165997066</v>
      </c>
    </row>
    <row r="31" spans="1:41" ht="16.5" customHeight="1">
      <c r="A31" s="349" t="s">
        <v>163</v>
      </c>
      <c r="B31" s="335">
        <f t="shared" si="18"/>
        <v>217.4</v>
      </c>
      <c r="C31" s="423">
        <f t="shared" si="19"/>
        <v>6.8804986840822817</v>
      </c>
      <c r="D31" s="418"/>
      <c r="E31" s="423"/>
      <c r="F31" s="418"/>
      <c r="G31" s="423">
        <f t="shared" si="20"/>
        <v>0</v>
      </c>
      <c r="H31" s="418"/>
      <c r="I31" s="423">
        <f t="shared" si="21"/>
        <v>0</v>
      </c>
      <c r="J31" s="418"/>
      <c r="K31" s="423">
        <f t="shared" si="22"/>
        <v>0</v>
      </c>
      <c r="L31" s="418"/>
      <c r="M31" s="423"/>
      <c r="N31" s="418"/>
      <c r="O31" s="423"/>
      <c r="P31" s="418">
        <v>0</v>
      </c>
      <c r="Q31" s="423">
        <f t="shared" si="23"/>
        <v>0</v>
      </c>
      <c r="R31" s="418">
        <v>7.2</v>
      </c>
      <c r="S31" s="423">
        <f t="shared" si="24"/>
        <v>8.4705882352941178</v>
      </c>
      <c r="T31" s="418">
        <v>0</v>
      </c>
      <c r="U31" s="423">
        <f t="shared" si="25"/>
        <v>0</v>
      </c>
      <c r="V31" s="418">
        <v>39.1</v>
      </c>
      <c r="W31" s="423">
        <f t="shared" si="26"/>
        <v>4.6294103717736208</v>
      </c>
      <c r="X31" s="418"/>
      <c r="Y31" s="423"/>
      <c r="Z31" s="418">
        <v>15.3</v>
      </c>
      <c r="AA31" s="423">
        <f t="shared" si="27"/>
        <v>5.7366538435580763</v>
      </c>
      <c r="AB31" s="418">
        <v>3.3</v>
      </c>
      <c r="AC31" s="423">
        <f t="shared" si="28"/>
        <v>7.9516156237199098</v>
      </c>
      <c r="AD31" s="418">
        <v>0.9</v>
      </c>
      <c r="AE31" s="423">
        <f t="shared" si="29"/>
        <v>7.2580645161290329</v>
      </c>
      <c r="AF31" s="418">
        <v>13.1</v>
      </c>
      <c r="AG31" s="423">
        <f t="shared" si="30"/>
        <v>10.162916989914663</v>
      </c>
      <c r="AH31" s="418">
        <v>10.7</v>
      </c>
      <c r="AI31" s="423">
        <f t="shared" si="31"/>
        <v>4.7240618101545246</v>
      </c>
      <c r="AJ31" s="418"/>
      <c r="AK31" s="423">
        <f t="shared" ref="AK31:AK36" si="33">AJ31/$AJ$39*100</f>
        <v>0</v>
      </c>
      <c r="AL31" s="418"/>
      <c r="AM31" s="423"/>
      <c r="AN31" s="418">
        <v>127.8</v>
      </c>
      <c r="AO31" s="423">
        <f t="shared" si="32"/>
        <v>29.634528408005821</v>
      </c>
    </row>
    <row r="32" spans="1:41" ht="16.5" customHeight="1">
      <c r="A32" s="349" t="s">
        <v>165</v>
      </c>
      <c r="B32" s="335">
        <f t="shared" si="18"/>
        <v>0</v>
      </c>
      <c r="C32" s="423">
        <f t="shared" si="19"/>
        <v>0</v>
      </c>
      <c r="D32" s="418"/>
      <c r="E32" s="423"/>
      <c r="F32" s="418"/>
      <c r="G32" s="423">
        <f t="shared" si="20"/>
        <v>0</v>
      </c>
      <c r="H32" s="418"/>
      <c r="I32" s="423">
        <f t="shared" si="21"/>
        <v>0</v>
      </c>
      <c r="J32" s="418"/>
      <c r="K32" s="423">
        <f t="shared" si="22"/>
        <v>0</v>
      </c>
      <c r="L32" s="418"/>
      <c r="M32" s="423"/>
      <c r="N32" s="418"/>
      <c r="O32" s="423"/>
      <c r="P32" s="418">
        <v>0</v>
      </c>
      <c r="Q32" s="423">
        <f t="shared" si="23"/>
        <v>0</v>
      </c>
      <c r="R32" s="418"/>
      <c r="S32" s="423">
        <f t="shared" si="24"/>
        <v>0</v>
      </c>
      <c r="T32" s="418">
        <v>0</v>
      </c>
      <c r="U32" s="423">
        <f t="shared" si="25"/>
        <v>0</v>
      </c>
      <c r="V32" s="418"/>
      <c r="W32" s="423">
        <f t="shared" si="26"/>
        <v>0</v>
      </c>
      <c r="X32" s="418"/>
      <c r="Y32" s="423"/>
      <c r="Z32" s="418"/>
      <c r="AA32" s="423">
        <f t="shared" si="27"/>
        <v>0</v>
      </c>
      <c r="AB32" s="418"/>
      <c r="AC32" s="423">
        <f t="shared" si="28"/>
        <v>0</v>
      </c>
      <c r="AD32" s="418"/>
      <c r="AE32" s="423">
        <f t="shared" si="29"/>
        <v>0</v>
      </c>
      <c r="AF32" s="418"/>
      <c r="AG32" s="423">
        <f t="shared" si="30"/>
        <v>0</v>
      </c>
      <c r="AH32" s="418"/>
      <c r="AI32" s="423">
        <f t="shared" si="31"/>
        <v>0</v>
      </c>
      <c r="AJ32" s="418"/>
      <c r="AK32" s="423">
        <f t="shared" si="33"/>
        <v>0</v>
      </c>
      <c r="AL32" s="418"/>
      <c r="AM32" s="423"/>
      <c r="AN32" s="418"/>
      <c r="AO32" s="423">
        <f t="shared" si="32"/>
        <v>0</v>
      </c>
    </row>
    <row r="33" spans="1:41">
      <c r="A33" s="349" t="s">
        <v>167</v>
      </c>
      <c r="B33" s="335">
        <f t="shared" si="18"/>
        <v>0</v>
      </c>
      <c r="C33" s="423">
        <f t="shared" si="19"/>
        <v>0</v>
      </c>
      <c r="D33" s="418"/>
      <c r="E33" s="423"/>
      <c r="F33" s="418"/>
      <c r="G33" s="423">
        <f t="shared" si="20"/>
        <v>0</v>
      </c>
      <c r="H33" s="418"/>
      <c r="I33" s="423">
        <f t="shared" si="21"/>
        <v>0</v>
      </c>
      <c r="J33" s="418"/>
      <c r="K33" s="423">
        <f t="shared" si="22"/>
        <v>0</v>
      </c>
      <c r="L33" s="418"/>
      <c r="M33" s="423"/>
      <c r="N33" s="418"/>
      <c r="O33" s="423"/>
      <c r="P33" s="418">
        <v>0</v>
      </c>
      <c r="Q33" s="423">
        <f t="shared" si="23"/>
        <v>0</v>
      </c>
      <c r="R33" s="418"/>
      <c r="S33" s="423">
        <f t="shared" si="24"/>
        <v>0</v>
      </c>
      <c r="T33" s="418">
        <v>0</v>
      </c>
      <c r="U33" s="423">
        <f t="shared" si="25"/>
        <v>0</v>
      </c>
      <c r="V33" s="418"/>
      <c r="W33" s="423">
        <f t="shared" si="26"/>
        <v>0</v>
      </c>
      <c r="X33" s="418"/>
      <c r="Y33" s="423"/>
      <c r="Z33" s="418"/>
      <c r="AA33" s="423">
        <f t="shared" si="27"/>
        <v>0</v>
      </c>
      <c r="AB33" s="418"/>
      <c r="AC33" s="423">
        <f t="shared" si="28"/>
        <v>0</v>
      </c>
      <c r="AD33" s="418"/>
      <c r="AE33" s="423">
        <f t="shared" si="29"/>
        <v>0</v>
      </c>
      <c r="AF33" s="418"/>
      <c r="AG33" s="423">
        <f t="shared" si="30"/>
        <v>0</v>
      </c>
      <c r="AH33" s="418"/>
      <c r="AI33" s="423">
        <f t="shared" si="31"/>
        <v>0</v>
      </c>
      <c r="AJ33" s="418"/>
      <c r="AK33" s="423">
        <f t="shared" si="33"/>
        <v>0</v>
      </c>
      <c r="AL33" s="418"/>
      <c r="AM33" s="423"/>
      <c r="AN33" s="418"/>
      <c r="AO33" s="423">
        <f t="shared" si="32"/>
        <v>0</v>
      </c>
    </row>
    <row r="34" spans="1:41" s="383" customFormat="1" ht="16.5" customHeight="1">
      <c r="A34" s="349" t="s">
        <v>169</v>
      </c>
      <c r="B34" s="335">
        <f t="shared" si="18"/>
        <v>975.601</v>
      </c>
      <c r="C34" s="423">
        <f t="shared" si="19"/>
        <v>30.876823351836968</v>
      </c>
      <c r="D34" s="418"/>
      <c r="E34" s="423"/>
      <c r="F34" s="418"/>
      <c r="G34" s="423">
        <f t="shared" si="20"/>
        <v>0</v>
      </c>
      <c r="H34" s="418"/>
      <c r="I34" s="423">
        <f t="shared" si="21"/>
        <v>0</v>
      </c>
      <c r="J34" s="418"/>
      <c r="K34" s="423">
        <f t="shared" si="22"/>
        <v>0</v>
      </c>
      <c r="L34" s="418"/>
      <c r="M34" s="423"/>
      <c r="N34" s="418"/>
      <c r="O34" s="423"/>
      <c r="P34" s="418">
        <v>352.00099999999998</v>
      </c>
      <c r="Q34" s="423">
        <f t="shared" si="23"/>
        <v>39.050736969627039</v>
      </c>
      <c r="R34" s="418">
        <v>70.5</v>
      </c>
      <c r="S34" s="423">
        <f t="shared" si="24"/>
        <v>82.941176470588246</v>
      </c>
      <c r="T34" s="418">
        <v>67.2</v>
      </c>
      <c r="U34" s="423">
        <f t="shared" si="25"/>
        <v>100</v>
      </c>
      <c r="V34" s="418">
        <v>193.9</v>
      </c>
      <c r="W34" s="423">
        <f t="shared" si="26"/>
        <v>22.957613071276345</v>
      </c>
      <c r="X34" s="418"/>
      <c r="Y34" s="423"/>
      <c r="Z34" s="418">
        <v>178.3</v>
      </c>
      <c r="AA34" s="423">
        <f t="shared" si="27"/>
        <v>66.852639235712758</v>
      </c>
      <c r="AB34" s="418">
        <v>23.5</v>
      </c>
      <c r="AC34" s="423">
        <f t="shared" si="28"/>
        <v>56.625141562853912</v>
      </c>
      <c r="AD34" s="418">
        <v>7.5</v>
      </c>
      <c r="AE34" s="423">
        <f t="shared" si="29"/>
        <v>60.483870967741936</v>
      </c>
      <c r="AF34" s="418">
        <v>26.8</v>
      </c>
      <c r="AG34" s="423">
        <f t="shared" si="30"/>
        <v>20.791311093871219</v>
      </c>
      <c r="AH34" s="418">
        <v>42.1</v>
      </c>
      <c r="AI34" s="423">
        <f t="shared" si="31"/>
        <v>18.58719646799117</v>
      </c>
      <c r="AJ34" s="418">
        <v>49</v>
      </c>
      <c r="AK34" s="423">
        <f t="shared" si="33"/>
        <v>92.452830188679243</v>
      </c>
      <c r="AL34" s="418"/>
      <c r="AM34" s="423"/>
      <c r="AN34" s="418">
        <v>-35.200000000000003</v>
      </c>
      <c r="AO34" s="423">
        <f t="shared" si="32"/>
        <v>-8.1622488259922168</v>
      </c>
    </row>
    <row r="35" spans="1:41" s="383" customFormat="1" ht="16.5" customHeight="1">
      <c r="A35" s="349" t="s">
        <v>171</v>
      </c>
      <c r="B35" s="335">
        <f t="shared" si="18"/>
        <v>305.19369919999997</v>
      </c>
      <c r="C35" s="423">
        <f t="shared" si="19"/>
        <v>9.6590839270276128</v>
      </c>
      <c r="D35" s="418"/>
      <c r="E35" s="423"/>
      <c r="F35" s="418"/>
      <c r="G35" s="423">
        <f t="shared" si="20"/>
        <v>0</v>
      </c>
      <c r="H35" s="418"/>
      <c r="I35" s="423">
        <f t="shared" si="21"/>
        <v>0</v>
      </c>
      <c r="J35" s="418"/>
      <c r="K35" s="423">
        <f t="shared" si="22"/>
        <v>0</v>
      </c>
      <c r="L35" s="418"/>
      <c r="M35" s="423"/>
      <c r="N35" s="418"/>
      <c r="O35" s="423"/>
      <c r="P35" s="418">
        <v>65.239999999999995</v>
      </c>
      <c r="Q35" s="423">
        <f t="shared" si="23"/>
        <v>7.2376785290339178</v>
      </c>
      <c r="R35" s="418"/>
      <c r="S35" s="423">
        <f t="shared" si="24"/>
        <v>0</v>
      </c>
      <c r="T35" s="418">
        <v>0</v>
      </c>
      <c r="U35" s="423">
        <f t="shared" si="25"/>
        <v>0</v>
      </c>
      <c r="V35" s="418">
        <v>35</v>
      </c>
      <c r="W35" s="423">
        <f t="shared" si="26"/>
        <v>4.1439734785697366</v>
      </c>
      <c r="X35" s="418"/>
      <c r="Y35" s="423"/>
      <c r="Z35" s="418"/>
      <c r="AA35" s="423">
        <f t="shared" si="27"/>
        <v>0</v>
      </c>
      <c r="AB35" s="418"/>
      <c r="AC35" s="423">
        <f t="shared" si="28"/>
        <v>0</v>
      </c>
      <c r="AD35" s="418"/>
      <c r="AE35" s="423">
        <f t="shared" si="29"/>
        <v>0</v>
      </c>
      <c r="AF35" s="418"/>
      <c r="AG35" s="423">
        <f t="shared" si="30"/>
        <v>0</v>
      </c>
      <c r="AH35" s="418">
        <v>8</v>
      </c>
      <c r="AI35" s="423">
        <f t="shared" si="31"/>
        <v>3.5320088300220749</v>
      </c>
      <c r="AJ35" s="418"/>
      <c r="AK35" s="423">
        <f t="shared" si="33"/>
        <v>0</v>
      </c>
      <c r="AL35" s="418"/>
      <c r="AM35" s="423"/>
      <c r="AN35" s="418">
        <v>196.95369919999999</v>
      </c>
      <c r="AO35" s="423">
        <f t="shared" si="32"/>
        <v>45.670031251989315</v>
      </c>
    </row>
    <row r="36" spans="1:41" ht="13.5" thickBot="1">
      <c r="A36" s="349" t="s">
        <v>173</v>
      </c>
      <c r="B36" s="335">
        <f t="shared" si="18"/>
        <v>664.2</v>
      </c>
      <c r="C36" s="423">
        <f t="shared" si="19"/>
        <v>21.021284388074751</v>
      </c>
      <c r="D36" s="418"/>
      <c r="E36" s="423"/>
      <c r="F36" s="418">
        <v>8.4</v>
      </c>
      <c r="G36" s="423">
        <f t="shared" si="20"/>
        <v>15.441176470588236</v>
      </c>
      <c r="H36" s="418">
        <v>1.3</v>
      </c>
      <c r="I36" s="423">
        <f t="shared" si="21"/>
        <v>28.260869565217394</v>
      </c>
      <c r="J36" s="418">
        <v>14.9</v>
      </c>
      <c r="K36" s="423">
        <f t="shared" si="22"/>
        <v>35.308056872037916</v>
      </c>
      <c r="L36" s="418"/>
      <c r="M36" s="423"/>
      <c r="N36" s="418"/>
      <c r="O36" s="423"/>
      <c r="P36" s="418">
        <v>0</v>
      </c>
      <c r="Q36" s="423">
        <f t="shared" si="23"/>
        <v>0</v>
      </c>
      <c r="R36" s="418"/>
      <c r="S36" s="423">
        <f t="shared" si="24"/>
        <v>0</v>
      </c>
      <c r="T36" s="418">
        <v>0</v>
      </c>
      <c r="U36" s="423">
        <f t="shared" si="25"/>
        <v>0</v>
      </c>
      <c r="V36" s="418">
        <v>498.4</v>
      </c>
      <c r="W36" s="423">
        <f t="shared" si="26"/>
        <v>59.010182334833047</v>
      </c>
      <c r="X36" s="418"/>
      <c r="Y36" s="423"/>
      <c r="Z36" s="418"/>
      <c r="AA36" s="423">
        <f t="shared" si="27"/>
        <v>0</v>
      </c>
      <c r="AB36" s="418"/>
      <c r="AC36" s="423">
        <f t="shared" si="28"/>
        <v>0</v>
      </c>
      <c r="AD36" s="418"/>
      <c r="AE36" s="423">
        <f t="shared" si="29"/>
        <v>0</v>
      </c>
      <c r="AF36" s="418"/>
      <c r="AG36" s="423">
        <f t="shared" si="30"/>
        <v>0</v>
      </c>
      <c r="AH36" s="418">
        <v>141.19999999999999</v>
      </c>
      <c r="AI36" s="423">
        <f t="shared" si="31"/>
        <v>62.33995584988962</v>
      </c>
      <c r="AJ36" s="418"/>
      <c r="AK36" s="423">
        <f t="shared" si="33"/>
        <v>0</v>
      </c>
      <c r="AL36" s="418"/>
      <c r="AM36" s="423"/>
      <c r="AN36" s="418"/>
      <c r="AO36" s="423">
        <f t="shared" si="32"/>
        <v>0</v>
      </c>
    </row>
    <row r="37" spans="1:41" s="426" customFormat="1" ht="13.5" thickBot="1">
      <c r="A37" s="360" t="s">
        <v>175</v>
      </c>
      <c r="B37" s="353">
        <f>SUM(B30:B36)</f>
        <v>3159.6476992000007</v>
      </c>
      <c r="C37" s="424">
        <f>SUM(C30:C36)</f>
        <v>99.99977845680408</v>
      </c>
      <c r="D37" s="420"/>
      <c r="E37" s="424"/>
      <c r="F37" s="420">
        <v>54.4</v>
      </c>
      <c r="G37" s="424">
        <f>SUM(G30:G36)</f>
        <v>100</v>
      </c>
      <c r="H37" s="420">
        <v>4.5999999999999996</v>
      </c>
      <c r="I37" s="424">
        <f>SUM(I30:I36)</f>
        <v>100</v>
      </c>
      <c r="J37" s="420">
        <v>42.2</v>
      </c>
      <c r="K37" s="424">
        <f>SUM(K30:K36)</f>
        <v>100</v>
      </c>
      <c r="L37" s="420"/>
      <c r="M37" s="424"/>
      <c r="N37" s="420"/>
      <c r="O37" s="424"/>
      <c r="P37" s="420">
        <v>901.39400000000001</v>
      </c>
      <c r="Q37" s="424">
        <f t="shared" ref="Q37:W37" si="34">SUM(Q30:Q36)</f>
        <v>99.999999999999986</v>
      </c>
      <c r="R37" s="420">
        <v>85</v>
      </c>
      <c r="S37" s="424">
        <f t="shared" si="34"/>
        <v>100.00000000000001</v>
      </c>
      <c r="T37" s="420">
        <f>SUM(T30:T36)</f>
        <v>67.2</v>
      </c>
      <c r="U37" s="424">
        <f t="shared" si="34"/>
        <v>100</v>
      </c>
      <c r="V37" s="420">
        <v>844.6</v>
      </c>
      <c r="W37" s="424">
        <f t="shared" si="34"/>
        <v>99.999999999999986</v>
      </c>
      <c r="X37" s="420"/>
      <c r="Y37" s="424"/>
      <c r="Z37" s="420">
        <v>266.7</v>
      </c>
      <c r="AA37" s="424">
        <f t="shared" ref="AA37:AI37" si="35">SUM(AA30:AA36)</f>
        <v>99.997750331826083</v>
      </c>
      <c r="AB37" s="420">
        <v>41.5</v>
      </c>
      <c r="AC37" s="424">
        <f t="shared" si="35"/>
        <v>99.997590419507958</v>
      </c>
      <c r="AD37" s="420">
        <v>12.4</v>
      </c>
      <c r="AE37" s="424">
        <f t="shared" si="35"/>
        <v>100</v>
      </c>
      <c r="AF37" s="420">
        <v>128.9</v>
      </c>
      <c r="AG37" s="424">
        <f t="shared" si="35"/>
        <v>100</v>
      </c>
      <c r="AH37" s="420">
        <v>226.5</v>
      </c>
      <c r="AI37" s="424">
        <f t="shared" si="35"/>
        <v>100</v>
      </c>
      <c r="AJ37" s="420">
        <v>53</v>
      </c>
      <c r="AK37" s="424">
        <f>SUM(AK30:AK36)</f>
        <v>100</v>
      </c>
      <c r="AL37" s="420"/>
      <c r="AM37" s="424"/>
      <c r="AN37" s="420">
        <v>431.25369920000003</v>
      </c>
      <c r="AO37" s="424">
        <f>SUM(AO30:AO36)</f>
        <v>99.999999999999986</v>
      </c>
    </row>
    <row r="38" spans="1:41" s="426" customFormat="1" ht="13.5" thickBot="1">
      <c r="A38" s="360" t="s">
        <v>177</v>
      </c>
      <c r="B38" s="335">
        <f>D38+F38+H38+J38+L38+N38+P38+R38+T38+V38+X38+Z38+AB38+AD38+AF38+AH38+AJ38+AL38+AN38</f>
        <v>7.0000000000000001E-3</v>
      </c>
      <c r="C38" s="424">
        <f>B38/B39*100</f>
        <v>2.2154319589961347E-4</v>
      </c>
      <c r="D38" s="420"/>
      <c r="E38" s="424"/>
      <c r="F38" s="420"/>
      <c r="G38" s="424">
        <f>F38/$F$39*100</f>
        <v>0</v>
      </c>
      <c r="H38" s="420"/>
      <c r="I38" s="424">
        <f>H38/$H$39*100</f>
        <v>0</v>
      </c>
      <c r="J38" s="420"/>
      <c r="K38" s="424">
        <f>J38/$J$39*100</f>
        <v>0</v>
      </c>
      <c r="L38" s="420"/>
      <c r="M38" s="424"/>
      <c r="N38" s="420"/>
      <c r="O38" s="424"/>
      <c r="P38" s="420">
        <v>0</v>
      </c>
      <c r="Q38" s="424">
        <f>P38/$P$39*100</f>
        <v>0</v>
      </c>
      <c r="R38" s="420"/>
      <c r="S38" s="424">
        <f>R38/$R$39*100</f>
        <v>0</v>
      </c>
      <c r="T38" s="420">
        <v>0</v>
      </c>
      <c r="U38" s="424">
        <f>T38/$T$39*100</f>
        <v>0</v>
      </c>
      <c r="V38" s="420"/>
      <c r="W38" s="424">
        <f>V38/$V$39*100</f>
        <v>0</v>
      </c>
      <c r="X38" s="420"/>
      <c r="Y38" s="424"/>
      <c r="Z38" s="420">
        <v>6.0000000000000001E-3</v>
      </c>
      <c r="AA38" s="424">
        <f>Z38/$Z$39*100</f>
        <v>2.2496681739443435E-3</v>
      </c>
      <c r="AB38" s="420">
        <v>1E-3</v>
      </c>
      <c r="AC38" s="424">
        <f>AB38/$AB$39*100</f>
        <v>2.4095804920363367E-3</v>
      </c>
      <c r="AD38" s="420"/>
      <c r="AE38" s="424">
        <f>AD38/$AD$39*100</f>
        <v>0</v>
      </c>
      <c r="AF38" s="420"/>
      <c r="AG38" s="424">
        <f>AF38/$AF$39*100</f>
        <v>0</v>
      </c>
      <c r="AH38" s="420"/>
      <c r="AI38" s="424">
        <f>AH38/$AH$39*100</f>
        <v>0</v>
      </c>
      <c r="AJ38" s="420"/>
      <c r="AK38" s="424">
        <f>AJ38/$AJ$39*100</f>
        <v>0</v>
      </c>
      <c r="AL38" s="420"/>
      <c r="AM38" s="424"/>
      <c r="AN38" s="420">
        <v>0</v>
      </c>
      <c r="AO38" s="424">
        <f>AN38/$AN$39*100</f>
        <v>0</v>
      </c>
    </row>
    <row r="39" spans="1:41" ht="13.5" thickBot="1">
      <c r="A39" s="360" t="s">
        <v>179</v>
      </c>
      <c r="B39" s="353">
        <f>SUM(B37:B38)</f>
        <v>3159.6546992000008</v>
      </c>
      <c r="C39" s="424">
        <f>SUM(C37:C38)</f>
        <v>99.999999999999986</v>
      </c>
      <c r="D39" s="420"/>
      <c r="E39" s="424"/>
      <c r="F39" s="420">
        <v>54.4</v>
      </c>
      <c r="G39" s="424">
        <f>SUM(G37:G38)</f>
        <v>100</v>
      </c>
      <c r="H39" s="420">
        <v>4.5999999999999996</v>
      </c>
      <c r="I39" s="424">
        <f>SUM(I37:I38)</f>
        <v>100</v>
      </c>
      <c r="J39" s="420">
        <v>42.2</v>
      </c>
      <c r="K39" s="424">
        <f>SUM(K37:K38)</f>
        <v>100</v>
      </c>
      <c r="L39" s="420"/>
      <c r="M39" s="424"/>
      <c r="N39" s="420"/>
      <c r="O39" s="424"/>
      <c r="P39" s="420">
        <v>901.39400000000001</v>
      </c>
      <c r="Q39" s="424">
        <f t="shared" ref="Q39:W39" si="36">SUM(Q37:Q38)</f>
        <v>99.999999999999986</v>
      </c>
      <c r="R39" s="420">
        <v>85</v>
      </c>
      <c r="S39" s="424">
        <f t="shared" si="36"/>
        <v>100.00000000000001</v>
      </c>
      <c r="T39" s="420">
        <f>SUM(T37:T38)</f>
        <v>67.2</v>
      </c>
      <c r="U39" s="424">
        <f t="shared" si="36"/>
        <v>100</v>
      </c>
      <c r="V39" s="420">
        <v>844.6</v>
      </c>
      <c r="W39" s="424">
        <f t="shared" si="36"/>
        <v>99.999999999999986</v>
      </c>
      <c r="X39" s="420"/>
      <c r="Y39" s="424"/>
      <c r="Z39" s="420">
        <v>266.70599999999996</v>
      </c>
      <c r="AA39" s="424">
        <f t="shared" ref="AA39:AI39" si="37">SUM(AA37:AA38)</f>
        <v>100.00000000000003</v>
      </c>
      <c r="AB39" s="420">
        <v>41.500999999999998</v>
      </c>
      <c r="AC39" s="424">
        <f t="shared" si="37"/>
        <v>100</v>
      </c>
      <c r="AD39" s="420">
        <v>12.4</v>
      </c>
      <c r="AE39" s="424">
        <f t="shared" si="37"/>
        <v>100</v>
      </c>
      <c r="AF39" s="420">
        <v>128.9</v>
      </c>
      <c r="AG39" s="424">
        <f t="shared" si="37"/>
        <v>100</v>
      </c>
      <c r="AH39" s="420">
        <v>226.5</v>
      </c>
      <c r="AI39" s="424">
        <f t="shared" si="37"/>
        <v>100</v>
      </c>
      <c r="AJ39" s="420">
        <v>53</v>
      </c>
      <c r="AK39" s="424">
        <f>SUM(AK37:AK38)</f>
        <v>100</v>
      </c>
      <c r="AL39" s="420"/>
      <c r="AM39" s="424"/>
      <c r="AN39" s="420">
        <v>431.25369920000003</v>
      </c>
      <c r="AO39" s="424">
        <f>SUM(AO37:AO38)</f>
        <v>99.999999999999986</v>
      </c>
    </row>
    <row r="40" spans="1:41">
      <c r="A40" s="337" t="s">
        <v>438</v>
      </c>
      <c r="B40" s="335">
        <f>D40+F40+H40+J40+L40+N40+P40+R40+T40+V40+X40+Z40+AB40+AD40+AF40+AH40+AJ40+AL40+AN40</f>
        <v>259.35369919999999</v>
      </c>
      <c r="C40" s="337">
        <v>0</v>
      </c>
      <c r="D40" s="358">
        <v>0</v>
      </c>
      <c r="E40" s="337">
        <v>0</v>
      </c>
      <c r="F40" s="358"/>
      <c r="G40" s="337">
        <v>33.299999999999997</v>
      </c>
      <c r="H40" s="358"/>
      <c r="I40" s="337">
        <v>8</v>
      </c>
      <c r="J40" s="358">
        <v>23.5</v>
      </c>
      <c r="K40" s="337">
        <v>6</v>
      </c>
      <c r="L40" s="358">
        <v>0</v>
      </c>
      <c r="M40" s="337">
        <v>0</v>
      </c>
      <c r="N40" s="358">
        <v>0</v>
      </c>
      <c r="O40" s="337">
        <v>0</v>
      </c>
      <c r="P40" s="358">
        <v>0</v>
      </c>
      <c r="Q40" s="337">
        <v>0</v>
      </c>
      <c r="R40" s="358">
        <v>38.9</v>
      </c>
      <c r="S40" s="337">
        <v>-2</v>
      </c>
      <c r="T40" s="358">
        <v>0</v>
      </c>
      <c r="U40" s="337">
        <v>0</v>
      </c>
      <c r="V40" s="358">
        <v>0</v>
      </c>
      <c r="W40" s="337">
        <v>0</v>
      </c>
      <c r="X40" s="358">
        <v>0</v>
      </c>
      <c r="Y40" s="337">
        <v>0</v>
      </c>
      <c r="Z40" s="358">
        <v>0</v>
      </c>
      <c r="AA40" s="1326">
        <v>0</v>
      </c>
      <c r="AB40" s="358">
        <v>0</v>
      </c>
      <c r="AC40" s="1326">
        <v>0</v>
      </c>
      <c r="AD40" s="358">
        <v>0</v>
      </c>
      <c r="AE40" s="1326">
        <v>0</v>
      </c>
      <c r="AF40" s="358">
        <v>0</v>
      </c>
      <c r="AG40" s="1326">
        <v>0</v>
      </c>
      <c r="AH40" s="358">
        <v>0</v>
      </c>
      <c r="AI40" s="1326">
        <v>0</v>
      </c>
      <c r="AJ40" s="358">
        <v>0</v>
      </c>
      <c r="AK40" s="1326">
        <v>0</v>
      </c>
      <c r="AL40" s="358">
        <v>0</v>
      </c>
      <c r="AM40" s="337">
        <v>0</v>
      </c>
      <c r="AN40" s="358">
        <v>196.95369919999999</v>
      </c>
      <c r="AO40" s="337">
        <v>-2</v>
      </c>
    </row>
    <row r="41" spans="1:41">
      <c r="A41" s="337" t="s">
        <v>439</v>
      </c>
      <c r="B41" s="335">
        <f>D41+F41+H41+J41+L41+N41+P41+R41+T41+V41+X41+Z41+AB41+AD41+AF41+AH41+AJ41+AL41+AN41</f>
        <v>0</v>
      </c>
      <c r="C41" s="337">
        <v>0</v>
      </c>
      <c r="D41" s="347">
        <v>0</v>
      </c>
      <c r="E41" s="337">
        <v>0</v>
      </c>
      <c r="F41" s="347"/>
      <c r="G41" s="337">
        <v>33.299999999999997</v>
      </c>
      <c r="H41" s="347"/>
      <c r="I41" s="337">
        <v>8</v>
      </c>
      <c r="J41" s="347"/>
      <c r="K41" s="337">
        <v>6</v>
      </c>
      <c r="L41" s="347">
        <v>0</v>
      </c>
      <c r="M41" s="337">
        <v>0</v>
      </c>
      <c r="N41" s="347">
        <v>0</v>
      </c>
      <c r="O41" s="337">
        <v>0</v>
      </c>
      <c r="P41" s="347">
        <v>0</v>
      </c>
      <c r="Q41" s="337">
        <v>0</v>
      </c>
      <c r="R41" s="347"/>
      <c r="S41" s="337">
        <v>-2</v>
      </c>
      <c r="T41" s="347">
        <v>0</v>
      </c>
      <c r="U41" s="337">
        <v>0</v>
      </c>
      <c r="V41" s="347">
        <v>0</v>
      </c>
      <c r="W41" s="337">
        <v>0</v>
      </c>
      <c r="X41" s="347">
        <v>0</v>
      </c>
      <c r="Y41" s="337">
        <v>0</v>
      </c>
      <c r="Z41" s="347">
        <v>0</v>
      </c>
      <c r="AA41" s="337">
        <v>0</v>
      </c>
      <c r="AB41" s="347">
        <v>0</v>
      </c>
      <c r="AC41" s="337">
        <v>0</v>
      </c>
      <c r="AD41" s="347">
        <v>0</v>
      </c>
      <c r="AE41" s="337">
        <v>0</v>
      </c>
      <c r="AF41" s="347">
        <v>0</v>
      </c>
      <c r="AG41" s="337">
        <v>0</v>
      </c>
      <c r="AH41" s="347">
        <v>0</v>
      </c>
      <c r="AI41" s="337">
        <v>0</v>
      </c>
      <c r="AJ41" s="347">
        <v>0</v>
      </c>
      <c r="AK41" s="337">
        <v>0</v>
      </c>
      <c r="AL41" s="347">
        <v>0</v>
      </c>
      <c r="AM41" s="337">
        <v>0</v>
      </c>
      <c r="AN41" s="347">
        <v>0</v>
      </c>
      <c r="AO41" s="337">
        <v>-2</v>
      </c>
    </row>
    <row r="42" spans="1:41" ht="13.5" thickBot="1">
      <c r="A42" s="337" t="s">
        <v>440</v>
      </c>
      <c r="B42" s="335">
        <f>D42+F42+H42+J42+L42+N42+P42+R42+T42+V42+X42+Z42+AB42+AD42+AF42+AH42+AJ42+AL42+AN42</f>
        <v>0</v>
      </c>
      <c r="C42" s="337">
        <v>0</v>
      </c>
      <c r="D42" s="1041">
        <v>0</v>
      </c>
      <c r="E42" s="337">
        <v>0</v>
      </c>
      <c r="F42" s="1041"/>
      <c r="G42" s="337">
        <v>33.299999999999997</v>
      </c>
      <c r="H42" s="1041"/>
      <c r="I42" s="337">
        <v>8</v>
      </c>
      <c r="J42" s="1041"/>
      <c r="K42" s="337">
        <v>6</v>
      </c>
      <c r="L42" s="1041">
        <v>0</v>
      </c>
      <c r="M42" s="337">
        <v>0</v>
      </c>
      <c r="N42" s="1041">
        <v>0</v>
      </c>
      <c r="O42" s="337">
        <v>0</v>
      </c>
      <c r="P42" s="1041">
        <v>0</v>
      </c>
      <c r="Q42" s="337">
        <v>0</v>
      </c>
      <c r="R42" s="1041"/>
      <c r="S42" s="337">
        <v>-2</v>
      </c>
      <c r="T42" s="1041">
        <v>0</v>
      </c>
      <c r="U42" s="337">
        <v>0</v>
      </c>
      <c r="V42" s="1041">
        <v>0</v>
      </c>
      <c r="W42" s="337">
        <v>0</v>
      </c>
      <c r="X42" s="1041">
        <v>0</v>
      </c>
      <c r="Y42" s="337">
        <v>0</v>
      </c>
      <c r="Z42" s="1041">
        <v>0</v>
      </c>
      <c r="AA42" s="337">
        <v>0</v>
      </c>
      <c r="AB42" s="1041">
        <v>0</v>
      </c>
      <c r="AC42" s="337">
        <v>0</v>
      </c>
      <c r="AD42" s="1041">
        <v>0</v>
      </c>
      <c r="AE42" s="337">
        <v>0</v>
      </c>
      <c r="AF42" s="1041">
        <v>0</v>
      </c>
      <c r="AG42" s="337">
        <v>0</v>
      </c>
      <c r="AH42" s="1041">
        <v>0</v>
      </c>
      <c r="AI42" s="337">
        <v>0</v>
      </c>
      <c r="AJ42" s="1041">
        <v>0</v>
      </c>
      <c r="AK42" s="337">
        <v>0</v>
      </c>
      <c r="AL42" s="1041">
        <v>0</v>
      </c>
      <c r="AM42" s="337">
        <v>0</v>
      </c>
      <c r="AN42" s="1041"/>
      <c r="AO42" s="337">
        <v>-2</v>
      </c>
    </row>
    <row r="43" spans="1:41" ht="13.5" thickBot="1">
      <c r="A43" s="360" t="s">
        <v>441</v>
      </c>
      <c r="B43" s="355">
        <f t="shared" ref="B43:W43" si="38">SUM(B40:B42)</f>
        <v>259.35369919999999</v>
      </c>
      <c r="C43" s="355">
        <f t="shared" si="38"/>
        <v>0</v>
      </c>
      <c r="D43" s="354">
        <f t="shared" si="38"/>
        <v>0</v>
      </c>
      <c r="E43" s="355">
        <f t="shared" si="38"/>
        <v>0</v>
      </c>
      <c r="F43" s="354"/>
      <c r="G43" s="355">
        <f t="shared" si="38"/>
        <v>99.899999999999991</v>
      </c>
      <c r="H43" s="354"/>
      <c r="I43" s="355">
        <f t="shared" si="38"/>
        <v>24</v>
      </c>
      <c r="J43" s="354">
        <v>23.5</v>
      </c>
      <c r="K43" s="355">
        <f t="shared" si="38"/>
        <v>18</v>
      </c>
      <c r="L43" s="354">
        <f t="shared" si="38"/>
        <v>0</v>
      </c>
      <c r="M43" s="355">
        <f t="shared" si="38"/>
        <v>0</v>
      </c>
      <c r="N43" s="354">
        <f t="shared" si="38"/>
        <v>0</v>
      </c>
      <c r="O43" s="355">
        <f t="shared" si="38"/>
        <v>0</v>
      </c>
      <c r="P43" s="354">
        <v>0</v>
      </c>
      <c r="Q43" s="355">
        <f t="shared" si="38"/>
        <v>0</v>
      </c>
      <c r="R43" s="354">
        <v>38.9</v>
      </c>
      <c r="S43" s="355">
        <f>SUM(S40:S42)</f>
        <v>-6</v>
      </c>
      <c r="T43" s="354">
        <f>SUM(T40:T42)</f>
        <v>0</v>
      </c>
      <c r="U43" s="355">
        <f t="shared" si="38"/>
        <v>0</v>
      </c>
      <c r="V43" s="354">
        <f>SUM(V40:V42)</f>
        <v>0</v>
      </c>
      <c r="W43" s="355">
        <f t="shared" si="38"/>
        <v>0</v>
      </c>
      <c r="X43" s="354">
        <f t="shared" ref="X43:AE43" si="39">SUM(X40:X42)</f>
        <v>0</v>
      </c>
      <c r="Y43" s="355">
        <f t="shared" si="39"/>
        <v>0</v>
      </c>
      <c r="Z43" s="354">
        <f>SUM(Z40:Z42)</f>
        <v>0</v>
      </c>
      <c r="AA43" s="355">
        <f t="shared" si="39"/>
        <v>0</v>
      </c>
      <c r="AB43" s="354">
        <f>SUM(AB40:AB42)</f>
        <v>0</v>
      </c>
      <c r="AC43" s="355">
        <f t="shared" si="39"/>
        <v>0</v>
      </c>
      <c r="AD43" s="354">
        <f>SUM(AD40:AD42)</f>
        <v>0</v>
      </c>
      <c r="AE43" s="355">
        <f t="shared" si="39"/>
        <v>0</v>
      </c>
      <c r="AF43" s="354">
        <f>SUM(AF40:AF42)</f>
        <v>0</v>
      </c>
      <c r="AG43" s="355">
        <f t="shared" ref="AG43:AO43" si="40">SUM(AG40:AG42)</f>
        <v>0</v>
      </c>
      <c r="AH43" s="354">
        <f>SUM(AH40:AH42)</f>
        <v>0</v>
      </c>
      <c r="AI43" s="355">
        <f t="shared" si="40"/>
        <v>0</v>
      </c>
      <c r="AJ43" s="354">
        <f>SUM(AJ40:AJ42)</f>
        <v>0</v>
      </c>
      <c r="AK43" s="355">
        <f>SUM(AK40:AK42)</f>
        <v>0</v>
      </c>
      <c r="AL43" s="354">
        <f t="shared" si="40"/>
        <v>0</v>
      </c>
      <c r="AM43" s="355">
        <f t="shared" si="40"/>
        <v>0</v>
      </c>
      <c r="AN43" s="354">
        <v>196.95369919999999</v>
      </c>
      <c r="AO43" s="355">
        <f t="shared" si="40"/>
        <v>-6</v>
      </c>
    </row>
    <row r="44" spans="1:41" ht="13.5" thickBot="1">
      <c r="A44" s="335"/>
      <c r="B44" s="354"/>
      <c r="C44" s="335"/>
      <c r="D44" s="419"/>
      <c r="E44" s="365"/>
      <c r="F44" s="419"/>
      <c r="H44" s="419"/>
      <c r="I44" s="365"/>
      <c r="J44" s="419"/>
      <c r="K44" s="365"/>
      <c r="L44" s="419"/>
      <c r="M44" s="365"/>
      <c r="N44" s="419"/>
      <c r="O44" s="365"/>
      <c r="P44" s="419"/>
      <c r="Q44" s="365"/>
      <c r="R44" s="419"/>
      <c r="S44" s="365"/>
      <c r="T44" s="419"/>
      <c r="U44" s="365"/>
      <c r="V44" s="419"/>
      <c r="W44" s="365"/>
      <c r="X44" s="419"/>
      <c r="Y44" s="365"/>
      <c r="Z44" s="419"/>
      <c r="AA44" s="365"/>
      <c r="AB44" s="419"/>
      <c r="AC44" s="365"/>
      <c r="AD44" s="419"/>
      <c r="AE44" s="365"/>
      <c r="AF44" s="419"/>
      <c r="AG44" s="365"/>
      <c r="AH44" s="419"/>
      <c r="AI44" s="365"/>
      <c r="AJ44" s="419"/>
      <c r="AK44" s="365"/>
      <c r="AL44" s="419"/>
      <c r="AM44" s="365"/>
      <c r="AN44" s="419"/>
      <c r="AO44" s="365"/>
    </row>
    <row r="45" spans="1:41">
      <c r="A45" s="1344" t="s">
        <v>182</v>
      </c>
      <c r="B45" s="335">
        <f>D45+F45+H45+J45+L45+N45+P45+R45+T45+V45+X45+Z45+AB45+AD45+AF45+AH45+AJ45+AL45+AN45</f>
        <v>11363</v>
      </c>
      <c r="C45" s="384"/>
      <c r="D45" s="421">
        <v>0</v>
      </c>
      <c r="E45" s="384"/>
      <c r="F45" s="421">
        <v>5</v>
      </c>
      <c r="G45" s="384"/>
      <c r="H45" s="421">
        <v>9</v>
      </c>
      <c r="I45" s="384"/>
      <c r="J45" s="421">
        <v>42</v>
      </c>
      <c r="K45" s="384"/>
      <c r="L45" s="421">
        <v>0</v>
      </c>
      <c r="M45" s="384"/>
      <c r="N45" s="421">
        <v>0</v>
      </c>
      <c r="O45" s="384"/>
      <c r="P45" s="421">
        <v>627</v>
      </c>
      <c r="Q45" s="384"/>
      <c r="R45" s="421">
        <v>313</v>
      </c>
      <c r="S45" s="384"/>
      <c r="T45" s="421">
        <v>383</v>
      </c>
      <c r="U45" s="384"/>
      <c r="V45" s="421">
        <v>6917</v>
      </c>
      <c r="W45" s="384"/>
      <c r="X45" s="421">
        <v>0</v>
      </c>
      <c r="Y45" s="384"/>
      <c r="Z45" s="421">
        <v>14</v>
      </c>
      <c r="AA45" s="384"/>
      <c r="AB45" s="421">
        <v>10</v>
      </c>
      <c r="AC45" s="384"/>
      <c r="AD45" s="421">
        <v>7</v>
      </c>
      <c r="AE45" s="384"/>
      <c r="AF45" s="421">
        <v>2</v>
      </c>
      <c r="AG45" s="384"/>
      <c r="AH45" s="421">
        <v>4</v>
      </c>
      <c r="AI45" s="384"/>
      <c r="AJ45" s="421">
        <v>2</v>
      </c>
      <c r="AK45" s="384"/>
      <c r="AL45" s="421">
        <v>0</v>
      </c>
      <c r="AM45" s="384"/>
      <c r="AN45" s="421">
        <v>3028</v>
      </c>
      <c r="AO45" s="384"/>
    </row>
    <row r="46" spans="1:41" ht="13.5" thickBot="1">
      <c r="A46" s="1345" t="s">
        <v>183</v>
      </c>
      <c r="B46" s="412">
        <f>B10/B45*1000000</f>
        <v>577535.39672357636</v>
      </c>
      <c r="C46" s="385"/>
      <c r="D46" s="422" t="e">
        <f>D10/D45*1000000</f>
        <v>#DIV/0!</v>
      </c>
      <c r="E46" s="385"/>
      <c r="F46" s="422">
        <f>F10/F45*1000000</f>
        <v>10879999.999999998</v>
      </c>
      <c r="G46" s="385"/>
      <c r="H46" s="422">
        <f>H10/H45*1000000</f>
        <v>511111.11111111107</v>
      </c>
      <c r="I46" s="385"/>
      <c r="J46" s="422">
        <f>J10/J45*1000000</f>
        <v>6250000</v>
      </c>
      <c r="K46" s="385"/>
      <c r="L46" s="422" t="e">
        <f>L10/L45*1000000</f>
        <v>#DIV/0!</v>
      </c>
      <c r="M46" s="385"/>
      <c r="N46" s="422" t="e">
        <f>N10/N45*1000000</f>
        <v>#DIV/0!</v>
      </c>
      <c r="O46" s="385"/>
      <c r="P46" s="422">
        <f>P10/P45*1000000</f>
        <v>2307601.2759170653</v>
      </c>
      <c r="Q46" s="385"/>
      <c r="R46" s="422">
        <f>R10/R45*1000000</f>
        <v>691054.31309904158</v>
      </c>
      <c r="S46" s="385"/>
      <c r="T46" s="422">
        <f>T10/T45*1000000</f>
        <v>1999216.7101827678</v>
      </c>
      <c r="U46" s="385"/>
      <c r="V46" s="422">
        <f>V10/V45*1000000</f>
        <v>222018.21598959088</v>
      </c>
      <c r="W46" s="385"/>
      <c r="X46" s="422" t="e">
        <f>X10/X45*1000000</f>
        <v>#DIV/0!</v>
      </c>
      <c r="Y46" s="385"/>
      <c r="Z46" s="422">
        <f>Z10/Z45*1000000</f>
        <v>32635714.285714287</v>
      </c>
      <c r="AA46" s="385"/>
      <c r="AB46" s="422">
        <f>AB10/AB45*1000000</f>
        <v>7900000</v>
      </c>
      <c r="AC46" s="385"/>
      <c r="AD46" s="422">
        <f>AD10/AD45*1000000</f>
        <v>6200000</v>
      </c>
      <c r="AE46" s="385"/>
      <c r="AF46" s="422">
        <f>AF10/AF45*1000000</f>
        <v>120000000</v>
      </c>
      <c r="AG46" s="385"/>
      <c r="AH46" s="422">
        <f>AH10/AH45*1000000</f>
        <v>113000000</v>
      </c>
      <c r="AI46" s="385"/>
      <c r="AJ46" s="422">
        <f>AJ10/AJ45*1000000</f>
        <v>80150000</v>
      </c>
      <c r="AK46" s="385"/>
      <c r="AL46" s="422" t="e">
        <f>AL10/AL45*1000000</f>
        <v>#DIV/0!</v>
      </c>
      <c r="AM46" s="385"/>
      <c r="AN46" s="422">
        <f>AN10/AN45*1000000</f>
        <v>262869.4557364597</v>
      </c>
      <c r="AO46" s="385"/>
    </row>
    <row r="47" spans="1:41">
      <c r="A47" s="335"/>
      <c r="B47" s="335"/>
      <c r="C47" s="335"/>
      <c r="D47" s="335"/>
      <c r="E47" s="365"/>
      <c r="F47" s="335"/>
      <c r="H47" s="335"/>
      <c r="I47" s="365"/>
      <c r="J47" s="335"/>
      <c r="K47" s="365"/>
      <c r="L47" s="335"/>
      <c r="M47" s="365"/>
      <c r="N47" s="335"/>
      <c r="O47" s="365"/>
      <c r="P47" s="335"/>
      <c r="Q47" s="365"/>
      <c r="R47" s="335"/>
      <c r="S47" s="365"/>
      <c r="T47" s="335"/>
      <c r="U47" s="365"/>
      <c r="V47" s="335"/>
      <c r="W47" s="335"/>
      <c r="X47" s="335"/>
      <c r="Y47" s="365"/>
      <c r="Z47" s="335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65"/>
      <c r="AN47" s="335"/>
      <c r="AO47" s="335"/>
    </row>
    <row r="48" spans="1:41">
      <c r="A48" s="524" t="s">
        <v>185</v>
      </c>
      <c r="B48" s="437" t="s">
        <v>79</v>
      </c>
      <c r="C48" s="511"/>
      <c r="D48" s="1209" t="s">
        <v>863</v>
      </c>
      <c r="E48" s="1435"/>
      <c r="F48" s="1209" t="s">
        <v>478</v>
      </c>
      <c r="G48" s="1435"/>
      <c r="H48" s="1209" t="s">
        <v>478</v>
      </c>
      <c r="I48" s="425"/>
      <c r="J48" s="324" t="s">
        <v>478</v>
      </c>
      <c r="K48" s="425"/>
      <c r="L48" s="324" t="s">
        <v>478</v>
      </c>
      <c r="M48" s="425"/>
      <c r="N48" s="324" t="s">
        <v>478</v>
      </c>
      <c r="O48" s="425"/>
      <c r="P48" s="324" t="s">
        <v>493</v>
      </c>
      <c r="Q48" s="425"/>
      <c r="R48" s="324" t="s">
        <v>642</v>
      </c>
      <c r="S48" s="425"/>
      <c r="T48" s="324" t="s">
        <v>497</v>
      </c>
      <c r="U48" s="512"/>
      <c r="V48" s="324" t="s">
        <v>514</v>
      </c>
      <c r="W48" s="511"/>
      <c r="X48" s="324" t="s">
        <v>514</v>
      </c>
      <c r="Y48" s="425"/>
      <c r="Z48" s="1427" t="s">
        <v>1482</v>
      </c>
      <c r="AA48" s="511"/>
      <c r="AB48" s="1427" t="s">
        <v>1482</v>
      </c>
      <c r="AC48" s="511"/>
      <c r="AD48" s="1427" t="s">
        <v>1482</v>
      </c>
      <c r="AE48" s="511"/>
      <c r="AF48" s="1427" t="s">
        <v>1483</v>
      </c>
      <c r="AG48" s="511"/>
      <c r="AH48" s="1427" t="s">
        <v>1483</v>
      </c>
      <c r="AI48" s="511"/>
      <c r="AJ48" s="1427" t="s">
        <v>1483</v>
      </c>
      <c r="AK48" s="511"/>
      <c r="AL48" s="1449" t="s">
        <v>1158</v>
      </c>
      <c r="AM48" s="425"/>
      <c r="AN48" s="1370" t="s">
        <v>517</v>
      </c>
      <c r="AO48" s="511"/>
    </row>
    <row r="49" spans="1:41">
      <c r="A49" s="510"/>
      <c r="B49" s="482"/>
      <c r="C49" s="514"/>
      <c r="D49" s="1211" t="s">
        <v>870</v>
      </c>
      <c r="E49" s="1436"/>
      <c r="F49" s="1211" t="s">
        <v>1484</v>
      </c>
      <c r="G49" s="1436"/>
      <c r="H49" s="1211" t="s">
        <v>1485</v>
      </c>
      <c r="I49" s="427"/>
      <c r="J49" s="169" t="s">
        <v>1486</v>
      </c>
      <c r="K49" s="427"/>
      <c r="L49" s="169" t="s">
        <v>1487</v>
      </c>
      <c r="M49" s="427"/>
      <c r="N49" s="169" t="s">
        <v>1488</v>
      </c>
      <c r="O49" s="427"/>
      <c r="P49" s="169" t="s">
        <v>1479</v>
      </c>
      <c r="Q49" s="427"/>
      <c r="R49" s="169" t="s">
        <v>1363</v>
      </c>
      <c r="S49" s="427"/>
      <c r="T49" s="169" t="s">
        <v>1489</v>
      </c>
      <c r="U49" s="515"/>
      <c r="V49" s="169" t="s">
        <v>1490</v>
      </c>
      <c r="W49" s="514"/>
      <c r="X49" s="169" t="s">
        <v>746</v>
      </c>
      <c r="Y49" s="427"/>
      <c r="Z49" s="1428" t="s">
        <v>1491</v>
      </c>
      <c r="AA49" s="514"/>
      <c r="AB49" s="1428" t="s">
        <v>1492</v>
      </c>
      <c r="AC49" s="514"/>
      <c r="AD49" s="1428" t="s">
        <v>1493</v>
      </c>
      <c r="AE49" s="514"/>
      <c r="AF49" s="1428" t="s">
        <v>1494</v>
      </c>
      <c r="AG49" s="514"/>
      <c r="AH49" s="1428" t="s">
        <v>1495</v>
      </c>
      <c r="AI49" s="514"/>
      <c r="AJ49" s="1428" t="s">
        <v>1496</v>
      </c>
      <c r="AK49" s="514"/>
      <c r="AL49" s="1450" t="s">
        <v>1164</v>
      </c>
      <c r="AM49" s="427"/>
      <c r="AN49" s="1433" t="s">
        <v>1497</v>
      </c>
      <c r="AO49" s="514"/>
    </row>
    <row r="50" spans="1:41">
      <c r="A50" s="337"/>
      <c r="B50" s="343" t="s">
        <v>117</v>
      </c>
      <c r="C50" s="344" t="s">
        <v>21</v>
      </c>
      <c r="D50" s="345" t="s">
        <v>117</v>
      </c>
      <c r="E50" s="368" t="s">
        <v>21</v>
      </c>
      <c r="F50" s="345" t="s">
        <v>117</v>
      </c>
      <c r="G50" s="368" t="s">
        <v>21</v>
      </c>
      <c r="H50" s="345" t="s">
        <v>117</v>
      </c>
      <c r="I50" s="368" t="s">
        <v>21</v>
      </c>
      <c r="J50" s="345" t="s">
        <v>117</v>
      </c>
      <c r="K50" s="368" t="s">
        <v>21</v>
      </c>
      <c r="L50" s="345" t="s">
        <v>117</v>
      </c>
      <c r="M50" s="368" t="s">
        <v>21</v>
      </c>
      <c r="N50" s="345" t="s">
        <v>117</v>
      </c>
      <c r="O50" s="368" t="s">
        <v>21</v>
      </c>
      <c r="P50" s="345" t="s">
        <v>117</v>
      </c>
      <c r="Q50" s="368" t="s">
        <v>21</v>
      </c>
      <c r="R50" s="345" t="s">
        <v>117</v>
      </c>
      <c r="S50" s="368" t="s">
        <v>21</v>
      </c>
      <c r="T50" s="345" t="s">
        <v>117</v>
      </c>
      <c r="U50" s="368" t="s">
        <v>21</v>
      </c>
      <c r="V50" s="345" t="s">
        <v>117</v>
      </c>
      <c r="W50" s="344" t="s">
        <v>21</v>
      </c>
      <c r="X50" s="345" t="s">
        <v>117</v>
      </c>
      <c r="Y50" s="368" t="s">
        <v>21</v>
      </c>
      <c r="Z50" s="345" t="s">
        <v>117</v>
      </c>
      <c r="AA50" s="344" t="s">
        <v>21</v>
      </c>
      <c r="AB50" s="345" t="s">
        <v>117</v>
      </c>
      <c r="AC50" s="344" t="s">
        <v>21</v>
      </c>
      <c r="AD50" s="345" t="s">
        <v>117</v>
      </c>
      <c r="AE50" s="344" t="s">
        <v>21</v>
      </c>
      <c r="AF50" s="345" t="s">
        <v>117</v>
      </c>
      <c r="AG50" s="344" t="s">
        <v>21</v>
      </c>
      <c r="AH50" s="345" t="s">
        <v>117</v>
      </c>
      <c r="AI50" s="344" t="s">
        <v>21</v>
      </c>
      <c r="AJ50" s="345" t="s">
        <v>117</v>
      </c>
      <c r="AK50" s="344" t="s">
        <v>21</v>
      </c>
      <c r="AL50" s="345" t="s">
        <v>117</v>
      </c>
      <c r="AM50" s="368" t="s">
        <v>21</v>
      </c>
      <c r="AN50" s="345" t="s">
        <v>117</v>
      </c>
      <c r="AO50" s="344" t="s">
        <v>21</v>
      </c>
    </row>
    <row r="51" spans="1:41">
      <c r="A51" s="346" t="s">
        <v>187</v>
      </c>
      <c r="B51" s="335">
        <f t="shared" ref="B51:B58" si="41">D51+F51+H51+J51+L51+N51+P51+R51+T51+V51+X51+Z51+AB51+AD51+AF51+AH51+AJ51+AL51+AN51</f>
        <v>688.24099999999999</v>
      </c>
      <c r="C51" s="364">
        <f t="shared" ref="C51:C58" si="42">B51/$B$59*100</f>
        <v>21.781205287814739</v>
      </c>
      <c r="D51" s="335"/>
      <c r="E51" s="364"/>
      <c r="F51" s="335"/>
      <c r="G51" s="364">
        <f t="shared" ref="G51:G58" si="43">F51/$F$59*100</f>
        <v>0</v>
      </c>
      <c r="H51" s="335">
        <v>0</v>
      </c>
      <c r="I51" s="364">
        <f t="shared" ref="I51:I58" si="44">H51/$H$59*100</f>
        <v>0</v>
      </c>
      <c r="J51" s="335">
        <v>0</v>
      </c>
      <c r="K51" s="364">
        <f t="shared" ref="K51:K58" si="45">J51/$J$59*100</f>
        <v>0</v>
      </c>
      <c r="L51" s="335"/>
      <c r="M51" s="364"/>
      <c r="N51" s="335"/>
      <c r="O51" s="364"/>
      <c r="P51" s="335">
        <v>417.24099999999999</v>
      </c>
      <c r="Q51" s="364">
        <f t="shared" ref="Q51:Q58" si="46">P51/$P$59*100</f>
        <v>46.288466850752108</v>
      </c>
      <c r="R51" s="335">
        <v>42</v>
      </c>
      <c r="S51" s="364">
        <f t="shared" ref="S51:S58" si="47">R51/$R$59*100</f>
        <v>49.411764705882355</v>
      </c>
      <c r="T51" s="335">
        <v>67.2</v>
      </c>
      <c r="U51" s="364">
        <f t="shared" ref="U51:U58" si="48">T51/$T$59*100</f>
        <v>100</v>
      </c>
      <c r="V51" s="335">
        <v>0</v>
      </c>
      <c r="W51" s="364">
        <f t="shared" ref="W51:W58" si="49">V51/$V$59*100</f>
        <v>0</v>
      </c>
      <c r="X51" s="335"/>
      <c r="Y51" s="364"/>
      <c r="Z51" s="335">
        <v>0</v>
      </c>
      <c r="AA51" s="364">
        <f t="shared" ref="AA51:AA58" si="50">Z51/$AF$59*100</f>
        <v>0</v>
      </c>
      <c r="AB51" s="335">
        <v>0</v>
      </c>
      <c r="AC51" s="364">
        <f t="shared" ref="AC51:AC58" si="51">AB51/$AF$59*100</f>
        <v>0</v>
      </c>
      <c r="AD51" s="335">
        <v>0</v>
      </c>
      <c r="AE51" s="364">
        <f t="shared" ref="AE51:AE58" si="52">AD51/$AF$59*100</f>
        <v>0</v>
      </c>
      <c r="AF51" s="335">
        <v>0</v>
      </c>
      <c r="AG51" s="364">
        <f t="shared" ref="AG51:AG58" si="53">AF51/$AF$59*100</f>
        <v>0</v>
      </c>
      <c r="AH51" s="335">
        <v>0</v>
      </c>
      <c r="AI51" s="364">
        <f t="shared" ref="AI51:AI58" si="54">AH51/$AH$59*100</f>
        <v>0</v>
      </c>
      <c r="AJ51" s="335">
        <v>0</v>
      </c>
      <c r="AK51" s="364">
        <f>AJ51/$AJ$59*100</f>
        <v>0</v>
      </c>
      <c r="AL51" s="335"/>
      <c r="AM51" s="364"/>
      <c r="AN51" s="335">
        <v>161.80000000000001</v>
      </c>
      <c r="AO51" s="364">
        <v>23.5</v>
      </c>
    </row>
    <row r="52" spans="1:41" ht="16.5" customHeight="1">
      <c r="A52" s="414" t="s">
        <v>189</v>
      </c>
      <c r="B52" s="335">
        <f t="shared" si="41"/>
        <v>883.90000000000009</v>
      </c>
      <c r="C52" s="364">
        <f t="shared" si="42"/>
        <v>27.97335141890624</v>
      </c>
      <c r="D52" s="335"/>
      <c r="E52" s="364"/>
      <c r="F52" s="335">
        <v>8.4</v>
      </c>
      <c r="G52" s="364">
        <f t="shared" si="43"/>
        <v>15.412844036697246</v>
      </c>
      <c r="H52" s="335">
        <v>1.3</v>
      </c>
      <c r="I52" s="364">
        <f t="shared" si="44"/>
        <v>28.260869565217391</v>
      </c>
      <c r="J52" s="335">
        <v>14.9</v>
      </c>
      <c r="K52" s="364">
        <f t="shared" si="45"/>
        <v>35.308056872037916</v>
      </c>
      <c r="L52" s="335"/>
      <c r="M52" s="364"/>
      <c r="N52" s="335"/>
      <c r="O52" s="364"/>
      <c r="P52" s="335">
        <v>0</v>
      </c>
      <c r="Q52" s="364">
        <f t="shared" si="46"/>
        <v>0</v>
      </c>
      <c r="R52" s="335">
        <v>6</v>
      </c>
      <c r="S52" s="364">
        <f t="shared" si="47"/>
        <v>7.0588235294117645</v>
      </c>
      <c r="T52" s="335">
        <v>0</v>
      </c>
      <c r="U52" s="364">
        <f t="shared" si="48"/>
        <v>0</v>
      </c>
      <c r="V52" s="458">
        <v>547.29999999999995</v>
      </c>
      <c r="W52" s="364">
        <f t="shared" si="49"/>
        <v>64.799905280606211</v>
      </c>
      <c r="X52" s="335"/>
      <c r="Y52" s="364"/>
      <c r="Z52" s="458">
        <v>57.6</v>
      </c>
      <c r="AA52" s="364">
        <f t="shared" si="50"/>
        <v>44.685802948021717</v>
      </c>
      <c r="AB52" s="458">
        <v>21.6</v>
      </c>
      <c r="AC52" s="364">
        <f t="shared" si="51"/>
        <v>16.757176105508144</v>
      </c>
      <c r="AD52" s="458">
        <v>7.2</v>
      </c>
      <c r="AE52" s="364">
        <f t="shared" si="52"/>
        <v>5.5857253685027146</v>
      </c>
      <c r="AF52" s="458">
        <v>23.4</v>
      </c>
      <c r="AG52" s="364">
        <f t="shared" si="53"/>
        <v>18.153607447633824</v>
      </c>
      <c r="AH52" s="458">
        <v>147.6</v>
      </c>
      <c r="AI52" s="364">
        <f t="shared" si="54"/>
        <v>65.16556291390728</v>
      </c>
      <c r="AJ52" s="458">
        <v>48.6</v>
      </c>
      <c r="AK52" s="364">
        <f t="shared" ref="AK52:AK58" si="55">AJ52/$AJ$59*100</f>
        <v>91.698113207547166</v>
      </c>
      <c r="AL52" s="335"/>
      <c r="AM52" s="364"/>
      <c r="AN52" s="418">
        <v>0</v>
      </c>
      <c r="AO52" s="364">
        <f t="shared" ref="AO52:AO58" si="56">AN52/$AH$59*100</f>
        <v>0</v>
      </c>
    </row>
    <row r="53" spans="1:41">
      <c r="A53" s="414" t="s">
        <v>190</v>
      </c>
      <c r="B53" s="335">
        <f t="shared" si="41"/>
        <v>139.80000000000001</v>
      </c>
      <c r="C53" s="364">
        <f t="shared" si="42"/>
        <v>4.4243404552133638</v>
      </c>
      <c r="D53" s="335"/>
      <c r="E53" s="364"/>
      <c r="F53" s="418"/>
      <c r="G53" s="364">
        <f t="shared" si="43"/>
        <v>0</v>
      </c>
      <c r="H53" s="418"/>
      <c r="I53" s="364">
        <f t="shared" si="44"/>
        <v>0</v>
      </c>
      <c r="J53" s="335">
        <v>0</v>
      </c>
      <c r="K53" s="364">
        <f t="shared" si="45"/>
        <v>0</v>
      </c>
      <c r="L53" s="335"/>
      <c r="M53" s="364"/>
      <c r="N53" s="335"/>
      <c r="O53" s="364"/>
      <c r="P53" s="335">
        <v>0</v>
      </c>
      <c r="Q53" s="364">
        <f t="shared" si="46"/>
        <v>0</v>
      </c>
      <c r="R53" s="335">
        <v>6.9</v>
      </c>
      <c r="S53" s="364">
        <f t="shared" si="47"/>
        <v>8.117647058823529</v>
      </c>
      <c r="T53" s="335">
        <v>0</v>
      </c>
      <c r="U53" s="364">
        <f t="shared" si="48"/>
        <v>0</v>
      </c>
      <c r="V53" s="458">
        <v>69.900000000000006</v>
      </c>
      <c r="W53" s="364">
        <f t="shared" si="49"/>
        <v>8.2761070329149913</v>
      </c>
      <c r="X53" s="335"/>
      <c r="Y53" s="364"/>
      <c r="Z53" s="458">
        <v>40</v>
      </c>
      <c r="AA53" s="364">
        <f t="shared" si="50"/>
        <v>31.03180760279286</v>
      </c>
      <c r="AB53" s="458"/>
      <c r="AC53" s="364">
        <f t="shared" si="51"/>
        <v>0</v>
      </c>
      <c r="AD53" s="458"/>
      <c r="AE53" s="364">
        <f t="shared" si="52"/>
        <v>0</v>
      </c>
      <c r="AF53" s="458"/>
      <c r="AG53" s="364">
        <f t="shared" si="53"/>
        <v>0</v>
      </c>
      <c r="AH53" s="458">
        <v>23</v>
      </c>
      <c r="AI53" s="364">
        <f t="shared" si="54"/>
        <v>10.154525386313466</v>
      </c>
      <c r="AJ53" s="458"/>
      <c r="AK53" s="364">
        <f t="shared" si="55"/>
        <v>0</v>
      </c>
      <c r="AL53" s="335"/>
      <c r="AM53" s="364"/>
      <c r="AN53" s="418">
        <v>0</v>
      </c>
      <c r="AO53" s="364">
        <f t="shared" si="56"/>
        <v>0</v>
      </c>
    </row>
    <row r="54" spans="1:41" s="145" customFormat="1" ht="16.5" customHeight="1">
      <c r="A54" s="414" t="s">
        <v>191</v>
      </c>
      <c r="B54" s="335">
        <f t="shared" si="41"/>
        <v>60.7</v>
      </c>
      <c r="C54" s="364">
        <f t="shared" si="42"/>
        <v>1.9210119143880626</v>
      </c>
      <c r="D54" s="335"/>
      <c r="E54" s="364"/>
      <c r="F54" s="418"/>
      <c r="G54" s="364">
        <f t="shared" si="43"/>
        <v>0</v>
      </c>
      <c r="H54" s="418"/>
      <c r="I54" s="364">
        <f t="shared" si="44"/>
        <v>0</v>
      </c>
      <c r="J54" s="335">
        <v>0</v>
      </c>
      <c r="K54" s="364">
        <f t="shared" si="45"/>
        <v>0</v>
      </c>
      <c r="L54" s="335"/>
      <c r="M54" s="364"/>
      <c r="N54" s="335"/>
      <c r="O54" s="364"/>
      <c r="P54" s="335">
        <v>0</v>
      </c>
      <c r="Q54" s="364">
        <f t="shared" si="46"/>
        <v>0</v>
      </c>
      <c r="R54" s="335">
        <v>5.2</v>
      </c>
      <c r="S54" s="364">
        <f t="shared" si="47"/>
        <v>6.1176470588235299</v>
      </c>
      <c r="T54" s="335">
        <v>0</v>
      </c>
      <c r="U54" s="364">
        <f t="shared" si="48"/>
        <v>0</v>
      </c>
      <c r="V54" s="458">
        <v>49.5</v>
      </c>
      <c r="W54" s="364">
        <f t="shared" si="49"/>
        <v>5.8607624911200578</v>
      </c>
      <c r="X54" s="335"/>
      <c r="Y54" s="364"/>
      <c r="Z54" s="458"/>
      <c r="AA54" s="364">
        <f t="shared" si="50"/>
        <v>0</v>
      </c>
      <c r="AB54" s="458"/>
      <c r="AC54" s="364">
        <f t="shared" si="51"/>
        <v>0</v>
      </c>
      <c r="AD54" s="458"/>
      <c r="AE54" s="364">
        <f t="shared" si="52"/>
        <v>0</v>
      </c>
      <c r="AF54" s="458"/>
      <c r="AG54" s="364">
        <f t="shared" si="53"/>
        <v>0</v>
      </c>
      <c r="AH54" s="458">
        <v>6</v>
      </c>
      <c r="AI54" s="364">
        <f t="shared" si="54"/>
        <v>2.6490066225165565</v>
      </c>
      <c r="AJ54" s="458"/>
      <c r="AK54" s="364">
        <f t="shared" si="55"/>
        <v>0</v>
      </c>
      <c r="AL54" s="335"/>
      <c r="AM54" s="364"/>
      <c r="AN54" s="418">
        <v>0</v>
      </c>
      <c r="AO54" s="364">
        <f t="shared" si="56"/>
        <v>0</v>
      </c>
    </row>
    <row r="55" spans="1:41" s="145" customFormat="1" ht="16.5" customHeight="1">
      <c r="A55" s="414" t="s">
        <v>192</v>
      </c>
      <c r="B55" s="335">
        <f t="shared" si="41"/>
        <v>559.89200000000005</v>
      </c>
      <c r="C55" s="364">
        <f t="shared" si="42"/>
        <v>17.719261989630333</v>
      </c>
      <c r="D55" s="335"/>
      <c r="E55" s="364"/>
      <c r="F55" s="335">
        <v>10.8</v>
      </c>
      <c r="G55" s="364">
        <f t="shared" si="43"/>
        <v>19.816513761467888</v>
      </c>
      <c r="H55" s="335">
        <v>1</v>
      </c>
      <c r="I55" s="364">
        <f t="shared" si="44"/>
        <v>21.739130434782606</v>
      </c>
      <c r="J55" s="335">
        <v>27.3</v>
      </c>
      <c r="K55" s="364">
        <f t="shared" si="45"/>
        <v>64.691943127962077</v>
      </c>
      <c r="L55" s="335"/>
      <c r="M55" s="364"/>
      <c r="N55" s="335"/>
      <c r="O55" s="364"/>
      <c r="P55" s="335">
        <v>21.792000000000002</v>
      </c>
      <c r="Q55" s="364">
        <f t="shared" si="46"/>
        <v>2.4175914390282598</v>
      </c>
      <c r="R55" s="335">
        <v>16.600000000000001</v>
      </c>
      <c r="S55" s="364">
        <f t="shared" si="47"/>
        <v>19.529411764705884</v>
      </c>
      <c r="T55" s="335">
        <v>0</v>
      </c>
      <c r="U55" s="364">
        <f t="shared" si="48"/>
        <v>0</v>
      </c>
      <c r="V55" s="458">
        <v>50</v>
      </c>
      <c r="W55" s="364">
        <f t="shared" si="49"/>
        <v>5.9199621122424819</v>
      </c>
      <c r="X55" s="335"/>
      <c r="Y55" s="364"/>
      <c r="Z55" s="458">
        <v>103.8</v>
      </c>
      <c r="AA55" s="364">
        <f t="shared" si="50"/>
        <v>80.527540729247477</v>
      </c>
      <c r="AB55" s="458">
        <v>6.8</v>
      </c>
      <c r="AC55" s="364">
        <f t="shared" si="51"/>
        <v>5.2754072924747861</v>
      </c>
      <c r="AD55" s="458">
        <v>1.8</v>
      </c>
      <c r="AE55" s="364">
        <f t="shared" si="52"/>
        <v>1.3964313421256787</v>
      </c>
      <c r="AF55" s="458">
        <v>45</v>
      </c>
      <c r="AG55" s="364">
        <f t="shared" si="53"/>
        <v>34.910783553141968</v>
      </c>
      <c r="AH55" s="458">
        <v>15.3</v>
      </c>
      <c r="AI55" s="364">
        <f t="shared" si="54"/>
        <v>6.7549668874172184</v>
      </c>
      <c r="AJ55" s="458">
        <v>0.2</v>
      </c>
      <c r="AK55" s="364">
        <f t="shared" si="55"/>
        <v>0.37735849056603771</v>
      </c>
      <c r="AL55" s="335"/>
      <c r="AM55" s="364"/>
      <c r="AN55" s="335">
        <v>259.5</v>
      </c>
      <c r="AO55" s="364">
        <v>76.5</v>
      </c>
    </row>
    <row r="56" spans="1:41" s="145" customFormat="1" ht="16.5" customHeight="1">
      <c r="A56" s="414" t="s">
        <v>193</v>
      </c>
      <c r="B56" s="335">
        <f t="shared" si="41"/>
        <v>293.44600000000003</v>
      </c>
      <c r="C56" s="364">
        <f t="shared" si="42"/>
        <v>9.2868741718207506</v>
      </c>
      <c r="D56" s="335"/>
      <c r="E56" s="364"/>
      <c r="F56" s="335">
        <v>9.9</v>
      </c>
      <c r="G56" s="364">
        <f t="shared" si="43"/>
        <v>18.165137614678898</v>
      </c>
      <c r="H56" s="335">
        <v>1</v>
      </c>
      <c r="I56" s="364">
        <f t="shared" si="44"/>
        <v>21.739130434782606</v>
      </c>
      <c r="J56" s="335">
        <v>0</v>
      </c>
      <c r="K56" s="364">
        <f t="shared" si="45"/>
        <v>0</v>
      </c>
      <c r="L56" s="335"/>
      <c r="M56" s="364"/>
      <c r="N56" s="335"/>
      <c r="O56" s="364"/>
      <c r="P56" s="335">
        <v>71.245999999999995</v>
      </c>
      <c r="Q56" s="364">
        <f t="shared" si="46"/>
        <v>7.9039886043046694</v>
      </c>
      <c r="R56" s="335">
        <v>4.5999999999999996</v>
      </c>
      <c r="S56" s="364">
        <f t="shared" si="47"/>
        <v>5.4117647058823524</v>
      </c>
      <c r="T56" s="335">
        <v>0</v>
      </c>
      <c r="U56" s="364">
        <f t="shared" si="48"/>
        <v>0</v>
      </c>
      <c r="V56" s="458">
        <v>102.5</v>
      </c>
      <c r="W56" s="364">
        <f t="shared" si="49"/>
        <v>12.135922330097088</v>
      </c>
      <c r="X56" s="335"/>
      <c r="Y56" s="364"/>
      <c r="Z56" s="458">
        <v>30.3</v>
      </c>
      <c r="AA56" s="364">
        <f t="shared" si="50"/>
        <v>23.506594259115595</v>
      </c>
      <c r="AB56" s="458">
        <v>6.7</v>
      </c>
      <c r="AC56" s="364">
        <f t="shared" si="51"/>
        <v>5.1978277734678047</v>
      </c>
      <c r="AD56" s="458">
        <v>1.7</v>
      </c>
      <c r="AE56" s="364">
        <f t="shared" si="52"/>
        <v>1.3188518231186965</v>
      </c>
      <c r="AF56" s="458">
        <v>26.9</v>
      </c>
      <c r="AG56" s="364">
        <f t="shared" si="53"/>
        <v>20.8688906128782</v>
      </c>
      <c r="AH56" s="458">
        <v>27</v>
      </c>
      <c r="AI56" s="364">
        <f t="shared" si="54"/>
        <v>11.920529801324504</v>
      </c>
      <c r="AJ56" s="458">
        <v>1.6</v>
      </c>
      <c r="AK56" s="364">
        <f t="shared" si="55"/>
        <v>3.0188679245283017</v>
      </c>
      <c r="AL56" s="335"/>
      <c r="AM56" s="364"/>
      <c r="AN56" s="335">
        <v>10</v>
      </c>
      <c r="AO56" s="364">
        <f t="shared" si="56"/>
        <v>4.4150110375275942</v>
      </c>
    </row>
    <row r="57" spans="1:41">
      <c r="A57" s="414" t="s">
        <v>194</v>
      </c>
      <c r="B57" s="335">
        <f t="shared" si="41"/>
        <v>377.41399999999999</v>
      </c>
      <c r="C57" s="364">
        <f t="shared" si="42"/>
        <v>11.944263437509987</v>
      </c>
      <c r="D57" s="335"/>
      <c r="E57" s="364"/>
      <c r="F57" s="335">
        <v>21.8</v>
      </c>
      <c r="G57" s="364">
        <f t="shared" si="43"/>
        <v>40</v>
      </c>
      <c r="H57" s="335">
        <v>0.9</v>
      </c>
      <c r="I57" s="364">
        <f t="shared" si="44"/>
        <v>19.565217391304344</v>
      </c>
      <c r="J57" s="335">
        <v>0</v>
      </c>
      <c r="K57" s="364">
        <f t="shared" si="45"/>
        <v>0</v>
      </c>
      <c r="L57" s="335"/>
      <c r="M57" s="364"/>
      <c r="N57" s="335"/>
      <c r="O57" s="364"/>
      <c r="P57" s="335">
        <v>256.11399999999998</v>
      </c>
      <c r="Q57" s="364">
        <f t="shared" si="46"/>
        <v>28.413133893873145</v>
      </c>
      <c r="R57" s="335">
        <v>2.2999999999999998</v>
      </c>
      <c r="S57" s="364">
        <f t="shared" si="47"/>
        <v>2.7058823529411762</v>
      </c>
      <c r="T57" s="335">
        <v>0</v>
      </c>
      <c r="U57" s="364">
        <f t="shared" si="48"/>
        <v>0</v>
      </c>
      <c r="V57" s="458">
        <v>25.4</v>
      </c>
      <c r="W57" s="364">
        <f t="shared" si="49"/>
        <v>3.0073407530191809</v>
      </c>
      <c r="X57" s="335"/>
      <c r="Y57" s="364"/>
      <c r="Z57" s="458">
        <v>27.8</v>
      </c>
      <c r="AA57" s="364">
        <f t="shared" si="50"/>
        <v>21.56710628394104</v>
      </c>
      <c r="AB57" s="458">
        <v>4.7</v>
      </c>
      <c r="AC57" s="364">
        <f t="shared" si="51"/>
        <v>3.6462373933281613</v>
      </c>
      <c r="AD57" s="458">
        <v>1.3</v>
      </c>
      <c r="AE57" s="364">
        <f t="shared" si="52"/>
        <v>1.008533747090768</v>
      </c>
      <c r="AF57" s="458">
        <v>26.9</v>
      </c>
      <c r="AG57" s="364">
        <f t="shared" si="53"/>
        <v>20.8688906128782</v>
      </c>
      <c r="AH57" s="458">
        <v>7.6</v>
      </c>
      <c r="AI57" s="364">
        <f t="shared" si="54"/>
        <v>3.3554083885209711</v>
      </c>
      <c r="AJ57" s="458">
        <v>2.6</v>
      </c>
      <c r="AK57" s="364">
        <f t="shared" si="55"/>
        <v>4.9056603773584904</v>
      </c>
      <c r="AL57" s="335"/>
      <c r="AM57" s="364"/>
      <c r="AN57" s="335">
        <v>0</v>
      </c>
      <c r="AO57" s="364">
        <f t="shared" si="56"/>
        <v>0</v>
      </c>
    </row>
    <row r="58" spans="1:41" ht="13.5" thickBot="1">
      <c r="A58" s="414" t="s">
        <v>195</v>
      </c>
      <c r="B58" s="335">
        <f t="shared" si="41"/>
        <v>156.39999999999998</v>
      </c>
      <c r="C58" s="364">
        <f t="shared" si="42"/>
        <v>4.9496913247165226</v>
      </c>
      <c r="D58" s="335"/>
      <c r="E58" s="364"/>
      <c r="F58" s="335">
        <v>3.6</v>
      </c>
      <c r="G58" s="364">
        <f t="shared" si="43"/>
        <v>6.6055045871559619</v>
      </c>
      <c r="H58" s="335">
        <v>0.4</v>
      </c>
      <c r="I58" s="364">
        <f t="shared" si="44"/>
        <v>8.695652173913043</v>
      </c>
      <c r="J58" s="335">
        <v>0</v>
      </c>
      <c r="K58" s="364">
        <f t="shared" si="45"/>
        <v>0</v>
      </c>
      <c r="L58" s="335"/>
      <c r="M58" s="364"/>
      <c r="N58" s="335"/>
      <c r="O58" s="364"/>
      <c r="P58" s="335">
        <v>135</v>
      </c>
      <c r="Q58" s="364">
        <f t="shared" si="46"/>
        <v>14.976819212041805</v>
      </c>
      <c r="R58" s="335">
        <v>1.4</v>
      </c>
      <c r="S58" s="364">
        <f t="shared" si="47"/>
        <v>1.6470588235294115</v>
      </c>
      <c r="T58" s="335">
        <v>0</v>
      </c>
      <c r="U58" s="364">
        <f t="shared" si="48"/>
        <v>0</v>
      </c>
      <c r="V58" s="458"/>
      <c r="W58" s="364">
        <f t="shared" si="49"/>
        <v>0</v>
      </c>
      <c r="X58" s="335"/>
      <c r="Y58" s="364"/>
      <c r="Z58" s="458">
        <v>7.2</v>
      </c>
      <c r="AA58" s="364">
        <f t="shared" si="50"/>
        <v>5.5857253685027146</v>
      </c>
      <c r="AB58" s="458">
        <v>1.7</v>
      </c>
      <c r="AC58" s="364">
        <f t="shared" si="51"/>
        <v>1.3188518231186965</v>
      </c>
      <c r="AD58" s="458">
        <v>0.4</v>
      </c>
      <c r="AE58" s="364">
        <f t="shared" si="52"/>
        <v>0.3103180760279286</v>
      </c>
      <c r="AF58" s="458">
        <v>6.7</v>
      </c>
      <c r="AG58" s="364">
        <f t="shared" si="53"/>
        <v>5.1978277734678047</v>
      </c>
      <c r="AH58" s="458"/>
      <c r="AI58" s="364">
        <f t="shared" si="54"/>
        <v>0</v>
      </c>
      <c r="AJ58" s="458"/>
      <c r="AK58" s="364">
        <f t="shared" si="55"/>
        <v>0</v>
      </c>
      <c r="AL58" s="335"/>
      <c r="AM58" s="364"/>
      <c r="AN58" s="418">
        <v>0</v>
      </c>
      <c r="AO58" s="364">
        <f t="shared" si="56"/>
        <v>0</v>
      </c>
    </row>
    <row r="59" spans="1:41" ht="13.5" thickBot="1">
      <c r="A59" s="360" t="s">
        <v>17</v>
      </c>
      <c r="B59" s="353">
        <f t="shared" ref="B59:W59" si="57">SUM(B51:B58)</f>
        <v>3159.7930000000001</v>
      </c>
      <c r="C59" s="363">
        <f t="shared" si="57"/>
        <v>100</v>
      </c>
      <c r="D59" s="354">
        <f t="shared" si="57"/>
        <v>0</v>
      </c>
      <c r="E59" s="363">
        <f t="shared" si="57"/>
        <v>0</v>
      </c>
      <c r="F59" s="354">
        <f t="shared" si="57"/>
        <v>54.500000000000007</v>
      </c>
      <c r="G59" s="363">
        <f t="shared" si="57"/>
        <v>100</v>
      </c>
      <c r="H59" s="354">
        <f t="shared" si="57"/>
        <v>4.6000000000000005</v>
      </c>
      <c r="I59" s="363">
        <f t="shared" si="57"/>
        <v>100</v>
      </c>
      <c r="J59" s="354">
        <f t="shared" si="57"/>
        <v>42.2</v>
      </c>
      <c r="K59" s="363">
        <f t="shared" si="57"/>
        <v>100</v>
      </c>
      <c r="L59" s="354">
        <f t="shared" si="57"/>
        <v>0</v>
      </c>
      <c r="M59" s="363">
        <f t="shared" si="57"/>
        <v>0</v>
      </c>
      <c r="N59" s="354">
        <f t="shared" si="57"/>
        <v>0</v>
      </c>
      <c r="O59" s="363">
        <f t="shared" si="57"/>
        <v>0</v>
      </c>
      <c r="P59" s="354">
        <f>SUM(P51:P58)</f>
        <v>901.39300000000003</v>
      </c>
      <c r="Q59" s="363">
        <f t="shared" si="57"/>
        <v>99.999999999999986</v>
      </c>
      <c r="R59" s="354">
        <f>SUM(R51:R58)</f>
        <v>85</v>
      </c>
      <c r="S59" s="363">
        <f>SUM(S51:S58)</f>
        <v>100</v>
      </c>
      <c r="T59" s="354">
        <f t="shared" si="57"/>
        <v>67.2</v>
      </c>
      <c r="U59" s="363">
        <f t="shared" si="57"/>
        <v>100</v>
      </c>
      <c r="V59" s="354">
        <f t="shared" si="57"/>
        <v>844.59999999999991</v>
      </c>
      <c r="W59" s="363">
        <f t="shared" si="57"/>
        <v>100.00000000000001</v>
      </c>
      <c r="X59" s="354">
        <f>SUM(X51:X58)</f>
        <v>0</v>
      </c>
      <c r="Y59" s="363">
        <f>SUM(Y51:Y58)</f>
        <v>0</v>
      </c>
      <c r="Z59" s="354">
        <f t="shared" ref="Z59:AE59" si="58">SUM(Z51:Z58)</f>
        <v>266.7</v>
      </c>
      <c r="AA59" s="363">
        <f t="shared" si="58"/>
        <v>206.9045771916214</v>
      </c>
      <c r="AB59" s="354">
        <f t="shared" si="58"/>
        <v>41.500000000000007</v>
      </c>
      <c r="AC59" s="363">
        <f t="shared" si="58"/>
        <v>32.195500387897589</v>
      </c>
      <c r="AD59" s="354">
        <f t="shared" si="58"/>
        <v>12.4</v>
      </c>
      <c r="AE59" s="363">
        <f t="shared" si="58"/>
        <v>9.6198603568657877</v>
      </c>
      <c r="AF59" s="354">
        <f t="shared" ref="AF59:AO59" si="59">SUM(AF51:AF58)</f>
        <v>128.9</v>
      </c>
      <c r="AG59" s="363">
        <f t="shared" si="59"/>
        <v>100</v>
      </c>
      <c r="AH59" s="354">
        <f t="shared" si="59"/>
        <v>226.5</v>
      </c>
      <c r="AI59" s="363">
        <f t="shared" si="59"/>
        <v>100</v>
      </c>
      <c r="AJ59" s="354">
        <f>SUM(AJ51:AJ58)</f>
        <v>53.000000000000007</v>
      </c>
      <c r="AK59" s="363">
        <f>SUM(AK51:AK58)</f>
        <v>100</v>
      </c>
      <c r="AL59" s="354">
        <f>SUM(AL51:AL58)</f>
        <v>0</v>
      </c>
      <c r="AM59" s="363">
        <f>SUM(AM51:AM58)</f>
        <v>0</v>
      </c>
      <c r="AN59" s="354">
        <f t="shared" si="59"/>
        <v>431.3</v>
      </c>
      <c r="AO59" s="363">
        <f t="shared" si="59"/>
        <v>104.41501103752759</v>
      </c>
    </row>
    <row r="60" spans="1:41">
      <c r="A60" s="1247"/>
      <c r="B60" s="161"/>
      <c r="C60" s="161"/>
      <c r="D60" s="469"/>
      <c r="E60" s="1006"/>
      <c r="F60" s="469"/>
      <c r="G60" s="1006"/>
      <c r="H60" s="469"/>
      <c r="I60" s="1006"/>
      <c r="J60" s="469"/>
      <c r="K60" s="1006"/>
      <c r="P60" t="s">
        <v>472</v>
      </c>
      <c r="T60" t="s">
        <v>472</v>
      </c>
    </row>
    <row r="61" spans="1:41">
      <c r="A61" s="508"/>
      <c r="B61" s="336"/>
      <c r="C61" s="997"/>
      <c r="D61" s="418"/>
      <c r="E61" s="997"/>
      <c r="F61" s="418"/>
      <c r="G61" s="997"/>
      <c r="H61" s="418"/>
      <c r="I61" s="997"/>
      <c r="J61" s="418"/>
      <c r="K61" s="997"/>
      <c r="P61" s="1052">
        <v>409.4</v>
      </c>
      <c r="T61" s="1052">
        <v>367</v>
      </c>
    </row>
    <row r="62" spans="1:41">
      <c r="A62" s="508"/>
      <c r="B62" s="336"/>
      <c r="C62" s="997"/>
      <c r="D62" s="418"/>
      <c r="E62" s="997"/>
      <c r="F62" s="418"/>
      <c r="G62" s="997"/>
      <c r="H62" s="418"/>
      <c r="I62" s="997"/>
      <c r="J62" s="418"/>
      <c r="K62" s="997"/>
    </row>
    <row r="63" spans="1:41">
      <c r="A63" s="508"/>
      <c r="B63" s="336"/>
      <c r="C63" s="997"/>
      <c r="D63" s="418"/>
      <c r="E63" s="997"/>
      <c r="F63" s="418"/>
      <c r="G63" s="997"/>
      <c r="H63" s="418"/>
      <c r="I63" s="997"/>
      <c r="J63" s="418"/>
      <c r="K63" s="997"/>
    </row>
    <row r="64" spans="1:41">
      <c r="A64" s="508"/>
      <c r="B64" s="336"/>
      <c r="C64" s="997"/>
      <c r="D64" s="418"/>
      <c r="E64" s="997"/>
      <c r="F64" s="418"/>
      <c r="G64" s="997"/>
      <c r="H64" s="418"/>
      <c r="I64" s="997"/>
      <c r="J64" s="418"/>
      <c r="K64" s="997"/>
    </row>
    <row r="65" spans="1:11">
      <c r="A65" s="508"/>
      <c r="B65" s="336"/>
      <c r="C65" s="997"/>
      <c r="D65" s="418"/>
      <c r="E65" s="997"/>
      <c r="F65" s="418"/>
      <c r="G65" s="997"/>
      <c r="H65" s="418"/>
      <c r="I65" s="997"/>
      <c r="J65" s="418"/>
      <c r="K65" s="997"/>
    </row>
    <row r="66" spans="1:11">
      <c r="A66" s="508"/>
      <c r="B66" s="336"/>
      <c r="C66" s="997"/>
      <c r="D66" s="418"/>
      <c r="E66" s="997"/>
      <c r="F66" s="418"/>
      <c r="G66" s="997"/>
      <c r="H66" s="418"/>
      <c r="I66" s="997"/>
      <c r="J66" s="418"/>
      <c r="K66" s="997"/>
    </row>
    <row r="67" spans="1:11">
      <c r="A67" s="144"/>
      <c r="B67" s="418"/>
      <c r="C67" s="997"/>
      <c r="D67" s="418"/>
      <c r="E67" s="581"/>
      <c r="F67" s="418"/>
      <c r="G67" s="581"/>
      <c r="H67" s="418"/>
      <c r="I67" s="581"/>
      <c r="J67" s="418"/>
      <c r="K67" s="581"/>
    </row>
    <row r="68" spans="1:11">
      <c r="A68" s="144"/>
      <c r="B68" s="336"/>
      <c r="C68" s="997"/>
      <c r="D68" s="418"/>
      <c r="E68" s="581"/>
      <c r="F68" s="418"/>
      <c r="G68" s="581"/>
      <c r="H68" s="418"/>
      <c r="I68" s="581"/>
      <c r="J68" s="418"/>
      <c r="K68" s="581"/>
    </row>
    <row r="69" spans="1:11">
      <c r="A69" s="144"/>
      <c r="B69" s="418"/>
      <c r="C69" s="984"/>
      <c r="D69" s="418"/>
      <c r="E69" s="581"/>
      <c r="F69" s="418"/>
      <c r="G69" s="581"/>
      <c r="H69" s="418"/>
      <c r="I69" s="581"/>
      <c r="J69" s="418"/>
      <c r="K69" s="581"/>
    </row>
    <row r="70" spans="1:11">
      <c r="A70" s="144"/>
      <c r="B70" s="984"/>
      <c r="C70" s="984"/>
      <c r="D70" s="418"/>
      <c r="E70" s="581"/>
      <c r="F70" s="418"/>
      <c r="G70" s="581"/>
      <c r="H70" s="418"/>
      <c r="I70" s="581"/>
      <c r="J70" s="418"/>
      <c r="K70" s="581"/>
    </row>
    <row r="71" spans="1:11">
      <c r="A71" s="508"/>
      <c r="B71" s="336"/>
      <c r="C71" s="997"/>
      <c r="D71" s="418"/>
      <c r="E71" s="997"/>
      <c r="F71" s="418"/>
      <c r="G71" s="997"/>
      <c r="H71" s="418"/>
      <c r="I71" s="997"/>
      <c r="J71" s="418"/>
      <c r="K71" s="997"/>
    </row>
    <row r="72" spans="1:11">
      <c r="A72" s="508"/>
      <c r="B72" s="336"/>
      <c r="C72" s="997"/>
      <c r="D72" s="418"/>
      <c r="E72" s="997"/>
      <c r="F72" s="418"/>
      <c r="G72" s="997"/>
      <c r="H72" s="418"/>
      <c r="I72" s="997"/>
      <c r="J72" s="418"/>
      <c r="K72" s="997"/>
    </row>
    <row r="73" spans="1:11">
      <c r="A73" s="508"/>
      <c r="B73" s="336"/>
      <c r="C73" s="997"/>
      <c r="D73" s="418"/>
      <c r="E73" s="997"/>
      <c r="F73" s="418"/>
      <c r="G73" s="997"/>
      <c r="H73" s="418"/>
      <c r="I73" s="997"/>
      <c r="J73" s="418"/>
      <c r="K73" s="997"/>
    </row>
    <row r="74" spans="1:11">
      <c r="A74" s="508"/>
      <c r="B74" s="336"/>
      <c r="C74" s="997"/>
      <c r="D74" s="418"/>
      <c r="E74" s="997"/>
      <c r="F74" s="418"/>
      <c r="G74" s="997"/>
      <c r="H74" s="418"/>
      <c r="I74" s="997"/>
      <c r="J74" s="418"/>
      <c r="K74" s="997"/>
    </row>
    <row r="75" spans="1:11">
      <c r="A75" s="508"/>
      <c r="B75" s="336"/>
      <c r="C75" s="997"/>
      <c r="D75" s="418"/>
      <c r="E75" s="997"/>
      <c r="F75" s="418"/>
      <c r="G75" s="997"/>
      <c r="H75" s="418"/>
      <c r="I75" s="997"/>
      <c r="J75" s="418"/>
      <c r="K75" s="997"/>
    </row>
    <row r="76" spans="1:11">
      <c r="A76" s="508"/>
      <c r="B76" s="336"/>
      <c r="C76" s="997"/>
      <c r="D76" s="418"/>
      <c r="E76" s="997"/>
      <c r="F76" s="418"/>
      <c r="G76" s="997"/>
      <c r="H76" s="418"/>
      <c r="I76" s="997"/>
      <c r="J76" s="418"/>
      <c r="K76" s="997"/>
    </row>
    <row r="77" spans="1:11">
      <c r="A77" s="508"/>
      <c r="B77" s="336"/>
      <c r="C77" s="997"/>
      <c r="D77" s="418"/>
      <c r="E77" s="997"/>
      <c r="F77" s="418"/>
      <c r="G77" s="997"/>
      <c r="H77" s="418"/>
      <c r="I77" s="997"/>
      <c r="J77" s="418"/>
      <c r="K77" s="997"/>
    </row>
    <row r="78" spans="1:11">
      <c r="A78" s="144"/>
      <c r="B78" s="418"/>
      <c r="C78" s="997"/>
      <c r="D78" s="418"/>
      <c r="E78" s="997"/>
      <c r="F78" s="418"/>
      <c r="G78" s="997"/>
      <c r="H78" s="418"/>
      <c r="I78" s="997"/>
      <c r="J78" s="418"/>
      <c r="K78" s="997"/>
    </row>
    <row r="79" spans="1:11">
      <c r="A79" s="144"/>
      <c r="B79" s="336"/>
      <c r="C79" s="997"/>
      <c r="D79" s="418"/>
      <c r="E79" s="997"/>
      <c r="F79" s="418"/>
      <c r="G79" s="997"/>
      <c r="H79" s="418"/>
      <c r="I79" s="997"/>
      <c r="J79" s="418"/>
      <c r="K79" s="997"/>
    </row>
    <row r="80" spans="1:11">
      <c r="A80" s="144"/>
      <c r="B80" s="418"/>
      <c r="C80" s="997"/>
      <c r="D80" s="418"/>
      <c r="E80" s="997"/>
      <c r="F80" s="418"/>
      <c r="G80" s="997"/>
      <c r="H80" s="418"/>
      <c r="I80" s="997"/>
      <c r="J80" s="418"/>
      <c r="K80" s="997"/>
    </row>
    <row r="81" spans="1:11">
      <c r="A81" s="145"/>
      <c r="B81" s="984"/>
      <c r="C81" s="984"/>
      <c r="D81" s="418"/>
      <c r="E81" s="336"/>
      <c r="F81" s="418"/>
      <c r="G81" s="581"/>
      <c r="H81" s="418"/>
      <c r="I81" s="581"/>
      <c r="J81" s="418"/>
      <c r="K81" s="581"/>
    </row>
    <row r="82" spans="1:11">
      <c r="A82" s="509"/>
      <c r="B82" s="336"/>
      <c r="C82" s="998"/>
      <c r="D82" s="998"/>
      <c r="E82" s="509"/>
      <c r="F82" s="998"/>
      <c r="G82" s="509"/>
      <c r="H82" s="998"/>
      <c r="I82" s="509"/>
      <c r="J82" s="998"/>
      <c r="K82" s="509"/>
    </row>
    <row r="83" spans="1:11">
      <c r="A83" s="509"/>
      <c r="B83" s="998"/>
      <c r="C83" s="998"/>
      <c r="D83" s="998"/>
      <c r="E83" s="509"/>
      <c r="F83" s="998"/>
      <c r="G83" s="509"/>
      <c r="H83" s="998"/>
      <c r="I83" s="509"/>
      <c r="J83" s="998"/>
      <c r="K83" s="509"/>
    </row>
    <row r="84" spans="1:11">
      <c r="A84" s="145"/>
      <c r="B84" s="145"/>
      <c r="C84" s="145"/>
      <c r="D84" s="145"/>
      <c r="E84" s="145"/>
      <c r="F84" s="145"/>
      <c r="G84" s="581"/>
      <c r="H84" s="145"/>
      <c r="I84" s="336"/>
      <c r="J84" s="145"/>
      <c r="K84" s="336"/>
    </row>
    <row r="85" spans="1:11">
      <c r="A85" s="144"/>
      <c r="B85" s="770"/>
      <c r="C85" s="1011"/>
      <c r="D85" s="507"/>
      <c r="E85" s="1011"/>
      <c r="F85" s="507"/>
      <c r="G85" s="1252"/>
      <c r="H85" s="507"/>
      <c r="I85" s="517"/>
      <c r="J85" s="507"/>
      <c r="K85" s="517"/>
    </row>
    <row r="86" spans="1:11">
      <c r="A86" s="1011"/>
      <c r="B86" s="1011"/>
      <c r="C86" s="1011"/>
      <c r="D86" s="507"/>
      <c r="E86" s="1011"/>
      <c r="F86" s="507"/>
      <c r="G86" s="1252"/>
      <c r="H86" s="507"/>
      <c r="I86" s="517"/>
      <c r="J86" s="507"/>
      <c r="K86" s="517"/>
    </row>
    <row r="87" spans="1:11">
      <c r="A87" s="145"/>
      <c r="B87" s="174"/>
      <c r="C87" s="174"/>
      <c r="D87" s="174"/>
      <c r="E87" s="174"/>
      <c r="F87" s="174"/>
      <c r="G87" s="767"/>
      <c r="H87" s="174"/>
      <c r="I87" s="417"/>
      <c r="J87" s="174"/>
      <c r="K87" s="417"/>
    </row>
    <row r="88" spans="1:11">
      <c r="A88" s="144"/>
      <c r="B88" s="336"/>
      <c r="C88" s="581"/>
      <c r="D88" s="336"/>
      <c r="E88" s="581"/>
      <c r="F88" s="336"/>
      <c r="G88" s="581"/>
      <c r="H88" s="336"/>
      <c r="I88" s="581"/>
      <c r="J88" s="336"/>
      <c r="K88" s="581"/>
    </row>
    <row r="89" spans="1:11">
      <c r="A89" s="769"/>
      <c r="B89" s="336"/>
      <c r="C89" s="581"/>
      <c r="D89" s="336"/>
      <c r="E89" s="581"/>
      <c r="F89" s="336"/>
      <c r="G89" s="581"/>
      <c r="H89" s="336"/>
      <c r="I89" s="581"/>
      <c r="J89" s="336"/>
      <c r="K89" s="581"/>
    </row>
    <row r="90" spans="1:11">
      <c r="A90" s="769"/>
      <c r="B90" s="336"/>
      <c r="C90" s="581"/>
      <c r="D90" s="336"/>
      <c r="E90" s="581"/>
      <c r="F90" s="336"/>
      <c r="G90" s="581"/>
      <c r="H90" s="336"/>
      <c r="I90" s="581"/>
      <c r="J90" s="336"/>
      <c r="K90" s="581"/>
    </row>
    <row r="91" spans="1:11">
      <c r="A91" s="769"/>
      <c r="B91" s="336"/>
      <c r="C91" s="581"/>
      <c r="D91" s="336"/>
      <c r="E91" s="581"/>
      <c r="F91" s="336"/>
      <c r="G91" s="581"/>
      <c r="H91" s="336"/>
      <c r="I91" s="581"/>
      <c r="J91" s="336"/>
      <c r="K91" s="581"/>
    </row>
    <row r="92" spans="1:11">
      <c r="A92" s="769"/>
      <c r="B92" s="336"/>
      <c r="C92" s="581"/>
      <c r="D92" s="336"/>
      <c r="E92" s="581"/>
      <c r="F92" s="336"/>
      <c r="G92" s="581"/>
      <c r="H92" s="336"/>
      <c r="I92" s="581"/>
      <c r="J92" s="336"/>
      <c r="K92" s="581"/>
    </row>
    <row r="93" spans="1:11">
      <c r="A93" s="769"/>
      <c r="B93" s="336"/>
      <c r="C93" s="581"/>
      <c r="D93" s="336"/>
      <c r="E93" s="581"/>
      <c r="F93" s="336"/>
      <c r="G93" s="581"/>
      <c r="H93" s="336"/>
      <c r="I93" s="581"/>
      <c r="J93" s="336"/>
      <c r="K93" s="581"/>
    </row>
    <row r="94" spans="1:11">
      <c r="A94" s="769"/>
      <c r="B94" s="336"/>
      <c r="C94" s="581"/>
      <c r="D94" s="336"/>
      <c r="E94" s="581"/>
      <c r="F94" s="336"/>
      <c r="G94" s="581"/>
      <c r="H94" s="336"/>
      <c r="I94" s="581"/>
      <c r="J94" s="336"/>
      <c r="K94" s="581"/>
    </row>
    <row r="95" spans="1:11">
      <c r="A95" s="769"/>
      <c r="B95" s="336"/>
      <c r="C95" s="581"/>
      <c r="D95" s="336"/>
      <c r="E95" s="581"/>
      <c r="F95" s="336"/>
      <c r="G95" s="581"/>
      <c r="H95" s="336"/>
      <c r="I95" s="581"/>
      <c r="J95" s="336"/>
      <c r="K95" s="581"/>
    </row>
    <row r="96" spans="1:11">
      <c r="A96" s="144"/>
      <c r="B96" s="336"/>
      <c r="C96" s="581"/>
      <c r="D96" s="336"/>
      <c r="E96" s="581"/>
      <c r="F96" s="336"/>
      <c r="G96" s="581"/>
      <c r="H96" s="336"/>
      <c r="I96" s="581"/>
      <c r="J96" s="336"/>
      <c r="K96" s="581"/>
    </row>
    <row r="97" spans="1:11">
      <c r="B97" s="335"/>
      <c r="C97" s="365"/>
      <c r="D97" s="335"/>
      <c r="E97" s="365"/>
      <c r="F97" s="335"/>
      <c r="H97" s="335"/>
      <c r="I97" s="365"/>
      <c r="J97" s="335"/>
      <c r="K97" s="365"/>
    </row>
    <row r="98" spans="1:11">
      <c r="A98" s="145"/>
      <c r="B98" s="336"/>
      <c r="C98" s="581"/>
      <c r="D98" s="336"/>
      <c r="E98" s="581"/>
      <c r="F98" s="336"/>
      <c r="G98" s="581"/>
      <c r="H98" s="336"/>
      <c r="I98" s="581"/>
      <c r="J98" s="336"/>
      <c r="K98" s="581"/>
    </row>
    <row r="99" spans="1:11">
      <c r="A99" s="984"/>
      <c r="B99" s="336"/>
      <c r="C99" s="581"/>
      <c r="D99" s="336"/>
      <c r="E99" s="581"/>
      <c r="F99" s="336"/>
      <c r="G99" s="581"/>
      <c r="H99" s="336"/>
      <c r="I99" s="581"/>
      <c r="J99" s="336"/>
      <c r="K99" s="581"/>
    </row>
    <row r="100" spans="1:11">
      <c r="A100" s="145"/>
      <c r="B100" s="336"/>
      <c r="C100" s="581"/>
      <c r="D100" s="336"/>
      <c r="E100" s="581"/>
      <c r="F100" s="336"/>
      <c r="G100" s="581"/>
      <c r="H100" s="336"/>
      <c r="I100" s="581"/>
      <c r="J100" s="336"/>
      <c r="K100" s="581"/>
    </row>
  </sheetData>
  <sheetProtection password="DEE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8" orientation="landscape" r:id="rId1"/>
  <headerFooter alignWithMargins="0">
    <oddHeader xml:space="preserve">&amp;CASSOCIATION OF COLLECTIVE INVESTMENTS
QUARTERLY REPORT
</oddHeader>
    <oddFooter>&amp;RPage 49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W100"/>
  <sheetViews>
    <sheetView workbookViewId="0" xr3:uid="{3BD89B44-3FF4-5B92-A47E-272556600A1E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9.42578125" customWidth="1"/>
    <col min="5" max="5" width="4.7109375" customWidth="1"/>
    <col min="6" max="6" width="10.28515625" customWidth="1"/>
    <col min="7" max="7" width="4.7109375" customWidth="1"/>
    <col min="8" max="8" width="11" customWidth="1"/>
    <col min="9" max="9" width="5.28515625" customWidth="1"/>
    <col min="10" max="10" width="11.42578125" customWidth="1"/>
    <col min="11" max="11" width="5.28515625" customWidth="1"/>
    <col min="12" max="12" width="12.7109375" customWidth="1"/>
    <col min="13" max="13" width="4.7109375" customWidth="1"/>
    <col min="14" max="14" width="11.85546875" customWidth="1"/>
    <col min="15" max="15" width="5.7109375" customWidth="1"/>
    <col min="17" max="17" width="6.7109375" customWidth="1"/>
    <col min="18" max="18" width="9" customWidth="1"/>
    <col min="19" max="19" width="5.5703125" customWidth="1"/>
    <col min="20" max="20" width="10.7109375" customWidth="1"/>
    <col min="21" max="21" width="5.85546875" customWidth="1"/>
  </cols>
  <sheetData>
    <row r="1" spans="1:23">
      <c r="A1" s="144" t="s">
        <v>1329</v>
      </c>
      <c r="R1" t="str">
        <f>Summary!V1</f>
        <v>QUARTER ENDED 30 SEPTEMBER 2005</v>
      </c>
    </row>
    <row r="2" spans="1:23">
      <c r="A2" s="145"/>
    </row>
    <row r="3" spans="1:23" s="426" customFormat="1">
      <c r="A3" s="430" t="s">
        <v>1456</v>
      </c>
      <c r="B3" s="432" t="s">
        <v>79</v>
      </c>
      <c r="C3" s="425"/>
      <c r="D3" s="1205" t="s">
        <v>412</v>
      </c>
      <c r="E3" s="1229"/>
      <c r="F3" s="1205" t="s">
        <v>1498</v>
      </c>
      <c r="G3" s="425"/>
      <c r="H3" s="1318" t="s">
        <v>1206</v>
      </c>
      <c r="I3" s="1229"/>
      <c r="J3" s="1205" t="s">
        <v>1499</v>
      </c>
      <c r="K3" s="425"/>
      <c r="L3" s="1205" t="s">
        <v>1500</v>
      </c>
      <c r="M3" s="1229"/>
      <c r="N3" s="1205" t="s">
        <v>772</v>
      </c>
      <c r="O3" s="1229"/>
      <c r="P3" s="1205" t="s">
        <v>773</v>
      </c>
      <c r="Q3" s="1229"/>
      <c r="R3" s="1205" t="s">
        <v>774</v>
      </c>
      <c r="S3" s="1229"/>
      <c r="T3" s="1205" t="s">
        <v>773</v>
      </c>
      <c r="U3" s="1229"/>
      <c r="V3" s="1205" t="s">
        <v>775</v>
      </c>
      <c r="W3" s="1240"/>
    </row>
    <row r="4" spans="1:23" s="426" customFormat="1" ht="12">
      <c r="A4" s="430"/>
      <c r="B4" s="429"/>
      <c r="C4" s="427"/>
      <c r="D4" s="1225" t="s">
        <v>746</v>
      </c>
      <c r="E4" s="1231"/>
      <c r="F4" s="1206" t="s">
        <v>1501</v>
      </c>
      <c r="G4" s="427"/>
      <c r="H4" s="1317" t="s">
        <v>1218</v>
      </c>
      <c r="I4" s="1231"/>
      <c r="J4" s="1206" t="s">
        <v>1502</v>
      </c>
      <c r="K4" s="427"/>
      <c r="L4" s="1225" t="s">
        <v>645</v>
      </c>
      <c r="M4" s="1231"/>
      <c r="N4" s="1225" t="s">
        <v>779</v>
      </c>
      <c r="O4" s="1231"/>
      <c r="P4" s="1225" t="s">
        <v>780</v>
      </c>
      <c r="Q4" s="1231"/>
      <c r="R4" s="1225" t="s">
        <v>779</v>
      </c>
      <c r="S4" s="1231"/>
      <c r="T4" s="1225" t="s">
        <v>781</v>
      </c>
      <c r="U4" s="1231"/>
      <c r="V4" s="1225" t="s">
        <v>779</v>
      </c>
      <c r="W4" s="1241"/>
    </row>
    <row r="5" spans="1:23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</row>
    <row r="6" spans="1:23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</row>
    <row r="7" spans="1:23">
      <c r="A7" s="172" t="s">
        <v>120</v>
      </c>
      <c r="B7" s="335">
        <f>D7+F7+H7+J7+L7+N7+P7+R7+T7+V7</f>
        <v>31.364540000000005</v>
      </c>
      <c r="C7" s="364">
        <f>B7/$B$10*100</f>
        <v>49.075800161353065</v>
      </c>
      <c r="D7" s="419">
        <v>0</v>
      </c>
      <c r="E7" s="364">
        <f>D7/$D$10*100</f>
        <v>0</v>
      </c>
      <c r="F7" s="419">
        <v>2</v>
      </c>
      <c r="G7" s="364">
        <f>F7/$F$10*100</f>
        <v>20</v>
      </c>
      <c r="H7" s="419">
        <v>0</v>
      </c>
      <c r="I7" s="364">
        <f>H7/$H$10*100</f>
        <v>0</v>
      </c>
      <c r="J7" s="419">
        <v>29.364535</v>
      </c>
      <c r="K7" s="364">
        <f>J7/$J$10*100</f>
        <v>60.282694135815532</v>
      </c>
      <c r="L7" s="419">
        <v>0</v>
      </c>
      <c r="M7" s="364">
        <f>L7/$L$10*100</f>
        <v>0</v>
      </c>
      <c r="N7" s="419">
        <v>9.9999999999999995E-7</v>
      </c>
      <c r="O7" s="364">
        <f>N7/$N$10*100</f>
        <v>2.178644490970608E-4</v>
      </c>
      <c r="P7" s="419">
        <v>9.9999999999999995E-7</v>
      </c>
      <c r="Q7" s="364">
        <f>P7/$P$10*100</f>
        <v>1.1806361503705427E-4</v>
      </c>
      <c r="R7" s="419">
        <v>9.9999999999999995E-7</v>
      </c>
      <c r="S7" s="364">
        <f>R7/$R$10*100</f>
        <v>2.0449855930764968E-4</v>
      </c>
      <c r="T7" s="419">
        <v>9.9999999999999995E-7</v>
      </c>
      <c r="U7" s="364">
        <f>T7/$T$10*100</f>
        <v>1.5220676985270949E-4</v>
      </c>
      <c r="V7" s="419">
        <v>9.9999999999999995E-7</v>
      </c>
      <c r="W7" s="364">
        <f>V7/$V$10*100</f>
        <v>1.1806361503705427E-4</v>
      </c>
    </row>
    <row r="8" spans="1:23">
      <c r="A8" s="172" t="s">
        <v>277</v>
      </c>
      <c r="B8" s="335">
        <f>D8+F8+H8+J8+L8+N8+P8+R8+T8+V8</f>
        <v>32.545859620339584</v>
      </c>
      <c r="C8" s="364">
        <f>B8/$B$10*100</f>
        <v>50.924199838646935</v>
      </c>
      <c r="D8" s="419">
        <f>SUM('FOF9'!X8:X12)</f>
        <v>1</v>
      </c>
      <c r="E8" s="364">
        <f>D8/$D$10*100</f>
        <v>100</v>
      </c>
      <c r="F8" s="419">
        <v>8</v>
      </c>
      <c r="G8" s="364">
        <f>F8/$F$10*100</f>
        <v>80</v>
      </c>
      <c r="H8" s="419">
        <f>SUM('FOF8'!AJ8:AJ12)</f>
        <v>1.0000000000000001E-5</v>
      </c>
      <c r="I8" s="364">
        <f>H8/$H$10*100</f>
        <v>100</v>
      </c>
      <c r="J8" s="419">
        <v>19.346849620339587</v>
      </c>
      <c r="K8" s="364">
        <f>J8/$J$10*100</f>
        <v>39.717305864184468</v>
      </c>
      <c r="L8" s="419">
        <f>SUM('FOF5'!C48:C52)</f>
        <v>0.9</v>
      </c>
      <c r="M8" s="364">
        <f>L8/$L$10*100</f>
        <v>100</v>
      </c>
      <c r="N8" s="419">
        <f>SUM('FOF2'!D47:D51)</f>
        <v>0.45900000000000002</v>
      </c>
      <c r="O8" s="364">
        <f>N8/$N$10*100</f>
        <v>99.999782135550902</v>
      </c>
      <c r="P8" s="419">
        <f>SUM('FOF2'!G47:G51)</f>
        <v>0.84699999999999998</v>
      </c>
      <c r="Q8" s="364">
        <f>P8/$P$10*100</f>
        <v>99.999881936384966</v>
      </c>
      <c r="R8" s="419">
        <f>SUM('FOF2'!J47:J51)</f>
        <v>0.48899999999999999</v>
      </c>
      <c r="S8" s="364">
        <f>R8/$R$10*100</f>
        <v>99.999795501440701</v>
      </c>
      <c r="T8" s="419">
        <f>SUM('FOF2'!M47:M51)</f>
        <v>0.65700000000000003</v>
      </c>
      <c r="U8" s="364">
        <f>T8/$T$10*100</f>
        <v>99.999847793230145</v>
      </c>
      <c r="V8" s="419">
        <f>SUM('FOF2'!P47:P51)</f>
        <v>0.84699999999999998</v>
      </c>
      <c r="W8" s="364">
        <f>V8/$V$10*100</f>
        <v>99.999881936384966</v>
      </c>
    </row>
    <row r="9" spans="1:23" ht="13.5" thickBot="1">
      <c r="A9" s="323" t="s">
        <v>122</v>
      </c>
      <c r="B9" s="335">
        <f>D9+F9+H9+J9+L9+N9+P9+R9+T9+V9</f>
        <v>0</v>
      </c>
      <c r="C9" s="364">
        <f>B9/$B$10*100</f>
        <v>0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</row>
    <row r="10" spans="1:23" ht="16.5" customHeight="1" thickBot="1">
      <c r="A10" s="322" t="s">
        <v>124</v>
      </c>
      <c r="B10" s="353">
        <f t="shared" ref="B10:W10" si="0">SUM(B7:B9)</f>
        <v>63.910399620339589</v>
      </c>
      <c r="C10" s="363">
        <f t="shared" si="0"/>
        <v>100</v>
      </c>
      <c r="D10" s="420">
        <f>SUM(D7:D9)</f>
        <v>1</v>
      </c>
      <c r="E10" s="363">
        <f>SUM(E7:E9)</f>
        <v>100</v>
      </c>
      <c r="F10" s="420">
        <v>10</v>
      </c>
      <c r="G10" s="363">
        <f>SUM(G7:G9)</f>
        <v>100</v>
      </c>
      <c r="H10" s="420">
        <f t="shared" ref="H10:M10" si="1">SUM(H7:H9)</f>
        <v>1.0000000000000001E-5</v>
      </c>
      <c r="I10" s="363">
        <f t="shared" si="1"/>
        <v>100</v>
      </c>
      <c r="J10" s="420">
        <v>48.711384620339587</v>
      </c>
      <c r="K10" s="363">
        <f t="shared" si="1"/>
        <v>100</v>
      </c>
      <c r="L10" s="420">
        <f t="shared" si="1"/>
        <v>0.9</v>
      </c>
      <c r="M10" s="363">
        <f t="shared" si="1"/>
        <v>100</v>
      </c>
      <c r="N10" s="420">
        <f t="shared" si="0"/>
        <v>0.45900099999999999</v>
      </c>
      <c r="O10" s="363">
        <f t="shared" si="0"/>
        <v>100</v>
      </c>
      <c r="P10" s="420">
        <f t="shared" si="0"/>
        <v>0.847001</v>
      </c>
      <c r="Q10" s="363">
        <f t="shared" si="0"/>
        <v>100</v>
      </c>
      <c r="R10" s="420">
        <f t="shared" si="0"/>
        <v>0.48900099999999996</v>
      </c>
      <c r="S10" s="363">
        <f t="shared" si="0"/>
        <v>100.00000000000001</v>
      </c>
      <c r="T10" s="420">
        <f t="shared" si="0"/>
        <v>0.65700100000000006</v>
      </c>
      <c r="U10" s="363">
        <f t="shared" si="0"/>
        <v>100</v>
      </c>
      <c r="V10" s="420">
        <f t="shared" si="0"/>
        <v>0.847001</v>
      </c>
      <c r="W10" s="363">
        <f t="shared" si="0"/>
        <v>100</v>
      </c>
    </row>
    <row r="11" spans="1:23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>
        <v>0</v>
      </c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</row>
    <row r="12" spans="1:23" ht="12.75" customHeight="1">
      <c r="A12" s="349" t="s">
        <v>128</v>
      </c>
      <c r="B12" s="335">
        <f t="shared" ref="B12:B25" si="2">D12+F12+H12+J12+L12+N12+P12+R12+T12+V12</f>
        <v>9.3902680000000007</v>
      </c>
      <c r="C12" s="423">
        <v>0</v>
      </c>
      <c r="D12" s="418"/>
      <c r="E12" s="423"/>
      <c r="F12" s="418"/>
      <c r="G12" s="423">
        <f>F12/$F$28*100</f>
        <v>0</v>
      </c>
      <c r="H12" s="418"/>
      <c r="I12" s="423"/>
      <c r="J12" s="418">
        <v>9.3902680000000007</v>
      </c>
      <c r="K12" s="423">
        <f>J12/$J$28*100</f>
        <v>31.978262213244651</v>
      </c>
      <c r="L12" s="418"/>
      <c r="M12" s="423"/>
      <c r="N12" s="418"/>
      <c r="O12" s="423"/>
      <c r="P12" s="418"/>
      <c r="Q12" s="423"/>
      <c r="R12" s="418"/>
      <c r="S12" s="423"/>
      <c r="T12" s="418"/>
      <c r="U12" s="423"/>
      <c r="V12" s="418"/>
      <c r="W12" s="423"/>
    </row>
    <row r="13" spans="1:23">
      <c r="A13" s="349" t="s">
        <v>130</v>
      </c>
      <c r="B13" s="335">
        <f t="shared" si="2"/>
        <v>0.61411300000000002</v>
      </c>
      <c r="C13" s="423">
        <v>0</v>
      </c>
      <c r="D13" s="418"/>
      <c r="E13" s="423"/>
      <c r="F13" s="418"/>
      <c r="G13" s="423">
        <f t="shared" ref="G13:G25" si="3">F13/$F$28*100</f>
        <v>0</v>
      </c>
      <c r="H13" s="418"/>
      <c r="I13" s="423"/>
      <c r="J13" s="418">
        <v>0.61411300000000002</v>
      </c>
      <c r="K13" s="423">
        <f t="shared" ref="K13:K25" si="4">J13/$J$28*100</f>
        <v>2.0913424986978337</v>
      </c>
      <c r="L13" s="418"/>
      <c r="M13" s="423"/>
      <c r="N13" s="418"/>
      <c r="O13" s="423"/>
      <c r="P13" s="418"/>
      <c r="Q13" s="423"/>
      <c r="R13" s="418"/>
      <c r="S13" s="423"/>
      <c r="T13" s="418"/>
      <c r="U13" s="423"/>
      <c r="V13" s="418"/>
      <c r="W13" s="423"/>
    </row>
    <row r="14" spans="1:23">
      <c r="A14" s="349" t="s">
        <v>131</v>
      </c>
      <c r="B14" s="335">
        <f t="shared" si="2"/>
        <v>1.0413859999999999</v>
      </c>
      <c r="C14" s="423">
        <v>0</v>
      </c>
      <c r="D14" s="418"/>
      <c r="E14" s="423"/>
      <c r="F14" s="418"/>
      <c r="G14" s="423">
        <f t="shared" si="3"/>
        <v>0</v>
      </c>
      <c r="H14" s="418"/>
      <c r="I14" s="423"/>
      <c r="J14" s="418">
        <v>1.0413859999999999</v>
      </c>
      <c r="K14" s="423">
        <f t="shared" si="4"/>
        <v>3.5464072562361366</v>
      </c>
      <c r="L14" s="418"/>
      <c r="M14" s="423"/>
      <c r="N14" s="418"/>
      <c r="O14" s="423"/>
      <c r="P14" s="418"/>
      <c r="Q14" s="423"/>
      <c r="R14" s="418"/>
      <c r="S14" s="423"/>
      <c r="T14" s="418"/>
      <c r="U14" s="423"/>
      <c r="V14" s="418"/>
      <c r="W14" s="423"/>
    </row>
    <row r="15" spans="1:23">
      <c r="A15" s="349" t="s">
        <v>283</v>
      </c>
      <c r="B15" s="335">
        <f t="shared" si="2"/>
        <v>2.3539159999999999</v>
      </c>
      <c r="C15" s="423">
        <v>0</v>
      </c>
      <c r="D15" s="418"/>
      <c r="E15" s="423"/>
      <c r="F15" s="418">
        <v>0.7</v>
      </c>
      <c r="G15" s="423">
        <f t="shared" si="3"/>
        <v>35</v>
      </c>
      <c r="H15" s="418"/>
      <c r="I15" s="423"/>
      <c r="J15" s="418">
        <v>1.6539159999999999</v>
      </c>
      <c r="K15" s="423">
        <f t="shared" si="4"/>
        <v>5.6323588982423862</v>
      </c>
      <c r="L15" s="418"/>
      <c r="M15" s="423"/>
      <c r="N15" s="418"/>
      <c r="O15" s="423"/>
      <c r="P15" s="418"/>
      <c r="Q15" s="423"/>
      <c r="R15" s="418"/>
      <c r="S15" s="423"/>
      <c r="T15" s="418"/>
      <c r="U15" s="423"/>
      <c r="V15" s="418"/>
      <c r="W15" s="423"/>
    </row>
    <row r="16" spans="1:23">
      <c r="A16" s="349" t="s">
        <v>284</v>
      </c>
      <c r="B16" s="335">
        <f t="shared" si="2"/>
        <v>1.9823310000000001</v>
      </c>
      <c r="C16" s="423">
        <v>0</v>
      </c>
      <c r="D16" s="418"/>
      <c r="E16" s="423"/>
      <c r="F16" s="418"/>
      <c r="G16" s="423">
        <f t="shared" si="3"/>
        <v>0</v>
      </c>
      <c r="H16" s="418"/>
      <c r="I16" s="423"/>
      <c r="J16" s="418">
        <v>1.9823310000000001</v>
      </c>
      <c r="K16" s="423">
        <f t="shared" si="4"/>
        <v>6.750765847305261</v>
      </c>
      <c r="L16" s="418"/>
      <c r="M16" s="423"/>
      <c r="N16" s="418"/>
      <c r="O16" s="423"/>
      <c r="P16" s="418"/>
      <c r="Q16" s="423"/>
      <c r="R16" s="418"/>
      <c r="S16" s="423"/>
      <c r="T16" s="418"/>
      <c r="U16" s="423"/>
      <c r="V16" s="418"/>
      <c r="W16" s="423"/>
    </row>
    <row r="17" spans="1:23">
      <c r="A17" s="349" t="s">
        <v>137</v>
      </c>
      <c r="B17" s="335">
        <f t="shared" si="2"/>
        <v>2.545347</v>
      </c>
      <c r="C17" s="423">
        <v>0</v>
      </c>
      <c r="D17" s="418"/>
      <c r="E17" s="423"/>
      <c r="F17" s="418"/>
      <c r="G17" s="423">
        <f t="shared" si="3"/>
        <v>0</v>
      </c>
      <c r="H17" s="418"/>
      <c r="I17" s="423"/>
      <c r="J17" s="418">
        <v>2.545347</v>
      </c>
      <c r="K17" s="423">
        <f t="shared" si="4"/>
        <v>8.6680991202482858</v>
      </c>
      <c r="L17" s="418"/>
      <c r="M17" s="423"/>
      <c r="N17" s="418"/>
      <c r="O17" s="423"/>
      <c r="P17" s="418"/>
      <c r="Q17" s="423"/>
      <c r="R17" s="418"/>
      <c r="S17" s="423"/>
      <c r="T17" s="418"/>
      <c r="U17" s="423"/>
      <c r="V17" s="418"/>
      <c r="W17" s="423"/>
    </row>
    <row r="18" spans="1:23" ht="16.5" customHeight="1">
      <c r="A18" s="349" t="s">
        <v>139</v>
      </c>
      <c r="B18" s="335">
        <f t="shared" si="2"/>
        <v>2.856055</v>
      </c>
      <c r="C18" s="423">
        <v>0</v>
      </c>
      <c r="D18" s="418"/>
      <c r="E18" s="423"/>
      <c r="F18" s="418"/>
      <c r="G18" s="423">
        <f t="shared" si="3"/>
        <v>0</v>
      </c>
      <c r="H18" s="418"/>
      <c r="I18" s="423"/>
      <c r="J18" s="418">
        <v>2.856055</v>
      </c>
      <c r="K18" s="423">
        <f t="shared" si="4"/>
        <v>9.7262054379543219</v>
      </c>
      <c r="L18" s="418"/>
      <c r="M18" s="423"/>
      <c r="N18" s="418"/>
      <c r="O18" s="423"/>
      <c r="P18" s="418"/>
      <c r="Q18" s="423"/>
      <c r="R18" s="418"/>
      <c r="S18" s="423"/>
      <c r="T18" s="418"/>
      <c r="U18" s="423"/>
      <c r="V18" s="418"/>
      <c r="W18" s="423"/>
    </row>
    <row r="19" spans="1:23" ht="16.5" customHeight="1">
      <c r="A19" s="349" t="s">
        <v>141</v>
      </c>
      <c r="B19" s="335">
        <f t="shared" si="2"/>
        <v>0</v>
      </c>
      <c r="C19" s="423">
        <v>0</v>
      </c>
      <c r="D19" s="418"/>
      <c r="E19" s="423"/>
      <c r="F19" s="418"/>
      <c r="G19" s="423">
        <f t="shared" si="3"/>
        <v>0</v>
      </c>
      <c r="H19" s="418"/>
      <c r="I19" s="423"/>
      <c r="J19" s="418">
        <v>0</v>
      </c>
      <c r="K19" s="423">
        <f t="shared" si="4"/>
        <v>0</v>
      </c>
      <c r="L19" s="418"/>
      <c r="M19" s="423"/>
      <c r="N19" s="418"/>
      <c r="O19" s="423"/>
      <c r="P19" s="418"/>
      <c r="Q19" s="423"/>
      <c r="R19" s="418"/>
      <c r="S19" s="423"/>
      <c r="T19" s="418"/>
      <c r="U19" s="423"/>
      <c r="V19" s="418"/>
      <c r="W19" s="423"/>
    </row>
    <row r="20" spans="1:23" ht="16.5" customHeight="1">
      <c r="A20" s="349" t="s">
        <v>143</v>
      </c>
      <c r="B20" s="335">
        <f t="shared" si="2"/>
        <v>10.581119000000001</v>
      </c>
      <c r="C20" s="423">
        <v>0</v>
      </c>
      <c r="D20" s="418"/>
      <c r="E20" s="423"/>
      <c r="F20" s="418">
        <v>1.3</v>
      </c>
      <c r="G20" s="423">
        <f t="shared" si="3"/>
        <v>65</v>
      </c>
      <c r="H20" s="418"/>
      <c r="I20" s="423"/>
      <c r="J20" s="418">
        <v>9.2811190000000003</v>
      </c>
      <c r="K20" s="423">
        <f t="shared" si="4"/>
        <v>31.606558728071128</v>
      </c>
      <c r="L20" s="418"/>
      <c r="M20" s="423"/>
      <c r="N20" s="418"/>
      <c r="O20" s="423"/>
      <c r="P20" s="418"/>
      <c r="Q20" s="423"/>
      <c r="R20" s="418"/>
      <c r="S20" s="423"/>
      <c r="T20" s="418"/>
      <c r="U20" s="423"/>
      <c r="V20" s="418"/>
      <c r="W20" s="423"/>
    </row>
    <row r="21" spans="1:23">
      <c r="A21" s="349" t="s">
        <v>145</v>
      </c>
      <c r="B21" s="335">
        <f t="shared" si="2"/>
        <v>0</v>
      </c>
      <c r="C21" s="423">
        <v>0</v>
      </c>
      <c r="D21" s="418"/>
      <c r="E21" s="423"/>
      <c r="F21" s="418"/>
      <c r="G21" s="423">
        <f t="shared" si="3"/>
        <v>0</v>
      </c>
      <c r="H21" s="418"/>
      <c r="I21" s="423"/>
      <c r="J21" s="418">
        <v>0</v>
      </c>
      <c r="K21" s="423">
        <f t="shared" si="4"/>
        <v>0</v>
      </c>
      <c r="L21" s="418"/>
      <c r="M21" s="423"/>
      <c r="N21" s="418"/>
      <c r="O21" s="423"/>
      <c r="P21" s="418"/>
      <c r="Q21" s="423"/>
      <c r="R21" s="418"/>
      <c r="S21" s="423"/>
      <c r="T21" s="418"/>
      <c r="U21" s="423"/>
      <c r="V21" s="418"/>
      <c r="W21" s="423"/>
    </row>
    <row r="22" spans="1:23" ht="12.75" customHeight="1">
      <c r="A22" s="349" t="s">
        <v>147</v>
      </c>
      <c r="B22" s="335">
        <f t="shared" si="2"/>
        <v>0</v>
      </c>
      <c r="C22" s="423">
        <v>0</v>
      </c>
      <c r="D22" s="418"/>
      <c r="E22" s="423"/>
      <c r="F22" s="418"/>
      <c r="G22" s="423">
        <f t="shared" si="3"/>
        <v>0</v>
      </c>
      <c r="H22" s="418"/>
      <c r="I22" s="423"/>
      <c r="J22" s="418">
        <v>0</v>
      </c>
      <c r="K22" s="423">
        <f t="shared" si="4"/>
        <v>0</v>
      </c>
      <c r="L22" s="418"/>
      <c r="M22" s="423"/>
      <c r="N22" s="418"/>
      <c r="O22" s="423"/>
      <c r="P22" s="418"/>
      <c r="Q22" s="423"/>
      <c r="R22" s="418"/>
      <c r="S22" s="423"/>
      <c r="T22" s="418"/>
      <c r="U22" s="423"/>
      <c r="V22" s="418"/>
      <c r="W22" s="423"/>
    </row>
    <row r="23" spans="1:23">
      <c r="A23" s="349" t="s">
        <v>149</v>
      </c>
      <c r="B23" s="335">
        <f t="shared" si="2"/>
        <v>0</v>
      </c>
      <c r="C23" s="423">
        <v>0</v>
      </c>
      <c r="D23" s="418"/>
      <c r="E23" s="423"/>
      <c r="F23" s="418"/>
      <c r="G23" s="423">
        <f t="shared" si="3"/>
        <v>0</v>
      </c>
      <c r="H23" s="418"/>
      <c r="I23" s="423"/>
      <c r="J23" s="418">
        <v>0</v>
      </c>
      <c r="K23" s="423">
        <f t="shared" si="4"/>
        <v>0</v>
      </c>
      <c r="L23" s="418"/>
      <c r="M23" s="423"/>
      <c r="N23" s="418"/>
      <c r="O23" s="423"/>
      <c r="P23" s="418"/>
      <c r="Q23" s="423"/>
      <c r="R23" s="418"/>
      <c r="S23" s="423"/>
      <c r="T23" s="418"/>
      <c r="U23" s="423"/>
      <c r="V23" s="418"/>
      <c r="W23" s="423"/>
    </row>
    <row r="24" spans="1:23">
      <c r="A24" s="349" t="s">
        <v>151</v>
      </c>
      <c r="B24" s="335">
        <f t="shared" si="2"/>
        <v>0</v>
      </c>
      <c r="C24" s="423">
        <v>0</v>
      </c>
      <c r="D24" s="418"/>
      <c r="E24" s="423"/>
      <c r="F24" s="418"/>
      <c r="G24" s="423">
        <f t="shared" si="3"/>
        <v>0</v>
      </c>
      <c r="H24" s="418"/>
      <c r="I24" s="423"/>
      <c r="J24" s="418">
        <v>0</v>
      </c>
      <c r="K24" s="423">
        <f t="shared" si="4"/>
        <v>0</v>
      </c>
      <c r="L24" s="418"/>
      <c r="M24" s="423"/>
      <c r="N24" s="418"/>
      <c r="O24" s="423"/>
      <c r="P24" s="418"/>
      <c r="Q24" s="423"/>
      <c r="R24" s="418"/>
      <c r="S24" s="423"/>
      <c r="T24" s="418"/>
      <c r="U24" s="423"/>
      <c r="V24" s="418"/>
      <c r="W24" s="423"/>
    </row>
    <row r="25" spans="1:23" ht="13.5" thickBot="1">
      <c r="A25" s="516" t="s">
        <v>1481</v>
      </c>
      <c r="B25" s="335">
        <f t="shared" si="2"/>
        <v>0</v>
      </c>
      <c r="C25" s="423">
        <v>0</v>
      </c>
      <c r="D25" s="418"/>
      <c r="E25" s="423"/>
      <c r="F25" s="418"/>
      <c r="G25" s="423">
        <f t="shared" si="3"/>
        <v>0</v>
      </c>
      <c r="H25" s="418"/>
      <c r="I25" s="423"/>
      <c r="J25" s="418">
        <v>0</v>
      </c>
      <c r="K25" s="423">
        <f t="shared" si="4"/>
        <v>0</v>
      </c>
      <c r="L25" s="418"/>
      <c r="M25" s="423"/>
      <c r="N25" s="418"/>
      <c r="O25" s="423"/>
      <c r="P25" s="418"/>
      <c r="Q25" s="423"/>
      <c r="R25" s="418"/>
      <c r="S25" s="423"/>
      <c r="T25" s="418"/>
      <c r="U25" s="423"/>
      <c r="V25" s="418"/>
      <c r="W25" s="423"/>
    </row>
    <row r="26" spans="1:23" ht="13.5" thickBot="1">
      <c r="A26" s="360" t="s">
        <v>153</v>
      </c>
      <c r="B26" s="353">
        <f>SUM(B12:B24)</f>
        <v>31.364535000000004</v>
      </c>
      <c r="C26" s="424">
        <f>SUM(C12:C24)</f>
        <v>0</v>
      </c>
      <c r="D26" s="420"/>
      <c r="E26" s="363"/>
      <c r="F26" s="420">
        <v>2</v>
      </c>
      <c r="G26" s="363">
        <f>SUM(G12:G25)</f>
        <v>100</v>
      </c>
      <c r="H26" s="420"/>
      <c r="I26" s="363"/>
      <c r="J26" s="420">
        <v>29.364535</v>
      </c>
      <c r="K26" s="363">
        <f>SUM(K12:K25)</f>
        <v>100</v>
      </c>
      <c r="L26" s="420"/>
      <c r="M26" s="363"/>
      <c r="N26" s="420"/>
      <c r="O26" s="363"/>
      <c r="P26" s="420"/>
      <c r="Q26" s="363"/>
      <c r="R26" s="420"/>
      <c r="S26" s="363"/>
      <c r="T26" s="420"/>
      <c r="U26" s="363"/>
      <c r="V26" s="420"/>
      <c r="W26" s="363"/>
    </row>
    <row r="27" spans="1:23" ht="13.5" thickBot="1">
      <c r="A27" s="360" t="s">
        <v>155</v>
      </c>
      <c r="B27" s="335">
        <f>D27+F27+H27+J27+L27+N27+P27+R27+T27+V27</f>
        <v>0</v>
      </c>
      <c r="C27" s="424">
        <v>0</v>
      </c>
      <c r="D27" s="420"/>
      <c r="E27" s="363"/>
      <c r="F27" s="420"/>
      <c r="G27" s="363">
        <f>F27/$F28*100</f>
        <v>0</v>
      </c>
      <c r="H27" s="420"/>
      <c r="I27" s="363"/>
      <c r="J27" s="420">
        <v>0</v>
      </c>
      <c r="K27" s="363">
        <f>J27/$J28*100</f>
        <v>0</v>
      </c>
      <c r="L27" s="420"/>
      <c r="M27" s="363"/>
      <c r="N27" s="420"/>
      <c r="O27" s="363"/>
      <c r="P27" s="420"/>
      <c r="Q27" s="363"/>
      <c r="R27" s="420"/>
      <c r="S27" s="363"/>
      <c r="T27" s="420"/>
      <c r="U27" s="363"/>
      <c r="V27" s="420"/>
      <c r="W27" s="363"/>
    </row>
    <row r="28" spans="1:23" ht="13.5" thickBot="1">
      <c r="A28" s="360" t="s">
        <v>157</v>
      </c>
      <c r="B28" s="353">
        <f>SUM(B26:B27)</f>
        <v>31.364535000000004</v>
      </c>
      <c r="C28" s="424">
        <f>SUM(C26:C27)</f>
        <v>0</v>
      </c>
      <c r="D28" s="420"/>
      <c r="E28" s="363"/>
      <c r="F28" s="420">
        <v>2</v>
      </c>
      <c r="G28" s="363">
        <f>SUM(G26:G27)</f>
        <v>100</v>
      </c>
      <c r="H28" s="420"/>
      <c r="I28" s="363"/>
      <c r="J28" s="420">
        <v>29.364535</v>
      </c>
      <c r="K28" s="363">
        <f>SUM(K26:K27)</f>
        <v>100</v>
      </c>
      <c r="L28" s="420"/>
      <c r="M28" s="363"/>
      <c r="N28" s="420"/>
      <c r="O28" s="363"/>
      <c r="P28" s="420"/>
      <c r="Q28" s="363"/>
      <c r="R28" s="420"/>
      <c r="S28" s="363"/>
      <c r="T28" s="420"/>
      <c r="U28" s="363"/>
      <c r="V28" s="420"/>
      <c r="W28" s="363"/>
    </row>
    <row r="29" spans="1:23">
      <c r="A29" s="346" t="s">
        <v>1346</v>
      </c>
      <c r="B29" s="335"/>
      <c r="C29" s="423"/>
      <c r="D29" s="419"/>
      <c r="E29" s="364"/>
      <c r="F29" s="419"/>
      <c r="G29" s="364"/>
      <c r="H29" s="419"/>
      <c r="I29" s="364"/>
      <c r="J29" s="419">
        <v>0</v>
      </c>
      <c r="K29" s="364"/>
      <c r="L29" s="419"/>
      <c r="M29" s="364"/>
      <c r="N29" s="419"/>
      <c r="O29" s="364"/>
      <c r="P29" s="419"/>
      <c r="Q29" s="364"/>
      <c r="R29" s="419"/>
      <c r="S29" s="364"/>
      <c r="T29" s="419"/>
      <c r="U29" s="364"/>
      <c r="V29" s="419"/>
      <c r="W29" s="364"/>
    </row>
    <row r="30" spans="1:23" ht="16.5" customHeight="1">
      <c r="A30" s="349" t="s">
        <v>161</v>
      </c>
      <c r="B30" s="335">
        <f t="shared" ref="B30:B36" si="5">D30+F30+H30+J30+L30+N30+P30+R30+T30+V30</f>
        <v>0</v>
      </c>
      <c r="C30" s="423">
        <v>0</v>
      </c>
      <c r="D30" s="418"/>
      <c r="E30" s="423"/>
      <c r="F30" s="418"/>
      <c r="G30" s="423">
        <f>F30/$F$39*100</f>
        <v>0</v>
      </c>
      <c r="H30" s="418"/>
      <c r="I30" s="423"/>
      <c r="J30" s="418">
        <v>0</v>
      </c>
      <c r="K30" s="423">
        <f>J30/$J$39*100</f>
        <v>0</v>
      </c>
      <c r="L30" s="418"/>
      <c r="M30" s="423"/>
      <c r="N30" s="418"/>
      <c r="O30" s="423"/>
      <c r="P30" s="418"/>
      <c r="Q30" s="423"/>
      <c r="R30" s="418"/>
      <c r="S30" s="423"/>
      <c r="T30" s="418"/>
      <c r="U30" s="423"/>
      <c r="V30" s="418"/>
      <c r="W30" s="423"/>
    </row>
    <row r="31" spans="1:23" ht="16.5" customHeight="1">
      <c r="A31" s="349" t="s">
        <v>163</v>
      </c>
      <c r="B31" s="335">
        <f t="shared" si="5"/>
        <v>0</v>
      </c>
      <c r="C31" s="423">
        <v>0</v>
      </c>
      <c r="D31" s="418"/>
      <c r="E31" s="423"/>
      <c r="F31" s="418"/>
      <c r="G31" s="423">
        <f t="shared" ref="G31:G36" si="6">F31/$F$39*100</f>
        <v>0</v>
      </c>
      <c r="H31" s="418"/>
      <c r="I31" s="423"/>
      <c r="J31" s="418">
        <v>0</v>
      </c>
      <c r="K31" s="423">
        <f t="shared" ref="K31:K36" si="7">J31/$J$39*100</f>
        <v>0</v>
      </c>
      <c r="L31" s="418"/>
      <c r="M31" s="423"/>
      <c r="N31" s="418"/>
      <c r="O31" s="423"/>
      <c r="P31" s="418"/>
      <c r="Q31" s="423"/>
      <c r="R31" s="418"/>
      <c r="S31" s="423"/>
      <c r="T31" s="418"/>
      <c r="U31" s="423"/>
      <c r="V31" s="418"/>
      <c r="W31" s="423"/>
    </row>
    <row r="32" spans="1:23" ht="16.5" customHeight="1">
      <c r="A32" s="349" t="s">
        <v>165</v>
      </c>
      <c r="B32" s="335">
        <f t="shared" si="5"/>
        <v>0</v>
      </c>
      <c r="C32" s="423">
        <v>0</v>
      </c>
      <c r="D32" s="418"/>
      <c r="E32" s="423"/>
      <c r="F32" s="418"/>
      <c r="G32" s="423">
        <f t="shared" si="6"/>
        <v>0</v>
      </c>
      <c r="H32" s="418"/>
      <c r="I32" s="423"/>
      <c r="J32" s="418">
        <v>0</v>
      </c>
      <c r="K32" s="423">
        <f t="shared" si="7"/>
        <v>0</v>
      </c>
      <c r="L32" s="418"/>
      <c r="M32" s="423"/>
      <c r="N32" s="418"/>
      <c r="O32" s="423"/>
      <c r="P32" s="418"/>
      <c r="Q32" s="423"/>
      <c r="R32" s="418"/>
      <c r="S32" s="423"/>
      <c r="T32" s="418"/>
      <c r="U32" s="423"/>
      <c r="V32" s="418"/>
      <c r="W32" s="423"/>
    </row>
    <row r="33" spans="1:23">
      <c r="A33" s="349" t="s">
        <v>167</v>
      </c>
      <c r="B33" s="335">
        <f t="shared" si="5"/>
        <v>0</v>
      </c>
      <c r="C33" s="423">
        <v>0</v>
      </c>
      <c r="D33" s="418"/>
      <c r="E33" s="423"/>
      <c r="F33" s="418"/>
      <c r="G33" s="423">
        <f t="shared" si="6"/>
        <v>0</v>
      </c>
      <c r="H33" s="418"/>
      <c r="I33" s="423"/>
      <c r="J33" s="418">
        <v>0</v>
      </c>
      <c r="K33" s="423">
        <f t="shared" si="7"/>
        <v>0</v>
      </c>
      <c r="L33" s="418"/>
      <c r="M33" s="423"/>
      <c r="N33" s="418"/>
      <c r="O33" s="423"/>
      <c r="P33" s="418"/>
      <c r="Q33" s="423"/>
      <c r="R33" s="418"/>
      <c r="S33" s="423"/>
      <c r="T33" s="418"/>
      <c r="U33" s="423"/>
      <c r="V33" s="418"/>
      <c r="W33" s="423"/>
    </row>
    <row r="34" spans="1:23" s="383" customFormat="1" ht="16.5" customHeight="1">
      <c r="A34" s="349" t="s">
        <v>169</v>
      </c>
      <c r="B34" s="335">
        <f t="shared" si="5"/>
        <v>8</v>
      </c>
      <c r="C34" s="423">
        <v>0</v>
      </c>
      <c r="D34" s="418"/>
      <c r="E34" s="423"/>
      <c r="F34" s="418">
        <v>8</v>
      </c>
      <c r="G34" s="423">
        <f t="shared" si="6"/>
        <v>100</v>
      </c>
      <c r="H34" s="418"/>
      <c r="I34" s="423"/>
      <c r="J34" s="418">
        <v>0</v>
      </c>
      <c r="K34" s="423">
        <f t="shared" si="7"/>
        <v>0</v>
      </c>
      <c r="L34" s="418"/>
      <c r="M34" s="423"/>
      <c r="N34" s="418"/>
      <c r="O34" s="423"/>
      <c r="P34" s="418"/>
      <c r="Q34" s="423"/>
      <c r="R34" s="418"/>
      <c r="S34" s="423"/>
      <c r="T34" s="418"/>
      <c r="U34" s="423"/>
      <c r="V34" s="418"/>
      <c r="W34" s="423"/>
    </row>
    <row r="35" spans="1:23" s="383" customFormat="1" ht="16.5" customHeight="1">
      <c r="A35" s="349" t="s">
        <v>171</v>
      </c>
      <c r="B35" s="335">
        <f t="shared" si="5"/>
        <v>19.379300140000002</v>
      </c>
      <c r="C35" s="423">
        <v>0</v>
      </c>
      <c r="D35" s="418"/>
      <c r="E35" s="423"/>
      <c r="F35" s="418"/>
      <c r="G35" s="423">
        <f t="shared" si="6"/>
        <v>0</v>
      </c>
      <c r="H35" s="418"/>
      <c r="I35" s="423"/>
      <c r="J35" s="418">
        <v>19.379300140000002</v>
      </c>
      <c r="K35" s="423">
        <f t="shared" si="7"/>
        <v>100</v>
      </c>
      <c r="L35" s="418"/>
      <c r="M35" s="423"/>
      <c r="N35" s="418"/>
      <c r="O35" s="423"/>
      <c r="P35" s="418"/>
      <c r="Q35" s="423"/>
      <c r="R35" s="418"/>
      <c r="S35" s="423"/>
      <c r="T35" s="418"/>
      <c r="U35" s="423"/>
      <c r="V35" s="418"/>
      <c r="W35" s="423"/>
    </row>
    <row r="36" spans="1:23" ht="13.5" thickBot="1">
      <c r="A36" s="349" t="s">
        <v>173</v>
      </c>
      <c r="B36" s="335">
        <f t="shared" si="5"/>
        <v>0</v>
      </c>
      <c r="C36" s="423">
        <v>0</v>
      </c>
      <c r="D36" s="418"/>
      <c r="E36" s="423"/>
      <c r="F36" s="418"/>
      <c r="G36" s="423">
        <f t="shared" si="6"/>
        <v>0</v>
      </c>
      <c r="H36" s="418"/>
      <c r="I36" s="423"/>
      <c r="J36" s="418">
        <v>0</v>
      </c>
      <c r="K36" s="423">
        <f t="shared" si="7"/>
        <v>0</v>
      </c>
      <c r="L36" s="418"/>
      <c r="M36" s="423"/>
      <c r="N36" s="418"/>
      <c r="O36" s="423"/>
      <c r="P36" s="418"/>
      <c r="Q36" s="423"/>
      <c r="R36" s="418"/>
      <c r="S36" s="423"/>
      <c r="T36" s="418"/>
      <c r="U36" s="423"/>
      <c r="V36" s="418"/>
      <c r="W36" s="423"/>
    </row>
    <row r="37" spans="1:23" s="426" customFormat="1" ht="13.5" thickBot="1">
      <c r="A37" s="360" t="s">
        <v>175</v>
      </c>
      <c r="B37" s="353">
        <f>SUM(B30:B36)</f>
        <v>27.379300140000002</v>
      </c>
      <c r="C37" s="424">
        <f>SUM(C30:C36)</f>
        <v>0</v>
      </c>
      <c r="D37" s="420"/>
      <c r="E37" s="424"/>
      <c r="F37" s="420">
        <v>8</v>
      </c>
      <c r="G37" s="424">
        <f>SUM(G30:G36)</f>
        <v>100</v>
      </c>
      <c r="H37" s="420"/>
      <c r="I37" s="424"/>
      <c r="J37" s="420">
        <v>19.379300140000002</v>
      </c>
      <c r="K37" s="424">
        <f>SUM(K30:K36)</f>
        <v>100</v>
      </c>
      <c r="L37" s="420"/>
      <c r="M37" s="424"/>
      <c r="N37" s="420"/>
      <c r="O37" s="424"/>
      <c r="P37" s="420"/>
      <c r="Q37" s="424"/>
      <c r="R37" s="420"/>
      <c r="S37" s="424"/>
      <c r="T37" s="420"/>
      <c r="U37" s="424"/>
      <c r="V37" s="420"/>
      <c r="W37" s="424"/>
    </row>
    <row r="38" spans="1:23" s="426" customFormat="1" ht="13.5" thickBot="1">
      <c r="A38" s="360" t="s">
        <v>177</v>
      </c>
      <c r="B38" s="335">
        <f>D38+F38+H38+J38+L38+N38+P38+R38+T38+V38</f>
        <v>0</v>
      </c>
      <c r="C38" s="424">
        <v>0</v>
      </c>
      <c r="D38" s="420"/>
      <c r="E38" s="424"/>
      <c r="F38" s="420"/>
      <c r="G38" s="424">
        <f>F38/$F$39*100</f>
        <v>0</v>
      </c>
      <c r="H38" s="420"/>
      <c r="I38" s="424"/>
      <c r="J38" s="420">
        <v>0</v>
      </c>
      <c r="K38" s="424">
        <f>J38/$J$39*100</f>
        <v>0</v>
      </c>
      <c r="L38" s="420"/>
      <c r="M38" s="424"/>
      <c r="N38" s="420"/>
      <c r="O38" s="424"/>
      <c r="P38" s="420"/>
      <c r="Q38" s="424"/>
      <c r="R38" s="420"/>
      <c r="S38" s="424"/>
      <c r="T38" s="420"/>
      <c r="U38" s="424"/>
      <c r="V38" s="420"/>
      <c r="W38" s="424"/>
    </row>
    <row r="39" spans="1:23" ht="13.5" thickBot="1">
      <c r="A39" s="360" t="s">
        <v>179</v>
      </c>
      <c r="B39" s="353">
        <f>SUM(B37:B38)</f>
        <v>27.379300140000002</v>
      </c>
      <c r="C39" s="424">
        <f>SUM(C37:C38)</f>
        <v>0</v>
      </c>
      <c r="D39" s="420"/>
      <c r="E39" s="424"/>
      <c r="F39" s="420">
        <v>8</v>
      </c>
      <c r="G39" s="424">
        <f>SUM(G37:G38)</f>
        <v>100</v>
      </c>
      <c r="H39" s="420"/>
      <c r="I39" s="424"/>
      <c r="J39" s="420">
        <v>19.379300140000002</v>
      </c>
      <c r="K39" s="424">
        <f>SUM(K37:K38)</f>
        <v>100</v>
      </c>
      <c r="L39" s="420"/>
      <c r="M39" s="424"/>
      <c r="N39" s="420"/>
      <c r="O39" s="424"/>
      <c r="P39" s="420"/>
      <c r="Q39" s="424"/>
      <c r="R39" s="420"/>
      <c r="S39" s="424"/>
      <c r="T39" s="420"/>
      <c r="U39" s="424"/>
      <c r="V39" s="420"/>
      <c r="W39" s="424"/>
    </row>
    <row r="40" spans="1:23">
      <c r="A40" s="337" t="s">
        <v>438</v>
      </c>
      <c r="B40" s="335">
        <f>D40+F40+H40+J40+L40+N40+P40+R40+T40+V40</f>
        <v>0</v>
      </c>
      <c r="C40" s="337">
        <v>0</v>
      </c>
      <c r="D40" s="358">
        <v>0</v>
      </c>
      <c r="E40" s="337">
        <v>0</v>
      </c>
      <c r="F40" s="358">
        <v>0</v>
      </c>
      <c r="G40" s="337">
        <v>0</v>
      </c>
      <c r="H40" s="358">
        <v>0</v>
      </c>
      <c r="I40" s="337">
        <v>0</v>
      </c>
      <c r="J40" s="358"/>
      <c r="K40" s="337">
        <v>0</v>
      </c>
      <c r="L40" s="358">
        <v>0</v>
      </c>
      <c r="M40" s="337">
        <v>0</v>
      </c>
      <c r="N40" s="358">
        <v>0</v>
      </c>
      <c r="O40" s="337">
        <v>0</v>
      </c>
      <c r="P40" s="358">
        <v>0</v>
      </c>
      <c r="Q40" s="337">
        <v>0</v>
      </c>
      <c r="R40" s="358">
        <v>0</v>
      </c>
      <c r="S40" s="337">
        <v>0</v>
      </c>
      <c r="T40" s="358">
        <v>0</v>
      </c>
      <c r="U40" s="337">
        <v>0</v>
      </c>
      <c r="V40" s="358">
        <v>0</v>
      </c>
      <c r="W40" s="337">
        <v>0</v>
      </c>
    </row>
    <row r="41" spans="1:23">
      <c r="A41" s="337" t="s">
        <v>439</v>
      </c>
      <c r="B41" s="335">
        <f>D41+F41+H41+J41+L41+N41+P41+R41+T41+V41</f>
        <v>0</v>
      </c>
      <c r="C41" s="337">
        <v>0</v>
      </c>
      <c r="D41" s="347">
        <v>0</v>
      </c>
      <c r="E41" s="337">
        <v>0</v>
      </c>
      <c r="F41" s="347">
        <v>0</v>
      </c>
      <c r="G41" s="337">
        <v>0</v>
      </c>
      <c r="H41" s="347">
        <v>0</v>
      </c>
      <c r="I41" s="337">
        <v>0</v>
      </c>
      <c r="J41" s="347"/>
      <c r="K41" s="337">
        <v>0</v>
      </c>
      <c r="L41" s="347">
        <v>0</v>
      </c>
      <c r="M41" s="337">
        <v>0</v>
      </c>
      <c r="N41" s="347">
        <v>0</v>
      </c>
      <c r="O41" s="337">
        <v>0</v>
      </c>
      <c r="P41" s="347">
        <v>0</v>
      </c>
      <c r="Q41" s="337">
        <v>0</v>
      </c>
      <c r="R41" s="347">
        <v>0</v>
      </c>
      <c r="S41" s="337">
        <v>0</v>
      </c>
      <c r="T41" s="347">
        <v>0</v>
      </c>
      <c r="U41" s="337">
        <v>0</v>
      </c>
      <c r="V41" s="347">
        <v>0</v>
      </c>
      <c r="W41" s="337">
        <v>0</v>
      </c>
    </row>
    <row r="42" spans="1:23" ht="13.5" thickBot="1">
      <c r="A42" s="337" t="s">
        <v>440</v>
      </c>
      <c r="B42" s="335">
        <f>D42+F42+H42+J42+L42+N42+P42+R42+T42+V42</f>
        <v>0</v>
      </c>
      <c r="C42" s="337">
        <v>0</v>
      </c>
      <c r="D42" s="1041">
        <v>0</v>
      </c>
      <c r="E42" s="337">
        <v>0</v>
      </c>
      <c r="F42" s="1041">
        <v>0</v>
      </c>
      <c r="G42" s="337">
        <v>0</v>
      </c>
      <c r="H42" s="1041">
        <v>0</v>
      </c>
      <c r="I42" s="337">
        <v>0</v>
      </c>
      <c r="J42" s="1041"/>
      <c r="K42" s="337">
        <v>0</v>
      </c>
      <c r="L42" s="1041">
        <v>0</v>
      </c>
      <c r="M42" s="337">
        <v>0</v>
      </c>
      <c r="N42" s="1041">
        <v>0</v>
      </c>
      <c r="O42" s="337">
        <v>0</v>
      </c>
      <c r="P42" s="1041">
        <v>0</v>
      </c>
      <c r="Q42" s="337">
        <v>0</v>
      </c>
      <c r="R42" s="1041">
        <v>0</v>
      </c>
      <c r="S42" s="337">
        <v>0</v>
      </c>
      <c r="T42" s="1041">
        <v>0</v>
      </c>
      <c r="U42" s="337">
        <v>0</v>
      </c>
      <c r="V42" s="1041">
        <v>0</v>
      </c>
      <c r="W42" s="337">
        <v>0</v>
      </c>
    </row>
    <row r="43" spans="1:23" ht="13.5" thickBot="1">
      <c r="A43" s="360" t="s">
        <v>441</v>
      </c>
      <c r="B43" s="335">
        <f>H43+J43+L43+N43+P43+R43+T43+V43</f>
        <v>0</v>
      </c>
      <c r="C43" s="355">
        <f>SUM(C40:C42)</f>
        <v>0</v>
      </c>
      <c r="D43" s="354">
        <v>0</v>
      </c>
      <c r="E43" s="355">
        <f>SUM(E40:E42)</f>
        <v>0</v>
      </c>
      <c r="F43" s="354">
        <f>SUM(F40:F42)</f>
        <v>0</v>
      </c>
      <c r="G43" s="355">
        <f>SUM(G40:G42)</f>
        <v>0</v>
      </c>
      <c r="H43" s="354">
        <v>0</v>
      </c>
      <c r="I43" s="355">
        <f>SUM(I40:I42)</f>
        <v>0</v>
      </c>
      <c r="J43" s="354"/>
      <c r="K43" s="355">
        <f>SUM(K40:K42)</f>
        <v>0</v>
      </c>
      <c r="L43" s="354">
        <v>0</v>
      </c>
      <c r="M43" s="355">
        <f>SUM(M40:M42)</f>
        <v>0</v>
      </c>
      <c r="N43" s="354">
        <v>0</v>
      </c>
      <c r="O43" s="355">
        <f>SUM(O40:O42)</f>
        <v>0</v>
      </c>
      <c r="P43" s="354">
        <v>0</v>
      </c>
      <c r="Q43" s="355">
        <f>SUM(Q40:Q42)</f>
        <v>0</v>
      </c>
      <c r="R43" s="354">
        <f>SUM(R40:R42)</f>
        <v>0</v>
      </c>
      <c r="S43" s="355">
        <f>SUM(S40:S42)</f>
        <v>0</v>
      </c>
      <c r="T43" s="354">
        <f>SUM(T40:T42)</f>
        <v>0</v>
      </c>
      <c r="U43" s="355">
        <f>SUM(U40:U42)</f>
        <v>0</v>
      </c>
      <c r="V43" s="354">
        <v>0</v>
      </c>
      <c r="W43" s="355">
        <f>SUM(W40:W42)</f>
        <v>0</v>
      </c>
    </row>
    <row r="44" spans="1:23" ht="13.5" thickBot="1">
      <c r="A44" s="335"/>
      <c r="B44" s="354"/>
      <c r="C44" s="335"/>
      <c r="D44" s="419"/>
      <c r="E44" s="365"/>
      <c r="F44" s="419"/>
      <c r="G44" s="365"/>
      <c r="H44" s="419"/>
      <c r="I44" s="365"/>
      <c r="J44" s="419"/>
      <c r="K44" s="365"/>
      <c r="L44" s="419"/>
      <c r="M44" s="365"/>
      <c r="N44" s="419"/>
      <c r="O44" s="365"/>
      <c r="P44" s="419"/>
      <c r="Q44" s="365"/>
      <c r="R44" s="419"/>
      <c r="S44" s="365"/>
      <c r="T44" s="419"/>
      <c r="U44" s="365"/>
      <c r="V44" s="419"/>
      <c r="W44" s="365"/>
    </row>
    <row r="45" spans="1:23">
      <c r="A45" s="1344" t="s">
        <v>182</v>
      </c>
      <c r="B45" s="335">
        <f>D45+F45+H45+J45+L45+N45+P45+R45+T45+V45</f>
        <v>7</v>
      </c>
      <c r="C45" s="384"/>
      <c r="D45" s="421">
        <v>0</v>
      </c>
      <c r="E45" s="384"/>
      <c r="F45" s="421">
        <v>1</v>
      </c>
      <c r="G45" s="384"/>
      <c r="H45" s="421">
        <v>0</v>
      </c>
      <c r="I45" s="384"/>
      <c r="J45" s="421">
        <v>6</v>
      </c>
      <c r="K45" s="384"/>
      <c r="L45" s="421">
        <v>0</v>
      </c>
      <c r="M45" s="384"/>
      <c r="N45" s="421">
        <v>0</v>
      </c>
      <c r="O45" s="384"/>
      <c r="P45" s="421">
        <v>0</v>
      </c>
      <c r="Q45" s="384"/>
      <c r="R45" s="421">
        <v>0</v>
      </c>
      <c r="S45" s="384"/>
      <c r="T45" s="421">
        <v>0</v>
      </c>
      <c r="U45" s="384"/>
      <c r="V45" s="421">
        <v>0</v>
      </c>
      <c r="W45" s="384"/>
    </row>
    <row r="46" spans="1:23" ht="13.5" thickBot="1">
      <c r="A46" s="1345" t="s">
        <v>183</v>
      </c>
      <c r="B46" s="412">
        <f>B10/B45*1000000</f>
        <v>9130057.08861994</v>
      </c>
      <c r="C46" s="385"/>
      <c r="D46" s="422" t="e">
        <f>D10/D45*1000000</f>
        <v>#DIV/0!</v>
      </c>
      <c r="E46" s="385"/>
      <c r="F46" s="422">
        <f>F10/F45*1000000</f>
        <v>10000000</v>
      </c>
      <c r="G46" s="385"/>
      <c r="H46" s="422" t="e">
        <f>H10/H45*1000000</f>
        <v>#DIV/0!</v>
      </c>
      <c r="I46" s="385"/>
      <c r="J46" s="422">
        <f>J10/J45*1000000</f>
        <v>8118564.1033899309</v>
      </c>
      <c r="K46" s="385"/>
      <c r="L46" s="422" t="e">
        <f>L10/L45*1000000</f>
        <v>#DIV/0!</v>
      </c>
      <c r="M46" s="385"/>
      <c r="N46" s="422" t="e">
        <f>N10/N45*1000000</f>
        <v>#DIV/0!</v>
      </c>
      <c r="O46" s="385"/>
      <c r="P46" s="422" t="e">
        <f>P10/P45*1000000</f>
        <v>#DIV/0!</v>
      </c>
      <c r="Q46" s="385"/>
      <c r="R46" s="422" t="e">
        <f>R10/R45*1000000</f>
        <v>#DIV/0!</v>
      </c>
      <c r="S46" s="385"/>
      <c r="T46" s="422" t="e">
        <f>T10/T45*1000000</f>
        <v>#DIV/0!</v>
      </c>
      <c r="U46" s="385"/>
      <c r="V46" s="422" t="e">
        <f>V10/V45*1000000</f>
        <v>#DIV/0!</v>
      </c>
      <c r="W46" s="385"/>
    </row>
    <row r="47" spans="1:23">
      <c r="A47" s="335"/>
      <c r="B47" s="335"/>
      <c r="C47" s="335"/>
      <c r="D47" s="335"/>
      <c r="E47" s="365"/>
      <c r="F47" s="335"/>
      <c r="G47" s="365"/>
      <c r="H47" s="335"/>
      <c r="I47" s="365"/>
      <c r="J47" s="335"/>
      <c r="K47" s="365"/>
      <c r="L47" s="335"/>
      <c r="M47" s="365"/>
      <c r="N47" s="335"/>
      <c r="O47" s="365"/>
      <c r="P47" s="335"/>
      <c r="Q47" s="365"/>
      <c r="R47" s="335"/>
      <c r="S47" s="365"/>
      <c r="T47" s="335"/>
      <c r="U47" s="365"/>
      <c r="V47" s="335"/>
      <c r="W47" s="365"/>
    </row>
    <row r="48" spans="1:23">
      <c r="A48" s="524" t="s">
        <v>185</v>
      </c>
      <c r="B48" s="437" t="s">
        <v>79</v>
      </c>
      <c r="C48" s="511"/>
      <c r="D48" s="1318" t="s">
        <v>1206</v>
      </c>
      <c r="E48" s="1435"/>
      <c r="F48" s="1205" t="s">
        <v>1498</v>
      </c>
      <c r="G48" s="425"/>
      <c r="H48" s="1318" t="s">
        <v>1206</v>
      </c>
      <c r="I48" s="1435"/>
      <c r="J48" s="1205" t="s">
        <v>1499</v>
      </c>
      <c r="K48" s="425"/>
      <c r="L48" s="1205" t="s">
        <v>1500</v>
      </c>
      <c r="M48" s="1229"/>
      <c r="N48" s="1205" t="s">
        <v>772</v>
      </c>
      <c r="O48" s="1229"/>
      <c r="P48" s="1205" t="s">
        <v>773</v>
      </c>
      <c r="Q48" s="1229"/>
      <c r="R48" s="1205" t="s">
        <v>774</v>
      </c>
      <c r="S48" s="1229"/>
      <c r="T48" s="1205" t="s">
        <v>773</v>
      </c>
      <c r="U48" s="1229"/>
      <c r="V48" s="1205" t="s">
        <v>775</v>
      </c>
      <c r="W48" s="425"/>
    </row>
    <row r="49" spans="1:23">
      <c r="A49" s="510"/>
      <c r="B49" s="482"/>
      <c r="C49" s="514"/>
      <c r="D49" s="1317" t="s">
        <v>1218</v>
      </c>
      <c r="E49" s="1436"/>
      <c r="F49" s="1206" t="s">
        <v>1501</v>
      </c>
      <c r="G49" s="427"/>
      <c r="H49" s="1317" t="s">
        <v>1218</v>
      </c>
      <c r="I49" s="1436"/>
      <c r="J49" s="1206" t="s">
        <v>1502</v>
      </c>
      <c r="K49" s="427"/>
      <c r="L49" s="1225" t="s">
        <v>645</v>
      </c>
      <c r="M49" s="1231"/>
      <c r="N49" s="1225" t="s">
        <v>779</v>
      </c>
      <c r="O49" s="1231"/>
      <c r="P49" s="1225" t="s">
        <v>780</v>
      </c>
      <c r="Q49" s="1231"/>
      <c r="R49" s="1225" t="s">
        <v>779</v>
      </c>
      <c r="S49" s="1231"/>
      <c r="T49" s="1225" t="s">
        <v>781</v>
      </c>
      <c r="U49" s="1231"/>
      <c r="V49" s="1225" t="s">
        <v>779</v>
      </c>
      <c r="W49" s="427"/>
    </row>
    <row r="50" spans="1:23">
      <c r="A50" s="337"/>
      <c r="B50" s="343" t="s">
        <v>117</v>
      </c>
      <c r="C50" s="344" t="s">
        <v>21</v>
      </c>
      <c r="D50" s="345" t="s">
        <v>117</v>
      </c>
      <c r="E50" s="368" t="s">
        <v>21</v>
      </c>
      <c r="F50" s="345" t="s">
        <v>117</v>
      </c>
      <c r="G50" s="368" t="s">
        <v>21</v>
      </c>
      <c r="H50" s="345" t="s">
        <v>117</v>
      </c>
      <c r="I50" s="368" t="s">
        <v>21</v>
      </c>
      <c r="J50" s="345" t="s">
        <v>117</v>
      </c>
      <c r="K50" s="368" t="s">
        <v>21</v>
      </c>
      <c r="L50" s="345" t="s">
        <v>117</v>
      </c>
      <c r="M50" s="368" t="s">
        <v>21</v>
      </c>
      <c r="N50" s="345" t="s">
        <v>117</v>
      </c>
      <c r="O50" s="368" t="s">
        <v>21</v>
      </c>
      <c r="P50" s="345" t="s">
        <v>117</v>
      </c>
      <c r="Q50" s="368" t="s">
        <v>21</v>
      </c>
      <c r="R50" s="345" t="s">
        <v>117</v>
      </c>
      <c r="S50" s="368" t="s">
        <v>21</v>
      </c>
      <c r="T50" s="345" t="s">
        <v>117</v>
      </c>
      <c r="U50" s="368" t="s">
        <v>21</v>
      </c>
      <c r="V50" s="345" t="s">
        <v>117</v>
      </c>
      <c r="W50" s="368" t="s">
        <v>21</v>
      </c>
    </row>
    <row r="51" spans="1:23">
      <c r="A51" s="346" t="s">
        <v>187</v>
      </c>
      <c r="B51" s="335">
        <f t="shared" ref="B51:B58" si="8">D51+F51+H51+J51+L51+N51+P51+R51+T51+V51</f>
        <v>0</v>
      </c>
      <c r="C51" s="364">
        <v>0</v>
      </c>
      <c r="D51" s="335"/>
      <c r="E51" s="364"/>
      <c r="F51" s="335">
        <v>0</v>
      </c>
      <c r="G51" s="364">
        <f>F51/$F$59*100</f>
        <v>0</v>
      </c>
      <c r="H51" s="335"/>
      <c r="I51" s="364"/>
      <c r="J51" s="335">
        <v>0</v>
      </c>
      <c r="K51" s="364">
        <f>J51/$J$59*100</f>
        <v>0</v>
      </c>
      <c r="L51" s="335"/>
      <c r="M51" s="364"/>
      <c r="N51" s="335"/>
      <c r="O51" s="364"/>
      <c r="P51" s="335"/>
      <c r="Q51" s="364"/>
      <c r="R51" s="335"/>
      <c r="S51" s="364"/>
      <c r="T51" s="335"/>
      <c r="U51" s="364"/>
      <c r="V51" s="335"/>
      <c r="W51" s="364"/>
    </row>
    <row r="52" spans="1:23" ht="16.5" customHeight="1">
      <c r="A52" s="414" t="s">
        <v>189</v>
      </c>
      <c r="B52" s="335">
        <f t="shared" si="8"/>
        <v>27.379300140000002</v>
      </c>
      <c r="C52" s="364">
        <v>0</v>
      </c>
      <c r="D52" s="335"/>
      <c r="E52" s="364"/>
      <c r="F52" s="335">
        <v>8</v>
      </c>
      <c r="G52" s="364">
        <f t="shared" ref="G52:G58" si="9">F52/$F$59*100</f>
        <v>100</v>
      </c>
      <c r="H52" s="335"/>
      <c r="I52" s="364"/>
      <c r="J52" s="335">
        <v>19.379300140000002</v>
      </c>
      <c r="K52" s="364">
        <f t="shared" ref="K52:K58" si="10">J52/$J$59*100</f>
        <v>100</v>
      </c>
      <c r="L52" s="335"/>
      <c r="M52" s="364"/>
      <c r="N52" s="335"/>
      <c r="O52" s="364"/>
      <c r="P52" s="335"/>
      <c r="Q52" s="364"/>
      <c r="R52" s="335"/>
      <c r="S52" s="364"/>
      <c r="T52" s="335"/>
      <c r="U52" s="364"/>
      <c r="V52" s="335"/>
      <c r="W52" s="364"/>
    </row>
    <row r="53" spans="1:23">
      <c r="A53" s="414" t="s">
        <v>190</v>
      </c>
      <c r="B53" s="335">
        <f t="shared" si="8"/>
        <v>0</v>
      </c>
      <c r="C53" s="364">
        <v>0</v>
      </c>
      <c r="D53" s="335"/>
      <c r="E53" s="364"/>
      <c r="F53" s="335">
        <v>0</v>
      </c>
      <c r="G53" s="364">
        <f t="shared" si="9"/>
        <v>0</v>
      </c>
      <c r="H53" s="335"/>
      <c r="I53" s="364"/>
      <c r="J53" s="335">
        <v>0</v>
      </c>
      <c r="K53" s="364">
        <f t="shared" si="10"/>
        <v>0</v>
      </c>
      <c r="L53" s="335"/>
      <c r="M53" s="364"/>
      <c r="N53" s="335"/>
      <c r="O53" s="364"/>
      <c r="P53" s="335"/>
      <c r="Q53" s="364"/>
      <c r="R53" s="335"/>
      <c r="S53" s="364"/>
      <c r="T53" s="335"/>
      <c r="U53" s="364"/>
      <c r="V53" s="335"/>
      <c r="W53" s="364"/>
    </row>
    <row r="54" spans="1:23" s="145" customFormat="1" ht="16.5" customHeight="1">
      <c r="A54" s="414" t="s">
        <v>191</v>
      </c>
      <c r="B54" s="335">
        <f t="shared" si="8"/>
        <v>0</v>
      </c>
      <c r="C54" s="364">
        <v>0</v>
      </c>
      <c r="D54" s="335"/>
      <c r="E54" s="364"/>
      <c r="F54" s="335">
        <v>0</v>
      </c>
      <c r="G54" s="364">
        <f t="shared" si="9"/>
        <v>0</v>
      </c>
      <c r="H54" s="335"/>
      <c r="I54" s="364"/>
      <c r="J54" s="335">
        <v>0</v>
      </c>
      <c r="K54" s="364">
        <f t="shared" si="10"/>
        <v>0</v>
      </c>
      <c r="L54" s="335"/>
      <c r="M54" s="364"/>
      <c r="N54" s="335"/>
      <c r="O54" s="364"/>
      <c r="P54" s="335"/>
      <c r="Q54" s="364"/>
      <c r="R54" s="335"/>
      <c r="S54" s="364"/>
      <c r="T54" s="335"/>
      <c r="U54" s="364"/>
      <c r="V54" s="335"/>
      <c r="W54" s="364"/>
    </row>
    <row r="55" spans="1:23" s="145" customFormat="1" ht="16.5" customHeight="1">
      <c r="A55" s="414" t="s">
        <v>192</v>
      </c>
      <c r="B55" s="335">
        <f t="shared" si="8"/>
        <v>0</v>
      </c>
      <c r="C55" s="364">
        <v>0</v>
      </c>
      <c r="D55" s="335"/>
      <c r="E55" s="364"/>
      <c r="F55" s="335">
        <v>0</v>
      </c>
      <c r="G55" s="364">
        <f t="shared" si="9"/>
        <v>0</v>
      </c>
      <c r="H55" s="335"/>
      <c r="I55" s="364"/>
      <c r="J55" s="335">
        <v>0</v>
      </c>
      <c r="K55" s="364">
        <f t="shared" si="10"/>
        <v>0</v>
      </c>
      <c r="L55" s="335"/>
      <c r="M55" s="364"/>
      <c r="N55" s="335"/>
      <c r="O55" s="364"/>
      <c r="P55" s="335"/>
      <c r="Q55" s="364"/>
      <c r="R55" s="335"/>
      <c r="S55" s="364"/>
      <c r="T55" s="335"/>
      <c r="U55" s="364"/>
      <c r="V55" s="335"/>
      <c r="W55" s="364"/>
    </row>
    <row r="56" spans="1:23" s="145" customFormat="1" ht="16.5" customHeight="1">
      <c r="A56" s="414" t="s">
        <v>193</v>
      </c>
      <c r="B56" s="335">
        <f t="shared" si="8"/>
        <v>0</v>
      </c>
      <c r="C56" s="364">
        <v>0</v>
      </c>
      <c r="D56" s="335"/>
      <c r="E56" s="364"/>
      <c r="F56" s="335">
        <v>0</v>
      </c>
      <c r="G56" s="364">
        <f t="shared" si="9"/>
        <v>0</v>
      </c>
      <c r="H56" s="335"/>
      <c r="I56" s="364"/>
      <c r="J56" s="335">
        <v>0</v>
      </c>
      <c r="K56" s="364">
        <f t="shared" si="10"/>
        <v>0</v>
      </c>
      <c r="L56" s="335"/>
      <c r="M56" s="364"/>
      <c r="N56" s="335"/>
      <c r="O56" s="364"/>
      <c r="P56" s="335"/>
      <c r="Q56" s="364"/>
      <c r="R56" s="335"/>
      <c r="S56" s="364"/>
      <c r="T56" s="335"/>
      <c r="U56" s="364"/>
      <c r="V56" s="335"/>
      <c r="W56" s="364"/>
    </row>
    <row r="57" spans="1:23">
      <c r="A57" s="414" t="s">
        <v>194</v>
      </c>
      <c r="B57" s="335">
        <f t="shared" si="8"/>
        <v>0</v>
      </c>
      <c r="C57" s="364">
        <v>0</v>
      </c>
      <c r="D57" s="335"/>
      <c r="E57" s="364"/>
      <c r="F57" s="335">
        <v>0</v>
      </c>
      <c r="G57" s="364">
        <f t="shared" si="9"/>
        <v>0</v>
      </c>
      <c r="H57" s="335"/>
      <c r="I57" s="364"/>
      <c r="J57" s="335">
        <v>0</v>
      </c>
      <c r="K57" s="364">
        <f t="shared" si="10"/>
        <v>0</v>
      </c>
      <c r="L57" s="335"/>
      <c r="M57" s="364"/>
      <c r="N57" s="335"/>
      <c r="O57" s="364"/>
      <c r="P57" s="335"/>
      <c r="Q57" s="364"/>
      <c r="R57" s="335"/>
      <c r="S57" s="364"/>
      <c r="T57" s="335"/>
      <c r="U57" s="364"/>
      <c r="V57" s="335"/>
      <c r="W57" s="364"/>
    </row>
    <row r="58" spans="1:23" ht="13.5" thickBot="1">
      <c r="A58" s="414" t="s">
        <v>195</v>
      </c>
      <c r="B58" s="335">
        <f t="shared" si="8"/>
        <v>0</v>
      </c>
      <c r="C58" s="364">
        <v>0</v>
      </c>
      <c r="D58" s="335"/>
      <c r="E58" s="364"/>
      <c r="F58" s="335">
        <v>0</v>
      </c>
      <c r="G58" s="364">
        <f t="shared" si="9"/>
        <v>0</v>
      </c>
      <c r="H58" s="335"/>
      <c r="I58" s="364"/>
      <c r="J58" s="335">
        <v>0</v>
      </c>
      <c r="K58" s="364">
        <f t="shared" si="10"/>
        <v>0</v>
      </c>
      <c r="L58" s="335"/>
      <c r="M58" s="364"/>
      <c r="N58" s="335"/>
      <c r="O58" s="364"/>
      <c r="P58" s="335"/>
      <c r="Q58" s="364"/>
      <c r="R58" s="335"/>
      <c r="S58" s="364"/>
      <c r="T58" s="335"/>
      <c r="U58" s="364"/>
      <c r="V58" s="335"/>
      <c r="W58" s="364"/>
    </row>
    <row r="59" spans="1:23" ht="13.5" thickBot="1">
      <c r="A59" s="360" t="s">
        <v>17</v>
      </c>
      <c r="B59" s="353">
        <f t="shared" ref="B59:W59" si="11">SUM(B51:B58)</f>
        <v>27.379300140000002</v>
      </c>
      <c r="C59" s="363">
        <f t="shared" si="11"/>
        <v>0</v>
      </c>
      <c r="D59" s="354">
        <f>SUM(D51:D58)</f>
        <v>0</v>
      </c>
      <c r="E59" s="363">
        <f>SUM(E51:E58)</f>
        <v>0</v>
      </c>
      <c r="F59" s="354">
        <f>SUM(F51:F58)</f>
        <v>8</v>
      </c>
      <c r="G59" s="363">
        <f>SUM(G51:G58)</f>
        <v>100</v>
      </c>
      <c r="H59" s="354">
        <f t="shared" ref="H59:M59" si="12">SUM(H51:H58)</f>
        <v>0</v>
      </c>
      <c r="I59" s="363">
        <f t="shared" si="12"/>
        <v>0</v>
      </c>
      <c r="J59" s="354">
        <f t="shared" si="12"/>
        <v>19.379300140000002</v>
      </c>
      <c r="K59" s="363">
        <f t="shared" si="12"/>
        <v>100</v>
      </c>
      <c r="L59" s="354">
        <f t="shared" si="12"/>
        <v>0</v>
      </c>
      <c r="M59" s="363">
        <f t="shared" si="12"/>
        <v>0</v>
      </c>
      <c r="N59" s="354">
        <f t="shared" si="11"/>
        <v>0</v>
      </c>
      <c r="O59" s="363">
        <f t="shared" si="11"/>
        <v>0</v>
      </c>
      <c r="P59" s="354">
        <f t="shared" si="11"/>
        <v>0</v>
      </c>
      <c r="Q59" s="363">
        <f t="shared" si="11"/>
        <v>0</v>
      </c>
      <c r="R59" s="354">
        <f t="shared" si="11"/>
        <v>0</v>
      </c>
      <c r="S59" s="363">
        <f t="shared" si="11"/>
        <v>0</v>
      </c>
      <c r="T59" s="354">
        <f t="shared" si="11"/>
        <v>0</v>
      </c>
      <c r="U59" s="363">
        <f t="shared" si="11"/>
        <v>0</v>
      </c>
      <c r="V59" s="354">
        <f t="shared" si="11"/>
        <v>0</v>
      </c>
      <c r="W59" s="363">
        <f t="shared" si="11"/>
        <v>0</v>
      </c>
    </row>
    <row r="60" spans="1:23">
      <c r="A60" s="1247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469"/>
      <c r="M60" s="1006"/>
    </row>
    <row r="61" spans="1:23">
      <c r="A61" s="508"/>
      <c r="B61" s="336"/>
      <c r="C61" s="997"/>
      <c r="D61" s="997"/>
      <c r="E61" s="997"/>
      <c r="F61" s="997"/>
      <c r="G61" s="997"/>
      <c r="H61" s="997"/>
      <c r="I61" s="997"/>
      <c r="J61" s="997"/>
      <c r="K61" s="997"/>
      <c r="L61" s="418"/>
      <c r="M61" s="997"/>
    </row>
    <row r="62" spans="1:23">
      <c r="A62" s="508"/>
      <c r="B62" s="336"/>
      <c r="C62" s="997"/>
      <c r="D62" s="997"/>
      <c r="E62" s="997"/>
      <c r="F62" s="997"/>
      <c r="G62" s="997"/>
      <c r="H62" s="997"/>
      <c r="I62" s="997"/>
      <c r="J62" s="997"/>
      <c r="K62" s="997"/>
      <c r="L62" s="418"/>
      <c r="M62" s="997"/>
    </row>
    <row r="63" spans="1:23">
      <c r="A63" s="508"/>
      <c r="B63" s="336"/>
      <c r="C63" s="997"/>
      <c r="D63" s="997"/>
      <c r="E63" s="997"/>
      <c r="F63" s="997"/>
      <c r="G63" s="997"/>
      <c r="H63" s="997"/>
      <c r="I63" s="997"/>
      <c r="J63" s="997"/>
      <c r="K63" s="997"/>
      <c r="L63" s="418"/>
      <c r="M63" s="997"/>
    </row>
    <row r="64" spans="1:23">
      <c r="A64" s="508"/>
      <c r="B64" s="336"/>
      <c r="C64" s="997"/>
      <c r="D64" s="997"/>
      <c r="E64" s="997"/>
      <c r="F64" s="997"/>
      <c r="G64" s="997"/>
      <c r="H64" s="997"/>
      <c r="I64" s="997"/>
      <c r="J64" s="997"/>
      <c r="K64" s="997"/>
      <c r="L64" s="418"/>
      <c r="M64" s="997"/>
    </row>
    <row r="65" spans="1:13">
      <c r="A65" s="508"/>
      <c r="B65" s="336"/>
      <c r="C65" s="997"/>
      <c r="D65" s="997"/>
      <c r="E65" s="997"/>
      <c r="F65" s="997"/>
      <c r="G65" s="997"/>
      <c r="H65" s="997"/>
      <c r="I65" s="997"/>
      <c r="J65" s="997"/>
      <c r="K65" s="997"/>
      <c r="L65" s="418"/>
      <c r="M65" s="997"/>
    </row>
    <row r="66" spans="1:13">
      <c r="A66" s="508"/>
      <c r="B66" s="336"/>
      <c r="C66" s="997"/>
      <c r="D66" s="997"/>
      <c r="E66" s="997"/>
      <c r="F66" s="997"/>
      <c r="G66" s="997"/>
      <c r="H66" s="997"/>
      <c r="I66" s="997"/>
      <c r="J66" s="997"/>
      <c r="K66" s="997"/>
      <c r="L66" s="418"/>
      <c r="M66" s="997"/>
    </row>
    <row r="67" spans="1:13">
      <c r="A67" s="144"/>
      <c r="B67" s="418"/>
      <c r="C67" s="997"/>
      <c r="D67" s="997"/>
      <c r="E67" s="997"/>
      <c r="F67" s="997"/>
      <c r="G67" s="997"/>
      <c r="H67" s="997"/>
      <c r="I67" s="997"/>
      <c r="J67" s="997"/>
      <c r="K67" s="997"/>
      <c r="L67" s="418"/>
      <c r="M67" s="581"/>
    </row>
    <row r="68" spans="1:13">
      <c r="A68" s="144"/>
      <c r="B68" s="336"/>
      <c r="C68" s="997"/>
      <c r="D68" s="997"/>
      <c r="E68" s="997"/>
      <c r="F68" s="997"/>
      <c r="G68" s="997"/>
      <c r="H68" s="997"/>
      <c r="I68" s="997"/>
      <c r="J68" s="997"/>
      <c r="K68" s="997"/>
      <c r="L68" s="418"/>
      <c r="M68" s="581"/>
    </row>
    <row r="69" spans="1:13">
      <c r="A69" s="144"/>
      <c r="B69" s="418"/>
      <c r="C69" s="984"/>
      <c r="D69" s="984"/>
      <c r="E69" s="984"/>
      <c r="F69" s="984"/>
      <c r="G69" s="984"/>
      <c r="H69" s="984"/>
      <c r="I69" s="984"/>
      <c r="J69" s="984"/>
      <c r="K69" s="984"/>
      <c r="L69" s="418"/>
      <c r="M69" s="581"/>
    </row>
    <row r="70" spans="1:13">
      <c r="A70" s="144"/>
      <c r="B70" s="984"/>
      <c r="C70" s="984"/>
      <c r="D70" s="984"/>
      <c r="E70" s="984"/>
      <c r="F70" s="984"/>
      <c r="G70" s="984"/>
      <c r="H70" s="984"/>
      <c r="I70" s="984"/>
      <c r="J70" s="984"/>
      <c r="K70" s="984"/>
      <c r="L70" s="418"/>
      <c r="M70" s="581"/>
    </row>
    <row r="71" spans="1:13">
      <c r="A71" s="508"/>
      <c r="B71" s="336"/>
      <c r="C71" s="997"/>
      <c r="D71" s="997"/>
      <c r="E71" s="997"/>
      <c r="F71" s="997"/>
      <c r="G71" s="997"/>
      <c r="H71" s="997"/>
      <c r="I71" s="997"/>
      <c r="J71" s="997"/>
      <c r="K71" s="997"/>
      <c r="L71" s="418"/>
      <c r="M71" s="997"/>
    </row>
    <row r="72" spans="1:13">
      <c r="A72" s="508"/>
      <c r="B72" s="336"/>
      <c r="C72" s="997"/>
      <c r="D72" s="997"/>
      <c r="E72" s="997"/>
      <c r="F72" s="997"/>
      <c r="G72" s="997"/>
      <c r="H72" s="997"/>
      <c r="I72" s="997"/>
      <c r="J72" s="997"/>
      <c r="K72" s="997"/>
      <c r="L72" s="418"/>
      <c r="M72" s="997"/>
    </row>
    <row r="73" spans="1:13">
      <c r="A73" s="508"/>
      <c r="B73" s="336"/>
      <c r="C73" s="997"/>
      <c r="D73" s="997"/>
      <c r="E73" s="997"/>
      <c r="F73" s="997"/>
      <c r="G73" s="997"/>
      <c r="H73" s="997"/>
      <c r="I73" s="997"/>
      <c r="J73" s="997"/>
      <c r="K73" s="997"/>
      <c r="L73" s="418"/>
      <c r="M73" s="997"/>
    </row>
    <row r="74" spans="1:13">
      <c r="A74" s="508"/>
      <c r="B74" s="336"/>
      <c r="C74" s="997"/>
      <c r="D74" s="997"/>
      <c r="E74" s="997"/>
      <c r="F74" s="997"/>
      <c r="G74" s="997"/>
      <c r="H74" s="997"/>
      <c r="I74" s="997"/>
      <c r="J74" s="997"/>
      <c r="K74" s="997"/>
      <c r="L74" s="418"/>
      <c r="M74" s="997"/>
    </row>
    <row r="75" spans="1:13">
      <c r="A75" s="508"/>
      <c r="B75" s="336"/>
      <c r="C75" s="997"/>
      <c r="D75" s="997"/>
      <c r="E75" s="997"/>
      <c r="F75" s="997"/>
      <c r="G75" s="997"/>
      <c r="H75" s="997"/>
      <c r="I75" s="997"/>
      <c r="J75" s="997"/>
      <c r="K75" s="997"/>
      <c r="L75" s="418"/>
      <c r="M75" s="997"/>
    </row>
    <row r="76" spans="1:13">
      <c r="A76" s="508"/>
      <c r="B76" s="336"/>
      <c r="C76" s="997"/>
      <c r="D76" s="997"/>
      <c r="E76" s="997"/>
      <c r="F76" s="997"/>
      <c r="G76" s="997"/>
      <c r="H76" s="997"/>
      <c r="I76" s="997"/>
      <c r="J76" s="997"/>
      <c r="K76" s="997"/>
      <c r="L76" s="418"/>
      <c r="M76" s="997"/>
    </row>
    <row r="77" spans="1:13">
      <c r="A77" s="508"/>
      <c r="B77" s="336"/>
      <c r="C77" s="997"/>
      <c r="D77" s="997"/>
      <c r="E77" s="997"/>
      <c r="F77" s="997"/>
      <c r="G77" s="997"/>
      <c r="H77" s="997"/>
      <c r="I77" s="997"/>
      <c r="J77" s="997"/>
      <c r="K77" s="997"/>
      <c r="L77" s="418"/>
      <c r="M77" s="997"/>
    </row>
    <row r="78" spans="1:13">
      <c r="A78" s="144"/>
      <c r="B78" s="418"/>
      <c r="C78" s="997"/>
      <c r="D78" s="997"/>
      <c r="E78" s="997"/>
      <c r="F78" s="997"/>
      <c r="G78" s="997"/>
      <c r="H78" s="997"/>
      <c r="I78" s="997"/>
      <c r="J78" s="997"/>
      <c r="K78" s="997"/>
      <c r="L78" s="418"/>
      <c r="M78" s="997"/>
    </row>
    <row r="79" spans="1:13">
      <c r="A79" s="144"/>
      <c r="B79" s="336"/>
      <c r="C79" s="997"/>
      <c r="D79" s="997"/>
      <c r="E79" s="997"/>
      <c r="F79" s="997"/>
      <c r="G79" s="997"/>
      <c r="H79" s="997"/>
      <c r="I79" s="997"/>
      <c r="J79" s="997"/>
      <c r="K79" s="997"/>
      <c r="L79" s="418"/>
      <c r="M79" s="997"/>
    </row>
    <row r="80" spans="1:13">
      <c r="A80" s="144"/>
      <c r="B80" s="418"/>
      <c r="C80" s="997"/>
      <c r="D80" s="997"/>
      <c r="E80" s="997"/>
      <c r="F80" s="997"/>
      <c r="G80" s="997"/>
      <c r="H80" s="997"/>
      <c r="I80" s="997"/>
      <c r="J80" s="997"/>
      <c r="K80" s="997"/>
      <c r="L80" s="418"/>
      <c r="M80" s="997"/>
    </row>
    <row r="81" spans="1:13">
      <c r="A81" s="145"/>
      <c r="B81" s="984"/>
      <c r="C81" s="984"/>
      <c r="D81" s="984"/>
      <c r="E81" s="984"/>
      <c r="F81" s="984"/>
      <c r="G81" s="984"/>
      <c r="H81" s="984"/>
      <c r="I81" s="984"/>
      <c r="J81" s="984"/>
      <c r="K81" s="984"/>
      <c r="L81" s="418"/>
      <c r="M81" s="336"/>
    </row>
    <row r="82" spans="1:13">
      <c r="A82" s="509"/>
      <c r="B82" s="336"/>
      <c r="C82" s="998"/>
      <c r="D82" s="998"/>
      <c r="E82" s="998"/>
      <c r="F82" s="998"/>
      <c r="G82" s="998"/>
      <c r="H82" s="998"/>
      <c r="I82" s="998"/>
      <c r="J82" s="998"/>
      <c r="K82" s="998"/>
      <c r="L82" s="998"/>
      <c r="M82" s="509"/>
    </row>
    <row r="83" spans="1:13">
      <c r="A83" s="509"/>
      <c r="B83" s="998"/>
      <c r="C83" s="998"/>
      <c r="D83" s="998"/>
      <c r="E83" s="998"/>
      <c r="F83" s="998"/>
      <c r="G83" s="998"/>
      <c r="H83" s="998"/>
      <c r="I83" s="998"/>
      <c r="J83" s="998"/>
      <c r="K83" s="998"/>
      <c r="L83" s="998"/>
      <c r="M83" s="509"/>
    </row>
    <row r="84" spans="1:13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</row>
    <row r="85" spans="1:13">
      <c r="A85" s="144"/>
      <c r="B85" s="770"/>
      <c r="C85" s="1011"/>
      <c r="D85" s="1011"/>
      <c r="E85" s="1011"/>
      <c r="F85" s="1011"/>
      <c r="G85" s="1011"/>
      <c r="H85" s="1011"/>
      <c r="I85" s="1011"/>
      <c r="J85" s="1011"/>
      <c r="K85" s="1011"/>
      <c r="L85" s="507"/>
      <c r="M85" s="1011"/>
    </row>
    <row r="86" spans="1:13">
      <c r="A86" s="1011"/>
      <c r="B86" s="1011"/>
      <c r="C86" s="1011"/>
      <c r="D86" s="1011"/>
      <c r="E86" s="1011"/>
      <c r="F86" s="1011"/>
      <c r="G86" s="1011"/>
      <c r="H86" s="1011"/>
      <c r="I86" s="1011"/>
      <c r="J86" s="1011"/>
      <c r="K86" s="1011"/>
      <c r="L86" s="507"/>
      <c r="M86" s="1011"/>
    </row>
    <row r="87" spans="1:13">
      <c r="A87" s="145"/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</row>
    <row r="88" spans="1:13">
      <c r="A88" s="144"/>
      <c r="B88" s="336"/>
      <c r="C88" s="581"/>
      <c r="D88" s="581"/>
      <c r="E88" s="581"/>
      <c r="F88" s="581"/>
      <c r="G88" s="581"/>
      <c r="H88" s="581"/>
      <c r="I88" s="581"/>
      <c r="J88" s="581"/>
      <c r="K88" s="581"/>
      <c r="L88" s="336"/>
      <c r="M88" s="581"/>
    </row>
    <row r="89" spans="1:13">
      <c r="A89" s="769"/>
      <c r="B89" s="336"/>
      <c r="C89" s="581"/>
      <c r="D89" s="581"/>
      <c r="E89" s="581"/>
      <c r="F89" s="581"/>
      <c r="G89" s="581"/>
      <c r="H89" s="581"/>
      <c r="I89" s="581"/>
      <c r="J89" s="581"/>
      <c r="K89" s="581"/>
      <c r="L89" s="336"/>
      <c r="M89" s="581"/>
    </row>
    <row r="90" spans="1:13">
      <c r="A90" s="769"/>
      <c r="B90" s="336"/>
      <c r="C90" s="581"/>
      <c r="D90" s="581"/>
      <c r="E90" s="581"/>
      <c r="F90" s="581"/>
      <c r="G90" s="581"/>
      <c r="H90" s="581"/>
      <c r="I90" s="581"/>
      <c r="J90" s="581"/>
      <c r="K90" s="581"/>
      <c r="L90" s="336"/>
      <c r="M90" s="581"/>
    </row>
    <row r="91" spans="1:13">
      <c r="A91" s="769"/>
      <c r="B91" s="336"/>
      <c r="C91" s="581"/>
      <c r="D91" s="581"/>
      <c r="E91" s="581"/>
      <c r="F91" s="581"/>
      <c r="G91" s="581"/>
      <c r="H91" s="581"/>
      <c r="I91" s="581"/>
      <c r="J91" s="581"/>
      <c r="K91" s="581"/>
      <c r="L91" s="336"/>
      <c r="M91" s="581"/>
    </row>
    <row r="92" spans="1:13">
      <c r="A92" s="769"/>
      <c r="B92" s="336"/>
      <c r="C92" s="581"/>
      <c r="D92" s="581"/>
      <c r="E92" s="581"/>
      <c r="F92" s="581"/>
      <c r="G92" s="581"/>
      <c r="H92" s="581"/>
      <c r="I92" s="581"/>
      <c r="J92" s="581"/>
      <c r="K92" s="581"/>
      <c r="L92" s="336"/>
      <c r="M92" s="581"/>
    </row>
    <row r="93" spans="1:13">
      <c r="A93" s="769"/>
      <c r="B93" s="336"/>
      <c r="C93" s="581"/>
      <c r="D93" s="581"/>
      <c r="E93" s="581"/>
      <c r="F93" s="581"/>
      <c r="G93" s="581"/>
      <c r="H93" s="581"/>
      <c r="I93" s="581"/>
      <c r="J93" s="581"/>
      <c r="K93" s="581"/>
      <c r="L93" s="336"/>
      <c r="M93" s="581"/>
    </row>
    <row r="94" spans="1:13">
      <c r="A94" s="769"/>
      <c r="B94" s="336"/>
      <c r="C94" s="581"/>
      <c r="D94" s="581"/>
      <c r="E94" s="581"/>
      <c r="F94" s="581"/>
      <c r="G94" s="581"/>
      <c r="H94" s="581"/>
      <c r="I94" s="581"/>
      <c r="J94" s="581"/>
      <c r="K94" s="581"/>
      <c r="L94" s="336"/>
      <c r="M94" s="581"/>
    </row>
    <row r="95" spans="1:13">
      <c r="A95" s="769"/>
      <c r="B95" s="336"/>
      <c r="C95" s="581"/>
      <c r="D95" s="581"/>
      <c r="E95" s="581"/>
      <c r="F95" s="581"/>
      <c r="G95" s="581"/>
      <c r="H95" s="581"/>
      <c r="I95" s="581"/>
      <c r="J95" s="581"/>
      <c r="K95" s="581"/>
      <c r="L95" s="336"/>
      <c r="M95" s="581"/>
    </row>
    <row r="96" spans="1:13">
      <c r="A96" s="144"/>
      <c r="B96" s="336"/>
      <c r="C96" s="581"/>
      <c r="D96" s="581"/>
      <c r="E96" s="581"/>
      <c r="F96" s="581"/>
      <c r="G96" s="581"/>
      <c r="H96" s="581"/>
      <c r="I96" s="581"/>
      <c r="J96" s="581"/>
      <c r="K96" s="581"/>
      <c r="L96" s="336"/>
      <c r="M96" s="581"/>
    </row>
    <row r="97" spans="1:13">
      <c r="B97" s="335"/>
      <c r="C97" s="365"/>
      <c r="D97" s="365"/>
      <c r="E97" s="365"/>
      <c r="F97" s="365"/>
      <c r="G97" s="365"/>
      <c r="H97" s="365"/>
      <c r="I97" s="365"/>
      <c r="J97" s="365"/>
      <c r="K97" s="365"/>
      <c r="L97" s="335"/>
      <c r="M97" s="365"/>
    </row>
    <row r="98" spans="1:13">
      <c r="A98" s="145"/>
      <c r="B98" s="336"/>
      <c r="C98" s="581"/>
      <c r="D98" s="581"/>
      <c r="E98" s="581"/>
      <c r="F98" s="581"/>
      <c r="G98" s="581"/>
      <c r="H98" s="581"/>
      <c r="I98" s="581"/>
      <c r="J98" s="581"/>
      <c r="K98" s="581"/>
      <c r="L98" s="336"/>
      <c r="M98" s="581"/>
    </row>
    <row r="99" spans="1:13">
      <c r="A99" s="984"/>
      <c r="B99" s="336"/>
      <c r="C99" s="581"/>
      <c r="D99" s="581"/>
      <c r="E99" s="581"/>
      <c r="F99" s="581"/>
      <c r="G99" s="581"/>
      <c r="H99" s="581"/>
      <c r="I99" s="581"/>
      <c r="J99" s="581"/>
      <c r="K99" s="581"/>
      <c r="L99" s="336"/>
      <c r="M99" s="581"/>
    </row>
    <row r="100" spans="1:13">
      <c r="A100" s="145"/>
      <c r="B100" s="336"/>
      <c r="C100" s="581"/>
      <c r="D100" s="581"/>
      <c r="E100" s="581"/>
      <c r="F100" s="581"/>
      <c r="G100" s="581"/>
      <c r="H100" s="581"/>
      <c r="I100" s="581"/>
      <c r="J100" s="581"/>
      <c r="K100" s="581"/>
      <c r="L100" s="336"/>
      <c r="M100" s="581"/>
    </row>
  </sheetData>
  <sheetProtection password="DEE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>
    <oddHeader xml:space="preserve">&amp;CASSOCIATION OF COLLECTIVE INVESTMENTS
QUARTERLY REPORT
</oddHeader>
    <oddFooter>&amp;RPage 50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Q95"/>
  <sheetViews>
    <sheetView workbookViewId="0" xr3:uid="{CF9B388B-951B-58AB-BD25-2ECBFB0C43F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" customWidth="1"/>
    <col min="5" max="5" width="4.85546875" customWidth="1"/>
    <col min="6" max="6" width="9.5703125" customWidth="1"/>
    <col min="7" max="7" width="6.140625" customWidth="1"/>
    <col min="8" max="8" width="12.7109375" customWidth="1"/>
    <col min="9" max="9" width="4.7109375" customWidth="1"/>
    <col min="10" max="10" width="10" customWidth="1"/>
    <col min="11" max="11" width="4.7109375" customWidth="1"/>
    <col min="12" max="12" width="12.28515625" customWidth="1"/>
    <col min="13" max="13" width="5.140625" style="365" customWidth="1"/>
    <col min="14" max="14" width="12.7109375" customWidth="1"/>
    <col min="15" max="15" width="4.7109375" style="335" customWidth="1"/>
    <col min="16" max="16" width="12.7109375" customWidth="1"/>
    <col min="17" max="17" width="4.7109375" style="335" customWidth="1"/>
    <col min="18" max="18" width="11.85546875" style="335" customWidth="1"/>
    <col min="19" max="19" width="4.7109375" style="335" customWidth="1"/>
    <col min="20" max="20" width="11.42578125" style="335" customWidth="1"/>
    <col min="21" max="21" width="4.7109375" style="335" customWidth="1"/>
    <col min="22" max="22" width="11.28515625" style="335" customWidth="1"/>
    <col min="23" max="23" width="4.7109375" style="1487" customWidth="1"/>
    <col min="24" max="24" width="10.42578125" style="335" customWidth="1"/>
    <col min="25" max="25" width="5.28515625" style="335" customWidth="1"/>
    <col min="26" max="26" width="9.85546875" style="335" customWidth="1"/>
    <col min="27" max="27" width="5.28515625" style="335" customWidth="1"/>
    <col min="28" max="28" width="10.28515625" style="335" customWidth="1"/>
    <col min="29" max="29" width="5.28515625" style="335" customWidth="1"/>
    <col min="30" max="30" width="12.7109375" customWidth="1"/>
    <col min="31" max="31" width="4.7109375" customWidth="1"/>
    <col min="32" max="32" width="12.7109375" style="145" customWidth="1"/>
    <col min="33" max="33" width="4.7109375" style="145" customWidth="1"/>
    <col min="34" max="34" width="10.140625" customWidth="1"/>
    <col min="35" max="35" width="5.42578125" customWidth="1"/>
    <col min="36" max="36" width="10.140625" customWidth="1"/>
    <col min="37" max="37" width="5" customWidth="1"/>
    <col min="39" max="39" width="4" customWidth="1"/>
    <col min="40" max="40" width="11.140625" customWidth="1"/>
    <col min="41" max="41" width="5.42578125" customWidth="1"/>
    <col min="43" max="43" width="5.140625" customWidth="1"/>
  </cols>
  <sheetData>
    <row r="1" spans="1:43">
      <c r="A1" s="144" t="s">
        <v>1503</v>
      </c>
      <c r="AD1" t="str">
        <f>Summary!V1</f>
        <v>QUARTER ENDED 30 SEPTEMBER 2005</v>
      </c>
    </row>
    <row r="2" spans="1:43">
      <c r="A2" s="145"/>
    </row>
    <row r="3" spans="1:43" s="426" customFormat="1">
      <c r="A3" s="430" t="s">
        <v>200</v>
      </c>
      <c r="B3" s="432" t="s">
        <v>79</v>
      </c>
      <c r="C3" s="425"/>
      <c r="D3" s="1205" t="s">
        <v>415</v>
      </c>
      <c r="E3" s="425"/>
      <c r="F3" s="1205" t="s">
        <v>1504</v>
      </c>
      <c r="G3" s="425"/>
      <c r="H3" s="324" t="s">
        <v>446</v>
      </c>
      <c r="I3" s="425"/>
      <c r="J3" s="1205" t="s">
        <v>1298</v>
      </c>
      <c r="K3" s="425"/>
      <c r="L3" s="324" t="s">
        <v>1333</v>
      </c>
      <c r="M3" s="425"/>
      <c r="N3" s="324" t="s">
        <v>489</v>
      </c>
      <c r="O3" s="512"/>
      <c r="P3" s="324" t="s">
        <v>594</v>
      </c>
      <c r="Q3" s="511"/>
      <c r="R3" s="324" t="s">
        <v>594</v>
      </c>
      <c r="S3" s="511"/>
      <c r="T3" s="324" t="s">
        <v>478</v>
      </c>
      <c r="U3" s="511"/>
      <c r="V3" s="1318" t="s">
        <v>419</v>
      </c>
      <c r="W3" s="1521"/>
      <c r="X3" s="1318" t="s">
        <v>1505</v>
      </c>
      <c r="Y3" s="511"/>
      <c r="Z3" s="1205" t="s">
        <v>1506</v>
      </c>
      <c r="AA3" s="511"/>
      <c r="AB3" s="1318" t="s">
        <v>497</v>
      </c>
      <c r="AC3" s="1312"/>
      <c r="AD3" s="1318" t="s">
        <v>521</v>
      </c>
      <c r="AE3" s="1312"/>
      <c r="AF3" s="1209" t="s">
        <v>414</v>
      </c>
      <c r="AG3" s="1312"/>
      <c r="AH3" s="1318" t="s">
        <v>517</v>
      </c>
      <c r="AI3" s="1312"/>
      <c r="AJ3" s="1209" t="s">
        <v>517</v>
      </c>
      <c r="AK3" s="1312"/>
      <c r="AL3" s="1318" t="s">
        <v>1206</v>
      </c>
      <c r="AM3" s="1312"/>
      <c r="AN3" s="1318" t="s">
        <v>1206</v>
      </c>
      <c r="AO3" s="1312"/>
      <c r="AP3" s="1205" t="s">
        <v>1507</v>
      </c>
      <c r="AQ3" s="1312"/>
    </row>
    <row r="4" spans="1:43" s="426" customFormat="1" ht="12">
      <c r="A4" s="430"/>
      <c r="B4" s="429"/>
      <c r="C4" s="427"/>
      <c r="D4" s="1206" t="s">
        <v>1508</v>
      </c>
      <c r="E4" s="427"/>
      <c r="F4" s="1206" t="s">
        <v>1508</v>
      </c>
      <c r="G4" s="427"/>
      <c r="H4" s="169" t="s">
        <v>1508</v>
      </c>
      <c r="I4" s="427"/>
      <c r="J4" s="1206" t="s">
        <v>1509</v>
      </c>
      <c r="K4" s="427"/>
      <c r="L4" s="169" t="s">
        <v>1508</v>
      </c>
      <c r="M4" s="427"/>
      <c r="N4" s="169" t="s">
        <v>1510</v>
      </c>
      <c r="O4" s="515"/>
      <c r="P4" s="169" t="s">
        <v>1508</v>
      </c>
      <c r="Q4" s="514"/>
      <c r="R4" s="169" t="s">
        <v>1511</v>
      </c>
      <c r="S4" s="514"/>
      <c r="T4" s="169" t="s">
        <v>1508</v>
      </c>
      <c r="U4" s="514"/>
      <c r="V4" s="1319" t="s">
        <v>1511</v>
      </c>
      <c r="W4" s="1522"/>
      <c r="X4" s="1319" t="s">
        <v>1512</v>
      </c>
      <c r="Y4" s="514"/>
      <c r="Z4" s="1206" t="s">
        <v>1513</v>
      </c>
      <c r="AA4" s="514"/>
      <c r="AB4" s="1319" t="s">
        <v>1514</v>
      </c>
      <c r="AC4" s="1313"/>
      <c r="AD4" s="1319" t="s">
        <v>1514</v>
      </c>
      <c r="AE4" s="1313"/>
      <c r="AF4" s="1211" t="s">
        <v>1515</v>
      </c>
      <c r="AG4" s="1313"/>
      <c r="AH4" s="1319" t="s">
        <v>1511</v>
      </c>
      <c r="AI4" s="1313"/>
      <c r="AJ4" s="1211" t="s">
        <v>1516</v>
      </c>
      <c r="AK4" s="1313"/>
      <c r="AL4" s="1319" t="s">
        <v>1509</v>
      </c>
      <c r="AM4" s="1313"/>
      <c r="AN4" s="1319" t="s">
        <v>1517</v>
      </c>
      <c r="AO4" s="1313"/>
      <c r="AP4" s="1206" t="s">
        <v>1509</v>
      </c>
      <c r="AQ4" s="1313"/>
    </row>
    <row r="5" spans="1:43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368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  <c r="V5" s="156" t="s">
        <v>117</v>
      </c>
      <c r="W5" s="1523" t="s">
        <v>21</v>
      </c>
      <c r="X5" s="156" t="s">
        <v>117</v>
      </c>
      <c r="Y5" s="344" t="s">
        <v>21</v>
      </c>
      <c r="Z5" s="156" t="s">
        <v>117</v>
      </c>
      <c r="AA5" s="344" t="s">
        <v>21</v>
      </c>
      <c r="AB5" s="156" t="s">
        <v>117</v>
      </c>
      <c r="AC5" s="344" t="s">
        <v>21</v>
      </c>
      <c r="AD5" s="156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6" t="s">
        <v>117</v>
      </c>
      <c r="AK5" s="344" t="s">
        <v>21</v>
      </c>
      <c r="AL5" s="156" t="s">
        <v>117</v>
      </c>
      <c r="AM5" s="344" t="s">
        <v>21</v>
      </c>
      <c r="AN5" s="156" t="s">
        <v>117</v>
      </c>
      <c r="AO5" s="344" t="s">
        <v>21</v>
      </c>
      <c r="AP5" s="156" t="s">
        <v>117</v>
      </c>
      <c r="AQ5" s="344" t="s">
        <v>21</v>
      </c>
    </row>
    <row r="6" spans="1:43">
      <c r="A6" s="141" t="s">
        <v>118</v>
      </c>
      <c r="C6" s="158"/>
      <c r="E6" s="158"/>
      <c r="G6" s="158"/>
      <c r="I6" s="158"/>
      <c r="K6" s="158"/>
      <c r="M6" s="158"/>
      <c r="O6" s="364"/>
      <c r="Q6" s="347"/>
      <c r="R6"/>
      <c r="S6" s="347"/>
      <c r="T6"/>
      <c r="U6" s="347"/>
      <c r="V6"/>
      <c r="W6" s="1524"/>
      <c r="X6"/>
      <c r="Y6" s="347"/>
      <c r="Z6"/>
      <c r="AA6" s="347"/>
      <c r="AB6"/>
      <c r="AC6" s="347"/>
      <c r="AE6" s="347"/>
      <c r="AF6"/>
      <c r="AG6" s="347"/>
      <c r="AI6" s="347"/>
      <c r="AK6" s="347"/>
      <c r="AM6" s="347"/>
      <c r="AO6" s="347"/>
      <c r="AQ6" s="347"/>
    </row>
    <row r="7" spans="1:43">
      <c r="A7" s="172" t="s">
        <v>120</v>
      </c>
      <c r="B7" s="335">
        <f>D7+F7+H7+J7+L7+N7+P7+R7+T7+V7+X7+Z7+AB7+AD7+AF7+AH7+AJ7+AL7+AN7+AP7</f>
        <v>12727.6682375</v>
      </c>
      <c r="C7" s="364">
        <f>B7/$B$10*100</f>
        <v>90.747607284174876</v>
      </c>
      <c r="D7" s="419">
        <v>227.761</v>
      </c>
      <c r="E7" s="364">
        <f>D7/$D$10*100</f>
        <v>96.948452730600593</v>
      </c>
      <c r="F7" s="419">
        <v>73.2</v>
      </c>
      <c r="G7" s="364">
        <f>F7/$D$10*100</f>
        <v>31.158217341335721</v>
      </c>
      <c r="H7" s="419">
        <v>927.34509945000002</v>
      </c>
      <c r="I7" s="364">
        <f>H7/$H$10*100</f>
        <v>84.570501917678058</v>
      </c>
      <c r="J7" s="419">
        <v>185.60527738000002</v>
      </c>
      <c r="K7" s="364">
        <f>J7/$J$10*100</f>
        <v>97.196583062295062</v>
      </c>
      <c r="L7" s="419">
        <v>353.30735900000002</v>
      </c>
      <c r="M7" s="364">
        <f>L7/$L$10*100</f>
        <v>96.249847477940463</v>
      </c>
      <c r="N7" s="419">
        <f>543.216+7.5</f>
        <v>550.71600000000001</v>
      </c>
      <c r="O7" s="364">
        <f>N7/$N$10*100</f>
        <v>92.317750241390414</v>
      </c>
      <c r="P7" s="419">
        <v>1050.9487107300001</v>
      </c>
      <c r="Q7" s="364">
        <f>P7/$P$10*100</f>
        <v>80.640671841294022</v>
      </c>
      <c r="R7" s="419">
        <v>1655.7</v>
      </c>
      <c r="S7" s="364">
        <f>R7/$R$10*100</f>
        <v>94.847000708796713</v>
      </c>
      <c r="T7" s="419">
        <v>369.2</v>
      </c>
      <c r="U7" s="364">
        <f>T7/$T$10*100</f>
        <v>97.414248021108179</v>
      </c>
      <c r="V7" s="419">
        <v>64.726991330000004</v>
      </c>
      <c r="W7" s="1525">
        <f>V7/$V$10*100</f>
        <v>78.602002033103162</v>
      </c>
      <c r="X7" s="419">
        <v>816.05100000000004</v>
      </c>
      <c r="Y7" s="364">
        <f>X7/$X$10*100</f>
        <v>80.148481497268648</v>
      </c>
      <c r="Z7" s="419">
        <v>382.90789498000004</v>
      </c>
      <c r="AA7" s="364">
        <f>Z7/$Z$10*100</f>
        <v>89.695044812723253</v>
      </c>
      <c r="AB7" s="419">
        <v>392.3</v>
      </c>
      <c r="AC7" s="364">
        <f>AB7/$AB$10*100</f>
        <v>93.65003580806875</v>
      </c>
      <c r="AD7" s="419">
        <v>202.8</v>
      </c>
      <c r="AE7" s="364">
        <f>AD7/$AD$10*100</f>
        <v>95.615275813295611</v>
      </c>
      <c r="AF7" s="419">
        <v>762.7</v>
      </c>
      <c r="AG7" s="364">
        <f>AF7/$AF$10*100</f>
        <v>95.099750623441409</v>
      </c>
      <c r="AH7" s="419">
        <v>2138.7432521000001</v>
      </c>
      <c r="AI7" s="364">
        <f>AH7/$AH$10*100</f>
        <v>97.098940105753499</v>
      </c>
      <c r="AJ7" s="419">
        <v>187.47265824999999</v>
      </c>
      <c r="AK7" s="364">
        <f>AJ7/$AJ$10*100</f>
        <v>96.381294881090867</v>
      </c>
      <c r="AL7" s="419">
        <v>1543.2928676900001</v>
      </c>
      <c r="AM7" s="364">
        <f>AL7/$AL$10*100</f>
        <v>94.356786348037929</v>
      </c>
      <c r="AN7" s="419">
        <v>819.4</v>
      </c>
      <c r="AO7" s="364">
        <f>AN7/$AN$10*100</f>
        <v>80.816648584673047</v>
      </c>
      <c r="AP7" s="419">
        <v>23.490126589999999</v>
      </c>
      <c r="AQ7" s="364">
        <f>AP7/$AP$10*100</f>
        <v>90.919080901990284</v>
      </c>
    </row>
    <row r="8" spans="1:43">
      <c r="A8" s="172" t="s">
        <v>277</v>
      </c>
      <c r="B8" s="335">
        <f>D8+F8+H8+J8+L8+N8+P8+R8+T8+V8+X8+Z8+AB8+AD8+AF8+AH8+AJ8+AL8+AN8+AP8</f>
        <v>1297.6803291497895</v>
      </c>
      <c r="C8" s="364">
        <f>B8/$B$10*100</f>
        <v>9.2523927158251311</v>
      </c>
      <c r="D8" s="419">
        <v>7.1689999999999996</v>
      </c>
      <c r="E8" s="364">
        <f>D8/$D$10*100</f>
        <v>3.0515472693993955</v>
      </c>
      <c r="F8" s="419">
        <v>5.3</v>
      </c>
      <c r="G8" s="364">
        <f>F8/$D$10*100</f>
        <v>2.2559911462988977</v>
      </c>
      <c r="H8" s="419">
        <v>169.18983699</v>
      </c>
      <c r="I8" s="364">
        <f>H8/$H$10*100</f>
        <v>15.429498082321949</v>
      </c>
      <c r="J8" s="419">
        <v>5.3533669799999997</v>
      </c>
      <c r="K8" s="364">
        <f>J8/$J$10*100</f>
        <v>2.8034169377049509</v>
      </c>
      <c r="L8" s="419">
        <v>13.765803459789527</v>
      </c>
      <c r="M8" s="364">
        <f>L8/$L$10*100</f>
        <v>3.7501525220595453</v>
      </c>
      <c r="N8" s="419">
        <v>45.828000000000003</v>
      </c>
      <c r="O8" s="364">
        <f>N8/$N$10*100</f>
        <v>7.6822497586095926</v>
      </c>
      <c r="P8" s="419">
        <v>252.30024136</v>
      </c>
      <c r="Q8" s="364">
        <f>P8/$P$10*100</f>
        <v>19.359328158705978</v>
      </c>
      <c r="R8" s="419">
        <v>89.95351316</v>
      </c>
      <c r="S8" s="364">
        <f>R8/$R$10*100</f>
        <v>5.1529992912032823</v>
      </c>
      <c r="T8" s="419">
        <v>9.8000000000000007</v>
      </c>
      <c r="U8" s="364">
        <f>T8/$T$10*100</f>
        <v>2.5857519788918206</v>
      </c>
      <c r="V8" s="419">
        <v>17.62077292</v>
      </c>
      <c r="W8" s="1525">
        <f>V8/$V$10*100</f>
        <v>21.397997966896835</v>
      </c>
      <c r="X8" s="419">
        <v>202.12299999999999</v>
      </c>
      <c r="Y8" s="364">
        <f>X8/$X$10*100</f>
        <v>19.851518502731359</v>
      </c>
      <c r="Z8" s="419">
        <v>43.991824819999998</v>
      </c>
      <c r="AA8" s="364">
        <f>Z8/$Z$10*100</f>
        <v>10.304955187276747</v>
      </c>
      <c r="AB8" s="419">
        <v>26.6</v>
      </c>
      <c r="AC8" s="364">
        <f>AB8/$AB$10*100</f>
        <v>6.3499641919312495</v>
      </c>
      <c r="AD8" s="419">
        <v>9.3000000000000007</v>
      </c>
      <c r="AE8" s="364">
        <f>AD8/$AD$10*100</f>
        <v>4.3847241867043847</v>
      </c>
      <c r="AF8" s="419">
        <v>39.299999999999997</v>
      </c>
      <c r="AG8" s="364">
        <f>AF8/$AF$10*100</f>
        <v>4.9002493765586035</v>
      </c>
      <c r="AH8" s="419">
        <v>63.9</v>
      </c>
      <c r="AI8" s="364">
        <f>AH8/$AH$10*100</f>
        <v>2.9010598942465027</v>
      </c>
      <c r="AJ8" s="419">
        <v>7.0387959499999999</v>
      </c>
      <c r="AK8" s="364">
        <f>AJ8/$AJ$10*100</f>
        <v>3.6187051189091357</v>
      </c>
      <c r="AL8" s="419">
        <v>92.3</v>
      </c>
      <c r="AM8" s="364">
        <f>AL8/$AL$10*100</f>
        <v>5.6432136519620704</v>
      </c>
      <c r="AN8" s="419">
        <v>194.5</v>
      </c>
      <c r="AO8" s="364">
        <f>AN8/$AN$10*100</f>
        <v>19.183351415326953</v>
      </c>
      <c r="AP8" s="419">
        <v>2.3461735099999999</v>
      </c>
      <c r="AQ8" s="364">
        <f>AP8/$AP$10*100</f>
        <v>9.0809190980097014</v>
      </c>
    </row>
    <row r="9" spans="1:43" ht="13.5" thickBot="1">
      <c r="A9" s="323" t="s">
        <v>1518</v>
      </c>
      <c r="B9" s="335">
        <f>D9+F9+H9+J9+L9+N9+P9+R9+T9+V9+X9+Z9+AB9+AD9+AF9+AH9+AJ9+AL9+AN9+AP9</f>
        <v>0</v>
      </c>
      <c r="C9" s="364">
        <f>B9/$B$10*100</f>
        <v>0</v>
      </c>
      <c r="D9" s="419"/>
      <c r="E9" s="364">
        <f>D9/$D$10*100</f>
        <v>0</v>
      </c>
      <c r="F9" s="419"/>
      <c r="G9" s="364">
        <f>F9/$D$10*100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/>
      <c r="Q9" s="364">
        <f>P9/$P$10*100</f>
        <v>0</v>
      </c>
      <c r="R9" s="419"/>
      <c r="S9" s="364">
        <f>R9/$R$10*100</f>
        <v>0</v>
      </c>
      <c r="T9" s="419"/>
      <c r="U9" s="364">
        <f>T9/$T$10*100</f>
        <v>0</v>
      </c>
      <c r="V9" s="419">
        <v>0</v>
      </c>
      <c r="W9" s="1525">
        <f>V9/$V$10*100</f>
        <v>0</v>
      </c>
      <c r="X9" s="419"/>
      <c r="Y9" s="364">
        <f>X9/$X$10*100</f>
        <v>0</v>
      </c>
      <c r="Z9" s="419"/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  <c r="AL9" s="419"/>
      <c r="AM9" s="364">
        <f>AL9/$AL$10*100</f>
        <v>0</v>
      </c>
      <c r="AN9" s="419"/>
      <c r="AO9" s="364">
        <f>AN9/$AN$10*100</f>
        <v>0</v>
      </c>
      <c r="AP9" s="419">
        <v>0</v>
      </c>
      <c r="AQ9" s="364">
        <f>AP9/$AP$10*100</f>
        <v>0</v>
      </c>
    </row>
    <row r="10" spans="1:43" ht="16.5" customHeight="1" thickBot="1">
      <c r="A10" s="322" t="s">
        <v>124</v>
      </c>
      <c r="B10" s="353">
        <f t="shared" ref="B10:W10" si="0">SUM(B7:B9)</f>
        <v>14025.348566649789</v>
      </c>
      <c r="C10" s="363">
        <f t="shared" si="0"/>
        <v>100</v>
      </c>
      <c r="D10" s="353">
        <v>234.93</v>
      </c>
      <c r="E10" s="363">
        <f t="shared" si="0"/>
        <v>99.999999999999986</v>
      </c>
      <c r="F10" s="353">
        <v>78.5</v>
      </c>
      <c r="G10" s="363">
        <f t="shared" si="0"/>
        <v>33.414208487634617</v>
      </c>
      <c r="H10" s="353">
        <v>1096.5349364399999</v>
      </c>
      <c r="I10" s="363">
        <f t="shared" si="0"/>
        <v>100</v>
      </c>
      <c r="J10" s="353">
        <v>190.95864435999999</v>
      </c>
      <c r="K10" s="363">
        <f t="shared" si="0"/>
        <v>100.00000000000001</v>
      </c>
      <c r="L10" s="353">
        <v>367.0731624597895</v>
      </c>
      <c r="M10" s="363">
        <f t="shared" si="0"/>
        <v>100.00000000000001</v>
      </c>
      <c r="N10" s="353">
        <v>596.54399999999998</v>
      </c>
      <c r="O10" s="363">
        <f t="shared" si="0"/>
        <v>100</v>
      </c>
      <c r="P10" s="353">
        <v>1303.2489520900001</v>
      </c>
      <c r="Q10" s="363">
        <f t="shared" si="0"/>
        <v>100</v>
      </c>
      <c r="R10" s="353">
        <v>1745.6535131600001</v>
      </c>
      <c r="S10" s="363">
        <f t="shared" si="0"/>
        <v>100</v>
      </c>
      <c r="T10" s="353">
        <v>379</v>
      </c>
      <c r="U10" s="363">
        <f t="shared" si="0"/>
        <v>100</v>
      </c>
      <c r="V10" s="353">
        <v>82.347764250000012</v>
      </c>
      <c r="W10" s="1526">
        <f t="shared" si="0"/>
        <v>100</v>
      </c>
      <c r="X10" s="353">
        <v>1018.174</v>
      </c>
      <c r="Y10" s="363">
        <f t="shared" ref="Y10:AO10" si="1">SUM(Y7:Y9)</f>
        <v>100</v>
      </c>
      <c r="Z10" s="353">
        <v>426.89971980000001</v>
      </c>
      <c r="AA10" s="363">
        <f t="shared" si="1"/>
        <v>100</v>
      </c>
      <c r="AB10" s="353">
        <v>418.9</v>
      </c>
      <c r="AC10" s="363">
        <f t="shared" si="1"/>
        <v>100</v>
      </c>
      <c r="AD10" s="353">
        <f>SUM(AD7:AD9)</f>
        <v>212.10000000000002</v>
      </c>
      <c r="AE10" s="363">
        <f t="shared" si="1"/>
        <v>100</v>
      </c>
      <c r="AF10" s="353">
        <f>SUM(AF7:AF9)</f>
        <v>802</v>
      </c>
      <c r="AG10" s="363">
        <f>SUM(AG7:AG9)</f>
        <v>100.00000000000001</v>
      </c>
      <c r="AH10" s="353">
        <v>2202.6432521000002</v>
      </c>
      <c r="AI10" s="363">
        <f t="shared" si="1"/>
        <v>100</v>
      </c>
      <c r="AJ10" s="353">
        <v>194.5114542</v>
      </c>
      <c r="AK10" s="363">
        <f t="shared" si="1"/>
        <v>100</v>
      </c>
      <c r="AL10" s="353">
        <v>1635.59286769</v>
      </c>
      <c r="AM10" s="363">
        <f t="shared" si="1"/>
        <v>100</v>
      </c>
      <c r="AN10" s="353">
        <v>1013.9</v>
      </c>
      <c r="AO10" s="363">
        <f t="shared" si="1"/>
        <v>100</v>
      </c>
      <c r="AP10" s="353">
        <v>25.836300100000003</v>
      </c>
      <c r="AQ10" s="363">
        <f>SUM(AQ7:AQ9)</f>
        <v>99.999999999999986</v>
      </c>
    </row>
    <row r="11" spans="1:43">
      <c r="A11" s="416" t="s">
        <v>1519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1525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</row>
    <row r="12" spans="1:43" ht="12.75" customHeight="1">
      <c r="A12" s="349" t="s">
        <v>128</v>
      </c>
      <c r="B12" s="335">
        <f t="shared" ref="B12:B24" si="2">D12+F12+H12+J12+L12+N12+P12+R12+T12+V12+X12+Z12+AB12+AD12+AF12+AH12+AJ12+AL12+AN12+AP12</f>
        <v>0</v>
      </c>
      <c r="C12" s="423">
        <f t="shared" ref="C12:C24" si="3">B12/$B$27*100</f>
        <v>0</v>
      </c>
      <c r="D12" s="418"/>
      <c r="E12" s="423">
        <f t="shared" ref="E12:G24" si="4">D12/$D$27*100</f>
        <v>0</v>
      </c>
      <c r="F12" s="418"/>
      <c r="G12" s="423">
        <f t="shared" si="4"/>
        <v>0</v>
      </c>
      <c r="H12" s="418">
        <v>0</v>
      </c>
      <c r="I12" s="423">
        <f t="shared" ref="I12:I24" si="5">H12/$H$27*100</f>
        <v>0</v>
      </c>
      <c r="J12" s="418"/>
      <c r="K12" s="423">
        <f>J12/$J$27*100</f>
        <v>0</v>
      </c>
      <c r="L12" s="418">
        <v>0</v>
      </c>
      <c r="M12" s="423">
        <f>L12/$L$27*100</f>
        <v>0</v>
      </c>
      <c r="N12" s="418"/>
      <c r="O12" s="423">
        <f t="shared" ref="O12:O24" si="6">N12/$N$27*100</f>
        <v>0</v>
      </c>
      <c r="P12" s="418"/>
      <c r="Q12" s="423">
        <f t="shared" ref="Q12:Q24" si="7">P12/$P$27*100</f>
        <v>0</v>
      </c>
      <c r="R12" s="418"/>
      <c r="S12" s="423">
        <f t="shared" ref="S12:S24" si="8">R12/$R$27*100</f>
        <v>0</v>
      </c>
      <c r="T12" s="418"/>
      <c r="U12" s="423">
        <f t="shared" ref="U12:U23" si="9">T12/$T$27*100</f>
        <v>0</v>
      </c>
      <c r="V12" s="418"/>
      <c r="W12" s="1527">
        <f t="shared" ref="W12:W24" si="10">V12/$V$27*100</f>
        <v>0</v>
      </c>
      <c r="X12" s="418"/>
      <c r="Y12" s="423">
        <f>X12/$X$27*100</f>
        <v>0</v>
      </c>
      <c r="Z12" s="418"/>
      <c r="AA12" s="423">
        <f t="shared" ref="AA12:AA24" si="11">Z12/$Z$27*100</f>
        <v>0</v>
      </c>
      <c r="AB12" s="418">
        <v>0</v>
      </c>
      <c r="AC12" s="423">
        <f>AB12/$AB$27*100</f>
        <v>0</v>
      </c>
      <c r="AD12" s="418">
        <v>0</v>
      </c>
      <c r="AE12" s="423">
        <f t="shared" ref="AE12:AE24" si="12">AD12/$AD$27*100</f>
        <v>0</v>
      </c>
      <c r="AF12" s="418">
        <v>0</v>
      </c>
      <c r="AG12" s="423">
        <f>AF12/$AF$27*100</f>
        <v>0</v>
      </c>
      <c r="AH12" s="418">
        <v>0</v>
      </c>
      <c r="AI12" s="423">
        <f t="shared" ref="AI12:AI24" si="13">AH12/$AH$27*100</f>
        <v>0</v>
      </c>
      <c r="AJ12" s="418">
        <v>0</v>
      </c>
      <c r="AK12" s="423">
        <f>AJ12/$AJ$27*100</f>
        <v>0</v>
      </c>
      <c r="AL12" s="418">
        <v>0</v>
      </c>
      <c r="AM12" s="423">
        <f t="shared" ref="AM12:AM24" si="14">AL12/$AL$27*100</f>
        <v>0</v>
      </c>
      <c r="AN12" s="418">
        <v>0</v>
      </c>
      <c r="AO12" s="423">
        <f t="shared" ref="AO12:AO24" si="15">AN12/$AN$27*100</f>
        <v>0</v>
      </c>
      <c r="AP12" s="418"/>
      <c r="AQ12" s="423">
        <f>AP12/$AP$27*100</f>
        <v>0</v>
      </c>
    </row>
    <row r="13" spans="1:43">
      <c r="A13" s="349" t="s">
        <v>130</v>
      </c>
      <c r="B13" s="335">
        <f t="shared" si="2"/>
        <v>0</v>
      </c>
      <c r="C13" s="423">
        <f t="shared" si="3"/>
        <v>0</v>
      </c>
      <c r="D13" s="418"/>
      <c r="E13" s="423">
        <f t="shared" si="4"/>
        <v>0</v>
      </c>
      <c r="F13" s="418"/>
      <c r="G13" s="423">
        <f t="shared" si="4"/>
        <v>0</v>
      </c>
      <c r="H13" s="418">
        <v>0</v>
      </c>
      <c r="I13" s="423">
        <f t="shared" si="5"/>
        <v>0</v>
      </c>
      <c r="J13" s="418"/>
      <c r="K13" s="423">
        <f t="shared" ref="K13:K24" si="16">J13/$J$27*100</f>
        <v>0</v>
      </c>
      <c r="L13" s="418">
        <v>0</v>
      </c>
      <c r="M13" s="423">
        <f t="shared" ref="M13:M24" si="17">L13/$L$27*100</f>
        <v>0</v>
      </c>
      <c r="N13" s="418"/>
      <c r="O13" s="423">
        <f t="shared" si="6"/>
        <v>0</v>
      </c>
      <c r="P13" s="418"/>
      <c r="Q13" s="423">
        <f t="shared" si="7"/>
        <v>0</v>
      </c>
      <c r="R13" s="418"/>
      <c r="S13" s="423">
        <f t="shared" si="8"/>
        <v>0</v>
      </c>
      <c r="T13" s="418"/>
      <c r="U13" s="423">
        <f t="shared" si="9"/>
        <v>0</v>
      </c>
      <c r="V13" s="418"/>
      <c r="W13" s="1527">
        <f t="shared" si="10"/>
        <v>0</v>
      </c>
      <c r="X13" s="418"/>
      <c r="Y13" s="423">
        <f t="shared" ref="Y13:Y24" si="18">X13/$X$27*100</f>
        <v>0</v>
      </c>
      <c r="Z13" s="418"/>
      <c r="AA13" s="423">
        <f t="shared" si="11"/>
        <v>0</v>
      </c>
      <c r="AB13" s="418">
        <v>0</v>
      </c>
      <c r="AC13" s="423">
        <f t="shared" ref="AC13:AC24" si="19">AB13/$AB$27*100</f>
        <v>0</v>
      </c>
      <c r="AD13" s="418">
        <v>0</v>
      </c>
      <c r="AE13" s="423">
        <f t="shared" si="12"/>
        <v>0</v>
      </c>
      <c r="AF13" s="418">
        <v>0</v>
      </c>
      <c r="AG13" s="423">
        <f t="shared" ref="AG13:AG24" si="20">AF13/$AF$27*100</f>
        <v>0</v>
      </c>
      <c r="AH13" s="418">
        <v>0</v>
      </c>
      <c r="AI13" s="423">
        <f t="shared" si="13"/>
        <v>0</v>
      </c>
      <c r="AJ13" s="418">
        <v>0</v>
      </c>
      <c r="AK13" s="423">
        <f t="shared" ref="AK13:AK24" si="21">AJ13/$AJ$27*100</f>
        <v>0</v>
      </c>
      <c r="AL13" s="418">
        <v>0</v>
      </c>
      <c r="AM13" s="423">
        <f t="shared" si="14"/>
        <v>0</v>
      </c>
      <c r="AN13" s="418">
        <v>0</v>
      </c>
      <c r="AO13" s="423">
        <f t="shared" si="15"/>
        <v>0</v>
      </c>
      <c r="AP13" s="418"/>
      <c r="AQ13" s="423">
        <f t="shared" ref="AQ13:AQ26" si="22">AP13/$AP$27*100</f>
        <v>0</v>
      </c>
    </row>
    <row r="14" spans="1:43">
      <c r="A14" s="349" t="s">
        <v>131</v>
      </c>
      <c r="B14" s="335">
        <f t="shared" si="2"/>
        <v>0</v>
      </c>
      <c r="C14" s="423">
        <f t="shared" si="3"/>
        <v>0</v>
      </c>
      <c r="D14" s="418"/>
      <c r="E14" s="423">
        <f t="shared" si="4"/>
        <v>0</v>
      </c>
      <c r="F14" s="418"/>
      <c r="G14" s="423">
        <f t="shared" si="4"/>
        <v>0</v>
      </c>
      <c r="H14" s="418">
        <v>0</v>
      </c>
      <c r="I14" s="423">
        <f t="shared" si="5"/>
        <v>0</v>
      </c>
      <c r="J14" s="418"/>
      <c r="K14" s="423">
        <f t="shared" si="16"/>
        <v>0</v>
      </c>
      <c r="L14" s="418">
        <v>0</v>
      </c>
      <c r="M14" s="423">
        <f t="shared" si="17"/>
        <v>0</v>
      </c>
      <c r="N14" s="418"/>
      <c r="O14" s="423">
        <f t="shared" si="6"/>
        <v>0</v>
      </c>
      <c r="P14" s="418"/>
      <c r="Q14" s="423">
        <f t="shared" si="7"/>
        <v>0</v>
      </c>
      <c r="R14" s="418"/>
      <c r="S14" s="423">
        <f t="shared" si="8"/>
        <v>0</v>
      </c>
      <c r="T14" s="418"/>
      <c r="U14" s="423">
        <f t="shared" si="9"/>
        <v>0</v>
      </c>
      <c r="V14" s="418"/>
      <c r="W14" s="1527">
        <f t="shared" si="10"/>
        <v>0</v>
      </c>
      <c r="X14" s="418"/>
      <c r="Y14" s="423">
        <f t="shared" si="18"/>
        <v>0</v>
      </c>
      <c r="Z14" s="418"/>
      <c r="AA14" s="423">
        <f t="shared" si="11"/>
        <v>0</v>
      </c>
      <c r="AB14" s="418">
        <v>0</v>
      </c>
      <c r="AC14" s="423">
        <f t="shared" si="19"/>
        <v>0</v>
      </c>
      <c r="AD14" s="418">
        <v>0</v>
      </c>
      <c r="AE14" s="423">
        <f t="shared" si="12"/>
        <v>0</v>
      </c>
      <c r="AF14" s="418">
        <v>0</v>
      </c>
      <c r="AG14" s="423">
        <f t="shared" si="20"/>
        <v>0</v>
      </c>
      <c r="AH14" s="418">
        <v>0</v>
      </c>
      <c r="AI14" s="423">
        <f t="shared" si="13"/>
        <v>0</v>
      </c>
      <c r="AJ14" s="418">
        <v>0</v>
      </c>
      <c r="AK14" s="423">
        <f t="shared" si="21"/>
        <v>0</v>
      </c>
      <c r="AL14" s="418">
        <v>0</v>
      </c>
      <c r="AM14" s="423">
        <f t="shared" si="14"/>
        <v>0</v>
      </c>
      <c r="AN14" s="418">
        <v>0</v>
      </c>
      <c r="AO14" s="423">
        <f t="shared" si="15"/>
        <v>0</v>
      </c>
      <c r="AP14" s="418"/>
      <c r="AQ14" s="423">
        <f t="shared" si="22"/>
        <v>0</v>
      </c>
    </row>
    <row r="15" spans="1:43">
      <c r="A15" s="349" t="s">
        <v>283</v>
      </c>
      <c r="B15" s="335">
        <f t="shared" si="2"/>
        <v>0</v>
      </c>
      <c r="C15" s="423">
        <f t="shared" si="3"/>
        <v>0</v>
      </c>
      <c r="D15" s="418"/>
      <c r="E15" s="423">
        <f t="shared" si="4"/>
        <v>0</v>
      </c>
      <c r="F15" s="418"/>
      <c r="G15" s="423">
        <f t="shared" si="4"/>
        <v>0</v>
      </c>
      <c r="H15" s="418">
        <v>0</v>
      </c>
      <c r="I15" s="423">
        <f t="shared" si="5"/>
        <v>0</v>
      </c>
      <c r="J15" s="418"/>
      <c r="K15" s="423">
        <f t="shared" si="16"/>
        <v>0</v>
      </c>
      <c r="L15" s="418">
        <v>0</v>
      </c>
      <c r="M15" s="423">
        <f t="shared" si="17"/>
        <v>0</v>
      </c>
      <c r="N15" s="418"/>
      <c r="O15" s="423">
        <f t="shared" si="6"/>
        <v>0</v>
      </c>
      <c r="P15" s="418"/>
      <c r="Q15" s="423">
        <f t="shared" si="7"/>
        <v>0</v>
      </c>
      <c r="R15" s="418"/>
      <c r="S15" s="423">
        <f t="shared" si="8"/>
        <v>0</v>
      </c>
      <c r="T15" s="418"/>
      <c r="U15" s="423">
        <f t="shared" si="9"/>
        <v>0</v>
      </c>
      <c r="V15" s="418"/>
      <c r="W15" s="1527">
        <f t="shared" si="10"/>
        <v>0</v>
      </c>
      <c r="X15" s="418"/>
      <c r="Y15" s="423">
        <f t="shared" si="18"/>
        <v>0</v>
      </c>
      <c r="Z15" s="418"/>
      <c r="AA15" s="423">
        <f t="shared" si="11"/>
        <v>0</v>
      </c>
      <c r="AB15" s="418">
        <v>0</v>
      </c>
      <c r="AC15" s="423">
        <f t="shared" si="19"/>
        <v>0</v>
      </c>
      <c r="AD15" s="418">
        <v>0</v>
      </c>
      <c r="AE15" s="423">
        <f t="shared" si="12"/>
        <v>0</v>
      </c>
      <c r="AF15" s="418">
        <v>0</v>
      </c>
      <c r="AG15" s="423">
        <f t="shared" si="20"/>
        <v>0</v>
      </c>
      <c r="AH15" s="418">
        <v>0</v>
      </c>
      <c r="AI15" s="423">
        <f t="shared" si="13"/>
        <v>0</v>
      </c>
      <c r="AJ15" s="418">
        <v>0</v>
      </c>
      <c r="AK15" s="423">
        <f t="shared" si="21"/>
        <v>0</v>
      </c>
      <c r="AL15" s="418">
        <v>0</v>
      </c>
      <c r="AM15" s="423">
        <f t="shared" si="14"/>
        <v>0</v>
      </c>
      <c r="AN15" s="418">
        <v>0</v>
      </c>
      <c r="AO15" s="423">
        <f t="shared" si="15"/>
        <v>0</v>
      </c>
      <c r="AP15" s="418"/>
      <c r="AQ15" s="423">
        <f t="shared" si="22"/>
        <v>0</v>
      </c>
    </row>
    <row r="16" spans="1:43">
      <c r="A16" s="349" t="s">
        <v>1520</v>
      </c>
      <c r="B16" s="335">
        <f t="shared" si="2"/>
        <v>8.4740000000000002</v>
      </c>
      <c r="C16" s="423">
        <f t="shared" si="3"/>
        <v>6.6579585320569137E-2</v>
      </c>
      <c r="D16" s="418"/>
      <c r="E16" s="423">
        <f t="shared" si="4"/>
        <v>0</v>
      </c>
      <c r="F16" s="418"/>
      <c r="G16" s="423">
        <f t="shared" si="4"/>
        <v>0</v>
      </c>
      <c r="H16" s="418">
        <v>0</v>
      </c>
      <c r="I16" s="423">
        <f t="shared" si="5"/>
        <v>0</v>
      </c>
      <c r="J16" s="418"/>
      <c r="K16" s="423">
        <f t="shared" si="16"/>
        <v>0</v>
      </c>
      <c r="L16" s="418">
        <v>0</v>
      </c>
      <c r="M16" s="423">
        <f t="shared" si="17"/>
        <v>0</v>
      </c>
      <c r="N16" s="418">
        <v>8.4740000000000002</v>
      </c>
      <c r="O16" s="423">
        <f t="shared" si="6"/>
        <v>1.5387353099260594</v>
      </c>
      <c r="P16" s="418"/>
      <c r="Q16" s="423">
        <f t="shared" si="7"/>
        <v>0</v>
      </c>
      <c r="R16" s="418"/>
      <c r="S16" s="423">
        <f t="shared" si="8"/>
        <v>0</v>
      </c>
      <c r="T16" s="418"/>
      <c r="U16" s="423">
        <f t="shared" si="9"/>
        <v>0</v>
      </c>
      <c r="V16" s="418"/>
      <c r="W16" s="1527">
        <f t="shared" si="10"/>
        <v>0</v>
      </c>
      <c r="X16" s="418"/>
      <c r="Y16" s="423">
        <f t="shared" si="18"/>
        <v>0</v>
      </c>
      <c r="Z16" s="418"/>
      <c r="AA16" s="423">
        <f t="shared" si="11"/>
        <v>0</v>
      </c>
      <c r="AB16" s="418">
        <v>0</v>
      </c>
      <c r="AC16" s="423">
        <f t="shared" si="19"/>
        <v>0</v>
      </c>
      <c r="AD16" s="418">
        <v>0</v>
      </c>
      <c r="AE16" s="423">
        <f t="shared" si="12"/>
        <v>0</v>
      </c>
      <c r="AF16" s="418">
        <v>0</v>
      </c>
      <c r="AG16" s="423">
        <f t="shared" si="20"/>
        <v>0</v>
      </c>
      <c r="AH16" s="418">
        <v>0</v>
      </c>
      <c r="AI16" s="423">
        <f t="shared" si="13"/>
        <v>0</v>
      </c>
      <c r="AJ16" s="418">
        <v>0</v>
      </c>
      <c r="AK16" s="423">
        <f t="shared" si="21"/>
        <v>0</v>
      </c>
      <c r="AL16" s="418">
        <v>0</v>
      </c>
      <c r="AM16" s="423">
        <f t="shared" si="14"/>
        <v>0</v>
      </c>
      <c r="AN16" s="418">
        <v>0</v>
      </c>
      <c r="AO16" s="423">
        <f t="shared" si="15"/>
        <v>0</v>
      </c>
      <c r="AP16" s="418"/>
      <c r="AQ16" s="423">
        <f t="shared" si="22"/>
        <v>0</v>
      </c>
    </row>
    <row r="17" spans="1:43">
      <c r="A17" s="349" t="s">
        <v>137</v>
      </c>
      <c r="B17" s="335">
        <f t="shared" si="2"/>
        <v>28.42</v>
      </c>
      <c r="C17" s="423">
        <f t="shared" si="3"/>
        <v>0.22329381812728052</v>
      </c>
      <c r="D17" s="418"/>
      <c r="E17" s="423">
        <f t="shared" si="4"/>
        <v>0</v>
      </c>
      <c r="F17" s="418"/>
      <c r="G17" s="423">
        <f t="shared" si="4"/>
        <v>0</v>
      </c>
      <c r="H17" s="418">
        <v>0</v>
      </c>
      <c r="I17" s="423">
        <f t="shared" si="5"/>
        <v>0</v>
      </c>
      <c r="J17" s="418"/>
      <c r="K17" s="423">
        <f t="shared" si="16"/>
        <v>0</v>
      </c>
      <c r="L17" s="418">
        <v>0</v>
      </c>
      <c r="M17" s="423">
        <f t="shared" si="17"/>
        <v>0</v>
      </c>
      <c r="N17" s="418">
        <v>28.42</v>
      </c>
      <c r="O17" s="423">
        <f t="shared" si="6"/>
        <v>5.1605921062188589</v>
      </c>
      <c r="P17" s="418"/>
      <c r="Q17" s="423">
        <f t="shared" si="7"/>
        <v>0</v>
      </c>
      <c r="R17" s="418"/>
      <c r="S17" s="423">
        <f t="shared" si="8"/>
        <v>0</v>
      </c>
      <c r="T17" s="418"/>
      <c r="U17" s="423">
        <f t="shared" si="9"/>
        <v>0</v>
      </c>
      <c r="V17" s="418"/>
      <c r="W17" s="1527">
        <f t="shared" si="10"/>
        <v>0</v>
      </c>
      <c r="X17" s="418"/>
      <c r="Y17" s="423">
        <f t="shared" si="18"/>
        <v>0</v>
      </c>
      <c r="Z17" s="418"/>
      <c r="AA17" s="423">
        <f t="shared" si="11"/>
        <v>0</v>
      </c>
      <c r="AB17" s="418">
        <v>0</v>
      </c>
      <c r="AC17" s="423">
        <f t="shared" si="19"/>
        <v>0</v>
      </c>
      <c r="AD17" s="418">
        <v>0</v>
      </c>
      <c r="AE17" s="423">
        <f t="shared" si="12"/>
        <v>0</v>
      </c>
      <c r="AF17" s="418">
        <v>0</v>
      </c>
      <c r="AG17" s="423">
        <f t="shared" si="20"/>
        <v>0</v>
      </c>
      <c r="AH17" s="418">
        <v>0</v>
      </c>
      <c r="AI17" s="423">
        <f t="shared" si="13"/>
        <v>0</v>
      </c>
      <c r="AJ17" s="418">
        <v>0</v>
      </c>
      <c r="AK17" s="423">
        <f t="shared" si="21"/>
        <v>0</v>
      </c>
      <c r="AL17" s="418">
        <v>0</v>
      </c>
      <c r="AM17" s="423">
        <f t="shared" si="14"/>
        <v>0</v>
      </c>
      <c r="AN17" s="418">
        <v>0</v>
      </c>
      <c r="AO17" s="423">
        <f t="shared" si="15"/>
        <v>0</v>
      </c>
      <c r="AP17" s="418"/>
      <c r="AQ17" s="423">
        <f t="shared" si="22"/>
        <v>0</v>
      </c>
    </row>
    <row r="18" spans="1:43" ht="16.5" customHeight="1">
      <c r="A18" s="349" t="s">
        <v>1521</v>
      </c>
      <c r="B18" s="335">
        <f t="shared" si="2"/>
        <v>0</v>
      </c>
      <c r="C18" s="423">
        <f t="shared" si="3"/>
        <v>0</v>
      </c>
      <c r="D18" s="418"/>
      <c r="E18" s="423">
        <f t="shared" si="4"/>
        <v>0</v>
      </c>
      <c r="F18" s="418"/>
      <c r="G18" s="423">
        <f t="shared" si="4"/>
        <v>0</v>
      </c>
      <c r="H18" s="418">
        <v>0</v>
      </c>
      <c r="I18" s="423">
        <f t="shared" si="5"/>
        <v>0</v>
      </c>
      <c r="J18" s="418"/>
      <c r="K18" s="423">
        <f t="shared" si="16"/>
        <v>0</v>
      </c>
      <c r="L18" s="418">
        <v>0</v>
      </c>
      <c r="M18" s="423">
        <f t="shared" si="17"/>
        <v>0</v>
      </c>
      <c r="N18" s="418"/>
      <c r="O18" s="423">
        <f t="shared" si="6"/>
        <v>0</v>
      </c>
      <c r="P18" s="418"/>
      <c r="Q18" s="423">
        <f t="shared" si="7"/>
        <v>0</v>
      </c>
      <c r="R18" s="418"/>
      <c r="S18" s="423">
        <f t="shared" si="8"/>
        <v>0</v>
      </c>
      <c r="T18" s="418"/>
      <c r="U18" s="423">
        <f t="shared" si="9"/>
        <v>0</v>
      </c>
      <c r="V18" s="418"/>
      <c r="W18" s="1527">
        <f t="shared" si="10"/>
        <v>0</v>
      </c>
      <c r="X18" s="418"/>
      <c r="Y18" s="423">
        <f t="shared" si="18"/>
        <v>0</v>
      </c>
      <c r="Z18" s="418"/>
      <c r="AA18" s="423">
        <f t="shared" si="11"/>
        <v>0</v>
      </c>
      <c r="AB18" s="418">
        <v>0</v>
      </c>
      <c r="AC18" s="423">
        <f t="shared" si="19"/>
        <v>0</v>
      </c>
      <c r="AD18" s="418">
        <v>0</v>
      </c>
      <c r="AE18" s="423">
        <f t="shared" si="12"/>
        <v>0</v>
      </c>
      <c r="AF18" s="418">
        <v>0</v>
      </c>
      <c r="AG18" s="423">
        <f t="shared" si="20"/>
        <v>0</v>
      </c>
      <c r="AH18" s="418">
        <v>0</v>
      </c>
      <c r="AI18" s="423">
        <f t="shared" si="13"/>
        <v>0</v>
      </c>
      <c r="AJ18" s="418">
        <v>0</v>
      </c>
      <c r="AK18" s="423">
        <f t="shared" si="21"/>
        <v>0</v>
      </c>
      <c r="AL18" s="418">
        <v>0</v>
      </c>
      <c r="AM18" s="423">
        <f t="shared" si="14"/>
        <v>0</v>
      </c>
      <c r="AN18" s="418">
        <v>0</v>
      </c>
      <c r="AO18" s="423">
        <f t="shared" si="15"/>
        <v>0</v>
      </c>
      <c r="AP18" s="418"/>
      <c r="AQ18" s="423">
        <f t="shared" si="22"/>
        <v>0</v>
      </c>
    </row>
    <row r="19" spans="1:43" ht="16.5" customHeight="1">
      <c r="A19" s="349" t="s">
        <v>141</v>
      </c>
      <c r="B19" s="335">
        <f t="shared" si="2"/>
        <v>0</v>
      </c>
      <c r="C19" s="423">
        <f t="shared" si="3"/>
        <v>0</v>
      </c>
      <c r="D19" s="418"/>
      <c r="E19" s="423">
        <f t="shared" si="4"/>
        <v>0</v>
      </c>
      <c r="F19" s="418"/>
      <c r="G19" s="423">
        <f t="shared" si="4"/>
        <v>0</v>
      </c>
      <c r="H19" s="418">
        <v>0</v>
      </c>
      <c r="I19" s="423">
        <f t="shared" si="5"/>
        <v>0</v>
      </c>
      <c r="J19" s="418"/>
      <c r="K19" s="423">
        <f t="shared" si="16"/>
        <v>0</v>
      </c>
      <c r="L19" s="418">
        <v>0</v>
      </c>
      <c r="M19" s="423">
        <f t="shared" si="17"/>
        <v>0</v>
      </c>
      <c r="N19" s="418"/>
      <c r="O19" s="423">
        <f t="shared" si="6"/>
        <v>0</v>
      </c>
      <c r="P19" s="418"/>
      <c r="Q19" s="423">
        <f t="shared" si="7"/>
        <v>0</v>
      </c>
      <c r="R19" s="418"/>
      <c r="S19" s="423">
        <f t="shared" si="8"/>
        <v>0</v>
      </c>
      <c r="T19" s="418"/>
      <c r="U19" s="423">
        <f t="shared" si="9"/>
        <v>0</v>
      </c>
      <c r="V19" s="418"/>
      <c r="W19" s="1527">
        <f t="shared" si="10"/>
        <v>0</v>
      </c>
      <c r="X19" s="418"/>
      <c r="Y19" s="423">
        <f t="shared" si="18"/>
        <v>0</v>
      </c>
      <c r="Z19" s="418"/>
      <c r="AA19" s="423">
        <f t="shared" si="11"/>
        <v>0</v>
      </c>
      <c r="AB19" s="418">
        <v>0</v>
      </c>
      <c r="AC19" s="423">
        <f t="shared" si="19"/>
        <v>0</v>
      </c>
      <c r="AD19" s="418">
        <v>0</v>
      </c>
      <c r="AE19" s="423">
        <f t="shared" si="12"/>
        <v>0</v>
      </c>
      <c r="AF19" s="418">
        <v>0</v>
      </c>
      <c r="AG19" s="423">
        <f t="shared" si="20"/>
        <v>0</v>
      </c>
      <c r="AH19" s="418">
        <v>0</v>
      </c>
      <c r="AI19" s="423">
        <f t="shared" si="13"/>
        <v>0</v>
      </c>
      <c r="AJ19" s="418">
        <v>0</v>
      </c>
      <c r="AK19" s="423">
        <f t="shared" si="21"/>
        <v>0</v>
      </c>
      <c r="AL19" s="418">
        <v>0</v>
      </c>
      <c r="AM19" s="423">
        <f t="shared" si="14"/>
        <v>0</v>
      </c>
      <c r="AN19" s="418">
        <v>0</v>
      </c>
      <c r="AO19" s="423">
        <f t="shared" si="15"/>
        <v>0</v>
      </c>
      <c r="AP19" s="418"/>
      <c r="AQ19" s="423">
        <f t="shared" si="22"/>
        <v>0</v>
      </c>
    </row>
    <row r="20" spans="1:43" ht="16.5" customHeight="1">
      <c r="A20" s="349" t="s">
        <v>143</v>
      </c>
      <c r="B20" s="335">
        <f t="shared" si="2"/>
        <v>12652.923011720002</v>
      </c>
      <c r="C20" s="423">
        <f t="shared" si="3"/>
        <v>99.413071420038293</v>
      </c>
      <c r="D20" s="418">
        <v>227.761</v>
      </c>
      <c r="E20" s="423">
        <f t="shared" si="4"/>
        <v>100</v>
      </c>
      <c r="F20" s="418">
        <v>73.2</v>
      </c>
      <c r="G20" s="423">
        <f t="shared" si="4"/>
        <v>32.138952674075014</v>
      </c>
      <c r="H20" s="418">
        <v>923.53491945000007</v>
      </c>
      <c r="I20" s="423">
        <f t="shared" si="5"/>
        <v>99.58913030302746</v>
      </c>
      <c r="J20" s="418">
        <v>185.60527737999999</v>
      </c>
      <c r="K20" s="423">
        <f t="shared" si="16"/>
        <v>99.999999999999986</v>
      </c>
      <c r="L20" s="418">
        <v>353.30735900000002</v>
      </c>
      <c r="M20" s="423">
        <f t="shared" si="17"/>
        <v>100</v>
      </c>
      <c r="N20" s="418">
        <v>513.81799999999998</v>
      </c>
      <c r="O20" s="423">
        <f t="shared" si="6"/>
        <v>93.300672583855089</v>
      </c>
      <c r="P20" s="418">
        <v>1050.9487107300001</v>
      </c>
      <c r="Q20" s="423">
        <f t="shared" si="7"/>
        <v>100</v>
      </c>
      <c r="R20" s="418">
        <v>1655.7</v>
      </c>
      <c r="S20" s="423">
        <f t="shared" si="8"/>
        <v>100</v>
      </c>
      <c r="T20" s="418">
        <v>369.2</v>
      </c>
      <c r="U20" s="423">
        <f t="shared" si="9"/>
        <v>100</v>
      </c>
      <c r="V20" s="418">
        <v>64.726991330000004</v>
      </c>
      <c r="W20" s="1527">
        <f t="shared" si="10"/>
        <v>100</v>
      </c>
      <c r="X20" s="418">
        <v>789.798</v>
      </c>
      <c r="Y20" s="423">
        <f t="shared" si="18"/>
        <v>96.783040254886345</v>
      </c>
      <c r="Z20" s="418">
        <v>382.90789498000004</v>
      </c>
      <c r="AA20" s="423">
        <f t="shared" si="11"/>
        <v>100</v>
      </c>
      <c r="AB20" s="418">
        <v>392.3</v>
      </c>
      <c r="AC20" s="423">
        <f t="shared" si="19"/>
        <v>100</v>
      </c>
      <c r="AD20" s="418">
        <v>202.8</v>
      </c>
      <c r="AE20" s="423">
        <f t="shared" si="12"/>
        <v>100</v>
      </c>
      <c r="AF20" s="418">
        <v>762.7</v>
      </c>
      <c r="AG20" s="423">
        <f t="shared" si="20"/>
        <v>100</v>
      </c>
      <c r="AH20" s="418">
        <v>2138.7432521000001</v>
      </c>
      <c r="AI20" s="423">
        <f t="shared" si="13"/>
        <v>100</v>
      </c>
      <c r="AJ20" s="418">
        <v>187.47265824999999</v>
      </c>
      <c r="AK20" s="423">
        <f t="shared" si="21"/>
        <v>100</v>
      </c>
      <c r="AL20" s="418">
        <v>1543.2928676900001</v>
      </c>
      <c r="AM20" s="423">
        <f t="shared" si="14"/>
        <v>100</v>
      </c>
      <c r="AN20" s="418">
        <v>813.73384337000005</v>
      </c>
      <c r="AO20" s="423">
        <f t="shared" si="15"/>
        <v>99.313123982335767</v>
      </c>
      <c r="AP20" s="418">
        <v>21.372237439999999</v>
      </c>
      <c r="AQ20" s="423">
        <f t="shared" si="22"/>
        <v>90.983917681816123</v>
      </c>
    </row>
    <row r="21" spans="1:43">
      <c r="A21" s="349" t="s">
        <v>145</v>
      </c>
      <c r="B21" s="335">
        <f t="shared" si="2"/>
        <v>0</v>
      </c>
      <c r="C21" s="423">
        <f t="shared" si="3"/>
        <v>0</v>
      </c>
      <c r="D21" s="418"/>
      <c r="E21" s="423">
        <f t="shared" si="4"/>
        <v>0</v>
      </c>
      <c r="F21" s="418"/>
      <c r="G21" s="423">
        <f t="shared" si="4"/>
        <v>0</v>
      </c>
      <c r="H21" s="418">
        <v>0</v>
      </c>
      <c r="I21" s="423">
        <f t="shared" si="5"/>
        <v>0</v>
      </c>
      <c r="J21" s="418"/>
      <c r="K21" s="423">
        <f t="shared" si="16"/>
        <v>0</v>
      </c>
      <c r="L21" s="418">
        <v>0</v>
      </c>
      <c r="M21" s="423">
        <f t="shared" si="17"/>
        <v>0</v>
      </c>
      <c r="N21" s="418"/>
      <c r="O21" s="423">
        <f t="shared" si="6"/>
        <v>0</v>
      </c>
      <c r="P21" s="418"/>
      <c r="Q21" s="423">
        <f t="shared" si="7"/>
        <v>0</v>
      </c>
      <c r="R21" s="418"/>
      <c r="S21" s="423">
        <f t="shared" si="8"/>
        <v>0</v>
      </c>
      <c r="T21" s="418"/>
      <c r="U21" s="423">
        <f t="shared" si="9"/>
        <v>0</v>
      </c>
      <c r="V21" s="418"/>
      <c r="W21" s="1527">
        <f t="shared" si="10"/>
        <v>0</v>
      </c>
      <c r="X21" s="418"/>
      <c r="Y21" s="423">
        <f t="shared" si="18"/>
        <v>0</v>
      </c>
      <c r="Z21" s="418"/>
      <c r="AA21" s="423">
        <f t="shared" si="11"/>
        <v>0</v>
      </c>
      <c r="AB21" s="418">
        <v>0</v>
      </c>
      <c r="AC21" s="423">
        <f t="shared" si="19"/>
        <v>0</v>
      </c>
      <c r="AD21" s="418">
        <v>0</v>
      </c>
      <c r="AE21" s="423">
        <f t="shared" si="12"/>
        <v>0</v>
      </c>
      <c r="AF21" s="418">
        <v>0</v>
      </c>
      <c r="AG21" s="423">
        <f t="shared" si="20"/>
        <v>0</v>
      </c>
      <c r="AH21" s="418">
        <v>0</v>
      </c>
      <c r="AI21" s="423">
        <f t="shared" si="13"/>
        <v>0</v>
      </c>
      <c r="AJ21" s="418">
        <v>0</v>
      </c>
      <c r="AK21" s="423">
        <f t="shared" si="21"/>
        <v>0</v>
      </c>
      <c r="AL21" s="418">
        <v>0</v>
      </c>
      <c r="AM21" s="423">
        <f t="shared" si="14"/>
        <v>0</v>
      </c>
      <c r="AN21" s="418">
        <v>0</v>
      </c>
      <c r="AO21" s="423">
        <f t="shared" si="15"/>
        <v>0</v>
      </c>
      <c r="AP21" s="418"/>
      <c r="AQ21" s="423">
        <f t="shared" si="22"/>
        <v>0</v>
      </c>
    </row>
    <row r="22" spans="1:43" ht="12.75" customHeight="1">
      <c r="A22" s="349" t="s">
        <v>1522</v>
      </c>
      <c r="B22" s="335">
        <f t="shared" si="2"/>
        <v>0</v>
      </c>
      <c r="C22" s="423">
        <f t="shared" si="3"/>
        <v>0</v>
      </c>
      <c r="D22" s="418"/>
      <c r="E22" s="423">
        <f t="shared" si="4"/>
        <v>0</v>
      </c>
      <c r="F22" s="418"/>
      <c r="G22" s="423">
        <f t="shared" si="4"/>
        <v>0</v>
      </c>
      <c r="H22" s="418">
        <v>0</v>
      </c>
      <c r="I22" s="423">
        <f t="shared" si="5"/>
        <v>0</v>
      </c>
      <c r="J22" s="418"/>
      <c r="K22" s="423">
        <f t="shared" si="16"/>
        <v>0</v>
      </c>
      <c r="L22" s="418">
        <v>0</v>
      </c>
      <c r="M22" s="423">
        <f t="shared" si="17"/>
        <v>0</v>
      </c>
      <c r="N22" s="418"/>
      <c r="O22" s="423">
        <f t="shared" si="6"/>
        <v>0</v>
      </c>
      <c r="P22" s="418"/>
      <c r="Q22" s="423">
        <f t="shared" si="7"/>
        <v>0</v>
      </c>
      <c r="R22" s="418"/>
      <c r="S22" s="423">
        <f t="shared" si="8"/>
        <v>0</v>
      </c>
      <c r="T22" s="418"/>
      <c r="U22" s="423">
        <f t="shared" si="9"/>
        <v>0</v>
      </c>
      <c r="V22" s="418"/>
      <c r="W22" s="1527">
        <f t="shared" si="10"/>
        <v>0</v>
      </c>
      <c r="X22" s="418"/>
      <c r="Y22" s="423">
        <f t="shared" si="18"/>
        <v>0</v>
      </c>
      <c r="Z22" s="418"/>
      <c r="AA22" s="423">
        <f t="shared" si="11"/>
        <v>0</v>
      </c>
      <c r="AB22" s="418">
        <v>0</v>
      </c>
      <c r="AC22" s="423">
        <f t="shared" si="19"/>
        <v>0</v>
      </c>
      <c r="AD22" s="418">
        <v>0</v>
      </c>
      <c r="AE22" s="423">
        <f t="shared" si="12"/>
        <v>0</v>
      </c>
      <c r="AF22" s="418">
        <v>0</v>
      </c>
      <c r="AG22" s="423">
        <f t="shared" si="20"/>
        <v>0</v>
      </c>
      <c r="AH22" s="418">
        <v>0</v>
      </c>
      <c r="AI22" s="423">
        <f t="shared" si="13"/>
        <v>0</v>
      </c>
      <c r="AJ22" s="418">
        <v>0</v>
      </c>
      <c r="AK22" s="423">
        <f t="shared" si="21"/>
        <v>0</v>
      </c>
      <c r="AL22" s="418">
        <v>0</v>
      </c>
      <c r="AM22" s="423">
        <f t="shared" si="14"/>
        <v>0</v>
      </c>
      <c r="AN22" s="418">
        <v>0</v>
      </c>
      <c r="AO22" s="423">
        <f t="shared" si="15"/>
        <v>0</v>
      </c>
      <c r="AP22" s="418"/>
      <c r="AQ22" s="423">
        <f t="shared" si="22"/>
        <v>0</v>
      </c>
    </row>
    <row r="23" spans="1:43">
      <c r="A23" s="349" t="s">
        <v>1523</v>
      </c>
      <c r="B23" s="335">
        <f t="shared" si="2"/>
        <v>0</v>
      </c>
      <c r="C23" s="423">
        <f t="shared" si="3"/>
        <v>0</v>
      </c>
      <c r="D23" s="418"/>
      <c r="E23" s="423">
        <f t="shared" si="4"/>
        <v>0</v>
      </c>
      <c r="F23" s="418"/>
      <c r="G23" s="423">
        <f t="shared" si="4"/>
        <v>0</v>
      </c>
      <c r="H23" s="418">
        <v>0</v>
      </c>
      <c r="I23" s="423">
        <f t="shared" si="5"/>
        <v>0</v>
      </c>
      <c r="J23" s="418"/>
      <c r="K23" s="423">
        <f t="shared" si="16"/>
        <v>0</v>
      </c>
      <c r="L23" s="418">
        <v>0</v>
      </c>
      <c r="M23" s="423">
        <f t="shared" si="17"/>
        <v>0</v>
      </c>
      <c r="N23" s="418"/>
      <c r="O23" s="423">
        <f t="shared" si="6"/>
        <v>0</v>
      </c>
      <c r="P23" s="418"/>
      <c r="Q23" s="423">
        <f t="shared" si="7"/>
        <v>0</v>
      </c>
      <c r="R23" s="418"/>
      <c r="S23" s="423">
        <f t="shared" si="8"/>
        <v>0</v>
      </c>
      <c r="T23" s="418"/>
      <c r="U23" s="423">
        <f t="shared" si="9"/>
        <v>0</v>
      </c>
      <c r="V23" s="418"/>
      <c r="W23" s="1527">
        <f t="shared" si="10"/>
        <v>0</v>
      </c>
      <c r="X23" s="418"/>
      <c r="Y23" s="423">
        <f t="shared" si="18"/>
        <v>0</v>
      </c>
      <c r="Z23" s="418"/>
      <c r="AA23" s="423">
        <f t="shared" si="11"/>
        <v>0</v>
      </c>
      <c r="AB23" s="418">
        <v>0</v>
      </c>
      <c r="AC23" s="423">
        <f t="shared" si="19"/>
        <v>0</v>
      </c>
      <c r="AD23" s="418">
        <v>0</v>
      </c>
      <c r="AE23" s="423">
        <f t="shared" si="12"/>
        <v>0</v>
      </c>
      <c r="AF23" s="418">
        <v>0</v>
      </c>
      <c r="AG23" s="423">
        <f t="shared" si="20"/>
        <v>0</v>
      </c>
      <c r="AH23" s="418">
        <v>0</v>
      </c>
      <c r="AI23" s="423">
        <f t="shared" si="13"/>
        <v>0</v>
      </c>
      <c r="AJ23" s="418">
        <v>0</v>
      </c>
      <c r="AK23" s="423">
        <f t="shared" si="21"/>
        <v>0</v>
      </c>
      <c r="AL23" s="418">
        <v>0</v>
      </c>
      <c r="AM23" s="423">
        <f t="shared" si="14"/>
        <v>0</v>
      </c>
      <c r="AN23" s="418">
        <v>0</v>
      </c>
      <c r="AO23" s="423">
        <f t="shared" si="15"/>
        <v>0</v>
      </c>
      <c r="AP23" s="418"/>
      <c r="AQ23" s="423">
        <f t="shared" si="22"/>
        <v>0</v>
      </c>
    </row>
    <row r="24" spans="1:43" ht="13.5" thickBot="1">
      <c r="A24" s="349" t="s">
        <v>151</v>
      </c>
      <c r="B24" s="335">
        <f t="shared" si="2"/>
        <v>37.808069149999994</v>
      </c>
      <c r="C24" s="423">
        <f t="shared" si="3"/>
        <v>0.29705517651385444</v>
      </c>
      <c r="D24" s="418"/>
      <c r="E24" s="423">
        <f t="shared" si="4"/>
        <v>0</v>
      </c>
      <c r="F24" s="418"/>
      <c r="G24" s="423">
        <f t="shared" si="4"/>
        <v>0</v>
      </c>
      <c r="H24" s="418">
        <v>3.8101799999999999</v>
      </c>
      <c r="I24" s="423">
        <f t="shared" si="5"/>
        <v>0.41086969697254921</v>
      </c>
      <c r="J24" s="418">
        <v>0</v>
      </c>
      <c r="K24" s="423">
        <f t="shared" si="16"/>
        <v>0</v>
      </c>
      <c r="L24" s="418">
        <v>0</v>
      </c>
      <c r="M24" s="423">
        <f t="shared" si="17"/>
        <v>0</v>
      </c>
      <c r="N24" s="418"/>
      <c r="O24" s="423">
        <f t="shared" si="6"/>
        <v>0</v>
      </c>
      <c r="P24" s="418"/>
      <c r="Q24" s="423">
        <f t="shared" si="7"/>
        <v>0</v>
      </c>
      <c r="R24" s="418"/>
      <c r="S24" s="423">
        <f t="shared" si="8"/>
        <v>0</v>
      </c>
      <c r="T24" s="418"/>
      <c r="U24" s="423">
        <f>T24/$R$27*100</f>
        <v>0</v>
      </c>
      <c r="V24" s="418">
        <v>0</v>
      </c>
      <c r="W24" s="1527">
        <f t="shared" si="10"/>
        <v>0</v>
      </c>
      <c r="X24" s="418">
        <v>26.251999999999999</v>
      </c>
      <c r="Y24" s="423">
        <f t="shared" si="18"/>
        <v>3.2169597451136576</v>
      </c>
      <c r="Z24" s="418"/>
      <c r="AA24" s="423">
        <f t="shared" si="11"/>
        <v>0</v>
      </c>
      <c r="AB24" s="418">
        <v>0</v>
      </c>
      <c r="AC24" s="423">
        <f t="shared" si="19"/>
        <v>0</v>
      </c>
      <c r="AD24" s="418">
        <v>0</v>
      </c>
      <c r="AE24" s="423">
        <f t="shared" si="12"/>
        <v>0</v>
      </c>
      <c r="AF24" s="418">
        <v>0</v>
      </c>
      <c r="AG24" s="423">
        <f t="shared" si="20"/>
        <v>0</v>
      </c>
      <c r="AH24" s="418">
        <v>0</v>
      </c>
      <c r="AI24" s="423">
        <f t="shared" si="13"/>
        <v>0</v>
      </c>
      <c r="AJ24" s="418">
        <v>0</v>
      </c>
      <c r="AK24" s="423">
        <f t="shared" si="21"/>
        <v>0</v>
      </c>
      <c r="AL24" s="418">
        <v>0</v>
      </c>
      <c r="AM24" s="423">
        <f t="shared" si="14"/>
        <v>0</v>
      </c>
      <c r="AN24" s="418">
        <v>5.6280000000000001</v>
      </c>
      <c r="AO24" s="423">
        <f t="shared" si="15"/>
        <v>0.68687601766422002</v>
      </c>
      <c r="AP24" s="418">
        <v>2.1178891499999999</v>
      </c>
      <c r="AQ24" s="423">
        <f t="shared" si="22"/>
        <v>9.0160823181838801</v>
      </c>
    </row>
    <row r="25" spans="1:43" ht="13.5" thickBot="1">
      <c r="A25" s="360" t="s">
        <v>153</v>
      </c>
      <c r="B25" s="353">
        <f t="shared" ref="B25:W25" si="23">SUM(B12:B24)</f>
        <v>12727.625080870002</v>
      </c>
      <c r="C25" s="424">
        <f t="shared" si="23"/>
        <v>100</v>
      </c>
      <c r="D25" s="353">
        <v>227.761</v>
      </c>
      <c r="E25" s="363">
        <f t="shared" si="23"/>
        <v>100</v>
      </c>
      <c r="F25" s="353">
        <v>73.2</v>
      </c>
      <c r="G25" s="363">
        <f t="shared" si="23"/>
        <v>32.138952674075014</v>
      </c>
      <c r="H25" s="353">
        <v>927.34509945000002</v>
      </c>
      <c r="I25" s="363">
        <f t="shared" si="23"/>
        <v>100.00000000000001</v>
      </c>
      <c r="J25" s="353">
        <v>185.60527738000002</v>
      </c>
      <c r="K25" s="363">
        <f t="shared" si="23"/>
        <v>99.999999999999986</v>
      </c>
      <c r="L25" s="353">
        <v>353.30735900000002</v>
      </c>
      <c r="M25" s="363">
        <f t="shared" si="23"/>
        <v>100</v>
      </c>
      <c r="N25" s="353">
        <v>550.71199999999999</v>
      </c>
      <c r="O25" s="363">
        <f t="shared" si="23"/>
        <v>100</v>
      </c>
      <c r="P25" s="353">
        <v>1050.9487107300001</v>
      </c>
      <c r="Q25" s="363">
        <f t="shared" si="23"/>
        <v>100</v>
      </c>
      <c r="R25" s="353">
        <v>1655.7</v>
      </c>
      <c r="S25" s="363">
        <f t="shared" si="23"/>
        <v>100</v>
      </c>
      <c r="T25" s="353">
        <v>369.2</v>
      </c>
      <c r="U25" s="363">
        <f t="shared" si="23"/>
        <v>100</v>
      </c>
      <c r="V25" s="353">
        <v>64.726991330000004</v>
      </c>
      <c r="W25" s="1526">
        <f t="shared" si="23"/>
        <v>100</v>
      </c>
      <c r="X25" s="353">
        <v>816.05</v>
      </c>
      <c r="Y25" s="363">
        <f t="shared" ref="Y25:AO25" si="24">SUM(Y12:Y24)</f>
        <v>100</v>
      </c>
      <c r="Z25" s="353">
        <v>382.90789498000004</v>
      </c>
      <c r="AA25" s="363">
        <f t="shared" si="24"/>
        <v>100</v>
      </c>
      <c r="AB25" s="353">
        <v>392.3</v>
      </c>
      <c r="AC25" s="363">
        <f t="shared" si="24"/>
        <v>100</v>
      </c>
      <c r="AD25" s="353">
        <f>SUM(AD12:AD24)</f>
        <v>202.8</v>
      </c>
      <c r="AE25" s="363">
        <f t="shared" si="24"/>
        <v>100</v>
      </c>
      <c r="AF25" s="353">
        <f>SUM(AF12:AF24)</f>
        <v>762.7</v>
      </c>
      <c r="AG25" s="363">
        <f>SUM(AG12:AG24)</f>
        <v>100</v>
      </c>
      <c r="AH25" s="353">
        <v>2138.7432521000001</v>
      </c>
      <c r="AI25" s="363">
        <f t="shared" si="24"/>
        <v>100</v>
      </c>
      <c r="AJ25" s="353">
        <v>187.47265824999999</v>
      </c>
      <c r="AK25" s="363">
        <f t="shared" si="24"/>
        <v>100</v>
      </c>
      <c r="AL25" s="353">
        <v>1543.2928676900001</v>
      </c>
      <c r="AM25" s="363">
        <f t="shared" si="24"/>
        <v>100</v>
      </c>
      <c r="AN25" s="353">
        <v>819.36184337000009</v>
      </c>
      <c r="AO25" s="363">
        <f t="shared" si="24"/>
        <v>99.999999999999986</v>
      </c>
      <c r="AP25" s="353">
        <v>23.490126589999999</v>
      </c>
      <c r="AQ25" s="363">
        <f>SUM(AQ12:AQ24)</f>
        <v>100</v>
      </c>
    </row>
    <row r="26" spans="1:43" ht="13.5" thickBot="1">
      <c r="A26" s="360" t="s">
        <v>155</v>
      </c>
      <c r="B26" s="335">
        <f>D26+F26+H26+J26+L26+N26+P26+R26+T26+V26+X26+Z26+AB26+AD26+AF26+AH26+AJ26+AL26+AN26+AP26</f>
        <v>0</v>
      </c>
      <c r="C26" s="424">
        <f>B26/B27*100</f>
        <v>0</v>
      </c>
      <c r="D26" s="420"/>
      <c r="E26" s="363">
        <f>D26/$D27*100</f>
        <v>0</v>
      </c>
      <c r="F26" s="420"/>
      <c r="G26" s="363">
        <f>F26/$D27*100</f>
        <v>0</v>
      </c>
      <c r="H26" s="420">
        <v>0</v>
      </c>
      <c r="I26" s="363">
        <f>H26/$H27*100</f>
        <v>0</v>
      </c>
      <c r="J26" s="420">
        <v>0</v>
      </c>
      <c r="K26" s="363">
        <f>J26/$J27*100</f>
        <v>0</v>
      </c>
      <c r="L26" s="420">
        <v>0</v>
      </c>
      <c r="M26" s="363">
        <f>L26/$L27*100</f>
        <v>0</v>
      </c>
      <c r="N26" s="420"/>
      <c r="O26" s="363">
        <f>N26/$N27*100</f>
        <v>0</v>
      </c>
      <c r="P26" s="420"/>
      <c r="Q26" s="363">
        <f>P26/$P27*100</f>
        <v>0</v>
      </c>
      <c r="R26" s="420"/>
      <c r="S26" s="363">
        <f>R26/$P27*100</f>
        <v>0</v>
      </c>
      <c r="T26" s="420"/>
      <c r="U26" s="363">
        <f>T26/$T27*100</f>
        <v>0</v>
      </c>
      <c r="V26" s="420">
        <v>0</v>
      </c>
      <c r="W26" s="1526">
        <f>V26/$P27*100</f>
        <v>0</v>
      </c>
      <c r="X26" s="420"/>
      <c r="Y26" s="363">
        <f>Z26/$P27*100</f>
        <v>0</v>
      </c>
      <c r="Z26" s="420">
        <v>0</v>
      </c>
      <c r="AA26" s="363">
        <f>Z26/$Z27*100</f>
        <v>0</v>
      </c>
      <c r="AB26" s="420">
        <v>0</v>
      </c>
      <c r="AC26" s="363">
        <f>AB26/$AB27*100</f>
        <v>0</v>
      </c>
      <c r="AD26" s="420">
        <v>0</v>
      </c>
      <c r="AE26" s="363">
        <f>AD26/$AD27*100</f>
        <v>0</v>
      </c>
      <c r="AF26" s="420">
        <v>0</v>
      </c>
      <c r="AG26" s="363">
        <f>AF26/$AF27*100</f>
        <v>0</v>
      </c>
      <c r="AH26" s="420">
        <v>0</v>
      </c>
      <c r="AI26" s="363">
        <f>AH26/$AH27*100</f>
        <v>0</v>
      </c>
      <c r="AJ26" s="420">
        <v>0</v>
      </c>
      <c r="AK26" s="363">
        <f>AJ26/$AJ27*100</f>
        <v>0</v>
      </c>
      <c r="AL26" s="420">
        <v>0</v>
      </c>
      <c r="AM26" s="423">
        <f>AL26/$AL$27*100</f>
        <v>0</v>
      </c>
      <c r="AN26" s="420">
        <v>0</v>
      </c>
      <c r="AO26" s="423">
        <f>AN26/$AN$27*100</f>
        <v>0</v>
      </c>
      <c r="AP26" s="420">
        <v>0</v>
      </c>
      <c r="AQ26" s="423">
        <f t="shared" si="22"/>
        <v>0</v>
      </c>
    </row>
    <row r="27" spans="1:43" ht="13.5" thickBot="1">
      <c r="A27" s="360" t="s">
        <v>157</v>
      </c>
      <c r="B27" s="353">
        <f t="shared" ref="B27:O27" si="25">SUM(B25:B26)</f>
        <v>12727.625080870002</v>
      </c>
      <c r="C27" s="424">
        <f t="shared" si="25"/>
        <v>100</v>
      </c>
      <c r="D27" s="353">
        <v>227.761</v>
      </c>
      <c r="E27" s="363">
        <f t="shared" si="25"/>
        <v>100</v>
      </c>
      <c r="F27" s="353">
        <v>73.2</v>
      </c>
      <c r="G27" s="363">
        <f t="shared" si="25"/>
        <v>32.138952674075014</v>
      </c>
      <c r="H27" s="353">
        <v>927.34509945000002</v>
      </c>
      <c r="I27" s="363">
        <f t="shared" si="25"/>
        <v>100.00000000000001</v>
      </c>
      <c r="J27" s="353">
        <v>185.60527738000002</v>
      </c>
      <c r="K27" s="363">
        <f t="shared" si="25"/>
        <v>99.999999999999986</v>
      </c>
      <c r="L27" s="353">
        <v>353.30735900000002</v>
      </c>
      <c r="M27" s="363">
        <f t="shared" si="25"/>
        <v>100</v>
      </c>
      <c r="N27" s="353">
        <v>550.71199999999999</v>
      </c>
      <c r="O27" s="363">
        <f t="shared" si="25"/>
        <v>100</v>
      </c>
      <c r="P27" s="353">
        <v>1050.9487107300001</v>
      </c>
      <c r="Q27" s="363">
        <f t="shared" ref="Q27:W27" si="26">SUM(Q25:Q26)</f>
        <v>100</v>
      </c>
      <c r="R27" s="353">
        <v>1655.7</v>
      </c>
      <c r="S27" s="363">
        <f t="shared" si="26"/>
        <v>100</v>
      </c>
      <c r="T27" s="353">
        <v>369.2</v>
      </c>
      <c r="U27" s="363">
        <f t="shared" si="26"/>
        <v>100</v>
      </c>
      <c r="V27" s="353">
        <v>64.726991330000004</v>
      </c>
      <c r="W27" s="1526">
        <f t="shared" si="26"/>
        <v>100</v>
      </c>
      <c r="X27" s="353">
        <v>816.05</v>
      </c>
      <c r="Y27" s="363">
        <f t="shared" ref="Y27:AO27" si="27">SUM(Y25:Y26)</f>
        <v>100</v>
      </c>
      <c r="Z27" s="353">
        <v>382.90789498000004</v>
      </c>
      <c r="AA27" s="363">
        <f t="shared" si="27"/>
        <v>100</v>
      </c>
      <c r="AB27" s="353">
        <v>392.3</v>
      </c>
      <c r="AC27" s="363">
        <f t="shared" si="27"/>
        <v>100</v>
      </c>
      <c r="AD27" s="353">
        <f>SUM(AD25:AD26)</f>
        <v>202.8</v>
      </c>
      <c r="AE27" s="363">
        <f t="shared" si="27"/>
        <v>100</v>
      </c>
      <c r="AF27" s="353">
        <f>SUM(AF25:AF26)</f>
        <v>762.7</v>
      </c>
      <c r="AG27" s="363">
        <f>SUM(AG25:AG26)</f>
        <v>100</v>
      </c>
      <c r="AH27" s="353">
        <v>2138.7432521000001</v>
      </c>
      <c r="AI27" s="363">
        <f t="shared" si="27"/>
        <v>100</v>
      </c>
      <c r="AJ27" s="353">
        <v>187.47265824999999</v>
      </c>
      <c r="AK27" s="363">
        <f t="shared" si="27"/>
        <v>100</v>
      </c>
      <c r="AL27" s="353">
        <v>1543.2928676900001</v>
      </c>
      <c r="AM27" s="363">
        <f t="shared" si="27"/>
        <v>100</v>
      </c>
      <c r="AN27" s="353">
        <v>819.36184337000009</v>
      </c>
      <c r="AO27" s="363">
        <f t="shared" si="27"/>
        <v>99.999999999999986</v>
      </c>
      <c r="AP27" s="353">
        <v>23.490126589999999</v>
      </c>
      <c r="AQ27" s="363">
        <f>SUM(AQ25:AQ26)</f>
        <v>100</v>
      </c>
    </row>
    <row r="28" spans="1:43">
      <c r="A28" s="346" t="s">
        <v>1524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1525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</row>
    <row r="29" spans="1:43" ht="16.5" customHeight="1">
      <c r="A29" s="349" t="s">
        <v>1525</v>
      </c>
      <c r="B29" s="335">
        <f t="shared" ref="B29:B35" si="28">D29+F29+H29+J29+L29+N29+P29+R29+T29+V29+X29+Z29+AB29+AD29+AF29+AH29+AJ29+AL29+AN29+AP29</f>
        <v>7.3513384100000003</v>
      </c>
      <c r="C29" s="423">
        <f t="shared" ref="C29:C35" si="29">B29/$B$38*100</f>
        <v>0.60025885620595287</v>
      </c>
      <c r="D29" s="418"/>
      <c r="E29" s="423">
        <f t="shared" ref="E29:G35" si="30">D29/$D$38*100</f>
        <v>0</v>
      </c>
      <c r="F29" s="418"/>
      <c r="G29" s="423">
        <f t="shared" si="30"/>
        <v>0</v>
      </c>
      <c r="H29" s="418">
        <v>0</v>
      </c>
      <c r="I29" s="423">
        <f t="shared" ref="I29:I35" si="31">H29/$H$38*100</f>
        <v>0</v>
      </c>
      <c r="J29" s="418">
        <v>0</v>
      </c>
      <c r="K29" s="423">
        <f>J29/$J$38*100</f>
        <v>0</v>
      </c>
      <c r="L29" s="418">
        <v>0</v>
      </c>
      <c r="M29" s="423">
        <v>0</v>
      </c>
      <c r="N29" s="418"/>
      <c r="O29" s="423">
        <f>N29/$N$38*100</f>
        <v>0</v>
      </c>
      <c r="P29" s="418"/>
      <c r="Q29" s="423">
        <f>P29/$P$38*100</f>
        <v>0</v>
      </c>
      <c r="R29" s="418"/>
      <c r="S29" s="423">
        <f t="shared" ref="S29:S35" si="32">R29/$R$38*100</f>
        <v>0</v>
      </c>
      <c r="T29" s="418"/>
      <c r="U29" s="423">
        <v>0</v>
      </c>
      <c r="V29" s="418">
        <v>7.3513384100000003</v>
      </c>
      <c r="W29" s="1527">
        <f t="shared" ref="W29:W35" si="33">V29/$V$38*100</f>
        <v>41.719727297864758</v>
      </c>
      <c r="X29" s="418">
        <v>0</v>
      </c>
      <c r="Y29" s="423">
        <v>0</v>
      </c>
      <c r="Z29" s="418"/>
      <c r="AA29" s="423">
        <f t="shared" ref="AA29:AA35" si="34">Z29/$Z$38*100</f>
        <v>0</v>
      </c>
      <c r="AB29" s="418">
        <v>0</v>
      </c>
      <c r="AC29" s="423">
        <f>AB29/$AB$38*100</f>
        <v>0</v>
      </c>
      <c r="AD29" s="418">
        <v>0</v>
      </c>
      <c r="AE29" s="423">
        <f t="shared" ref="AE29:AE35" si="35">AD29/$AD$38*100</f>
        <v>0</v>
      </c>
      <c r="AF29" s="418">
        <v>0</v>
      </c>
      <c r="AG29" s="423">
        <f>AF29/$AF$38*100</f>
        <v>0</v>
      </c>
      <c r="AH29" s="418">
        <v>0</v>
      </c>
      <c r="AI29" s="423">
        <f t="shared" ref="AI29:AI35" si="36">AH29/$AH$38*100</f>
        <v>0</v>
      </c>
      <c r="AJ29" s="418">
        <v>0</v>
      </c>
      <c r="AK29" s="423">
        <f>AJ29/$AJ$38*100</f>
        <v>0</v>
      </c>
      <c r="AL29" s="418">
        <v>0</v>
      </c>
      <c r="AM29" s="423">
        <f t="shared" ref="AM29:AM35" si="37">AL29/$AL$38*100</f>
        <v>0</v>
      </c>
      <c r="AN29" s="418">
        <v>0</v>
      </c>
      <c r="AO29" s="423">
        <f t="shared" ref="AO29:AO35" si="38">AN29/$AN$38*100</f>
        <v>0</v>
      </c>
      <c r="AP29" s="418">
        <v>0</v>
      </c>
      <c r="AQ29" s="423">
        <f>AP29/$AP$38*100</f>
        <v>0</v>
      </c>
    </row>
    <row r="30" spans="1:43" ht="16.5" customHeight="1">
      <c r="A30" s="349" t="s">
        <v>317</v>
      </c>
      <c r="B30" s="335">
        <f t="shared" si="28"/>
        <v>0.3</v>
      </c>
      <c r="C30" s="423">
        <f t="shared" si="29"/>
        <v>2.449590085756722E-2</v>
      </c>
      <c r="D30" s="418"/>
      <c r="E30" s="423">
        <f t="shared" si="30"/>
        <v>0</v>
      </c>
      <c r="F30" s="418"/>
      <c r="G30" s="423">
        <f t="shared" si="30"/>
        <v>0</v>
      </c>
      <c r="H30" s="418">
        <v>0</v>
      </c>
      <c r="I30" s="423">
        <f t="shared" si="31"/>
        <v>0</v>
      </c>
      <c r="J30" s="418">
        <v>0</v>
      </c>
      <c r="K30" s="423">
        <f t="shared" ref="K30:K35" si="39">J30/$J$38*100</f>
        <v>0</v>
      </c>
      <c r="L30" s="418">
        <v>0</v>
      </c>
      <c r="M30" s="423">
        <v>0</v>
      </c>
      <c r="N30" s="418"/>
      <c r="O30" s="423">
        <f t="shared" ref="O30:O35" si="40">N30/$N$38*100</f>
        <v>0</v>
      </c>
      <c r="P30" s="418"/>
      <c r="Q30" s="423">
        <f t="shared" ref="Q30:Q35" si="41">P30/$P$38*100</f>
        <v>0</v>
      </c>
      <c r="R30" s="418"/>
      <c r="S30" s="423">
        <f t="shared" si="32"/>
        <v>0</v>
      </c>
      <c r="T30" s="418"/>
      <c r="U30" s="423">
        <v>0</v>
      </c>
      <c r="V30" s="418">
        <v>0</v>
      </c>
      <c r="W30" s="1527">
        <f t="shared" si="33"/>
        <v>0</v>
      </c>
      <c r="X30" s="418">
        <v>0</v>
      </c>
      <c r="Y30" s="423">
        <v>0</v>
      </c>
      <c r="Z30" s="418"/>
      <c r="AA30" s="423">
        <f t="shared" si="34"/>
        <v>0</v>
      </c>
      <c r="AB30" s="418">
        <v>0</v>
      </c>
      <c r="AC30" s="423">
        <f t="shared" ref="AC30:AC35" si="42">AB30/$AB$38*100</f>
        <v>0</v>
      </c>
      <c r="AD30" s="418">
        <v>0</v>
      </c>
      <c r="AE30" s="423">
        <f t="shared" si="35"/>
        <v>0</v>
      </c>
      <c r="AF30" s="418">
        <v>0</v>
      </c>
      <c r="AG30" s="423">
        <f t="shared" ref="AG30:AG35" si="43">AF30/$AF$38*100</f>
        <v>0</v>
      </c>
      <c r="AH30" s="418">
        <v>0</v>
      </c>
      <c r="AI30" s="423">
        <f t="shared" si="36"/>
        <v>0</v>
      </c>
      <c r="AJ30" s="418">
        <v>0</v>
      </c>
      <c r="AK30" s="423">
        <f t="shared" ref="AK30:AK35" si="44">AJ30/$AJ$38*100</f>
        <v>0</v>
      </c>
      <c r="AL30" s="418">
        <v>0</v>
      </c>
      <c r="AM30" s="423">
        <f t="shared" si="37"/>
        <v>0</v>
      </c>
      <c r="AN30" s="418">
        <v>0.3</v>
      </c>
      <c r="AO30" s="423">
        <f t="shared" si="38"/>
        <v>0.24692461574493599</v>
      </c>
      <c r="AP30" s="418">
        <v>0</v>
      </c>
      <c r="AQ30" s="423">
        <f t="shared" ref="AQ30:AQ35" si="45">AP30/$AP$38*100</f>
        <v>0</v>
      </c>
    </row>
    <row r="31" spans="1:43" ht="16.5" customHeight="1">
      <c r="A31" s="349" t="s">
        <v>1526</v>
      </c>
      <c r="B31" s="335">
        <f t="shared" si="28"/>
        <v>0</v>
      </c>
      <c r="C31" s="423">
        <f t="shared" si="29"/>
        <v>0</v>
      </c>
      <c r="D31" s="418"/>
      <c r="E31" s="423">
        <f t="shared" si="30"/>
        <v>0</v>
      </c>
      <c r="F31" s="418"/>
      <c r="G31" s="423">
        <f t="shared" si="30"/>
        <v>0</v>
      </c>
      <c r="H31" s="418">
        <v>0</v>
      </c>
      <c r="I31" s="423">
        <f t="shared" si="31"/>
        <v>0</v>
      </c>
      <c r="J31" s="418">
        <v>0</v>
      </c>
      <c r="K31" s="423">
        <f t="shared" si="39"/>
        <v>0</v>
      </c>
      <c r="L31" s="418">
        <v>0</v>
      </c>
      <c r="M31" s="423">
        <v>0</v>
      </c>
      <c r="N31" s="418"/>
      <c r="O31" s="423">
        <f t="shared" si="40"/>
        <v>0</v>
      </c>
      <c r="P31" s="418"/>
      <c r="Q31" s="423">
        <f t="shared" si="41"/>
        <v>0</v>
      </c>
      <c r="R31" s="418"/>
      <c r="S31" s="423">
        <f t="shared" si="32"/>
        <v>0</v>
      </c>
      <c r="T31" s="418"/>
      <c r="U31" s="423">
        <v>0</v>
      </c>
      <c r="V31" s="418">
        <v>0</v>
      </c>
      <c r="W31" s="1527">
        <f t="shared" si="33"/>
        <v>0</v>
      </c>
      <c r="X31" s="418">
        <v>0</v>
      </c>
      <c r="Y31" s="423">
        <v>0</v>
      </c>
      <c r="Z31" s="418"/>
      <c r="AA31" s="423">
        <f t="shared" si="34"/>
        <v>0</v>
      </c>
      <c r="AB31" s="418">
        <v>0</v>
      </c>
      <c r="AC31" s="423">
        <f t="shared" si="42"/>
        <v>0</v>
      </c>
      <c r="AD31" s="418">
        <v>0</v>
      </c>
      <c r="AE31" s="423">
        <f t="shared" si="35"/>
        <v>0</v>
      </c>
      <c r="AF31" s="418">
        <v>0</v>
      </c>
      <c r="AG31" s="423">
        <f t="shared" si="43"/>
        <v>0</v>
      </c>
      <c r="AH31" s="418">
        <v>0</v>
      </c>
      <c r="AI31" s="423">
        <f t="shared" si="36"/>
        <v>0</v>
      </c>
      <c r="AJ31" s="418"/>
      <c r="AK31" s="423">
        <f t="shared" si="44"/>
        <v>0</v>
      </c>
      <c r="AL31" s="418">
        <v>0</v>
      </c>
      <c r="AM31" s="423">
        <f t="shared" si="37"/>
        <v>0</v>
      </c>
      <c r="AN31" s="418"/>
      <c r="AO31" s="423">
        <f t="shared" si="38"/>
        <v>0</v>
      </c>
      <c r="AP31" s="418">
        <v>0</v>
      </c>
      <c r="AQ31" s="423">
        <f t="shared" si="45"/>
        <v>0</v>
      </c>
    </row>
    <row r="32" spans="1:43">
      <c r="A32" s="349" t="s">
        <v>1527</v>
      </c>
      <c r="B32" s="335">
        <f t="shared" si="28"/>
        <v>0</v>
      </c>
      <c r="C32" s="423">
        <f t="shared" si="29"/>
        <v>0</v>
      </c>
      <c r="D32" s="418"/>
      <c r="E32" s="423">
        <f t="shared" si="30"/>
        <v>0</v>
      </c>
      <c r="F32" s="418"/>
      <c r="G32" s="423">
        <f t="shared" si="30"/>
        <v>0</v>
      </c>
      <c r="H32" s="418">
        <v>0</v>
      </c>
      <c r="I32" s="423">
        <f t="shared" si="31"/>
        <v>0</v>
      </c>
      <c r="J32" s="418">
        <v>0</v>
      </c>
      <c r="K32" s="423">
        <f t="shared" si="39"/>
        <v>0</v>
      </c>
      <c r="L32" s="418">
        <v>0</v>
      </c>
      <c r="M32" s="423">
        <v>0</v>
      </c>
      <c r="N32" s="418"/>
      <c r="O32" s="423">
        <f t="shared" si="40"/>
        <v>0</v>
      </c>
      <c r="P32" s="418"/>
      <c r="Q32" s="423">
        <f t="shared" si="41"/>
        <v>0</v>
      </c>
      <c r="R32" s="418"/>
      <c r="S32" s="423">
        <f t="shared" si="32"/>
        <v>0</v>
      </c>
      <c r="T32" s="418"/>
      <c r="U32" s="423">
        <v>0</v>
      </c>
      <c r="V32" s="418">
        <v>0</v>
      </c>
      <c r="W32" s="1527">
        <f t="shared" si="33"/>
        <v>0</v>
      </c>
      <c r="X32" s="418">
        <v>0</v>
      </c>
      <c r="Y32" s="423">
        <v>0</v>
      </c>
      <c r="Z32" s="418"/>
      <c r="AA32" s="423">
        <f t="shared" si="34"/>
        <v>0</v>
      </c>
      <c r="AB32" s="418">
        <v>0</v>
      </c>
      <c r="AC32" s="423">
        <f t="shared" si="42"/>
        <v>0</v>
      </c>
      <c r="AD32" s="418">
        <v>0</v>
      </c>
      <c r="AE32" s="423">
        <f t="shared" si="35"/>
        <v>0</v>
      </c>
      <c r="AF32" s="418">
        <v>0</v>
      </c>
      <c r="AG32" s="423">
        <f t="shared" si="43"/>
        <v>0</v>
      </c>
      <c r="AH32" s="418">
        <v>0</v>
      </c>
      <c r="AI32" s="423">
        <f t="shared" si="36"/>
        <v>0</v>
      </c>
      <c r="AJ32" s="418">
        <v>0</v>
      </c>
      <c r="AK32" s="423">
        <f t="shared" si="44"/>
        <v>0</v>
      </c>
      <c r="AL32" s="418">
        <v>0</v>
      </c>
      <c r="AM32" s="423">
        <f t="shared" si="37"/>
        <v>0</v>
      </c>
      <c r="AN32" s="418">
        <v>0</v>
      </c>
      <c r="AO32" s="423">
        <f t="shared" si="38"/>
        <v>0</v>
      </c>
      <c r="AP32" s="418">
        <v>0</v>
      </c>
      <c r="AQ32" s="423">
        <f t="shared" si="45"/>
        <v>0</v>
      </c>
    </row>
    <row r="33" spans="1:43" s="383" customFormat="1" ht="16.5" customHeight="1">
      <c r="A33" s="349" t="s">
        <v>169</v>
      </c>
      <c r="B33" s="335">
        <f t="shared" si="28"/>
        <v>1133.1606098</v>
      </c>
      <c r="C33" s="423">
        <f t="shared" si="29"/>
        <v>92.525966511204047</v>
      </c>
      <c r="D33" s="418"/>
      <c r="E33" s="423">
        <f t="shared" si="30"/>
        <v>0</v>
      </c>
      <c r="F33" s="418"/>
      <c r="G33" s="423">
        <f t="shared" si="30"/>
        <v>0</v>
      </c>
      <c r="H33" s="418">
        <v>169.18983699</v>
      </c>
      <c r="I33" s="423">
        <f t="shared" si="31"/>
        <v>100</v>
      </c>
      <c r="J33" s="418">
        <v>0</v>
      </c>
      <c r="K33" s="423">
        <f t="shared" si="39"/>
        <v>0</v>
      </c>
      <c r="L33" s="418">
        <v>13.8</v>
      </c>
      <c r="M33" s="423">
        <v>0</v>
      </c>
      <c r="N33" s="418">
        <v>45.8</v>
      </c>
      <c r="O33" s="423">
        <f t="shared" si="40"/>
        <v>100</v>
      </c>
      <c r="P33" s="418">
        <v>252.30024136</v>
      </c>
      <c r="Q33" s="423">
        <f t="shared" si="41"/>
        <v>100</v>
      </c>
      <c r="R33" s="418">
        <v>89.95351316</v>
      </c>
      <c r="S33" s="423">
        <f t="shared" si="32"/>
        <v>100</v>
      </c>
      <c r="T33" s="418"/>
      <c r="U33" s="423">
        <v>0</v>
      </c>
      <c r="V33" s="418">
        <v>0</v>
      </c>
      <c r="W33" s="1527">
        <f t="shared" si="33"/>
        <v>0</v>
      </c>
      <c r="X33" s="418">
        <v>202.1</v>
      </c>
      <c r="Y33" s="423">
        <v>0</v>
      </c>
      <c r="Z33" s="418"/>
      <c r="AA33" s="423">
        <f t="shared" si="34"/>
        <v>0</v>
      </c>
      <c r="AB33" s="418">
        <v>26.6</v>
      </c>
      <c r="AC33" s="423">
        <f t="shared" si="42"/>
        <v>100</v>
      </c>
      <c r="AD33" s="418">
        <v>9.3000000000000007</v>
      </c>
      <c r="AE33" s="423">
        <f t="shared" si="35"/>
        <v>100</v>
      </c>
      <c r="AF33" s="418">
        <v>39.299999999999997</v>
      </c>
      <c r="AG33" s="423">
        <f t="shared" si="43"/>
        <v>100</v>
      </c>
      <c r="AH33" s="418">
        <v>63.937078590000006</v>
      </c>
      <c r="AI33" s="423">
        <f t="shared" si="36"/>
        <v>100</v>
      </c>
      <c r="AJ33" s="418">
        <v>7.0387959499999999</v>
      </c>
      <c r="AK33" s="423">
        <f t="shared" si="44"/>
        <v>100</v>
      </c>
      <c r="AL33" s="418">
        <v>92.299527730000008</v>
      </c>
      <c r="AM33" s="423">
        <f t="shared" si="37"/>
        <v>100</v>
      </c>
      <c r="AN33" s="418">
        <v>121.19456995</v>
      </c>
      <c r="AO33" s="423">
        <f t="shared" si="38"/>
        <v>99.753075384255069</v>
      </c>
      <c r="AP33" s="418">
        <v>0.34704606999999998</v>
      </c>
      <c r="AQ33" s="423">
        <f t="shared" si="45"/>
        <v>14.792003597380997</v>
      </c>
    </row>
    <row r="34" spans="1:43" s="383" customFormat="1" ht="16.5" customHeight="1">
      <c r="A34" s="349" t="s">
        <v>171</v>
      </c>
      <c r="B34" s="335">
        <f t="shared" si="28"/>
        <v>7.1689999999999996</v>
      </c>
      <c r="C34" s="423">
        <f t="shared" si="29"/>
        <v>0.58537037749299792</v>
      </c>
      <c r="D34" s="418">
        <v>7.1689999999999996</v>
      </c>
      <c r="E34" s="423">
        <f t="shared" si="30"/>
        <v>100</v>
      </c>
      <c r="F34" s="418"/>
      <c r="G34" s="423">
        <f t="shared" si="30"/>
        <v>0</v>
      </c>
      <c r="H34" s="418">
        <v>0</v>
      </c>
      <c r="I34" s="423">
        <f t="shared" si="31"/>
        <v>0</v>
      </c>
      <c r="J34" s="418">
        <v>0</v>
      </c>
      <c r="K34" s="423">
        <f t="shared" si="39"/>
        <v>0</v>
      </c>
      <c r="L34" s="418">
        <v>0</v>
      </c>
      <c r="M34" s="423">
        <v>0</v>
      </c>
      <c r="N34" s="418"/>
      <c r="O34" s="423">
        <f t="shared" si="40"/>
        <v>0</v>
      </c>
      <c r="P34" s="418"/>
      <c r="Q34" s="423">
        <f t="shared" si="41"/>
        <v>0</v>
      </c>
      <c r="R34" s="418"/>
      <c r="S34" s="423">
        <f t="shared" si="32"/>
        <v>0</v>
      </c>
      <c r="T34" s="418"/>
      <c r="U34" s="423">
        <v>0</v>
      </c>
      <c r="V34" s="418">
        <v>0</v>
      </c>
      <c r="W34" s="1527">
        <f t="shared" si="33"/>
        <v>0</v>
      </c>
      <c r="X34" s="418">
        <v>0</v>
      </c>
      <c r="Y34" s="423">
        <v>0</v>
      </c>
      <c r="Z34" s="418"/>
      <c r="AA34" s="423">
        <f t="shared" si="34"/>
        <v>0</v>
      </c>
      <c r="AB34" s="418"/>
      <c r="AC34" s="423">
        <f t="shared" si="42"/>
        <v>0</v>
      </c>
      <c r="AD34" s="418">
        <v>0</v>
      </c>
      <c r="AE34" s="423">
        <f t="shared" si="35"/>
        <v>0</v>
      </c>
      <c r="AF34" s="418">
        <v>0</v>
      </c>
      <c r="AG34" s="423">
        <f t="shared" si="43"/>
        <v>0</v>
      </c>
      <c r="AH34" s="418"/>
      <c r="AI34" s="423">
        <f t="shared" si="36"/>
        <v>0</v>
      </c>
      <c r="AJ34" s="418"/>
      <c r="AK34" s="423">
        <f t="shared" si="44"/>
        <v>0</v>
      </c>
      <c r="AL34" s="418"/>
      <c r="AM34" s="423">
        <f t="shared" si="37"/>
        <v>0</v>
      </c>
      <c r="AN34" s="418"/>
      <c r="AO34" s="423">
        <f t="shared" si="38"/>
        <v>0</v>
      </c>
      <c r="AP34" s="418">
        <v>0</v>
      </c>
      <c r="AQ34" s="423">
        <f t="shared" si="45"/>
        <v>0</v>
      </c>
    </row>
    <row r="35" spans="1:43" ht="13.5" thickBot="1">
      <c r="A35" s="349" t="s">
        <v>173</v>
      </c>
      <c r="B35" s="335">
        <f t="shared" si="28"/>
        <v>76.713753749999995</v>
      </c>
      <c r="C35" s="423">
        <f t="shared" si="29"/>
        <v>6.2639083542394181</v>
      </c>
      <c r="D35" s="418"/>
      <c r="E35" s="423">
        <f t="shared" si="30"/>
        <v>0</v>
      </c>
      <c r="F35" s="418">
        <v>5.3</v>
      </c>
      <c r="G35" s="423">
        <f t="shared" si="30"/>
        <v>73.929418328916157</v>
      </c>
      <c r="H35" s="418">
        <v>0</v>
      </c>
      <c r="I35" s="423">
        <f t="shared" si="31"/>
        <v>0</v>
      </c>
      <c r="J35" s="418">
        <v>5.3533669799999997</v>
      </c>
      <c r="K35" s="423">
        <f t="shared" si="39"/>
        <v>100</v>
      </c>
      <c r="L35" s="418">
        <v>0</v>
      </c>
      <c r="M35" s="423">
        <v>0</v>
      </c>
      <c r="N35" s="418"/>
      <c r="O35" s="423">
        <f t="shared" si="40"/>
        <v>0</v>
      </c>
      <c r="P35" s="418"/>
      <c r="Q35" s="423">
        <f t="shared" si="41"/>
        <v>0</v>
      </c>
      <c r="R35" s="418"/>
      <c r="S35" s="423">
        <f t="shared" si="32"/>
        <v>0</v>
      </c>
      <c r="T35" s="418">
        <v>9.8000000000000007</v>
      </c>
      <c r="U35" s="423">
        <v>0</v>
      </c>
      <c r="V35" s="418">
        <v>10.26943451</v>
      </c>
      <c r="W35" s="1527">
        <f t="shared" si="33"/>
        <v>58.28027270213525</v>
      </c>
      <c r="X35" s="418">
        <v>0</v>
      </c>
      <c r="Y35" s="423">
        <v>0</v>
      </c>
      <c r="Z35" s="418">
        <v>43.991824819999998</v>
      </c>
      <c r="AA35" s="423">
        <f t="shared" si="34"/>
        <v>100</v>
      </c>
      <c r="AB35" s="418">
        <v>0</v>
      </c>
      <c r="AC35" s="423">
        <f t="shared" si="42"/>
        <v>0</v>
      </c>
      <c r="AD35" s="418">
        <v>0</v>
      </c>
      <c r="AE35" s="423">
        <f t="shared" si="35"/>
        <v>0</v>
      </c>
      <c r="AF35" s="418">
        <v>0</v>
      </c>
      <c r="AG35" s="423">
        <f t="shared" si="43"/>
        <v>0</v>
      </c>
      <c r="AH35" s="418"/>
      <c r="AI35" s="423">
        <f t="shared" si="36"/>
        <v>0</v>
      </c>
      <c r="AJ35" s="418"/>
      <c r="AK35" s="423">
        <f t="shared" si="44"/>
        <v>0</v>
      </c>
      <c r="AL35" s="418"/>
      <c r="AM35" s="423">
        <f t="shared" si="37"/>
        <v>0</v>
      </c>
      <c r="AN35" s="418"/>
      <c r="AO35" s="423">
        <f t="shared" si="38"/>
        <v>0</v>
      </c>
      <c r="AP35" s="418">
        <v>1.9991274399999999</v>
      </c>
      <c r="AQ35" s="423">
        <f t="shared" si="45"/>
        <v>85.207996402619003</v>
      </c>
    </row>
    <row r="36" spans="1:43" s="426" customFormat="1" ht="13.5" thickBot="1">
      <c r="A36" s="360" t="s">
        <v>1528</v>
      </c>
      <c r="B36" s="353">
        <f t="shared" ref="B36:S36" si="46">SUM(B29:B35)</f>
        <v>1224.6947019600002</v>
      </c>
      <c r="C36" s="424">
        <f t="shared" si="46"/>
        <v>99.999999999999972</v>
      </c>
      <c r="D36" s="353">
        <v>7.1689999999999996</v>
      </c>
      <c r="E36" s="424">
        <f t="shared" si="46"/>
        <v>100</v>
      </c>
      <c r="F36" s="353">
        <v>5.3</v>
      </c>
      <c r="G36" s="424">
        <f t="shared" si="46"/>
        <v>73.929418328916157</v>
      </c>
      <c r="H36" s="353">
        <v>169.18983699</v>
      </c>
      <c r="I36" s="424">
        <f t="shared" si="46"/>
        <v>100</v>
      </c>
      <c r="J36" s="353">
        <v>5.3533669799999997</v>
      </c>
      <c r="K36" s="424">
        <f>SUM(K29:K35)</f>
        <v>100</v>
      </c>
      <c r="L36" s="353">
        <f>SUM(L29:L35)</f>
        <v>13.8</v>
      </c>
      <c r="M36" s="424">
        <f t="shared" si="46"/>
        <v>0</v>
      </c>
      <c r="N36" s="353">
        <f>SUM(N29:N35)</f>
        <v>45.8</v>
      </c>
      <c r="O36" s="424">
        <f t="shared" si="46"/>
        <v>100</v>
      </c>
      <c r="P36" s="353">
        <v>252.30024136</v>
      </c>
      <c r="Q36" s="424">
        <f t="shared" si="46"/>
        <v>100</v>
      </c>
      <c r="R36" s="353">
        <v>89.95351316</v>
      </c>
      <c r="S36" s="424">
        <f t="shared" si="46"/>
        <v>100</v>
      </c>
      <c r="T36" s="353">
        <v>9.8000000000000007</v>
      </c>
      <c r="U36" s="424">
        <v>0</v>
      </c>
      <c r="V36" s="353">
        <v>17.620772919999997</v>
      </c>
      <c r="W36" s="1528">
        <f>SUM(W29:W35)</f>
        <v>100</v>
      </c>
      <c r="X36" s="353">
        <f>SUM(X29:X35)</f>
        <v>202.1</v>
      </c>
      <c r="Y36" s="424">
        <f t="shared" ref="Y36:AO36" si="47">SUM(Y29:Y35)</f>
        <v>0</v>
      </c>
      <c r="Z36" s="353">
        <v>43.991824819999998</v>
      </c>
      <c r="AA36" s="424">
        <f t="shared" si="47"/>
        <v>100</v>
      </c>
      <c r="AB36" s="353">
        <f>SUM(AB29:AB35)</f>
        <v>26.6</v>
      </c>
      <c r="AC36" s="424">
        <f t="shared" si="47"/>
        <v>100</v>
      </c>
      <c r="AD36" s="353">
        <f>SUM(AD29:AD35)</f>
        <v>9.3000000000000007</v>
      </c>
      <c r="AE36" s="424">
        <f t="shared" si="47"/>
        <v>100</v>
      </c>
      <c r="AF36" s="353">
        <f>SUM(AF29:AF35)</f>
        <v>39.299999999999997</v>
      </c>
      <c r="AG36" s="424">
        <f>SUM(AG29:AG35)</f>
        <v>100</v>
      </c>
      <c r="AH36" s="353">
        <v>63.937078590000006</v>
      </c>
      <c r="AI36" s="424">
        <f t="shared" si="47"/>
        <v>100</v>
      </c>
      <c r="AJ36" s="353">
        <v>7.0387959499999999</v>
      </c>
      <c r="AK36" s="424">
        <f t="shared" si="47"/>
        <v>100</v>
      </c>
      <c r="AL36" s="353">
        <v>92.299527730000008</v>
      </c>
      <c r="AM36" s="424">
        <f t="shared" si="47"/>
        <v>100</v>
      </c>
      <c r="AN36" s="353">
        <v>121.49456995</v>
      </c>
      <c r="AO36" s="424">
        <f t="shared" si="47"/>
        <v>100</v>
      </c>
      <c r="AP36" s="353">
        <v>2.3461735099999999</v>
      </c>
      <c r="AQ36" s="424">
        <f>SUM(AQ29:AQ35)</f>
        <v>100</v>
      </c>
    </row>
    <row r="37" spans="1:43" s="426" customFormat="1" ht="13.5" thickBot="1">
      <c r="A37" s="360" t="s">
        <v>1529</v>
      </c>
      <c r="B37" s="335">
        <f>D37+F37+H37+J37+L37+N37+P37+R37+T37+V37+X37+Z37+AB37+AD37+AF37+AH37+AJ37+AL37+AN37+AP37</f>
        <v>0</v>
      </c>
      <c r="C37" s="424">
        <f>B37/B38*100</f>
        <v>0</v>
      </c>
      <c r="D37" s="420"/>
      <c r="E37" s="424">
        <f>D37/$D$38*100</f>
        <v>0</v>
      </c>
      <c r="F37" s="420"/>
      <c r="G37" s="424">
        <f>F37/$D$38*100</f>
        <v>0</v>
      </c>
      <c r="H37" s="420">
        <v>0</v>
      </c>
      <c r="I37" s="424">
        <f>H37/$H$38*100</f>
        <v>0</v>
      </c>
      <c r="J37" s="420">
        <v>0</v>
      </c>
      <c r="K37" s="424">
        <f>J37/$J$38*100</f>
        <v>0</v>
      </c>
      <c r="L37" s="420">
        <v>0</v>
      </c>
      <c r="M37" s="424">
        <v>0</v>
      </c>
      <c r="N37" s="420">
        <v>0</v>
      </c>
      <c r="O37" s="424">
        <f>N37/$N$38*100</f>
        <v>0</v>
      </c>
      <c r="P37" s="420"/>
      <c r="Q37" s="424">
        <f>P37/$P$38*100</f>
        <v>0</v>
      </c>
      <c r="R37" s="420"/>
      <c r="S37" s="424">
        <f>R37/$R$38*100</f>
        <v>0</v>
      </c>
      <c r="T37" s="420"/>
      <c r="U37" s="424">
        <v>0</v>
      </c>
      <c r="V37" s="420">
        <v>0</v>
      </c>
      <c r="W37" s="1528">
        <f>V37/$V$38*100</f>
        <v>0</v>
      </c>
      <c r="X37" s="420">
        <v>0</v>
      </c>
      <c r="Y37" s="424">
        <f>Z37/$Z$38*100</f>
        <v>0</v>
      </c>
      <c r="Z37" s="420">
        <v>0</v>
      </c>
      <c r="AA37" s="424">
        <f>Z37/$Z$38*100</f>
        <v>0</v>
      </c>
      <c r="AB37" s="420">
        <v>0</v>
      </c>
      <c r="AC37" s="424">
        <f>AB37/$AB$38*100</f>
        <v>0</v>
      </c>
      <c r="AD37" s="420">
        <v>0</v>
      </c>
      <c r="AE37" s="424">
        <f>AD37/$AD$38*100</f>
        <v>0</v>
      </c>
      <c r="AF37" s="420">
        <v>0</v>
      </c>
      <c r="AG37" s="424">
        <f>AF37/$AF$38*100</f>
        <v>0</v>
      </c>
      <c r="AH37" s="420">
        <v>0</v>
      </c>
      <c r="AI37" s="424">
        <f>AH37/$AH$38*100</f>
        <v>0</v>
      </c>
      <c r="AJ37" s="420">
        <v>0</v>
      </c>
      <c r="AK37" s="424">
        <f>AJ37/$AJ$38*100</f>
        <v>0</v>
      </c>
      <c r="AL37" s="420">
        <v>0</v>
      </c>
      <c r="AM37" s="423">
        <f>AL37/$AL$38*100</f>
        <v>0</v>
      </c>
      <c r="AN37" s="420">
        <v>0</v>
      </c>
      <c r="AO37" s="423">
        <f>AN37/$AN$38*100</f>
        <v>0</v>
      </c>
      <c r="AP37" s="420">
        <v>0</v>
      </c>
      <c r="AQ37" s="423">
        <f>AP37/$AP$38*100</f>
        <v>0</v>
      </c>
    </row>
    <row r="38" spans="1:43" ht="13.5" thickBot="1">
      <c r="A38" s="360" t="s">
        <v>1530</v>
      </c>
      <c r="B38" s="353">
        <f t="shared" ref="B38:O38" si="48">SUM(B36:B37)</f>
        <v>1224.6947019600002</v>
      </c>
      <c r="C38" s="424">
        <f t="shared" si="48"/>
        <v>99.999999999999972</v>
      </c>
      <c r="D38" s="353">
        <v>7.1689999999999996</v>
      </c>
      <c r="E38" s="424">
        <f t="shared" si="48"/>
        <v>100</v>
      </c>
      <c r="F38" s="353">
        <v>5.3</v>
      </c>
      <c r="G38" s="424">
        <f t="shared" si="48"/>
        <v>73.929418328916157</v>
      </c>
      <c r="H38" s="353">
        <v>169.18983699</v>
      </c>
      <c r="I38" s="424">
        <f t="shared" si="48"/>
        <v>100</v>
      </c>
      <c r="J38" s="353">
        <v>5.3533669799999997</v>
      </c>
      <c r="K38" s="424">
        <f t="shared" si="48"/>
        <v>100</v>
      </c>
      <c r="L38" s="353">
        <f>SUM(L36:L37)</f>
        <v>13.8</v>
      </c>
      <c r="M38" s="424">
        <f t="shared" si="48"/>
        <v>0</v>
      </c>
      <c r="N38" s="353">
        <f>SUM(N36:N37)</f>
        <v>45.8</v>
      </c>
      <c r="O38" s="424">
        <f t="shared" si="48"/>
        <v>100</v>
      </c>
      <c r="P38" s="353">
        <v>252.30024136</v>
      </c>
      <c r="Q38" s="424">
        <f t="shared" ref="Q38:W38" si="49">SUM(Q36:Q37)</f>
        <v>100</v>
      </c>
      <c r="R38" s="353">
        <v>89.95351316</v>
      </c>
      <c r="S38" s="424">
        <f t="shared" si="49"/>
        <v>100</v>
      </c>
      <c r="T38" s="353">
        <v>9.8000000000000007</v>
      </c>
      <c r="U38" s="424">
        <f t="shared" si="49"/>
        <v>0</v>
      </c>
      <c r="V38" s="353">
        <v>17.62077292</v>
      </c>
      <c r="W38" s="1528">
        <f t="shared" si="49"/>
        <v>100</v>
      </c>
      <c r="X38" s="353">
        <f>SUM(X36:X37)</f>
        <v>202.1</v>
      </c>
      <c r="Y38" s="424">
        <f t="shared" ref="Y38:AO38" si="50">SUM(Y36:Y37)</f>
        <v>0</v>
      </c>
      <c r="Z38" s="353">
        <v>43.991824819999998</v>
      </c>
      <c r="AA38" s="424">
        <f t="shared" si="50"/>
        <v>100</v>
      </c>
      <c r="AB38" s="353">
        <f>SUM(AB36:AB37)</f>
        <v>26.6</v>
      </c>
      <c r="AC38" s="424">
        <f t="shared" si="50"/>
        <v>100</v>
      </c>
      <c r="AD38" s="353">
        <f>SUM(AD36:AD37)</f>
        <v>9.3000000000000007</v>
      </c>
      <c r="AE38" s="424">
        <f t="shared" si="50"/>
        <v>100</v>
      </c>
      <c r="AF38" s="353">
        <f>SUM(AF36:AF37)</f>
        <v>39.299999999999997</v>
      </c>
      <c r="AG38" s="424">
        <f>SUM(AG36:AG37)</f>
        <v>100</v>
      </c>
      <c r="AH38" s="353">
        <v>63.937078590000006</v>
      </c>
      <c r="AI38" s="424">
        <f t="shared" si="50"/>
        <v>100</v>
      </c>
      <c r="AJ38" s="353">
        <v>7.0387959499999999</v>
      </c>
      <c r="AK38" s="424">
        <f t="shared" si="50"/>
        <v>100</v>
      </c>
      <c r="AL38" s="353">
        <v>92.299527730000008</v>
      </c>
      <c r="AM38" s="424">
        <f t="shared" si="50"/>
        <v>100</v>
      </c>
      <c r="AN38" s="353">
        <v>121.49456995</v>
      </c>
      <c r="AO38" s="424">
        <f t="shared" si="50"/>
        <v>100</v>
      </c>
      <c r="AP38" s="353">
        <v>2.3461735099999999</v>
      </c>
      <c r="AQ38" s="424">
        <f>SUM(AQ36:AQ37)</f>
        <v>100</v>
      </c>
    </row>
    <row r="39" spans="1:43" ht="13.5" thickBot="1">
      <c r="A39" s="335"/>
      <c r="B39" s="354"/>
      <c r="C39" s="335"/>
      <c r="D39" s="419"/>
      <c r="E39" s="365"/>
      <c r="F39" s="419"/>
      <c r="G39" s="365"/>
      <c r="H39" s="419"/>
      <c r="I39" s="365"/>
      <c r="J39" s="419">
        <v>0</v>
      </c>
      <c r="K39" s="365"/>
      <c r="L39" s="419"/>
      <c r="N39" s="419"/>
      <c r="O39" s="365"/>
      <c r="P39" s="419"/>
      <c r="Q39" s="365"/>
      <c r="R39" s="419"/>
      <c r="S39" s="365"/>
      <c r="T39" s="419"/>
      <c r="U39" s="365"/>
      <c r="V39" s="419">
        <v>0</v>
      </c>
      <c r="W39" s="1529"/>
      <c r="X39" s="419"/>
      <c r="Y39" s="365"/>
      <c r="Z39" s="419"/>
      <c r="AA39" s="365"/>
      <c r="AB39" s="419"/>
      <c r="AC39" s="365"/>
      <c r="AD39" s="419"/>
      <c r="AE39" s="365"/>
      <c r="AF39" s="419"/>
      <c r="AG39" s="365"/>
      <c r="AH39" s="420"/>
      <c r="AI39" s="1364"/>
      <c r="AJ39" s="420"/>
      <c r="AK39" s="1364"/>
      <c r="AL39" s="420"/>
      <c r="AM39" s="1364"/>
      <c r="AN39" s="420"/>
      <c r="AO39" s="365"/>
      <c r="AP39" s="419">
        <v>0</v>
      </c>
      <c r="AQ39" s="365"/>
    </row>
    <row r="40" spans="1:43">
      <c r="A40" s="1344" t="s">
        <v>1531</v>
      </c>
      <c r="B40" s="335">
        <f>D40+F40+H40+J40+L40+N40+P40+R40+T40+V40+X40+Z40+AB40+AD40+AF40+AH40+AJ40+AL40+AN40+AP40</f>
        <v>24233</v>
      </c>
      <c r="C40" s="384"/>
      <c r="D40" s="421">
        <v>231</v>
      </c>
      <c r="E40" s="384"/>
      <c r="F40" s="421">
        <v>37</v>
      </c>
      <c r="G40" s="384"/>
      <c r="H40" s="421">
        <v>609</v>
      </c>
      <c r="I40" s="384"/>
      <c r="J40" s="421"/>
      <c r="K40" s="384"/>
      <c r="L40" s="421">
        <v>25</v>
      </c>
      <c r="M40" s="384"/>
      <c r="N40" s="421">
        <v>1017</v>
      </c>
      <c r="O40" s="384"/>
      <c r="P40" s="421">
        <v>2814</v>
      </c>
      <c r="Q40" s="384"/>
      <c r="R40" s="421">
        <v>1824</v>
      </c>
      <c r="S40" s="384"/>
      <c r="T40" s="421">
        <v>90</v>
      </c>
      <c r="U40" s="384"/>
      <c r="V40" s="421"/>
      <c r="W40" s="1530"/>
      <c r="X40" s="421">
        <v>1878</v>
      </c>
      <c r="Y40" s="384"/>
      <c r="Z40" s="421">
        <v>245</v>
      </c>
      <c r="AA40" s="384"/>
      <c r="AB40" s="421">
        <v>540</v>
      </c>
      <c r="AC40" s="384"/>
      <c r="AD40" s="421">
        <v>441</v>
      </c>
      <c r="AE40" s="384"/>
      <c r="AF40" s="421">
        <v>23</v>
      </c>
      <c r="AG40" s="384"/>
      <c r="AH40" s="1576">
        <v>7779</v>
      </c>
      <c r="AI40" s="1577"/>
      <c r="AJ40" s="1576">
        <v>17</v>
      </c>
      <c r="AK40" s="1577"/>
      <c r="AL40" s="1576">
        <v>3732</v>
      </c>
      <c r="AM40" s="1577"/>
      <c r="AN40" s="1576">
        <v>2922</v>
      </c>
      <c r="AO40" s="384"/>
      <c r="AP40" s="421">
        <v>9</v>
      </c>
      <c r="AQ40" s="384"/>
    </row>
    <row r="41" spans="1:43" ht="13.5" thickBot="1">
      <c r="A41" s="1345" t="s">
        <v>1532</v>
      </c>
      <c r="B41" s="412">
        <f>B10/B40*1000000</f>
        <v>578770.62545494945</v>
      </c>
      <c r="C41" s="385"/>
      <c r="D41" s="422">
        <f>D10/D40*1000000</f>
        <v>1017012.9870129871</v>
      </c>
      <c r="E41" s="385"/>
      <c r="F41" s="422">
        <f>F10/F40*1000000</f>
        <v>2121621.6216216213</v>
      </c>
      <c r="G41" s="385"/>
      <c r="H41" s="422">
        <f>H10/H40*1000000</f>
        <v>1800549.9777339899</v>
      </c>
      <c r="I41" s="385"/>
      <c r="J41" s="422">
        <v>8</v>
      </c>
      <c r="K41" s="385"/>
      <c r="L41" s="422">
        <f>L10/L40*1000000</f>
        <v>14682926.49839158</v>
      </c>
      <c r="M41" s="385"/>
      <c r="N41" s="422">
        <f>N10/N40*1000000</f>
        <v>586572.2713864306</v>
      </c>
      <c r="O41" s="385"/>
      <c r="P41" s="422">
        <f>P10/P40*1000000</f>
        <v>463130.40230632556</v>
      </c>
      <c r="Q41" s="385"/>
      <c r="R41" s="422">
        <f>R10/R40*1000000</f>
        <v>957046.88221491233</v>
      </c>
      <c r="S41" s="385"/>
      <c r="T41" s="422">
        <f>T10/T40*1000000</f>
        <v>4211111.111111111</v>
      </c>
      <c r="U41" s="385"/>
      <c r="V41" s="422">
        <v>76</v>
      </c>
      <c r="W41" s="1531"/>
      <c r="X41" s="422">
        <f>X10/X40*1000000</f>
        <v>542158.67944621935</v>
      </c>
      <c r="Y41" s="385"/>
      <c r="Z41" s="422">
        <f>Z10/Z40*1000000</f>
        <v>1742447.8359183676</v>
      </c>
      <c r="AA41" s="385"/>
      <c r="AB41" s="422">
        <f>AB10/AB40*1000000</f>
        <v>775740.74074074079</v>
      </c>
      <c r="AC41" s="385"/>
      <c r="AD41" s="422">
        <f>AD10/AD40*1000000</f>
        <v>480952.38095238101</v>
      </c>
      <c r="AE41" s="385"/>
      <c r="AF41" s="422">
        <f>AF10/AF40*1000000</f>
        <v>34869565.217391305</v>
      </c>
      <c r="AG41" s="385"/>
      <c r="AH41" s="422">
        <f>AH10/AH40*1000000</f>
        <v>283152.4941637743</v>
      </c>
      <c r="AI41" s="385"/>
      <c r="AJ41" s="422">
        <f>AJ10/AJ40*1000000</f>
        <v>11441850.247058824</v>
      </c>
      <c r="AK41" s="385"/>
      <c r="AL41" s="422">
        <f>AL10/AL40*1000000</f>
        <v>438261.75447213289</v>
      </c>
      <c r="AM41" s="385"/>
      <c r="AN41" s="422">
        <f>AN10/AN40*1000000</f>
        <v>346988.36413415469</v>
      </c>
      <c r="AO41" s="385"/>
      <c r="AP41" s="422">
        <f>AP10/AP40*1000000</f>
        <v>2870700.0111111114</v>
      </c>
      <c r="AQ41" s="385"/>
    </row>
    <row r="42" spans="1:43">
      <c r="A42" s="335"/>
      <c r="B42" s="335"/>
      <c r="C42" s="335"/>
      <c r="D42" s="335"/>
      <c r="E42" s="365"/>
      <c r="F42" s="335"/>
      <c r="G42" s="365"/>
      <c r="H42" s="335"/>
      <c r="I42" s="365"/>
      <c r="J42" s="335"/>
      <c r="K42" s="365"/>
      <c r="L42" s="335"/>
      <c r="N42" s="335"/>
      <c r="O42" s="365"/>
      <c r="P42" s="335"/>
      <c r="AD42" s="335"/>
      <c r="AE42" s="335"/>
      <c r="AF42" s="335"/>
      <c r="AG42" s="335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</row>
    <row r="43" spans="1:43">
      <c r="A43" s="524" t="s">
        <v>1533</v>
      </c>
      <c r="B43" s="437" t="s">
        <v>79</v>
      </c>
      <c r="C43" s="511"/>
      <c r="D43" s="1205" t="s">
        <v>415</v>
      </c>
      <c r="E43" s="425"/>
      <c r="F43" s="1205" t="s">
        <v>1504</v>
      </c>
      <c r="G43" s="425"/>
      <c r="H43" s="324" t="s">
        <v>1534</v>
      </c>
      <c r="I43" s="425"/>
      <c r="J43" s="1205" t="s">
        <v>1298</v>
      </c>
      <c r="K43" s="425"/>
      <c r="L43" s="324" t="s">
        <v>1333</v>
      </c>
      <c r="M43" s="425"/>
      <c r="N43" s="324" t="s">
        <v>489</v>
      </c>
      <c r="O43" s="512"/>
      <c r="P43" s="324" t="s">
        <v>594</v>
      </c>
      <c r="Q43" s="511"/>
      <c r="R43" s="324" t="s">
        <v>594</v>
      </c>
      <c r="S43" s="511"/>
      <c r="T43" s="324" t="s">
        <v>478</v>
      </c>
      <c r="U43" s="511"/>
      <c r="V43" s="1318" t="s">
        <v>419</v>
      </c>
      <c r="W43" s="1521"/>
      <c r="X43" s="1318" t="s">
        <v>1505</v>
      </c>
      <c r="Y43" s="511"/>
      <c r="Z43" s="1205" t="s">
        <v>1506</v>
      </c>
      <c r="AA43" s="511"/>
      <c r="AB43" s="1318" t="s">
        <v>497</v>
      </c>
      <c r="AC43" s="1312"/>
      <c r="AD43" s="1318" t="s">
        <v>521</v>
      </c>
      <c r="AE43" s="1312"/>
      <c r="AF43" s="1209" t="s">
        <v>414</v>
      </c>
      <c r="AG43" s="1312"/>
      <c r="AH43" s="1318" t="s">
        <v>517</v>
      </c>
      <c r="AI43" s="1312"/>
      <c r="AJ43" s="1209" t="s">
        <v>517</v>
      </c>
      <c r="AK43" s="1312"/>
      <c r="AL43" s="1318" t="s">
        <v>1206</v>
      </c>
      <c r="AM43" s="1312"/>
      <c r="AN43" s="1318" t="s">
        <v>1206</v>
      </c>
      <c r="AO43" s="1310"/>
      <c r="AP43" s="1205" t="s">
        <v>1507</v>
      </c>
      <c r="AQ43" s="1310"/>
    </row>
    <row r="44" spans="1:43">
      <c r="A44" s="510"/>
      <c r="B44" s="482"/>
      <c r="C44" s="514"/>
      <c r="D44" s="1206" t="s">
        <v>1508</v>
      </c>
      <c r="E44" s="427"/>
      <c r="F44" s="1206" t="s">
        <v>1508</v>
      </c>
      <c r="G44" s="427"/>
      <c r="H44" s="169" t="s">
        <v>1508</v>
      </c>
      <c r="I44" s="427"/>
      <c r="J44" s="1206" t="s">
        <v>1509</v>
      </c>
      <c r="K44" s="427"/>
      <c r="L44" s="169" t="s">
        <v>1508</v>
      </c>
      <c r="M44" s="427"/>
      <c r="N44" s="169" t="s">
        <v>1510</v>
      </c>
      <c r="O44" s="515"/>
      <c r="P44" s="169" t="s">
        <v>1508</v>
      </c>
      <c r="Q44" s="514"/>
      <c r="R44" s="169" t="s">
        <v>1511</v>
      </c>
      <c r="S44" s="514"/>
      <c r="T44" s="169" t="s">
        <v>1508</v>
      </c>
      <c r="U44" s="514"/>
      <c r="V44" s="1319" t="s">
        <v>1511</v>
      </c>
      <c r="W44" s="1522"/>
      <c r="X44" s="1319" t="s">
        <v>1512</v>
      </c>
      <c r="Y44" s="514"/>
      <c r="Z44" s="1206" t="s">
        <v>1535</v>
      </c>
      <c r="AA44" s="514"/>
      <c r="AB44" s="1319" t="s">
        <v>1512</v>
      </c>
      <c r="AC44" s="1313"/>
      <c r="AD44" s="1319" t="s">
        <v>1512</v>
      </c>
      <c r="AE44" s="1313"/>
      <c r="AF44" s="1211" t="s">
        <v>1515</v>
      </c>
      <c r="AG44" s="1313"/>
      <c r="AH44" s="1319" t="s">
        <v>1511</v>
      </c>
      <c r="AI44" s="1313"/>
      <c r="AJ44" s="1211" t="s">
        <v>1516</v>
      </c>
      <c r="AK44" s="1313"/>
      <c r="AL44" s="1319" t="s">
        <v>1509</v>
      </c>
      <c r="AM44" s="1313"/>
      <c r="AN44" s="1319" t="s">
        <v>1517</v>
      </c>
      <c r="AO44" s="1311"/>
      <c r="AP44" s="1206" t="s">
        <v>1509</v>
      </c>
      <c r="AQ44" s="1311"/>
    </row>
    <row r="45" spans="1:43">
      <c r="A45" s="337"/>
      <c r="B45" s="343" t="s">
        <v>117</v>
      </c>
      <c r="C45" s="344" t="s">
        <v>21</v>
      </c>
      <c r="D45" s="345" t="s">
        <v>117</v>
      </c>
      <c r="E45" s="368" t="s">
        <v>21</v>
      </c>
      <c r="F45" s="345" t="s">
        <v>117</v>
      </c>
      <c r="G45" s="368" t="s">
        <v>21</v>
      </c>
      <c r="H45" s="345" t="s">
        <v>117</v>
      </c>
      <c r="I45" s="368" t="s">
        <v>21</v>
      </c>
      <c r="J45" s="345" t="s">
        <v>117</v>
      </c>
      <c r="K45" s="368" t="s">
        <v>21</v>
      </c>
      <c r="L45" s="345" t="s">
        <v>117</v>
      </c>
      <c r="M45" s="368" t="s">
        <v>21</v>
      </c>
      <c r="N45" s="345" t="s">
        <v>117</v>
      </c>
      <c r="O45" s="368" t="s">
        <v>21</v>
      </c>
      <c r="P45" s="345" t="s">
        <v>117</v>
      </c>
      <c r="Q45" s="344" t="s">
        <v>21</v>
      </c>
      <c r="R45" s="345" t="s">
        <v>117</v>
      </c>
      <c r="S45" s="344" t="s">
        <v>21</v>
      </c>
      <c r="T45" s="345" t="s">
        <v>117</v>
      </c>
      <c r="U45" s="344" t="s">
        <v>21</v>
      </c>
      <c r="V45" s="345" t="s">
        <v>117</v>
      </c>
      <c r="W45" s="1523" t="s">
        <v>21</v>
      </c>
      <c r="X45" s="345" t="s">
        <v>117</v>
      </c>
      <c r="Y45" s="344" t="s">
        <v>21</v>
      </c>
      <c r="Z45" s="345" t="s">
        <v>117</v>
      </c>
      <c r="AA45" s="344" t="s">
        <v>21</v>
      </c>
      <c r="AB45" s="345" t="s">
        <v>117</v>
      </c>
      <c r="AC45" s="344" t="s">
        <v>21</v>
      </c>
      <c r="AD45" s="345" t="s">
        <v>117</v>
      </c>
      <c r="AE45" s="344" t="s">
        <v>21</v>
      </c>
      <c r="AF45" s="345" t="s">
        <v>117</v>
      </c>
      <c r="AG45" s="344" t="s">
        <v>21</v>
      </c>
      <c r="AH45" s="345" t="s">
        <v>117</v>
      </c>
      <c r="AI45" s="344" t="s">
        <v>21</v>
      </c>
      <c r="AJ45" s="345" t="s">
        <v>117</v>
      </c>
      <c r="AK45" s="344" t="s">
        <v>21</v>
      </c>
      <c r="AL45" s="345" t="s">
        <v>117</v>
      </c>
      <c r="AM45" s="344" t="s">
        <v>21</v>
      </c>
      <c r="AN45" s="345" t="s">
        <v>117</v>
      </c>
      <c r="AO45" s="344" t="s">
        <v>21</v>
      </c>
      <c r="AP45" s="345" t="s">
        <v>117</v>
      </c>
      <c r="AQ45" s="344" t="s">
        <v>21</v>
      </c>
    </row>
    <row r="46" spans="1:43">
      <c r="A46" s="346" t="s">
        <v>187</v>
      </c>
      <c r="B46" s="335">
        <f t="shared" ref="B46:B53" si="51">D46+F46+H46+J46+L46+N46+P46+R46+T46+V46+X46+Z46+AB46+AD46+AF46+AH46+AJ46+AL46+AN46+AP46</f>
        <v>726.49009999999998</v>
      </c>
      <c r="C46" s="364">
        <f t="shared" ref="C46:C53" si="52">B46/$B$54*100</f>
        <v>59.320321116337915</v>
      </c>
      <c r="D46" s="335">
        <v>7.17</v>
      </c>
      <c r="E46" s="364">
        <f t="shared" ref="E46:G53" si="53">D46/$D$54*100</f>
        <v>100</v>
      </c>
      <c r="F46" s="335">
        <v>0</v>
      </c>
      <c r="G46" s="364">
        <f t="shared" si="53"/>
        <v>0</v>
      </c>
      <c r="H46" s="335">
        <v>169.2</v>
      </c>
      <c r="I46" s="364">
        <f t="shared" ref="I46:I53" si="54">H46/$H$54*100</f>
        <v>100</v>
      </c>
      <c r="J46" s="335">
        <v>5.35</v>
      </c>
      <c r="K46" s="364">
        <f>J46/$J$54*100</f>
        <v>100</v>
      </c>
      <c r="L46" s="419">
        <v>13.8</v>
      </c>
      <c r="M46" s="364">
        <v>0</v>
      </c>
      <c r="N46" s="335">
        <v>0</v>
      </c>
      <c r="O46" s="364">
        <f>N46/$N$54*100</f>
        <v>0</v>
      </c>
      <c r="P46" s="335">
        <v>61.5</v>
      </c>
      <c r="Q46" s="364">
        <f>P46/$P$54*100</f>
        <v>24.375743162901305</v>
      </c>
      <c r="R46" s="335">
        <v>90</v>
      </c>
      <c r="S46" s="364">
        <f t="shared" ref="S46:S53" si="55">R46/$R$54*100</f>
        <v>100</v>
      </c>
      <c r="T46" s="335">
        <v>1E-4</v>
      </c>
      <c r="U46" s="364">
        <f>T46/$T$54*100</f>
        <v>1.0203977510433566E-3</v>
      </c>
      <c r="V46" s="335">
        <v>17.62</v>
      </c>
      <c r="W46" s="1525">
        <f t="shared" ref="W46:W53" si="56">V46/$V$54*100</f>
        <v>100</v>
      </c>
      <c r="X46" s="335">
        <v>0</v>
      </c>
      <c r="Y46" s="364">
        <f>X46/$X$54*100</f>
        <v>0</v>
      </c>
      <c r="Z46" s="335">
        <v>0</v>
      </c>
      <c r="AA46" s="364">
        <f t="shared" ref="AA46:AA53" si="57">Z46/$Z$54*100</f>
        <v>0</v>
      </c>
      <c r="AB46" s="335">
        <v>26.6</v>
      </c>
      <c r="AC46" s="364">
        <f>AB46/$AB$54*100</f>
        <v>100</v>
      </c>
      <c r="AD46" s="335">
        <v>9.3000000000000007</v>
      </c>
      <c r="AE46" s="364">
        <f t="shared" ref="AE46:AE53" si="58">AD46/$AD$54*100</f>
        <v>100</v>
      </c>
      <c r="AF46" s="335">
        <v>39.299999999999997</v>
      </c>
      <c r="AG46" s="364">
        <f>AF46/$AF$54*100</f>
        <v>100</v>
      </c>
      <c r="AH46" s="335">
        <v>63.9</v>
      </c>
      <c r="AI46" s="364">
        <f t="shared" ref="AI46:AI53" si="59">AH46/$AH$54*100</f>
        <v>100</v>
      </c>
      <c r="AJ46" s="335">
        <v>7</v>
      </c>
      <c r="AK46" s="364">
        <f>AJ46/$AJ$54*100</f>
        <v>100</v>
      </c>
      <c r="AL46" s="335">
        <v>92.3</v>
      </c>
      <c r="AM46" s="364">
        <f t="shared" ref="AM46:AM53" si="60">AL46/$AL$54*100</f>
        <v>100</v>
      </c>
      <c r="AN46" s="335">
        <v>121.1</v>
      </c>
      <c r="AO46" s="364">
        <f t="shared" ref="AO46:AO53" si="61">AN46/$AN$54*100</f>
        <v>99.670781893004119</v>
      </c>
      <c r="AP46" s="335">
        <v>2.35</v>
      </c>
      <c r="AQ46" s="364">
        <f>AP46/$AP$54*100</f>
        <v>100</v>
      </c>
    </row>
    <row r="47" spans="1:43" ht="16.5" customHeight="1">
      <c r="A47" s="414" t="s">
        <v>189</v>
      </c>
      <c r="B47" s="335">
        <f t="shared" si="51"/>
        <v>307</v>
      </c>
      <c r="C47" s="364">
        <f t="shared" si="52"/>
        <v>25.067566072429258</v>
      </c>
      <c r="D47" s="335">
        <v>0</v>
      </c>
      <c r="E47" s="364">
        <f t="shared" si="53"/>
        <v>0</v>
      </c>
      <c r="F47" s="335">
        <v>5.3</v>
      </c>
      <c r="G47" s="364">
        <f t="shared" si="53"/>
        <v>73.919107391910728</v>
      </c>
      <c r="H47" s="335">
        <v>0</v>
      </c>
      <c r="I47" s="364">
        <f t="shared" si="54"/>
        <v>0</v>
      </c>
      <c r="J47" s="335">
        <v>0</v>
      </c>
      <c r="K47" s="364">
        <f t="shared" ref="K47:K53" si="62">J47/$J$54*100</f>
        <v>0</v>
      </c>
      <c r="L47" s="335">
        <v>0</v>
      </c>
      <c r="M47" s="364">
        <v>0</v>
      </c>
      <c r="N47" s="335">
        <v>45.8</v>
      </c>
      <c r="O47" s="364">
        <f t="shared" ref="O47:O53" si="63">N47/$N$54*100</f>
        <v>100</v>
      </c>
      <c r="P47" s="335">
        <v>0</v>
      </c>
      <c r="Q47" s="364">
        <f t="shared" ref="Q47:Q53" si="64">P47/$P$54*100</f>
        <v>0</v>
      </c>
      <c r="R47" s="335">
        <v>0</v>
      </c>
      <c r="S47" s="364">
        <f t="shared" si="55"/>
        <v>0</v>
      </c>
      <c r="T47" s="335">
        <v>9.8000000000000007</v>
      </c>
      <c r="U47" s="364">
        <f t="shared" ref="U47:U53" si="65">T47/$T$54*100</f>
        <v>99.998979602248966</v>
      </c>
      <c r="V47" s="335">
        <v>0</v>
      </c>
      <c r="W47" s="1525">
        <f t="shared" si="56"/>
        <v>0</v>
      </c>
      <c r="X47" s="335">
        <v>202.1</v>
      </c>
      <c r="Y47" s="364">
        <f t="shared" ref="Y47:Y53" si="66">X47/$X$54*100</f>
        <v>100</v>
      </c>
      <c r="Z47" s="335">
        <v>44</v>
      </c>
      <c r="AA47" s="364">
        <f t="shared" si="57"/>
        <v>100</v>
      </c>
      <c r="AB47" s="335">
        <v>0</v>
      </c>
      <c r="AC47" s="364">
        <f t="shared" ref="AC47:AC53" si="67">AB47/$AB$54*100</f>
        <v>0</v>
      </c>
      <c r="AD47" s="335">
        <v>0</v>
      </c>
      <c r="AE47" s="364">
        <f t="shared" si="58"/>
        <v>0</v>
      </c>
      <c r="AF47" s="335">
        <v>0</v>
      </c>
      <c r="AG47" s="364">
        <f t="shared" ref="AG47:AG53" si="68">AF47/$AF$54*100</f>
        <v>0</v>
      </c>
      <c r="AH47" s="335">
        <v>0</v>
      </c>
      <c r="AI47" s="364">
        <f t="shared" si="59"/>
        <v>0</v>
      </c>
      <c r="AJ47" s="335">
        <v>0</v>
      </c>
      <c r="AK47" s="364">
        <f t="shared" ref="AK47:AK53" si="69">AJ47/$AJ$54*100</f>
        <v>0</v>
      </c>
      <c r="AL47" s="335">
        <v>0</v>
      </c>
      <c r="AM47" s="364">
        <f t="shared" si="60"/>
        <v>0</v>
      </c>
      <c r="AN47" s="335">
        <v>0</v>
      </c>
      <c r="AO47" s="364">
        <f t="shared" si="61"/>
        <v>0</v>
      </c>
      <c r="AP47" s="335">
        <v>0</v>
      </c>
      <c r="AQ47" s="364">
        <f t="shared" ref="AQ47:AQ53" si="70">AP47/$AP$54*100</f>
        <v>0</v>
      </c>
    </row>
    <row r="48" spans="1:43">
      <c r="A48" s="414" t="s">
        <v>190</v>
      </c>
      <c r="B48" s="335">
        <f t="shared" si="51"/>
        <v>0</v>
      </c>
      <c r="C48" s="364">
        <f t="shared" si="52"/>
        <v>0</v>
      </c>
      <c r="D48" s="335">
        <v>0</v>
      </c>
      <c r="E48" s="364">
        <f t="shared" si="53"/>
        <v>0</v>
      </c>
      <c r="F48" s="335">
        <v>0</v>
      </c>
      <c r="G48" s="364">
        <f t="shared" si="53"/>
        <v>0</v>
      </c>
      <c r="H48" s="335">
        <v>0</v>
      </c>
      <c r="I48" s="364">
        <f t="shared" si="54"/>
        <v>0</v>
      </c>
      <c r="J48" s="335">
        <v>0</v>
      </c>
      <c r="K48" s="364">
        <f t="shared" si="62"/>
        <v>0</v>
      </c>
      <c r="L48" s="335">
        <v>0</v>
      </c>
      <c r="M48" s="364">
        <v>0</v>
      </c>
      <c r="N48" s="335">
        <v>0</v>
      </c>
      <c r="O48" s="364">
        <f t="shared" si="63"/>
        <v>0</v>
      </c>
      <c r="P48" s="335">
        <v>0</v>
      </c>
      <c r="Q48" s="364">
        <f t="shared" si="64"/>
        <v>0</v>
      </c>
      <c r="R48" s="418">
        <v>0</v>
      </c>
      <c r="S48" s="364">
        <f t="shared" si="55"/>
        <v>0</v>
      </c>
      <c r="T48" s="418">
        <v>0</v>
      </c>
      <c r="U48" s="364">
        <f t="shared" si="65"/>
        <v>0</v>
      </c>
      <c r="V48" s="418">
        <v>0</v>
      </c>
      <c r="W48" s="1525">
        <f t="shared" si="56"/>
        <v>0</v>
      </c>
      <c r="X48" s="418">
        <v>0</v>
      </c>
      <c r="Y48" s="364">
        <f t="shared" si="66"/>
        <v>0</v>
      </c>
      <c r="Z48" s="418">
        <v>0</v>
      </c>
      <c r="AA48" s="364">
        <f t="shared" si="57"/>
        <v>0</v>
      </c>
      <c r="AB48" s="335">
        <v>0</v>
      </c>
      <c r="AC48" s="364">
        <f t="shared" si="67"/>
        <v>0</v>
      </c>
      <c r="AD48" s="335">
        <v>0</v>
      </c>
      <c r="AE48" s="364">
        <f t="shared" si="58"/>
        <v>0</v>
      </c>
      <c r="AF48" s="335">
        <v>0</v>
      </c>
      <c r="AG48" s="364">
        <f t="shared" si="68"/>
        <v>0</v>
      </c>
      <c r="AH48" s="335">
        <v>0</v>
      </c>
      <c r="AI48" s="364">
        <f t="shared" si="59"/>
        <v>0</v>
      </c>
      <c r="AJ48" s="335">
        <v>0</v>
      </c>
      <c r="AK48" s="364">
        <f t="shared" si="69"/>
        <v>0</v>
      </c>
      <c r="AL48" s="335">
        <v>0</v>
      </c>
      <c r="AM48" s="364">
        <f t="shared" si="60"/>
        <v>0</v>
      </c>
      <c r="AN48" s="335">
        <v>0</v>
      </c>
      <c r="AO48" s="364">
        <f t="shared" si="61"/>
        <v>0</v>
      </c>
      <c r="AP48" s="335">
        <v>0</v>
      </c>
      <c r="AQ48" s="364">
        <f t="shared" si="70"/>
        <v>0</v>
      </c>
    </row>
    <row r="49" spans="1:43" s="145" customFormat="1" ht="16.5" customHeight="1">
      <c r="A49" s="414" t="s">
        <v>191</v>
      </c>
      <c r="B49" s="335">
        <f t="shared" si="51"/>
        <v>190.8</v>
      </c>
      <c r="C49" s="364">
        <f t="shared" si="52"/>
        <v>15.579451487359947</v>
      </c>
      <c r="D49" s="335">
        <v>0</v>
      </c>
      <c r="E49" s="364">
        <f t="shared" si="53"/>
        <v>0</v>
      </c>
      <c r="F49" s="335">
        <v>0</v>
      </c>
      <c r="G49" s="364">
        <f t="shared" si="53"/>
        <v>0</v>
      </c>
      <c r="H49" s="335">
        <v>0</v>
      </c>
      <c r="I49" s="364">
        <f t="shared" si="54"/>
        <v>0</v>
      </c>
      <c r="J49" s="335">
        <v>0</v>
      </c>
      <c r="K49" s="364">
        <f t="shared" si="62"/>
        <v>0</v>
      </c>
      <c r="L49" s="335">
        <v>0</v>
      </c>
      <c r="M49" s="364">
        <v>0</v>
      </c>
      <c r="N49" s="335">
        <v>0</v>
      </c>
      <c r="O49" s="364">
        <f t="shared" si="63"/>
        <v>0</v>
      </c>
      <c r="P49" s="335">
        <v>190.8</v>
      </c>
      <c r="Q49" s="364">
        <f t="shared" si="64"/>
        <v>75.624256837098685</v>
      </c>
      <c r="R49" s="418">
        <v>0</v>
      </c>
      <c r="S49" s="364">
        <f t="shared" si="55"/>
        <v>0</v>
      </c>
      <c r="T49" s="418">
        <v>0</v>
      </c>
      <c r="U49" s="364">
        <f t="shared" si="65"/>
        <v>0</v>
      </c>
      <c r="V49" s="418">
        <v>0</v>
      </c>
      <c r="W49" s="1525">
        <f t="shared" si="56"/>
        <v>0</v>
      </c>
      <c r="X49" s="418">
        <v>0</v>
      </c>
      <c r="Y49" s="364">
        <f t="shared" si="66"/>
        <v>0</v>
      </c>
      <c r="Z49" s="418">
        <v>0</v>
      </c>
      <c r="AA49" s="364">
        <f t="shared" si="57"/>
        <v>0</v>
      </c>
      <c r="AB49" s="335">
        <v>0</v>
      </c>
      <c r="AC49" s="364">
        <f t="shared" si="67"/>
        <v>0</v>
      </c>
      <c r="AD49" s="335">
        <v>0</v>
      </c>
      <c r="AE49" s="364">
        <f t="shared" si="58"/>
        <v>0</v>
      </c>
      <c r="AF49" s="335">
        <v>0</v>
      </c>
      <c r="AG49" s="364">
        <f t="shared" si="68"/>
        <v>0</v>
      </c>
      <c r="AH49" s="335">
        <v>0</v>
      </c>
      <c r="AI49" s="364">
        <f t="shared" si="59"/>
        <v>0</v>
      </c>
      <c r="AJ49" s="335">
        <v>0</v>
      </c>
      <c r="AK49" s="364">
        <f t="shared" si="69"/>
        <v>0</v>
      </c>
      <c r="AL49" s="335">
        <v>0</v>
      </c>
      <c r="AM49" s="364">
        <f t="shared" si="60"/>
        <v>0</v>
      </c>
      <c r="AN49" s="335">
        <v>0</v>
      </c>
      <c r="AO49" s="364">
        <f t="shared" si="61"/>
        <v>0</v>
      </c>
      <c r="AP49" s="335">
        <v>0</v>
      </c>
      <c r="AQ49" s="364">
        <f t="shared" si="70"/>
        <v>0</v>
      </c>
    </row>
    <row r="50" spans="1:43" s="145" customFormat="1" ht="16.5" customHeight="1">
      <c r="A50" s="414" t="s">
        <v>192</v>
      </c>
      <c r="B50" s="335">
        <f t="shared" si="51"/>
        <v>0.4</v>
      </c>
      <c r="C50" s="364">
        <f t="shared" si="52"/>
        <v>3.2661323872872003E-2</v>
      </c>
      <c r="D50" s="335">
        <v>0</v>
      </c>
      <c r="E50" s="364">
        <f t="shared" si="53"/>
        <v>0</v>
      </c>
      <c r="F50" s="335">
        <v>0</v>
      </c>
      <c r="G50" s="364">
        <f t="shared" si="53"/>
        <v>0</v>
      </c>
      <c r="H50" s="335">
        <v>0</v>
      </c>
      <c r="I50" s="364">
        <f t="shared" si="54"/>
        <v>0</v>
      </c>
      <c r="J50" s="335">
        <v>0</v>
      </c>
      <c r="K50" s="364">
        <f t="shared" si="62"/>
        <v>0</v>
      </c>
      <c r="L50" s="335">
        <v>0</v>
      </c>
      <c r="M50" s="364">
        <v>0</v>
      </c>
      <c r="N50" s="335">
        <v>0</v>
      </c>
      <c r="O50" s="364">
        <f t="shared" si="63"/>
        <v>0</v>
      </c>
      <c r="P50" s="335">
        <v>0</v>
      </c>
      <c r="Q50" s="364">
        <f t="shared" si="64"/>
        <v>0</v>
      </c>
      <c r="R50" s="418">
        <v>0</v>
      </c>
      <c r="S50" s="364">
        <f t="shared" si="55"/>
        <v>0</v>
      </c>
      <c r="T50" s="418">
        <v>0</v>
      </c>
      <c r="U50" s="364">
        <f t="shared" si="65"/>
        <v>0</v>
      </c>
      <c r="V50" s="418">
        <v>0</v>
      </c>
      <c r="W50" s="1525">
        <f t="shared" si="56"/>
        <v>0</v>
      </c>
      <c r="X50" s="418">
        <v>0</v>
      </c>
      <c r="Y50" s="364">
        <f t="shared" si="66"/>
        <v>0</v>
      </c>
      <c r="Z50" s="418">
        <v>0</v>
      </c>
      <c r="AA50" s="364">
        <f t="shared" si="57"/>
        <v>0</v>
      </c>
      <c r="AB50" s="335">
        <v>0</v>
      </c>
      <c r="AC50" s="364">
        <f t="shared" si="67"/>
        <v>0</v>
      </c>
      <c r="AD50" s="335">
        <v>0</v>
      </c>
      <c r="AE50" s="364">
        <f t="shared" si="58"/>
        <v>0</v>
      </c>
      <c r="AF50" s="335">
        <v>0</v>
      </c>
      <c r="AG50" s="364">
        <f t="shared" si="68"/>
        <v>0</v>
      </c>
      <c r="AH50" s="335">
        <v>0</v>
      </c>
      <c r="AI50" s="364">
        <f t="shared" si="59"/>
        <v>0</v>
      </c>
      <c r="AJ50" s="335">
        <v>0</v>
      </c>
      <c r="AK50" s="364">
        <f t="shared" si="69"/>
        <v>0</v>
      </c>
      <c r="AL50" s="335">
        <v>0</v>
      </c>
      <c r="AM50" s="364">
        <f t="shared" si="60"/>
        <v>0</v>
      </c>
      <c r="AN50" s="335">
        <v>0.4</v>
      </c>
      <c r="AO50" s="364">
        <f t="shared" si="61"/>
        <v>0.32921810699588483</v>
      </c>
      <c r="AP50" s="335">
        <v>0</v>
      </c>
      <c r="AQ50" s="364">
        <f t="shared" si="70"/>
        <v>0</v>
      </c>
    </row>
    <row r="51" spans="1:43" s="145" customFormat="1" ht="16.5" customHeight="1">
      <c r="A51" s="414" t="s">
        <v>193</v>
      </c>
      <c r="B51" s="335">
        <f t="shared" si="51"/>
        <v>0</v>
      </c>
      <c r="C51" s="364">
        <f t="shared" si="52"/>
        <v>0</v>
      </c>
      <c r="D51" s="335">
        <v>0</v>
      </c>
      <c r="E51" s="364">
        <f t="shared" si="53"/>
        <v>0</v>
      </c>
      <c r="F51" s="335">
        <v>0</v>
      </c>
      <c r="G51" s="364">
        <f t="shared" si="53"/>
        <v>0</v>
      </c>
      <c r="H51" s="335">
        <v>0</v>
      </c>
      <c r="I51" s="364">
        <f t="shared" si="54"/>
        <v>0</v>
      </c>
      <c r="J51" s="335">
        <v>0</v>
      </c>
      <c r="K51" s="364">
        <f t="shared" si="62"/>
        <v>0</v>
      </c>
      <c r="L51" s="335">
        <v>0</v>
      </c>
      <c r="M51" s="364">
        <v>0</v>
      </c>
      <c r="N51" s="335">
        <v>0</v>
      </c>
      <c r="O51" s="364">
        <f t="shared" si="63"/>
        <v>0</v>
      </c>
      <c r="P51" s="335">
        <v>0</v>
      </c>
      <c r="Q51" s="364">
        <f t="shared" si="64"/>
        <v>0</v>
      </c>
      <c r="R51" s="418">
        <v>0</v>
      </c>
      <c r="S51" s="364">
        <f t="shared" si="55"/>
        <v>0</v>
      </c>
      <c r="T51" s="418">
        <v>0</v>
      </c>
      <c r="U51" s="364">
        <f t="shared" si="65"/>
        <v>0</v>
      </c>
      <c r="V51" s="418">
        <v>0</v>
      </c>
      <c r="W51" s="1525">
        <f t="shared" si="56"/>
        <v>0</v>
      </c>
      <c r="X51" s="418">
        <v>0</v>
      </c>
      <c r="Y51" s="364">
        <f t="shared" si="66"/>
        <v>0</v>
      </c>
      <c r="Z51" s="418">
        <v>0</v>
      </c>
      <c r="AA51" s="364">
        <f t="shared" si="57"/>
        <v>0</v>
      </c>
      <c r="AB51" s="335">
        <v>0</v>
      </c>
      <c r="AC51" s="364">
        <f t="shared" si="67"/>
        <v>0</v>
      </c>
      <c r="AD51" s="335">
        <v>0</v>
      </c>
      <c r="AE51" s="364">
        <f t="shared" si="58"/>
        <v>0</v>
      </c>
      <c r="AF51" s="335">
        <v>0</v>
      </c>
      <c r="AG51" s="364">
        <f t="shared" si="68"/>
        <v>0</v>
      </c>
      <c r="AH51" s="335">
        <v>0</v>
      </c>
      <c r="AI51" s="364">
        <f t="shared" si="59"/>
        <v>0</v>
      </c>
      <c r="AJ51" s="335">
        <v>0</v>
      </c>
      <c r="AK51" s="364">
        <f t="shared" si="69"/>
        <v>0</v>
      </c>
      <c r="AL51" s="335">
        <v>0</v>
      </c>
      <c r="AM51" s="364">
        <f t="shared" si="60"/>
        <v>0</v>
      </c>
      <c r="AN51" s="335">
        <v>0</v>
      </c>
      <c r="AO51" s="364">
        <f t="shared" si="61"/>
        <v>0</v>
      </c>
      <c r="AP51" s="335">
        <v>0</v>
      </c>
      <c r="AQ51" s="364">
        <f t="shared" si="70"/>
        <v>0</v>
      </c>
    </row>
    <row r="52" spans="1:43">
      <c r="A52" s="414" t="s">
        <v>194</v>
      </c>
      <c r="B52" s="335">
        <f t="shared" si="51"/>
        <v>0</v>
      </c>
      <c r="C52" s="364">
        <f t="shared" si="52"/>
        <v>0</v>
      </c>
      <c r="D52" s="335">
        <v>0</v>
      </c>
      <c r="E52" s="364">
        <f t="shared" si="53"/>
        <v>0</v>
      </c>
      <c r="F52" s="335">
        <v>0</v>
      </c>
      <c r="G52" s="364">
        <f t="shared" si="53"/>
        <v>0</v>
      </c>
      <c r="H52" s="335">
        <v>0</v>
      </c>
      <c r="I52" s="364">
        <f t="shared" si="54"/>
        <v>0</v>
      </c>
      <c r="J52" s="335">
        <v>0</v>
      </c>
      <c r="K52" s="364">
        <f t="shared" si="62"/>
        <v>0</v>
      </c>
      <c r="L52" s="335">
        <v>0</v>
      </c>
      <c r="M52" s="364">
        <v>0</v>
      </c>
      <c r="N52" s="335">
        <v>0</v>
      </c>
      <c r="O52" s="364">
        <f t="shared" si="63"/>
        <v>0</v>
      </c>
      <c r="P52" s="335">
        <v>0</v>
      </c>
      <c r="Q52" s="364">
        <f t="shared" si="64"/>
        <v>0</v>
      </c>
      <c r="R52" s="418">
        <v>0</v>
      </c>
      <c r="S52" s="364">
        <f t="shared" si="55"/>
        <v>0</v>
      </c>
      <c r="T52" s="418">
        <v>0</v>
      </c>
      <c r="U52" s="364">
        <f t="shared" si="65"/>
        <v>0</v>
      </c>
      <c r="V52" s="418">
        <v>0</v>
      </c>
      <c r="W52" s="1525">
        <f t="shared" si="56"/>
        <v>0</v>
      </c>
      <c r="X52" s="418">
        <v>0</v>
      </c>
      <c r="Y52" s="364">
        <f t="shared" si="66"/>
        <v>0</v>
      </c>
      <c r="Z52" s="418">
        <v>0</v>
      </c>
      <c r="AA52" s="364">
        <f t="shared" si="57"/>
        <v>0</v>
      </c>
      <c r="AB52" s="335">
        <v>0</v>
      </c>
      <c r="AC52" s="364">
        <f t="shared" si="67"/>
        <v>0</v>
      </c>
      <c r="AD52" s="335">
        <v>0</v>
      </c>
      <c r="AE52" s="364">
        <f t="shared" si="58"/>
        <v>0</v>
      </c>
      <c r="AF52" s="335">
        <v>0</v>
      </c>
      <c r="AG52" s="364">
        <f t="shared" si="68"/>
        <v>0</v>
      </c>
      <c r="AH52" s="335">
        <v>0</v>
      </c>
      <c r="AI52" s="364">
        <f t="shared" si="59"/>
        <v>0</v>
      </c>
      <c r="AJ52" s="335">
        <v>0</v>
      </c>
      <c r="AK52" s="364">
        <f t="shared" si="69"/>
        <v>0</v>
      </c>
      <c r="AL52" s="335">
        <v>0</v>
      </c>
      <c r="AM52" s="364">
        <f t="shared" si="60"/>
        <v>0</v>
      </c>
      <c r="AN52" s="335">
        <v>0</v>
      </c>
      <c r="AO52" s="364">
        <f t="shared" si="61"/>
        <v>0</v>
      </c>
      <c r="AP52" s="335">
        <v>0</v>
      </c>
      <c r="AQ52" s="364">
        <f t="shared" si="70"/>
        <v>0</v>
      </c>
    </row>
    <row r="53" spans="1:43" ht="13.5" thickBot="1">
      <c r="A53" s="414" t="s">
        <v>195</v>
      </c>
      <c r="B53" s="335">
        <f t="shared" si="51"/>
        <v>0</v>
      </c>
      <c r="C53" s="364">
        <f t="shared" si="52"/>
        <v>0</v>
      </c>
      <c r="D53" s="335">
        <v>0</v>
      </c>
      <c r="E53" s="364">
        <f t="shared" si="53"/>
        <v>0</v>
      </c>
      <c r="F53" s="335">
        <v>0</v>
      </c>
      <c r="G53" s="364">
        <f t="shared" si="53"/>
        <v>0</v>
      </c>
      <c r="H53" s="335">
        <v>0</v>
      </c>
      <c r="I53" s="364">
        <f t="shared" si="54"/>
        <v>0</v>
      </c>
      <c r="J53" s="335">
        <v>0</v>
      </c>
      <c r="K53" s="364">
        <f t="shared" si="62"/>
        <v>0</v>
      </c>
      <c r="L53" s="335">
        <v>0</v>
      </c>
      <c r="M53" s="364">
        <v>0</v>
      </c>
      <c r="N53" s="335">
        <v>0</v>
      </c>
      <c r="O53" s="364">
        <f t="shared" si="63"/>
        <v>0</v>
      </c>
      <c r="P53" s="335">
        <v>0</v>
      </c>
      <c r="Q53" s="364">
        <f t="shared" si="64"/>
        <v>0</v>
      </c>
      <c r="R53" s="418">
        <v>0</v>
      </c>
      <c r="S53" s="364">
        <f t="shared" si="55"/>
        <v>0</v>
      </c>
      <c r="T53" s="418">
        <v>0</v>
      </c>
      <c r="U53" s="364">
        <f t="shared" si="65"/>
        <v>0</v>
      </c>
      <c r="V53" s="418">
        <v>0</v>
      </c>
      <c r="W53" s="1525">
        <f t="shared" si="56"/>
        <v>0</v>
      </c>
      <c r="X53" s="418">
        <v>0</v>
      </c>
      <c r="Y53" s="364">
        <f t="shared" si="66"/>
        <v>0</v>
      </c>
      <c r="Z53" s="418">
        <v>0</v>
      </c>
      <c r="AA53" s="364">
        <f t="shared" si="57"/>
        <v>0</v>
      </c>
      <c r="AB53" s="335">
        <v>0</v>
      </c>
      <c r="AC53" s="364">
        <f t="shared" si="67"/>
        <v>0</v>
      </c>
      <c r="AD53" s="335">
        <v>0</v>
      </c>
      <c r="AE53" s="364">
        <f t="shared" si="58"/>
        <v>0</v>
      </c>
      <c r="AF53" s="335">
        <v>0</v>
      </c>
      <c r="AG53" s="364">
        <f t="shared" si="68"/>
        <v>0</v>
      </c>
      <c r="AH53" s="335">
        <v>0</v>
      </c>
      <c r="AI53" s="364">
        <f t="shared" si="59"/>
        <v>0</v>
      </c>
      <c r="AJ53" s="335">
        <v>0</v>
      </c>
      <c r="AK53" s="364">
        <f t="shared" si="69"/>
        <v>0</v>
      </c>
      <c r="AL53" s="335">
        <v>0</v>
      </c>
      <c r="AM53" s="364">
        <f t="shared" si="60"/>
        <v>0</v>
      </c>
      <c r="AN53" s="335">
        <v>0</v>
      </c>
      <c r="AO53" s="364">
        <f t="shared" si="61"/>
        <v>0</v>
      </c>
      <c r="AP53" s="335">
        <v>0</v>
      </c>
      <c r="AQ53" s="364">
        <f t="shared" si="70"/>
        <v>0</v>
      </c>
    </row>
    <row r="54" spans="1:43" ht="13.5" thickBot="1">
      <c r="A54" s="360" t="s">
        <v>17</v>
      </c>
      <c r="B54" s="353">
        <f t="shared" ref="B54:G54" si="71">SUM(B46:B53)</f>
        <v>1224.6901</v>
      </c>
      <c r="C54" s="363">
        <f t="shared" si="71"/>
        <v>99.999999999999986</v>
      </c>
      <c r="D54" s="354">
        <f t="shared" si="71"/>
        <v>7.17</v>
      </c>
      <c r="E54" s="363">
        <f t="shared" si="71"/>
        <v>100</v>
      </c>
      <c r="F54" s="354">
        <f t="shared" si="71"/>
        <v>5.3</v>
      </c>
      <c r="G54" s="363">
        <f t="shared" si="71"/>
        <v>73.919107391910728</v>
      </c>
      <c r="H54" s="354">
        <f t="shared" ref="H54:R54" si="72">SUM(H46:H53)</f>
        <v>169.2</v>
      </c>
      <c r="I54" s="363">
        <f>SUM(I46:I53)</f>
        <v>100</v>
      </c>
      <c r="J54" s="354">
        <f>SUM(J46:J53)</f>
        <v>5.35</v>
      </c>
      <c r="K54" s="363">
        <f>SUM(K46:K53)</f>
        <v>100</v>
      </c>
      <c r="L54" s="354">
        <f>SUM(L46:L53)</f>
        <v>13.8</v>
      </c>
      <c r="M54" s="363">
        <f>SUM(M46:M53)</f>
        <v>0</v>
      </c>
      <c r="N54" s="354">
        <f t="shared" si="72"/>
        <v>45.8</v>
      </c>
      <c r="O54" s="363">
        <f>SUM(O46:O53)</f>
        <v>100</v>
      </c>
      <c r="P54" s="354">
        <f t="shared" si="72"/>
        <v>252.3</v>
      </c>
      <c r="Q54" s="363">
        <f t="shared" si="72"/>
        <v>99.999999999999986</v>
      </c>
      <c r="R54" s="354">
        <f t="shared" si="72"/>
        <v>90</v>
      </c>
      <c r="S54" s="363">
        <f>SUM(S46:S53)</f>
        <v>100</v>
      </c>
      <c r="T54" s="354">
        <f>SUM(T46:T53)</f>
        <v>9.8001000000000005</v>
      </c>
      <c r="U54" s="363">
        <f>SUM(U46:U53)</f>
        <v>100.00000000000001</v>
      </c>
      <c r="V54" s="354">
        <f>SUM(V46:V53)</f>
        <v>17.62</v>
      </c>
      <c r="W54" s="1526">
        <f>SUM(W46:W53)</f>
        <v>100</v>
      </c>
      <c r="X54" s="354">
        <f t="shared" ref="X54:AE54" si="73">SUM(X46:X53)</f>
        <v>202.1</v>
      </c>
      <c r="Y54" s="363">
        <f t="shared" si="73"/>
        <v>100</v>
      </c>
      <c r="Z54" s="354">
        <f t="shared" si="73"/>
        <v>44</v>
      </c>
      <c r="AA54" s="363">
        <f t="shared" si="73"/>
        <v>100</v>
      </c>
      <c r="AB54" s="354">
        <f>SUM(AB46:AB53)</f>
        <v>26.6</v>
      </c>
      <c r="AC54" s="363">
        <f>SUM(AC46:AC53)</f>
        <v>100</v>
      </c>
      <c r="AD54" s="354">
        <f t="shared" si="73"/>
        <v>9.3000000000000007</v>
      </c>
      <c r="AE54" s="363">
        <f t="shared" si="73"/>
        <v>100</v>
      </c>
      <c r="AF54" s="354">
        <f>SUM(AF46:AF53)</f>
        <v>39.299999999999997</v>
      </c>
      <c r="AG54" s="363">
        <f>SUM(AG46:AG53)</f>
        <v>100</v>
      </c>
      <c r="AH54" s="354">
        <f t="shared" ref="AH54:AO54" si="74">SUM(AH46:AH53)</f>
        <v>63.9</v>
      </c>
      <c r="AI54" s="363">
        <f t="shared" si="74"/>
        <v>100</v>
      </c>
      <c r="AJ54" s="354">
        <f t="shared" si="74"/>
        <v>7</v>
      </c>
      <c r="AK54" s="363">
        <f t="shared" si="74"/>
        <v>100</v>
      </c>
      <c r="AL54" s="354">
        <f t="shared" si="74"/>
        <v>92.3</v>
      </c>
      <c r="AM54" s="363">
        <f t="shared" si="74"/>
        <v>100</v>
      </c>
      <c r="AN54" s="354">
        <f t="shared" si="74"/>
        <v>121.5</v>
      </c>
      <c r="AO54" s="363">
        <f t="shared" si="74"/>
        <v>100</v>
      </c>
      <c r="AP54" s="354">
        <f>SUM(AP46:AP53)</f>
        <v>2.35</v>
      </c>
      <c r="AQ54" s="363">
        <f>SUM(AQ46:AQ53)</f>
        <v>100</v>
      </c>
    </row>
    <row r="55" spans="1:43">
      <c r="A55" s="1247"/>
      <c r="B55" s="161"/>
      <c r="C55" s="161"/>
      <c r="D55" s="161"/>
      <c r="E55" s="161"/>
      <c r="F55" s="161"/>
      <c r="G55" s="161"/>
      <c r="H55" s="469"/>
      <c r="I55" s="1006"/>
      <c r="J55" s="581"/>
      <c r="K55" s="581"/>
      <c r="L55" s="516" t="s">
        <v>472</v>
      </c>
      <c r="M55" s="1006"/>
      <c r="N55" s="469"/>
      <c r="O55" s="1006"/>
      <c r="P55" s="469"/>
      <c r="Q55" s="1006"/>
      <c r="R55" s="1006"/>
      <c r="S55" s="1006"/>
      <c r="T55" s="1006"/>
      <c r="U55" s="1006"/>
      <c r="V55" s="1006"/>
      <c r="W55" s="1532"/>
      <c r="X55" s="1006" t="s">
        <v>472</v>
      </c>
      <c r="Y55" s="1006"/>
      <c r="Z55" s="1006"/>
      <c r="AA55" s="1006"/>
      <c r="AB55" s="1006"/>
      <c r="AC55" s="1006"/>
      <c r="AD55" s="469"/>
      <c r="AE55" s="1006"/>
      <c r="AF55" s="581"/>
      <c r="AG55" s="581"/>
      <c r="AH55" s="145"/>
      <c r="AI55" s="145"/>
    </row>
    <row r="56" spans="1:43">
      <c r="A56" s="508"/>
      <c r="B56" s="336"/>
      <c r="C56" s="997"/>
      <c r="D56" s="997"/>
      <c r="E56" s="997"/>
      <c r="F56" s="997"/>
      <c r="G56" s="997"/>
      <c r="H56" s="418"/>
      <c r="I56" s="997"/>
      <c r="J56" s="997"/>
      <c r="K56" s="997"/>
      <c r="L56" s="1052">
        <v>334.53</v>
      </c>
      <c r="M56" s="997"/>
      <c r="N56" s="418"/>
      <c r="O56" s="997"/>
      <c r="P56" s="418"/>
      <c r="Q56" s="997"/>
      <c r="R56" s="997"/>
      <c r="S56" s="997"/>
      <c r="T56" s="997"/>
      <c r="U56" s="997"/>
      <c r="V56" s="997"/>
      <c r="W56" s="1533"/>
      <c r="X56" s="997">
        <v>189.5</v>
      </c>
      <c r="Y56" s="997"/>
      <c r="Z56" s="997"/>
      <c r="AA56" s="997"/>
      <c r="AB56" s="997"/>
      <c r="AC56" s="997"/>
      <c r="AD56" s="418"/>
      <c r="AE56" s="997"/>
      <c r="AF56" s="997"/>
      <c r="AG56" s="997"/>
      <c r="AH56" s="145" t="s">
        <v>472</v>
      </c>
      <c r="AI56" s="145"/>
      <c r="AL56" s="145" t="s">
        <v>472</v>
      </c>
      <c r="AN56" t="s">
        <v>472</v>
      </c>
    </row>
    <row r="57" spans="1:43">
      <c r="A57" s="508"/>
      <c r="B57" s="336"/>
      <c r="C57" s="997"/>
      <c r="D57" s="997"/>
      <c r="E57" s="997"/>
      <c r="F57" s="997"/>
      <c r="G57" s="997"/>
      <c r="H57" s="418"/>
      <c r="I57" s="997"/>
      <c r="J57" s="997"/>
      <c r="K57" s="997"/>
      <c r="L57" s="418"/>
      <c r="M57" s="997"/>
      <c r="N57" s="418"/>
      <c r="O57" s="997"/>
      <c r="P57" s="418"/>
      <c r="Q57" s="997"/>
      <c r="R57" s="997"/>
      <c r="S57" s="997"/>
      <c r="T57" s="997"/>
      <c r="U57" s="997"/>
      <c r="V57" s="997"/>
      <c r="W57" s="1533"/>
      <c r="X57" s="997"/>
      <c r="Y57" s="997"/>
      <c r="Z57" s="997"/>
      <c r="AA57" s="997"/>
      <c r="AB57" s="997"/>
      <c r="AC57" s="997"/>
      <c r="AD57" s="418"/>
      <c r="AE57" s="997"/>
      <c r="AF57" s="997"/>
      <c r="AG57" s="997"/>
      <c r="AH57" s="145">
        <v>0</v>
      </c>
      <c r="AI57" s="145"/>
      <c r="AL57" s="145">
        <f>940.14+72.07+9.12</f>
        <v>1021.33</v>
      </c>
      <c r="AN57">
        <v>103.96</v>
      </c>
    </row>
    <row r="58" spans="1:43">
      <c r="A58" s="508"/>
      <c r="B58" s="336"/>
      <c r="C58" s="997"/>
      <c r="D58" s="997"/>
      <c r="E58" s="997"/>
      <c r="F58" s="997"/>
      <c r="G58" s="997"/>
      <c r="H58" s="418"/>
      <c r="I58" s="997"/>
      <c r="J58" s="997"/>
      <c r="K58" s="997"/>
      <c r="L58" s="418"/>
      <c r="M58" s="997"/>
      <c r="N58" s="418"/>
      <c r="O58" s="997"/>
      <c r="P58" s="418"/>
      <c r="Q58" s="997"/>
      <c r="R58" s="997"/>
      <c r="S58" s="997"/>
      <c r="T58" s="997"/>
      <c r="U58" s="997"/>
      <c r="V58" s="997"/>
      <c r="W58" s="1533"/>
      <c r="X58" s="997"/>
      <c r="Y58" s="997"/>
      <c r="Z58" s="997"/>
      <c r="AA58" s="997"/>
      <c r="AB58" s="997"/>
      <c r="AC58" s="997"/>
      <c r="AD58" s="418"/>
      <c r="AE58" s="997"/>
    </row>
    <row r="59" spans="1:43">
      <c r="A59" s="508"/>
      <c r="B59" s="336"/>
      <c r="C59" s="997"/>
      <c r="D59" s="997"/>
      <c r="E59" s="997"/>
      <c r="F59" s="997"/>
      <c r="G59" s="997"/>
      <c r="H59" s="418"/>
      <c r="I59" s="997"/>
      <c r="J59" s="997"/>
      <c r="K59" s="997"/>
      <c r="L59" s="418"/>
      <c r="M59" s="997"/>
      <c r="N59" s="418"/>
      <c r="O59" s="997"/>
      <c r="P59" s="418"/>
      <c r="Q59" s="997"/>
      <c r="R59" s="997"/>
      <c r="S59" s="997"/>
      <c r="T59" s="997"/>
      <c r="U59" s="997"/>
      <c r="V59" s="997"/>
      <c r="W59" s="1533"/>
      <c r="X59" s="997"/>
      <c r="Y59" s="997"/>
      <c r="Z59" s="997"/>
      <c r="AA59" s="997"/>
      <c r="AB59" s="997"/>
      <c r="AC59" s="997"/>
      <c r="AD59" s="418"/>
      <c r="AE59" s="997"/>
    </row>
    <row r="60" spans="1:43">
      <c r="A60" s="508"/>
      <c r="B60" s="336"/>
      <c r="C60" s="997"/>
      <c r="D60" s="997"/>
      <c r="E60" s="997"/>
      <c r="F60" s="997"/>
      <c r="G60" s="997"/>
      <c r="H60" s="418"/>
      <c r="I60" s="997"/>
      <c r="J60" s="997"/>
      <c r="K60" s="997"/>
      <c r="L60" s="418"/>
      <c r="M60" s="997"/>
      <c r="N60" s="418"/>
      <c r="O60" s="997"/>
      <c r="P60" s="418"/>
      <c r="Q60" s="997"/>
      <c r="R60" s="997"/>
      <c r="S60" s="997"/>
      <c r="T60" s="997"/>
      <c r="U60" s="997"/>
      <c r="V60" s="997"/>
      <c r="W60" s="1533"/>
      <c r="X60" s="997"/>
      <c r="Y60" s="997"/>
      <c r="Z60" s="997"/>
      <c r="AA60" s="997"/>
      <c r="AB60" s="997"/>
      <c r="AC60" s="997"/>
      <c r="AD60" s="418"/>
      <c r="AE60" s="997"/>
    </row>
    <row r="61" spans="1:43">
      <c r="A61" s="508"/>
      <c r="B61" s="336"/>
      <c r="C61" s="997"/>
      <c r="D61" s="997"/>
      <c r="E61" s="997"/>
      <c r="F61" s="997"/>
      <c r="G61" s="997"/>
      <c r="H61" s="418"/>
      <c r="I61" s="997"/>
      <c r="J61" s="997"/>
      <c r="K61" s="997"/>
      <c r="L61" s="418"/>
      <c r="M61" s="997"/>
      <c r="N61" s="418"/>
      <c r="O61" s="997"/>
      <c r="P61" s="418"/>
      <c r="Q61" s="997"/>
      <c r="R61" s="997"/>
      <c r="S61" s="997"/>
      <c r="T61" s="997"/>
      <c r="U61" s="997"/>
      <c r="V61" s="997"/>
      <c r="W61" s="1533"/>
      <c r="X61" s="997"/>
      <c r="Y61" s="997"/>
      <c r="Z61" s="997"/>
      <c r="AA61" s="997"/>
      <c r="AB61" s="997"/>
      <c r="AC61" s="997"/>
      <c r="AD61" s="418"/>
      <c r="AE61" s="997"/>
    </row>
    <row r="62" spans="1:43">
      <c r="A62" s="144"/>
      <c r="B62" s="418"/>
      <c r="C62" s="997"/>
      <c r="D62" s="997"/>
      <c r="E62" s="997"/>
      <c r="F62" s="997"/>
      <c r="G62" s="997"/>
      <c r="H62" s="418"/>
      <c r="I62" s="581"/>
      <c r="J62" s="581"/>
      <c r="K62" s="581"/>
      <c r="L62" s="418"/>
      <c r="M62" s="581"/>
      <c r="N62" s="418"/>
      <c r="O62" s="581"/>
      <c r="P62" s="418"/>
      <c r="Q62" s="581"/>
      <c r="R62" s="581"/>
      <c r="S62" s="581"/>
      <c r="T62" s="581"/>
      <c r="U62" s="581"/>
      <c r="V62" s="581"/>
      <c r="W62" s="1534"/>
      <c r="X62" s="581"/>
      <c r="Y62" s="581"/>
      <c r="Z62" s="581"/>
      <c r="AA62" s="581"/>
      <c r="AB62" s="581"/>
      <c r="AC62" s="581"/>
      <c r="AD62" s="418"/>
      <c r="AE62" s="581"/>
    </row>
    <row r="63" spans="1:43">
      <c r="A63" s="144"/>
      <c r="B63" s="336"/>
      <c r="C63" s="997"/>
      <c r="D63" s="997"/>
      <c r="E63" s="997"/>
      <c r="F63" s="997"/>
      <c r="G63" s="997"/>
      <c r="H63" s="418"/>
      <c r="I63" s="581"/>
      <c r="J63" s="581"/>
      <c r="K63" s="581"/>
      <c r="L63" s="418"/>
      <c r="M63" s="581"/>
      <c r="N63" s="418"/>
      <c r="O63" s="581"/>
      <c r="P63" s="418"/>
      <c r="Q63" s="581"/>
      <c r="R63" s="581"/>
      <c r="S63" s="581"/>
      <c r="T63" s="581"/>
      <c r="U63" s="581"/>
      <c r="V63" s="581"/>
      <c r="W63" s="1534"/>
      <c r="X63" s="581"/>
      <c r="Y63" s="581"/>
      <c r="Z63" s="581"/>
      <c r="AA63" s="581"/>
      <c r="AB63" s="581"/>
      <c r="AC63" s="581"/>
      <c r="AD63" s="418"/>
      <c r="AE63" s="581"/>
    </row>
    <row r="64" spans="1:43">
      <c r="A64" s="144"/>
      <c r="B64" s="418"/>
      <c r="C64" s="984"/>
      <c r="D64" s="984"/>
      <c r="E64" s="984"/>
      <c r="F64" s="984"/>
      <c r="G64" s="984"/>
      <c r="H64" s="418"/>
      <c r="I64" s="581"/>
      <c r="J64" s="581"/>
      <c r="K64" s="581"/>
      <c r="L64" s="418"/>
      <c r="M64" s="581"/>
      <c r="N64" s="418"/>
      <c r="O64" s="581"/>
      <c r="P64" s="418"/>
      <c r="Q64" s="581"/>
      <c r="R64" s="581"/>
      <c r="S64" s="581"/>
      <c r="T64" s="581"/>
      <c r="U64" s="581"/>
      <c r="V64" s="581"/>
      <c r="W64" s="1534"/>
      <c r="X64" s="581"/>
      <c r="Y64" s="581"/>
      <c r="Z64" s="581"/>
      <c r="AA64" s="581"/>
      <c r="AB64" s="581"/>
      <c r="AC64" s="581"/>
      <c r="AD64" s="418"/>
      <c r="AE64" s="581"/>
    </row>
    <row r="65" spans="1:31">
      <c r="A65" s="144"/>
      <c r="B65" s="984"/>
      <c r="C65" s="984"/>
      <c r="D65" s="984"/>
      <c r="E65" s="984"/>
      <c r="F65" s="984"/>
      <c r="G65" s="984"/>
      <c r="H65" s="418"/>
      <c r="I65" s="581"/>
      <c r="J65" s="581"/>
      <c r="K65" s="581"/>
      <c r="L65" s="418"/>
      <c r="M65" s="581"/>
      <c r="N65" s="418"/>
      <c r="O65" s="581"/>
      <c r="P65" s="418"/>
      <c r="Q65" s="581"/>
      <c r="R65" s="581"/>
      <c r="S65" s="581"/>
      <c r="T65" s="581"/>
      <c r="U65" s="581"/>
      <c r="V65" s="581"/>
      <c r="W65" s="1534"/>
      <c r="X65" s="581"/>
      <c r="Y65" s="581"/>
      <c r="Z65" s="581"/>
      <c r="AA65" s="581"/>
      <c r="AB65" s="581"/>
      <c r="AC65" s="581"/>
      <c r="AD65" s="418"/>
      <c r="AE65" s="581"/>
    </row>
    <row r="66" spans="1:31">
      <c r="A66" s="508"/>
      <c r="B66" s="336"/>
      <c r="C66" s="997"/>
      <c r="D66" s="997"/>
      <c r="E66" s="997"/>
      <c r="F66" s="997"/>
      <c r="G66" s="997"/>
      <c r="H66" s="418"/>
      <c r="I66" s="997"/>
      <c r="J66" s="997"/>
      <c r="K66" s="997"/>
      <c r="L66" s="418"/>
      <c r="M66" s="997"/>
      <c r="N66" s="418"/>
      <c r="O66" s="997"/>
      <c r="P66" s="418"/>
      <c r="Q66" s="997"/>
      <c r="R66" s="997"/>
      <c r="S66" s="997"/>
      <c r="T66" s="997"/>
      <c r="U66" s="997"/>
      <c r="V66" s="997"/>
      <c r="W66" s="1533"/>
      <c r="X66" s="997"/>
      <c r="Y66" s="997"/>
      <c r="Z66" s="997"/>
      <c r="AA66" s="997"/>
      <c r="AB66" s="997"/>
      <c r="AC66" s="997"/>
      <c r="AD66" s="418"/>
      <c r="AE66" s="997"/>
    </row>
    <row r="67" spans="1:31">
      <c r="A67" s="508"/>
      <c r="B67" s="336"/>
      <c r="C67" s="997"/>
      <c r="D67" s="997"/>
      <c r="E67" s="997"/>
      <c r="F67" s="997"/>
      <c r="G67" s="997"/>
      <c r="H67" s="418"/>
      <c r="I67" s="997"/>
      <c r="J67" s="997"/>
      <c r="K67" s="997"/>
      <c r="L67" s="418"/>
      <c r="M67" s="997"/>
      <c r="N67" s="418"/>
      <c r="O67" s="997"/>
      <c r="P67" s="418"/>
      <c r="Q67" s="997"/>
      <c r="R67" s="997"/>
      <c r="S67" s="997"/>
      <c r="T67" s="997"/>
      <c r="U67" s="997"/>
      <c r="V67" s="997"/>
      <c r="W67" s="1533"/>
      <c r="X67" s="997"/>
      <c r="Y67" s="997"/>
      <c r="Z67" s="997"/>
      <c r="AA67" s="997"/>
      <c r="AB67" s="997"/>
      <c r="AC67" s="997"/>
      <c r="AD67" s="418"/>
      <c r="AE67" s="997"/>
    </row>
    <row r="68" spans="1:31">
      <c r="A68" s="508"/>
      <c r="B68" s="336"/>
      <c r="C68" s="997"/>
      <c r="D68" s="997"/>
      <c r="E68" s="997"/>
      <c r="F68" s="997"/>
      <c r="G68" s="997"/>
      <c r="H68" s="418"/>
      <c r="I68" s="997"/>
      <c r="J68" s="997"/>
      <c r="K68" s="997"/>
      <c r="L68" s="418"/>
      <c r="M68" s="997"/>
      <c r="N68" s="418"/>
      <c r="O68" s="997"/>
      <c r="P68" s="418"/>
      <c r="Q68" s="997"/>
      <c r="R68" s="997"/>
      <c r="S68" s="997"/>
      <c r="T68" s="997"/>
      <c r="U68" s="997"/>
      <c r="V68" s="997"/>
      <c r="W68" s="1533"/>
      <c r="X68" s="997"/>
      <c r="Y68" s="997"/>
      <c r="Z68" s="997"/>
      <c r="AA68" s="997"/>
      <c r="AB68" s="997"/>
      <c r="AC68" s="997"/>
      <c r="AD68" s="418"/>
      <c r="AE68" s="997"/>
    </row>
    <row r="69" spans="1:31">
      <c r="A69" s="508"/>
      <c r="B69" s="336"/>
      <c r="C69" s="997"/>
      <c r="D69" s="997"/>
      <c r="E69" s="997"/>
      <c r="F69" s="997"/>
      <c r="G69" s="997"/>
      <c r="H69" s="418"/>
      <c r="I69" s="997"/>
      <c r="J69" s="997"/>
      <c r="K69" s="997"/>
      <c r="L69" s="418"/>
      <c r="M69" s="997"/>
      <c r="N69" s="418"/>
      <c r="O69" s="997"/>
      <c r="P69" s="418"/>
      <c r="Q69" s="997"/>
      <c r="R69" s="997"/>
      <c r="S69" s="997"/>
      <c r="T69" s="997"/>
      <c r="U69" s="997"/>
      <c r="V69" s="997"/>
      <c r="W69" s="1533"/>
      <c r="X69" s="997"/>
      <c r="Y69" s="997"/>
      <c r="Z69" s="997"/>
      <c r="AA69" s="997"/>
      <c r="AB69" s="997"/>
      <c r="AC69" s="997"/>
      <c r="AD69" s="418"/>
      <c r="AE69" s="997"/>
    </row>
    <row r="70" spans="1:31">
      <c r="A70" s="508"/>
      <c r="B70" s="336"/>
      <c r="C70" s="997"/>
      <c r="D70" s="997"/>
      <c r="E70" s="997"/>
      <c r="F70" s="997"/>
      <c r="G70" s="997"/>
      <c r="H70" s="418"/>
      <c r="I70" s="997"/>
      <c r="J70" s="997"/>
      <c r="K70" s="997"/>
      <c r="L70" s="418"/>
      <c r="M70" s="997"/>
      <c r="N70" s="418"/>
      <c r="O70" s="997"/>
      <c r="P70" s="418"/>
      <c r="Q70" s="997"/>
      <c r="R70" s="997"/>
      <c r="S70" s="997"/>
      <c r="T70" s="997"/>
      <c r="U70" s="997"/>
      <c r="V70" s="997"/>
      <c r="W70" s="1533"/>
      <c r="X70" s="997"/>
      <c r="Y70" s="997"/>
      <c r="Z70" s="997"/>
      <c r="AA70" s="997"/>
      <c r="AB70" s="997"/>
      <c r="AC70" s="997"/>
      <c r="AD70" s="418"/>
      <c r="AE70" s="997"/>
    </row>
    <row r="71" spans="1:31">
      <c r="A71" s="508"/>
      <c r="B71" s="336"/>
      <c r="C71" s="997"/>
      <c r="D71" s="997"/>
      <c r="E71" s="997"/>
      <c r="F71" s="997"/>
      <c r="G71" s="997"/>
      <c r="H71" s="418"/>
      <c r="I71" s="997"/>
      <c r="J71" s="997"/>
      <c r="K71" s="997"/>
      <c r="L71" s="418"/>
      <c r="M71" s="997"/>
      <c r="N71" s="418"/>
      <c r="O71" s="997"/>
      <c r="P71" s="418"/>
      <c r="Q71" s="997"/>
      <c r="R71" s="997"/>
      <c r="S71" s="997"/>
      <c r="T71" s="997"/>
      <c r="U71" s="997"/>
      <c r="V71" s="997"/>
      <c r="W71" s="1533"/>
      <c r="X71" s="997"/>
      <c r="Y71" s="997"/>
      <c r="Z71" s="997"/>
      <c r="AA71" s="997"/>
      <c r="AB71" s="997"/>
      <c r="AC71" s="997"/>
      <c r="AD71" s="418"/>
      <c r="AE71" s="997"/>
    </row>
    <row r="72" spans="1:31">
      <c r="A72" s="508"/>
      <c r="B72" s="336"/>
      <c r="C72" s="997"/>
      <c r="D72" s="997"/>
      <c r="E72" s="997"/>
      <c r="F72" s="997"/>
      <c r="G72" s="997"/>
      <c r="H72" s="418"/>
      <c r="I72" s="997"/>
      <c r="J72" s="997"/>
      <c r="K72" s="997"/>
      <c r="L72" s="418"/>
      <c r="M72" s="997"/>
      <c r="N72" s="418"/>
      <c r="O72" s="997"/>
      <c r="P72" s="418"/>
      <c r="Q72" s="997"/>
      <c r="R72" s="997"/>
      <c r="S72" s="997"/>
      <c r="T72" s="997"/>
      <c r="U72" s="997"/>
      <c r="V72" s="997"/>
      <c r="W72" s="1533"/>
      <c r="X72" s="997"/>
      <c r="Y72" s="997"/>
      <c r="Z72" s="997"/>
      <c r="AA72" s="997"/>
      <c r="AB72" s="997"/>
      <c r="AC72" s="997"/>
      <c r="AD72" s="418"/>
      <c r="AE72" s="997"/>
    </row>
    <row r="73" spans="1:31">
      <c r="A73" s="144"/>
      <c r="B73" s="418"/>
      <c r="C73" s="997"/>
      <c r="D73" s="997"/>
      <c r="E73" s="997"/>
      <c r="F73" s="997"/>
      <c r="G73" s="997"/>
      <c r="H73" s="418"/>
      <c r="I73" s="997"/>
      <c r="J73" s="997"/>
      <c r="K73" s="997"/>
      <c r="L73" s="418"/>
      <c r="M73" s="997"/>
      <c r="N73" s="418"/>
      <c r="O73" s="997"/>
      <c r="P73" s="418"/>
      <c r="Q73" s="997"/>
      <c r="R73" s="997"/>
      <c r="S73" s="997"/>
      <c r="T73" s="997"/>
      <c r="U73" s="997"/>
      <c r="V73" s="997"/>
      <c r="W73" s="1533"/>
      <c r="X73" s="997"/>
      <c r="Y73" s="997"/>
      <c r="Z73" s="997"/>
      <c r="AA73" s="997"/>
      <c r="AB73" s="997"/>
      <c r="AC73" s="997"/>
      <c r="AD73" s="418"/>
      <c r="AE73" s="997"/>
    </row>
    <row r="74" spans="1:31">
      <c r="A74" s="144"/>
      <c r="B74" s="336"/>
      <c r="C74" s="997"/>
      <c r="D74" s="997"/>
      <c r="E74" s="997"/>
      <c r="F74" s="997"/>
      <c r="G74" s="997"/>
      <c r="H74" s="418"/>
      <c r="I74" s="997"/>
      <c r="J74" s="997"/>
      <c r="K74" s="997"/>
      <c r="L74" s="418"/>
      <c r="M74" s="997"/>
      <c r="N74" s="418"/>
      <c r="O74" s="997"/>
      <c r="P74" s="418"/>
      <c r="Q74" s="997"/>
      <c r="R74" s="997"/>
      <c r="S74" s="997"/>
      <c r="T74" s="997"/>
      <c r="U74" s="997"/>
      <c r="V74" s="997"/>
      <c r="W74" s="1533"/>
      <c r="X74" s="997"/>
      <c r="Y74" s="997"/>
      <c r="Z74" s="997"/>
      <c r="AA74" s="997"/>
      <c r="AB74" s="997"/>
      <c r="AC74" s="997"/>
      <c r="AD74" s="418"/>
      <c r="AE74" s="997"/>
    </row>
    <row r="75" spans="1:31">
      <c r="A75" s="144"/>
      <c r="B75" s="418"/>
      <c r="C75" s="997"/>
      <c r="D75" s="997"/>
      <c r="E75" s="997"/>
      <c r="F75" s="997"/>
      <c r="G75" s="997"/>
      <c r="H75" s="418"/>
      <c r="I75" s="997"/>
      <c r="J75" s="997"/>
      <c r="K75" s="997"/>
      <c r="L75" s="418"/>
      <c r="M75" s="997"/>
      <c r="N75" s="418"/>
      <c r="O75" s="997"/>
      <c r="P75" s="418"/>
      <c r="Q75" s="997"/>
      <c r="R75" s="997"/>
      <c r="S75" s="997"/>
      <c r="T75" s="997"/>
      <c r="U75" s="997"/>
      <c r="V75" s="997"/>
      <c r="W75" s="1533"/>
      <c r="X75" s="997"/>
      <c r="Y75" s="997"/>
      <c r="Z75" s="997"/>
      <c r="AA75" s="997"/>
      <c r="AB75" s="997"/>
      <c r="AC75" s="997"/>
      <c r="AD75" s="418"/>
      <c r="AE75" s="997"/>
    </row>
    <row r="76" spans="1:31">
      <c r="A76" s="145"/>
      <c r="B76" s="984"/>
      <c r="C76" s="984"/>
      <c r="D76" s="984"/>
      <c r="E76" s="984"/>
      <c r="F76" s="984"/>
      <c r="G76" s="984"/>
      <c r="H76" s="418"/>
      <c r="I76" s="336"/>
      <c r="J76" s="336"/>
      <c r="K76" s="336"/>
      <c r="L76" s="418"/>
      <c r="M76" s="581"/>
      <c r="N76" s="418"/>
      <c r="O76" s="581"/>
      <c r="P76" s="418"/>
      <c r="Q76" s="581"/>
      <c r="R76" s="581"/>
      <c r="S76" s="581"/>
      <c r="T76" s="581"/>
      <c r="U76" s="581"/>
      <c r="V76" s="581"/>
      <c r="W76" s="1534"/>
      <c r="X76" s="581"/>
      <c r="Y76" s="581"/>
      <c r="Z76" s="581"/>
      <c r="AA76" s="581"/>
      <c r="AB76" s="581"/>
      <c r="AC76" s="581"/>
      <c r="AD76" s="418"/>
      <c r="AE76" s="336"/>
    </row>
    <row r="77" spans="1:31">
      <c r="A77" s="509"/>
      <c r="B77" s="336"/>
      <c r="C77" s="998"/>
      <c r="D77" s="998"/>
      <c r="E77" s="998"/>
      <c r="F77" s="998"/>
      <c r="G77" s="998"/>
      <c r="H77" s="998"/>
      <c r="I77" s="509"/>
      <c r="J77" s="509"/>
      <c r="K77" s="509"/>
      <c r="L77" s="998"/>
      <c r="M77" s="509"/>
      <c r="N77" s="998"/>
      <c r="O77" s="509"/>
      <c r="P77" s="998"/>
      <c r="Q77" s="509"/>
      <c r="R77" s="509"/>
      <c r="S77" s="509"/>
      <c r="T77" s="509"/>
      <c r="U77" s="509"/>
      <c r="V77" s="509"/>
      <c r="W77" s="1535"/>
      <c r="X77" s="509"/>
      <c r="Y77" s="509"/>
      <c r="Z77" s="509"/>
      <c r="AA77" s="509"/>
      <c r="AB77" s="509"/>
      <c r="AC77" s="509"/>
      <c r="AD77" s="998"/>
      <c r="AE77" s="509"/>
    </row>
    <row r="78" spans="1:31">
      <c r="A78" s="509"/>
      <c r="B78" s="998"/>
      <c r="C78" s="998"/>
      <c r="D78" s="998"/>
      <c r="E78" s="998"/>
      <c r="F78" s="998"/>
      <c r="G78" s="998"/>
      <c r="H78" s="998"/>
      <c r="I78" s="509"/>
      <c r="J78" s="509"/>
      <c r="K78" s="509"/>
      <c r="L78" s="998"/>
      <c r="M78" s="509"/>
      <c r="N78" s="998"/>
      <c r="O78" s="509"/>
      <c r="P78" s="998"/>
      <c r="Q78" s="509"/>
      <c r="R78" s="509"/>
      <c r="S78" s="509"/>
      <c r="T78" s="509"/>
      <c r="U78" s="509"/>
      <c r="V78" s="509"/>
      <c r="W78" s="1535"/>
      <c r="X78" s="509"/>
      <c r="Y78" s="509"/>
      <c r="Z78" s="509"/>
      <c r="AA78" s="509"/>
      <c r="AB78" s="509"/>
      <c r="AC78" s="509"/>
      <c r="AD78" s="998"/>
      <c r="AE78" s="509"/>
    </row>
    <row r="79" spans="1:3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581"/>
      <c r="N79" s="145"/>
      <c r="O79" s="336"/>
      <c r="P79" s="145"/>
      <c r="Q79" s="336"/>
      <c r="R79" s="336"/>
      <c r="S79" s="336"/>
      <c r="T79" s="336"/>
      <c r="U79" s="336"/>
      <c r="V79" s="336"/>
      <c r="W79" s="1536"/>
      <c r="X79" s="336"/>
      <c r="Y79" s="336"/>
      <c r="Z79" s="336"/>
      <c r="AA79" s="336"/>
      <c r="AB79" s="336"/>
      <c r="AC79" s="336"/>
      <c r="AD79" s="145"/>
      <c r="AE79" s="145"/>
    </row>
    <row r="80" spans="1:31">
      <c r="A80" s="144"/>
      <c r="B80" s="770"/>
      <c r="C80" s="1011"/>
      <c r="D80" s="1011"/>
      <c r="E80" s="1011"/>
      <c r="F80" s="1011"/>
      <c r="G80" s="1011"/>
      <c r="H80" s="507"/>
      <c r="I80" s="1011"/>
      <c r="J80" s="1011"/>
      <c r="K80" s="1011"/>
      <c r="L80" s="507"/>
      <c r="M80" s="1252"/>
      <c r="N80" s="507"/>
      <c r="O80" s="517"/>
      <c r="P80" s="507"/>
      <c r="Q80" s="517"/>
      <c r="R80" s="517"/>
      <c r="S80" s="517"/>
      <c r="T80" s="517"/>
      <c r="U80" s="517"/>
      <c r="V80" s="517"/>
      <c r="W80" s="1537"/>
      <c r="X80" s="517"/>
      <c r="Y80" s="517"/>
      <c r="Z80" s="517"/>
      <c r="AA80" s="517"/>
      <c r="AB80" s="517"/>
      <c r="AC80" s="517"/>
      <c r="AD80" s="507"/>
      <c r="AE80" s="1011"/>
    </row>
    <row r="81" spans="1:31">
      <c r="A81" s="1011"/>
      <c r="B81" s="1011"/>
      <c r="C81" s="1011"/>
      <c r="D81" s="1011"/>
      <c r="E81" s="1011"/>
      <c r="F81" s="1011"/>
      <c r="G81" s="1011"/>
      <c r="H81" s="507"/>
      <c r="I81" s="1011"/>
      <c r="J81" s="1011"/>
      <c r="K81" s="1011"/>
      <c r="L81" s="507"/>
      <c r="M81" s="1252"/>
      <c r="N81" s="507"/>
      <c r="O81" s="517"/>
      <c r="P81" s="507"/>
      <c r="Q81" s="517"/>
      <c r="R81" s="517"/>
      <c r="S81" s="517"/>
      <c r="T81" s="517"/>
      <c r="U81" s="517"/>
      <c r="V81" s="517"/>
      <c r="W81" s="1537"/>
      <c r="X81" s="517"/>
      <c r="Y81" s="517"/>
      <c r="Z81" s="517"/>
      <c r="AA81" s="517"/>
      <c r="AB81" s="517"/>
      <c r="AC81" s="517"/>
      <c r="AD81" s="1011"/>
      <c r="AE81" s="1011"/>
    </row>
    <row r="82" spans="1:3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767"/>
      <c r="N82" s="174"/>
      <c r="O82" s="417"/>
      <c r="P82" s="174"/>
      <c r="Q82" s="417"/>
      <c r="R82" s="417"/>
      <c r="S82" s="417"/>
      <c r="T82" s="417"/>
      <c r="U82" s="417"/>
      <c r="V82" s="417"/>
      <c r="W82" s="1538"/>
      <c r="X82" s="417"/>
      <c r="Y82" s="417"/>
      <c r="Z82" s="417"/>
      <c r="AA82" s="417"/>
      <c r="AB82" s="417"/>
      <c r="AC82" s="417"/>
      <c r="AD82" s="174"/>
      <c r="AE82" s="174"/>
    </row>
    <row r="83" spans="1:31">
      <c r="A83" s="144"/>
      <c r="B83" s="336"/>
      <c r="C83" s="581"/>
      <c r="D83" s="581"/>
      <c r="E83" s="581"/>
      <c r="F83" s="581"/>
      <c r="G83" s="581"/>
      <c r="H83" s="336"/>
      <c r="I83" s="581"/>
      <c r="J83" s="581"/>
      <c r="K83" s="581"/>
      <c r="L83" s="336"/>
      <c r="M83" s="581"/>
      <c r="N83" s="336"/>
      <c r="O83" s="581"/>
      <c r="P83" s="336"/>
      <c r="Q83" s="581"/>
      <c r="R83" s="581"/>
      <c r="S83" s="581"/>
      <c r="T83" s="581"/>
      <c r="U83" s="581"/>
      <c r="V83" s="581"/>
      <c r="W83" s="1534"/>
      <c r="X83" s="581"/>
      <c r="Y83" s="581"/>
      <c r="Z83" s="581"/>
      <c r="AA83" s="581"/>
      <c r="AB83" s="581"/>
      <c r="AC83" s="581"/>
      <c r="AD83" s="336"/>
      <c r="AE83" s="581"/>
    </row>
    <row r="84" spans="1:31">
      <c r="A84" s="769"/>
      <c r="B84" s="336"/>
      <c r="C84" s="581"/>
      <c r="D84" s="581"/>
      <c r="E84" s="581"/>
      <c r="F84" s="581"/>
      <c r="G84" s="581"/>
      <c r="H84" s="336"/>
      <c r="I84" s="581"/>
      <c r="J84" s="581"/>
      <c r="K84" s="581"/>
      <c r="L84" s="336"/>
      <c r="M84" s="581"/>
      <c r="N84" s="336"/>
      <c r="O84" s="581"/>
      <c r="P84" s="336"/>
      <c r="Q84" s="581"/>
      <c r="R84" s="581"/>
      <c r="S84" s="581"/>
      <c r="T84" s="581"/>
      <c r="U84" s="581"/>
      <c r="V84" s="581"/>
      <c r="W84" s="1534"/>
      <c r="X84" s="581"/>
      <c r="Y84" s="581"/>
      <c r="Z84" s="581"/>
      <c r="AA84" s="581"/>
      <c r="AB84" s="581"/>
      <c r="AC84" s="581"/>
      <c r="AD84" s="336"/>
      <c r="AE84" s="581"/>
    </row>
    <row r="85" spans="1:31">
      <c r="A85" s="769"/>
      <c r="B85" s="336"/>
      <c r="C85" s="581"/>
      <c r="D85" s="581"/>
      <c r="E85" s="581"/>
      <c r="F85" s="581"/>
      <c r="G85" s="581"/>
      <c r="H85" s="336"/>
      <c r="I85" s="581"/>
      <c r="J85" s="581"/>
      <c r="K85" s="581"/>
      <c r="L85" s="336"/>
      <c r="M85" s="581"/>
      <c r="N85" s="336"/>
      <c r="O85" s="581"/>
      <c r="P85" s="336"/>
      <c r="Q85" s="581"/>
      <c r="R85" s="581"/>
      <c r="S85" s="581"/>
      <c r="T85" s="581"/>
      <c r="U85" s="581"/>
      <c r="V85" s="581"/>
      <c r="W85" s="1534"/>
      <c r="X85" s="581"/>
      <c r="Y85" s="581"/>
      <c r="Z85" s="581"/>
      <c r="AA85" s="581"/>
      <c r="AB85" s="581"/>
      <c r="AC85" s="581"/>
      <c r="AD85" s="336"/>
      <c r="AE85" s="581"/>
    </row>
    <row r="86" spans="1:31">
      <c r="A86" s="769"/>
      <c r="B86" s="336"/>
      <c r="C86" s="581"/>
      <c r="D86" s="581"/>
      <c r="E86" s="581"/>
      <c r="F86" s="581"/>
      <c r="G86" s="581"/>
      <c r="H86" s="336"/>
      <c r="I86" s="581"/>
      <c r="J86" s="581"/>
      <c r="K86" s="581"/>
      <c r="L86" s="336"/>
      <c r="M86" s="581"/>
      <c r="N86" s="336"/>
      <c r="O86" s="581"/>
      <c r="P86" s="336"/>
      <c r="Q86" s="581"/>
      <c r="R86" s="581"/>
      <c r="S86" s="581"/>
      <c r="T86" s="581"/>
      <c r="U86" s="581"/>
      <c r="V86" s="581"/>
      <c r="W86" s="1534"/>
      <c r="X86" s="581"/>
      <c r="Y86" s="581"/>
      <c r="Z86" s="581"/>
      <c r="AA86" s="581"/>
      <c r="AB86" s="581"/>
      <c r="AC86" s="581"/>
      <c r="AD86" s="336"/>
      <c r="AE86" s="581"/>
    </row>
    <row r="87" spans="1:31">
      <c r="A87" s="769"/>
      <c r="B87" s="336"/>
      <c r="C87" s="581"/>
      <c r="D87" s="581"/>
      <c r="E87" s="581"/>
      <c r="F87" s="581"/>
      <c r="G87" s="581"/>
      <c r="H87" s="336"/>
      <c r="I87" s="581"/>
      <c r="J87" s="581"/>
      <c r="K87" s="581"/>
      <c r="L87" s="336"/>
      <c r="M87" s="581"/>
      <c r="N87" s="336"/>
      <c r="O87" s="581"/>
      <c r="P87" s="336"/>
      <c r="Q87" s="581"/>
      <c r="R87" s="581"/>
      <c r="S87" s="581"/>
      <c r="T87" s="581"/>
      <c r="U87" s="581"/>
      <c r="V87" s="581"/>
      <c r="W87" s="1534"/>
      <c r="X87" s="581"/>
      <c r="Y87" s="581"/>
      <c r="Z87" s="581"/>
      <c r="AA87" s="581"/>
      <c r="AB87" s="581"/>
      <c r="AC87" s="581"/>
      <c r="AD87" s="336"/>
      <c r="AE87" s="581"/>
    </row>
    <row r="88" spans="1:31">
      <c r="A88" s="769"/>
      <c r="B88" s="336"/>
      <c r="C88" s="581"/>
      <c r="D88" s="581"/>
      <c r="E88" s="581"/>
      <c r="F88" s="581"/>
      <c r="G88" s="581"/>
      <c r="H88" s="336"/>
      <c r="I88" s="581"/>
      <c r="J88" s="581"/>
      <c r="K88" s="581"/>
      <c r="L88" s="336"/>
      <c r="M88" s="581"/>
      <c r="N88" s="336"/>
      <c r="O88" s="581"/>
      <c r="P88" s="336"/>
      <c r="Q88" s="581"/>
      <c r="R88" s="581"/>
      <c r="S88" s="581"/>
      <c r="T88" s="581"/>
      <c r="U88" s="581"/>
      <c r="V88" s="581"/>
      <c r="W88" s="1534"/>
      <c r="X88" s="581"/>
      <c r="Y88" s="581"/>
      <c r="Z88" s="581"/>
      <c r="AA88" s="581"/>
      <c r="AB88" s="581"/>
      <c r="AC88" s="581"/>
      <c r="AD88" s="336"/>
      <c r="AE88" s="581"/>
    </row>
    <row r="89" spans="1:31">
      <c r="A89" s="769"/>
      <c r="B89" s="336"/>
      <c r="C89" s="581"/>
      <c r="D89" s="581"/>
      <c r="E89" s="581"/>
      <c r="F89" s="581"/>
      <c r="G89" s="581"/>
      <c r="H89" s="336"/>
      <c r="I89" s="581"/>
      <c r="J89" s="581"/>
      <c r="K89" s="581"/>
      <c r="L89" s="336"/>
      <c r="M89" s="581"/>
      <c r="N89" s="336"/>
      <c r="O89" s="581"/>
      <c r="P89" s="336"/>
      <c r="Q89" s="581"/>
      <c r="R89" s="581"/>
      <c r="S89" s="581"/>
      <c r="T89" s="581"/>
      <c r="U89" s="581"/>
      <c r="V89" s="581"/>
      <c r="W89" s="1534"/>
      <c r="X89" s="581"/>
      <c r="Y89" s="581"/>
      <c r="Z89" s="581"/>
      <c r="AA89" s="581"/>
      <c r="AB89" s="581"/>
      <c r="AC89" s="581"/>
      <c r="AD89" s="336"/>
      <c r="AE89" s="581"/>
    </row>
    <row r="90" spans="1:31">
      <c r="A90" s="769"/>
      <c r="B90" s="336"/>
      <c r="C90" s="581"/>
      <c r="D90" s="581"/>
      <c r="E90" s="581"/>
      <c r="F90" s="581"/>
      <c r="G90" s="581"/>
      <c r="H90" s="336"/>
      <c r="I90" s="581"/>
      <c r="J90" s="581"/>
      <c r="K90" s="581"/>
      <c r="L90" s="336"/>
      <c r="M90" s="581"/>
      <c r="N90" s="336"/>
      <c r="O90" s="581"/>
      <c r="P90" s="336"/>
      <c r="Q90" s="581"/>
      <c r="R90" s="581"/>
      <c r="S90" s="581"/>
      <c r="T90" s="581"/>
      <c r="U90" s="581"/>
      <c r="V90" s="581"/>
      <c r="W90" s="1534"/>
      <c r="X90" s="581"/>
      <c r="Y90" s="581"/>
      <c r="Z90" s="581"/>
      <c r="AA90" s="581"/>
      <c r="AB90" s="581"/>
      <c r="AC90" s="581"/>
      <c r="AD90" s="336"/>
      <c r="AE90" s="581"/>
    </row>
    <row r="91" spans="1:31">
      <c r="A91" s="144"/>
      <c r="B91" s="336"/>
      <c r="C91" s="581"/>
      <c r="D91" s="581"/>
      <c r="E91" s="581"/>
      <c r="F91" s="581"/>
      <c r="G91" s="581"/>
      <c r="H91" s="336"/>
      <c r="I91" s="581"/>
      <c r="J91" s="581"/>
      <c r="K91" s="581"/>
      <c r="L91" s="336"/>
      <c r="M91" s="581"/>
      <c r="N91" s="336"/>
      <c r="O91" s="581"/>
      <c r="P91" s="336"/>
      <c r="Q91" s="581"/>
      <c r="R91" s="581"/>
      <c r="S91" s="581"/>
      <c r="T91" s="581"/>
      <c r="U91" s="581"/>
      <c r="V91" s="581"/>
      <c r="W91" s="1534"/>
      <c r="X91" s="581"/>
      <c r="Y91" s="581"/>
      <c r="Z91" s="581"/>
      <c r="AA91" s="581"/>
      <c r="AB91" s="581"/>
      <c r="AC91" s="581"/>
      <c r="AD91" s="336"/>
      <c r="AE91" s="581"/>
    </row>
    <row r="92" spans="1:31">
      <c r="B92" s="335"/>
      <c r="C92" s="365"/>
      <c r="D92" s="365"/>
      <c r="E92" s="365"/>
      <c r="F92" s="365"/>
      <c r="G92" s="365"/>
      <c r="H92" s="335"/>
      <c r="I92" s="365"/>
      <c r="J92" s="365"/>
      <c r="K92" s="365"/>
      <c r="L92" s="335"/>
      <c r="N92" s="335"/>
      <c r="O92" s="365"/>
      <c r="P92" s="335"/>
      <c r="Q92" s="365"/>
      <c r="R92" s="365"/>
      <c r="S92" s="365"/>
      <c r="T92" s="365"/>
      <c r="U92" s="365"/>
      <c r="V92" s="365"/>
      <c r="W92" s="1529"/>
      <c r="X92" s="365"/>
      <c r="Y92" s="365"/>
      <c r="Z92" s="365"/>
      <c r="AA92" s="365"/>
      <c r="AB92" s="365"/>
      <c r="AC92" s="365"/>
      <c r="AD92" s="335"/>
      <c r="AE92" s="365"/>
    </row>
    <row r="93" spans="1:31">
      <c r="A93" s="145"/>
      <c r="B93" s="336"/>
      <c r="C93" s="581"/>
      <c r="D93" s="581"/>
      <c r="E93" s="581"/>
      <c r="F93" s="581"/>
      <c r="G93" s="581"/>
      <c r="H93" s="336"/>
      <c r="I93" s="581"/>
      <c r="J93" s="581"/>
      <c r="K93" s="581"/>
      <c r="L93" s="336"/>
      <c r="M93" s="581"/>
      <c r="N93" s="336"/>
      <c r="O93" s="581"/>
      <c r="P93" s="336"/>
      <c r="Q93" s="581"/>
      <c r="R93" s="581"/>
      <c r="S93" s="581"/>
      <c r="T93" s="581"/>
      <c r="U93" s="581"/>
      <c r="V93" s="581"/>
      <c r="W93" s="1534"/>
      <c r="X93" s="581"/>
      <c r="Y93" s="581"/>
      <c r="Z93" s="581"/>
      <c r="AA93" s="581"/>
      <c r="AB93" s="581"/>
      <c r="AC93" s="581"/>
      <c r="AD93" s="336"/>
      <c r="AE93" s="581"/>
    </row>
    <row r="94" spans="1:31">
      <c r="A94" s="984"/>
      <c r="B94" s="336"/>
      <c r="C94" s="581"/>
      <c r="D94" s="581"/>
      <c r="E94" s="581"/>
      <c r="F94" s="581"/>
      <c r="G94" s="581"/>
      <c r="H94" s="336"/>
      <c r="I94" s="581"/>
      <c r="J94" s="581"/>
      <c r="K94" s="581"/>
      <c r="L94" s="336"/>
      <c r="M94" s="581"/>
      <c r="N94" s="336"/>
      <c r="O94" s="581"/>
      <c r="P94" s="336"/>
      <c r="Q94" s="581"/>
      <c r="R94" s="581"/>
      <c r="S94" s="581"/>
      <c r="T94" s="581"/>
      <c r="U94" s="581"/>
      <c r="V94" s="581"/>
      <c r="W94" s="1534"/>
      <c r="X94" s="581"/>
      <c r="Y94" s="581"/>
      <c r="Z94" s="581"/>
      <c r="AA94" s="581"/>
      <c r="AB94" s="581"/>
      <c r="AC94" s="581"/>
      <c r="AD94" s="336"/>
      <c r="AE94" s="581"/>
    </row>
    <row r="95" spans="1:31">
      <c r="A95" s="145"/>
      <c r="B95" s="336"/>
      <c r="C95" s="581"/>
      <c r="D95" s="581"/>
      <c r="E95" s="581"/>
      <c r="F95" s="581"/>
      <c r="G95" s="581"/>
      <c r="H95" s="336"/>
      <c r="I95" s="581"/>
      <c r="J95" s="581"/>
      <c r="K95" s="581"/>
      <c r="L95" s="336"/>
      <c r="M95" s="581"/>
      <c r="N95" s="336"/>
      <c r="O95" s="581"/>
      <c r="P95" s="336"/>
      <c r="Q95" s="581"/>
      <c r="R95" s="581"/>
      <c r="S95" s="581"/>
      <c r="T95" s="581"/>
      <c r="U95" s="581"/>
      <c r="V95" s="581"/>
      <c r="W95" s="1534"/>
      <c r="X95" s="581"/>
      <c r="Y95" s="581"/>
      <c r="Z95" s="581"/>
      <c r="AA95" s="581"/>
      <c r="AB95" s="581"/>
      <c r="AC95" s="581"/>
      <c r="AD95" s="336"/>
      <c r="AE95" s="581"/>
    </row>
  </sheetData>
  <sheetProtection password="DEEA" sheet="1" objects="1" scenarios="1"/>
  <phoneticPr fontId="37" type="noConversion"/>
  <pageMargins left="0.74803149606299213" right="0.74803149606299213" top="0.98425196850393704" bottom="0.98425196850393704" header="0.51181102362204722" footer="0.51181102362204722"/>
  <pageSetup paperSize="9" scale="35" orientation="landscape" r:id="rId1"/>
  <headerFooter alignWithMargins="0">
    <oddHeader xml:space="preserve">&amp;CASSOCIATION OF COLLECTIVE INVESTMENTS
QUARTERLY REPORT
</oddHeader>
    <oddFooter>&amp;RPage 51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81"/>
  <sheetViews>
    <sheetView workbookViewId="0" xr3:uid="{ADC5A24A-8A23-51FC-8409-FDD24D10817C}"/>
  </sheetViews>
  <sheetFormatPr defaultRowHeight="12.75"/>
  <cols>
    <col min="1" max="1" width="36.42578125" style="335" customWidth="1"/>
    <col min="2" max="2" width="12.7109375" style="335" customWidth="1"/>
    <col min="3" max="3" width="4.7109375" style="365" customWidth="1"/>
    <col min="4" max="4" width="12.7109375" style="335" customWidth="1"/>
    <col min="5" max="5" width="4.85546875" style="365" customWidth="1"/>
    <col min="6" max="6" width="12.7109375" style="335" customWidth="1"/>
    <col min="7" max="7" width="4.7109375" style="365" customWidth="1"/>
    <col min="8" max="8" width="12.7109375" style="335" customWidth="1"/>
    <col min="9" max="9" width="4.7109375" style="335" customWidth="1"/>
    <col min="10" max="10" width="12.7109375" style="335" customWidth="1"/>
    <col min="11" max="11" width="4.7109375" style="335" customWidth="1"/>
    <col min="12" max="12" width="12.7109375" style="335" customWidth="1"/>
    <col min="13" max="13" width="4.7109375" style="33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8" width="12.7109375" style="335" customWidth="1"/>
    <col min="19" max="19" width="4.7109375" style="335" customWidth="1"/>
    <col min="20" max="20" width="12.7109375" style="335" customWidth="1"/>
    <col min="21" max="21" width="4.7109375" style="335" customWidth="1"/>
    <col min="22" max="22" width="12.7109375" style="335" customWidth="1"/>
    <col min="23" max="23" width="4.7109375" style="335" customWidth="1"/>
    <col min="24" max="24" width="13" style="335" customWidth="1"/>
    <col min="25" max="25" width="4.7109375" style="335" customWidth="1"/>
    <col min="26" max="16384" width="9.140625" style="335"/>
  </cols>
  <sheetData>
    <row r="1" spans="1:25">
      <c r="A1" s="334" t="s">
        <v>1536</v>
      </c>
      <c r="V1" s="335" t="str">
        <f>Summary!V1</f>
        <v>QUARTER ENDED 30 SEPTEMBER 2005</v>
      </c>
    </row>
    <row r="2" spans="1:25">
      <c r="A2" s="336"/>
    </row>
    <row r="3" spans="1:25" s="513" customFormat="1">
      <c r="A3" s="510" t="s">
        <v>85</v>
      </c>
      <c r="B3" s="435" t="s">
        <v>79</v>
      </c>
      <c r="C3" s="512"/>
      <c r="D3" s="437" t="s">
        <v>409</v>
      </c>
      <c r="E3" s="512"/>
      <c r="F3" s="437" t="s">
        <v>410</v>
      </c>
      <c r="G3" s="512"/>
      <c r="H3" s="1236" t="s">
        <v>415</v>
      </c>
      <c r="I3" s="512"/>
      <c r="J3" s="438" t="s">
        <v>414</v>
      </c>
      <c r="K3" s="512"/>
      <c r="L3" s="438" t="s">
        <v>418</v>
      </c>
      <c r="M3" s="511"/>
      <c r="N3" s="438" t="s">
        <v>446</v>
      </c>
      <c r="O3" s="511"/>
      <c r="P3" s="438" t="s">
        <v>451</v>
      </c>
      <c r="Q3" s="511"/>
      <c r="R3" s="438" t="s">
        <v>453</v>
      </c>
      <c r="S3" s="511"/>
      <c r="T3" s="438" t="s">
        <v>536</v>
      </c>
      <c r="U3" s="511"/>
      <c r="V3" s="438" t="s">
        <v>1537</v>
      </c>
      <c r="W3" s="511"/>
      <c r="X3" s="438" t="s">
        <v>480</v>
      </c>
      <c r="Y3" s="511"/>
    </row>
    <row r="4" spans="1:25" s="513" customFormat="1" ht="12">
      <c r="A4" s="510"/>
      <c r="B4" s="482"/>
      <c r="C4" s="515"/>
      <c r="D4" s="482" t="s">
        <v>332</v>
      </c>
      <c r="E4" s="515"/>
      <c r="F4" s="482" t="s">
        <v>332</v>
      </c>
      <c r="G4" s="515"/>
      <c r="H4" s="1237" t="s">
        <v>332</v>
      </c>
      <c r="I4" s="515"/>
      <c r="J4" s="381" t="s">
        <v>1538</v>
      </c>
      <c r="K4" s="515"/>
      <c r="L4" s="381" t="s">
        <v>1539</v>
      </c>
      <c r="M4" s="514"/>
      <c r="N4" s="513" t="s">
        <v>332</v>
      </c>
      <c r="O4" s="514"/>
      <c r="P4" s="381" t="s">
        <v>332</v>
      </c>
      <c r="Q4" s="514"/>
      <c r="R4" s="381" t="s">
        <v>1539</v>
      </c>
      <c r="S4" s="514"/>
      <c r="T4" s="381" t="s">
        <v>1539</v>
      </c>
      <c r="U4" s="514"/>
      <c r="V4" s="381" t="s">
        <v>1540</v>
      </c>
      <c r="W4" s="514"/>
      <c r="X4" s="381" t="s">
        <v>332</v>
      </c>
      <c r="Y4" s="514"/>
    </row>
    <row r="5" spans="1:25">
      <c r="A5" s="337"/>
      <c r="B5" s="343" t="s">
        <v>117</v>
      </c>
      <c r="C5" s="368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</row>
    <row r="6" spans="1:25">
      <c r="A6" s="346" t="s">
        <v>118</v>
      </c>
      <c r="C6" s="364"/>
      <c r="E6" s="364"/>
      <c r="G6" s="364"/>
      <c r="I6" s="364"/>
      <c r="K6" s="364"/>
      <c r="M6" s="347"/>
      <c r="O6" s="347"/>
      <c r="Q6" s="377"/>
      <c r="S6" s="377"/>
      <c r="U6" s="377"/>
      <c r="W6" s="377"/>
      <c r="Y6" s="377"/>
    </row>
    <row r="7" spans="1:25">
      <c r="A7" s="346" t="s">
        <v>334</v>
      </c>
      <c r="B7" s="419"/>
      <c r="C7" s="423"/>
      <c r="D7" s="419"/>
      <c r="E7" s="423"/>
      <c r="F7" s="419"/>
      <c r="G7" s="423"/>
      <c r="H7" s="419"/>
      <c r="I7" s="423"/>
      <c r="J7" s="419"/>
      <c r="K7" s="423"/>
      <c r="L7" s="419"/>
      <c r="M7" s="448"/>
      <c r="N7" s="419"/>
      <c r="O7" s="448"/>
      <c r="P7" s="419"/>
      <c r="Q7" s="448"/>
      <c r="R7" s="419"/>
      <c r="S7" s="448"/>
      <c r="T7" s="419"/>
      <c r="U7" s="448"/>
      <c r="V7" s="419"/>
      <c r="W7" s="448"/>
      <c r="X7" s="419"/>
      <c r="Y7" s="448"/>
    </row>
    <row r="8" spans="1:25" ht="12.75" customHeight="1">
      <c r="A8" s="349" t="s">
        <v>316</v>
      </c>
      <c r="B8" s="418">
        <f>D8+F8+H8+J8+L8+N8+P8+R8+T8+V8+X8+B42+D42+F42+H42+J42+L42+N42+P42+R42+T42+V42+Bond2!B8</f>
        <v>16246.18594143</v>
      </c>
      <c r="C8" s="423">
        <f>B8/$B$17*100</f>
        <v>69.181441521317041</v>
      </c>
      <c r="D8" s="418">
        <v>20.867745039999999</v>
      </c>
      <c r="E8" s="423">
        <f t="shared" ref="E8:E14" si="0">D8/$D$17*100</f>
        <v>66.056166082255075</v>
      </c>
      <c r="F8" s="418">
        <v>8.9</v>
      </c>
      <c r="G8" s="423">
        <f>F8/$F$17*100</f>
        <v>50.568181818181813</v>
      </c>
      <c r="H8" s="418">
        <v>62.95</v>
      </c>
      <c r="I8" s="423">
        <f t="shared" ref="I8:I14" si="1">H8/$H$17*100</f>
        <v>77.764051883878935</v>
      </c>
      <c r="J8" s="418">
        <v>187.9</v>
      </c>
      <c r="K8" s="423">
        <f>J8/$J$17*100</f>
        <v>92.334152334152336</v>
      </c>
      <c r="L8" s="418">
        <v>406.53500000000003</v>
      </c>
      <c r="M8" s="423">
        <f>L8/$L$17*100</f>
        <v>53.615539122785492</v>
      </c>
      <c r="N8" s="418">
        <v>108.06523239000001</v>
      </c>
      <c r="O8" s="423">
        <f>N8/$N$17*100</f>
        <v>61.532502846183604</v>
      </c>
      <c r="P8" s="418">
        <v>0</v>
      </c>
      <c r="Q8" s="423">
        <f>P8/$P$17*100</f>
        <v>0</v>
      </c>
      <c r="R8" s="418">
        <v>127.63699053999999</v>
      </c>
      <c r="S8" s="1347">
        <f>R8/$R$17*100</f>
        <v>62.348408951385949</v>
      </c>
      <c r="T8" s="418">
        <v>1158.60729631</v>
      </c>
      <c r="U8" s="423">
        <f>T8/$T$17*100</f>
        <v>86.609088273297544</v>
      </c>
      <c r="V8" s="418">
        <v>3604.2778429999998</v>
      </c>
      <c r="W8" s="423">
        <f>V8/$V$17*100</f>
        <v>53.450333800997129</v>
      </c>
      <c r="X8" s="418">
        <v>244.12799999999999</v>
      </c>
      <c r="Y8" s="423">
        <f>X8/$P$17*100</f>
        <v>137.92542372881357</v>
      </c>
    </row>
    <row r="9" spans="1:25">
      <c r="A9" s="349" t="s">
        <v>317</v>
      </c>
      <c r="B9" s="418">
        <f>D9+F9+H9+J9+L9+N9+P9+R9+T9+V9+X9+B43+D43+F43+H43+J43+L43+N43+P43+R43+T43+V43+Bond2!B9</f>
        <v>2363.4392120100001</v>
      </c>
      <c r="C9" s="423">
        <f t="shared" ref="C9:C17" si="2">B9/$B$17*100</f>
        <v>10.064277992651459</v>
      </c>
      <c r="D9" s="418">
        <v>7.278549599999999</v>
      </c>
      <c r="E9" s="423">
        <f t="shared" si="0"/>
        <v>23.040011285068452</v>
      </c>
      <c r="F9" s="418">
        <v>5.0999999999999996</v>
      </c>
      <c r="G9" s="423">
        <f t="shared" ref="G9:G16" si="3">F9/$F$17*100</f>
        <v>28.977272727272723</v>
      </c>
      <c r="H9" s="418">
        <v>0</v>
      </c>
      <c r="I9" s="423">
        <f t="shared" si="1"/>
        <v>0</v>
      </c>
      <c r="J9" s="418">
        <v>0</v>
      </c>
      <c r="K9" s="423">
        <f t="shared" ref="K9:K14" si="4">J9/$J$17*100</f>
        <v>0</v>
      </c>
      <c r="L9" s="418">
        <v>235.56300000000002</v>
      </c>
      <c r="M9" s="423">
        <f t="shared" ref="M9:M14" si="5">L9/$L$17*100</f>
        <v>31.0670354148615</v>
      </c>
      <c r="N9" s="418">
        <v>16.98854562</v>
      </c>
      <c r="O9" s="423">
        <f t="shared" ref="O9:O14" si="6">N9/$N$17*100</f>
        <v>9.6733029541136943</v>
      </c>
      <c r="P9" s="418">
        <v>0</v>
      </c>
      <c r="Q9" s="423">
        <f t="shared" ref="Q9:Q14" si="7">P9/$P$17*100</f>
        <v>0</v>
      </c>
      <c r="R9" s="418">
        <v>11.898532719999999</v>
      </c>
      <c r="S9" s="1347">
        <f t="shared" ref="S9:S14" si="8">R9/$R$17*100</f>
        <v>5.8122224663039024</v>
      </c>
      <c r="T9" s="418"/>
      <c r="U9" s="423">
        <f t="shared" ref="U9:U14" si="9">T9/$T$17*100</f>
        <v>0</v>
      </c>
      <c r="V9" s="418">
        <v>1114.2473970000001</v>
      </c>
      <c r="W9" s="423">
        <f t="shared" ref="W9:W14" si="10">V9/$V$17*100</f>
        <v>16.523946793449845</v>
      </c>
      <c r="X9" s="418"/>
      <c r="Y9" s="423">
        <f t="shared" ref="Y9:Y14" si="11">X9/$P$17*100</f>
        <v>0</v>
      </c>
    </row>
    <row r="10" spans="1:25">
      <c r="A10" s="349" t="s">
        <v>318</v>
      </c>
      <c r="B10" s="418">
        <f>D10+F10+H10+J10+L10+N10+P10+R10+T10+V10+X10+B44+D44+F44+H44+J44+L44+N44+P44+R44+T44+V44+Bond2!B10</f>
        <v>24.976416799999999</v>
      </c>
      <c r="C10" s="423">
        <f t="shared" si="2"/>
        <v>0.10635754905739736</v>
      </c>
      <c r="D10" s="418">
        <v>0</v>
      </c>
      <c r="E10" s="423">
        <f t="shared" si="0"/>
        <v>0</v>
      </c>
      <c r="F10" s="418"/>
      <c r="G10" s="423">
        <f t="shared" si="3"/>
        <v>0</v>
      </c>
      <c r="H10" s="418">
        <v>0</v>
      </c>
      <c r="I10" s="423">
        <f t="shared" si="1"/>
        <v>0</v>
      </c>
      <c r="J10" s="418">
        <v>0</v>
      </c>
      <c r="K10" s="423">
        <f t="shared" si="4"/>
        <v>0</v>
      </c>
      <c r="L10" s="418"/>
      <c r="M10" s="423">
        <f t="shared" si="5"/>
        <v>0</v>
      </c>
      <c r="N10" s="418">
        <v>24.976416799999999</v>
      </c>
      <c r="O10" s="423">
        <f t="shared" si="6"/>
        <v>14.221608595510538</v>
      </c>
      <c r="P10" s="418">
        <v>0</v>
      </c>
      <c r="Q10" s="423">
        <f t="shared" si="7"/>
        <v>0</v>
      </c>
      <c r="R10" s="418">
        <v>0</v>
      </c>
      <c r="S10" s="1347">
        <f t="shared" si="8"/>
        <v>0</v>
      </c>
      <c r="T10" s="418"/>
      <c r="U10" s="423">
        <f t="shared" si="9"/>
        <v>0</v>
      </c>
      <c r="V10" s="418">
        <v>0</v>
      </c>
      <c r="W10" s="423">
        <f t="shared" si="10"/>
        <v>0</v>
      </c>
      <c r="X10" s="418"/>
      <c r="Y10" s="423">
        <f t="shared" si="11"/>
        <v>0</v>
      </c>
    </row>
    <row r="11" spans="1:25">
      <c r="A11" s="349" t="s">
        <v>319</v>
      </c>
      <c r="B11" s="418">
        <f>D11+F11+H11+J11+L11+N11+P11+R11+T11+V11+X11+B45+D45+F45+H45+J45+L45+N45+P45+R45+T45+V45+Bond2!B11</f>
        <v>1003.1124390199998</v>
      </c>
      <c r="C11" s="423">
        <f t="shared" si="2"/>
        <v>4.2715727118693492</v>
      </c>
      <c r="D11" s="418">
        <v>0</v>
      </c>
      <c r="E11" s="423">
        <f t="shared" si="0"/>
        <v>0</v>
      </c>
      <c r="F11" s="418"/>
      <c r="G11" s="423">
        <f t="shared" si="3"/>
        <v>0</v>
      </c>
      <c r="H11" s="418">
        <v>0</v>
      </c>
      <c r="I11" s="423">
        <f t="shared" si="1"/>
        <v>0</v>
      </c>
      <c r="J11" s="418">
        <v>0</v>
      </c>
      <c r="K11" s="423">
        <f t="shared" si="4"/>
        <v>0</v>
      </c>
      <c r="L11" s="418">
        <v>68.105999999999995</v>
      </c>
      <c r="M11" s="423">
        <f t="shared" si="5"/>
        <v>8.9821046342785458</v>
      </c>
      <c r="N11" s="418">
        <v>4.5574630000000003</v>
      </c>
      <c r="O11" s="423">
        <f t="shared" si="6"/>
        <v>2.5950261598181386</v>
      </c>
      <c r="P11" s="418">
        <v>0</v>
      </c>
      <c r="Q11" s="423">
        <f t="shared" si="7"/>
        <v>0</v>
      </c>
      <c r="R11" s="418">
        <v>11.629231039999999</v>
      </c>
      <c r="S11" s="1347">
        <f t="shared" si="8"/>
        <v>5.6806733659616055</v>
      </c>
      <c r="T11" s="418">
        <v>71.333740980000002</v>
      </c>
      <c r="U11" s="423">
        <f t="shared" si="9"/>
        <v>5.3323937188017849</v>
      </c>
      <c r="V11" s="418">
        <v>368.942004</v>
      </c>
      <c r="W11" s="423">
        <f t="shared" si="10"/>
        <v>5.4712966441551938</v>
      </c>
      <c r="X11" s="418"/>
      <c r="Y11" s="423">
        <f t="shared" si="11"/>
        <v>0</v>
      </c>
    </row>
    <row r="12" spans="1:25">
      <c r="A12" s="349" t="s">
        <v>320</v>
      </c>
      <c r="B12" s="418">
        <f>D12+F12+H12+J12+L12+N12+P12+R12+T12+V12+X12+B46+D46+F46+H46+J46+L46+N46+P46+R46+T46+V46+Bond2!B12</f>
        <v>2917.65518127</v>
      </c>
      <c r="C12" s="423">
        <f t="shared" si="2"/>
        <v>12.424306359048815</v>
      </c>
      <c r="D12" s="418">
        <v>1.2519411</v>
      </c>
      <c r="E12" s="423">
        <f t="shared" si="0"/>
        <v>3.962978705570821</v>
      </c>
      <c r="F12" s="418">
        <v>3.1</v>
      </c>
      <c r="G12" s="423">
        <f t="shared" si="3"/>
        <v>17.613636363636363</v>
      </c>
      <c r="H12" s="418">
        <v>12.97</v>
      </c>
      <c r="I12" s="423">
        <f t="shared" si="1"/>
        <v>16.022235948116119</v>
      </c>
      <c r="J12" s="418">
        <v>15.6</v>
      </c>
      <c r="K12" s="423">
        <f t="shared" si="4"/>
        <v>7.6658476658476653</v>
      </c>
      <c r="L12" s="418">
        <v>48.036999999999999</v>
      </c>
      <c r="M12" s="423">
        <f t="shared" si="5"/>
        <v>6.3353208280744502</v>
      </c>
      <c r="N12" s="418">
        <v>21.035350180000002</v>
      </c>
      <c r="O12" s="423">
        <f t="shared" si="6"/>
        <v>11.977559444374029</v>
      </c>
      <c r="P12" s="418">
        <v>0</v>
      </c>
      <c r="Q12" s="423">
        <f t="shared" si="7"/>
        <v>0</v>
      </c>
      <c r="R12" s="418">
        <v>20.203768729999997</v>
      </c>
      <c r="S12" s="1347">
        <f t="shared" si="8"/>
        <v>9.8691831404666051</v>
      </c>
      <c r="T12" s="418">
        <v>154.29238666999998</v>
      </c>
      <c r="U12" s="423">
        <f t="shared" si="9"/>
        <v>11.533781100429314</v>
      </c>
      <c r="V12" s="418">
        <v>1152.053414</v>
      </c>
      <c r="W12" s="423">
        <f t="shared" si="10"/>
        <v>17.084598418091026</v>
      </c>
      <c r="X12" s="418">
        <v>88.977000000000004</v>
      </c>
      <c r="Y12" s="423">
        <f t="shared" si="11"/>
        <v>50.269491525423724</v>
      </c>
    </row>
    <row r="13" spans="1:25">
      <c r="A13" s="349" t="s">
        <v>321</v>
      </c>
      <c r="B13" s="418">
        <f>D13+F13+H13+J13+L13+N13+P13+R13+T13+V13+X13+B47+D47+F47+H47+J47+L47+N47+P47+R47+T47+V47+Bond2!B13</f>
        <v>798.33081836186511</v>
      </c>
      <c r="C13" s="423">
        <f t="shared" si="2"/>
        <v>3.3995472552313535</v>
      </c>
      <c r="D13" s="418">
        <v>0</v>
      </c>
      <c r="E13" s="423">
        <f t="shared" si="0"/>
        <v>0</v>
      </c>
      <c r="F13" s="418">
        <v>0.5</v>
      </c>
      <c r="G13" s="423">
        <f t="shared" si="3"/>
        <v>2.8409090909090908</v>
      </c>
      <c r="H13" s="418">
        <v>5.03</v>
      </c>
      <c r="I13" s="423">
        <f t="shared" si="1"/>
        <v>6.2137121680049416</v>
      </c>
      <c r="J13" s="418">
        <v>0</v>
      </c>
      <c r="K13" s="423">
        <f t="shared" si="4"/>
        <v>0</v>
      </c>
      <c r="L13" s="418"/>
      <c r="M13" s="423">
        <f t="shared" si="5"/>
        <v>0</v>
      </c>
      <c r="N13" s="418">
        <v>0</v>
      </c>
      <c r="O13" s="423">
        <f t="shared" si="6"/>
        <v>0</v>
      </c>
      <c r="P13" s="418">
        <v>155.69999999999999</v>
      </c>
      <c r="Q13" s="423">
        <f t="shared" si="7"/>
        <v>87.966101694915238</v>
      </c>
      <c r="R13" s="418">
        <v>26.92719095</v>
      </c>
      <c r="S13" s="1347">
        <f t="shared" si="8"/>
        <v>13.153455798039367</v>
      </c>
      <c r="T13" s="418"/>
      <c r="U13" s="423">
        <f t="shared" si="9"/>
        <v>0</v>
      </c>
      <c r="V13" s="418">
        <v>503.7072822018651</v>
      </c>
      <c r="W13" s="423">
        <f t="shared" si="10"/>
        <v>7.4698243433068079</v>
      </c>
      <c r="X13" s="418">
        <v>11.627000000000001</v>
      </c>
      <c r="Y13" s="423">
        <f t="shared" si="11"/>
        <v>6.5689265536723163</v>
      </c>
    </row>
    <row r="14" spans="1:25" ht="13.5" thickBot="1">
      <c r="A14" s="349" t="s">
        <v>322</v>
      </c>
      <c r="B14" s="418">
        <f>D14+F14+H14+J14+L14+N14+P14+R14+T14+V14+X14+B48+D48+F48+H48+J48+L48+N48+P48+R48+T48+V48+Bond2!B14</f>
        <v>129.74523909999999</v>
      </c>
      <c r="C14" s="423">
        <f t="shared" si="2"/>
        <v>0.55249661082457602</v>
      </c>
      <c r="D14" s="418">
        <v>2.19267587</v>
      </c>
      <c r="E14" s="423">
        <f t="shared" si="0"/>
        <v>6.9408439271056555</v>
      </c>
      <c r="F14" s="418"/>
      <c r="G14" s="423">
        <f t="shared" si="3"/>
        <v>0</v>
      </c>
      <c r="H14" s="418">
        <v>0</v>
      </c>
      <c r="I14" s="423">
        <f t="shared" si="1"/>
        <v>0</v>
      </c>
      <c r="J14" s="418">
        <v>0</v>
      </c>
      <c r="K14" s="423">
        <f t="shared" si="4"/>
        <v>0</v>
      </c>
      <c r="L14" s="418"/>
      <c r="M14" s="423">
        <f t="shared" si="5"/>
        <v>0</v>
      </c>
      <c r="N14" s="418">
        <v>0</v>
      </c>
      <c r="O14" s="423">
        <f t="shared" si="6"/>
        <v>0</v>
      </c>
      <c r="P14" s="418">
        <v>21.3</v>
      </c>
      <c r="Q14" s="423">
        <f t="shared" si="7"/>
        <v>12.033898305084746</v>
      </c>
      <c r="R14" s="418">
        <v>6.42</v>
      </c>
      <c r="S14" s="1347">
        <f t="shared" si="8"/>
        <v>3.1360562778425556</v>
      </c>
      <c r="T14" s="418">
        <v>-46.490100009999999</v>
      </c>
      <c r="U14" s="423">
        <f t="shared" si="9"/>
        <v>-3.4752630925286256</v>
      </c>
      <c r="V14" s="418">
        <v>0</v>
      </c>
      <c r="W14" s="423">
        <f t="shared" si="10"/>
        <v>0</v>
      </c>
      <c r="X14" s="418"/>
      <c r="Y14" s="423">
        <f t="shared" si="11"/>
        <v>0</v>
      </c>
    </row>
    <row r="15" spans="1:25" ht="16.5" customHeight="1" thickBot="1">
      <c r="A15" s="360" t="s">
        <v>175</v>
      </c>
      <c r="B15" s="449">
        <f>SUM(B8:B14)</f>
        <v>23483.445247991865</v>
      </c>
      <c r="C15" s="766">
        <f t="shared" si="2"/>
        <v>100</v>
      </c>
      <c r="D15" s="420">
        <f t="shared" ref="D15:X15" si="12">SUM(D8:D14)</f>
        <v>31.590911609999996</v>
      </c>
      <c r="E15" s="424">
        <f t="shared" si="12"/>
        <v>100</v>
      </c>
      <c r="F15" s="420">
        <f t="shared" si="12"/>
        <v>17.600000000000001</v>
      </c>
      <c r="G15" s="424">
        <f t="shared" si="12"/>
        <v>99.999999999999986</v>
      </c>
      <c r="H15" s="420">
        <f t="shared" si="12"/>
        <v>80.95</v>
      </c>
      <c r="I15" s="424">
        <f t="shared" si="12"/>
        <v>100</v>
      </c>
      <c r="J15" s="420">
        <f t="shared" si="12"/>
        <v>203.5</v>
      </c>
      <c r="K15" s="424">
        <f t="shared" si="12"/>
        <v>100</v>
      </c>
      <c r="L15" s="420">
        <f t="shared" si="12"/>
        <v>758.2410000000001</v>
      </c>
      <c r="M15" s="424">
        <f t="shared" ref="M15:S15" si="13">SUM(M8:M14)</f>
        <v>99.999999999999972</v>
      </c>
      <c r="N15" s="420">
        <f t="shared" si="12"/>
        <v>175.62300799000002</v>
      </c>
      <c r="O15" s="424">
        <f t="shared" si="13"/>
        <v>99.999999999999986</v>
      </c>
      <c r="P15" s="420">
        <f t="shared" si="12"/>
        <v>177</v>
      </c>
      <c r="Q15" s="424">
        <f t="shared" si="13"/>
        <v>99.999999999999986</v>
      </c>
      <c r="R15" s="420">
        <f t="shared" si="12"/>
        <v>204.71571398</v>
      </c>
      <c r="S15" s="363">
        <f t="shared" si="13"/>
        <v>100</v>
      </c>
      <c r="T15" s="420">
        <f t="shared" si="12"/>
        <v>1337.7433239499999</v>
      </c>
      <c r="U15" s="424">
        <f>SUM(U8:U14)</f>
        <v>100.00000000000001</v>
      </c>
      <c r="V15" s="420">
        <f t="shared" si="12"/>
        <v>6743.2279402018648</v>
      </c>
      <c r="W15" s="424">
        <f>SUM(W8:W14)</f>
        <v>100</v>
      </c>
      <c r="X15" s="420">
        <f t="shared" si="12"/>
        <v>344.73200000000003</v>
      </c>
      <c r="Y15" s="424">
        <f>SUM(Y8:Y14)</f>
        <v>194.76384180790961</v>
      </c>
    </row>
    <row r="16" spans="1:25" ht="16.5" customHeight="1" thickBot="1">
      <c r="A16" s="360" t="s">
        <v>177</v>
      </c>
      <c r="B16" s="418">
        <f>D16+F16+H16+J16+L16+N16+P16+R16+T16+V16+X16+B50+D50+F50+H50+J50+L50+N50+P50+R50+T50+V50+Bond2!B16</f>
        <v>0</v>
      </c>
      <c r="C16" s="766">
        <f t="shared" si="2"/>
        <v>0</v>
      </c>
      <c r="D16" s="420">
        <v>0</v>
      </c>
      <c r="E16" s="424">
        <f>D16/D17*100</f>
        <v>0</v>
      </c>
      <c r="F16" s="420">
        <v>0</v>
      </c>
      <c r="G16" s="423">
        <f t="shared" si="3"/>
        <v>0</v>
      </c>
      <c r="H16" s="420">
        <v>0</v>
      </c>
      <c r="I16" s="424">
        <f>H16/H17*100</f>
        <v>0</v>
      </c>
      <c r="J16" s="420">
        <v>0</v>
      </c>
      <c r="K16" s="424">
        <f>J16/J17*100</f>
        <v>0</v>
      </c>
      <c r="L16" s="420">
        <v>0</v>
      </c>
      <c r="M16" s="424">
        <f>L16/$L$17*100</f>
        <v>0</v>
      </c>
      <c r="N16" s="420">
        <v>0</v>
      </c>
      <c r="O16" s="424">
        <f>N16/$N$17*100</f>
        <v>0</v>
      </c>
      <c r="P16" s="420">
        <v>0</v>
      </c>
      <c r="Q16" s="424">
        <f>P16/$P$17*100</f>
        <v>0</v>
      </c>
      <c r="R16" s="420">
        <v>0</v>
      </c>
      <c r="S16" s="363">
        <f>R16/R17*100</f>
        <v>0</v>
      </c>
      <c r="T16" s="420">
        <v>0</v>
      </c>
      <c r="U16" s="424">
        <f>T16/$T$17*100</f>
        <v>0</v>
      </c>
      <c r="V16" s="420">
        <v>0</v>
      </c>
      <c r="W16" s="424">
        <f>V16/$V$17*100</f>
        <v>0</v>
      </c>
      <c r="X16" s="420">
        <v>0</v>
      </c>
      <c r="Y16" s="424">
        <f>X16/$P$17*100</f>
        <v>0</v>
      </c>
    </row>
    <row r="17" spans="1:25" ht="16.5" customHeight="1" thickBot="1">
      <c r="A17" s="360" t="s">
        <v>179</v>
      </c>
      <c r="B17" s="449">
        <f>SUM(B15:B16)</f>
        <v>23483.445247991865</v>
      </c>
      <c r="C17" s="766">
        <f t="shared" si="2"/>
        <v>100</v>
      </c>
      <c r="D17" s="420">
        <f t="shared" ref="D17:X17" si="14">SUM(D15:D16)</f>
        <v>31.590911609999996</v>
      </c>
      <c r="E17" s="424">
        <f t="shared" si="14"/>
        <v>100</v>
      </c>
      <c r="F17" s="420">
        <f t="shared" si="14"/>
        <v>17.600000000000001</v>
      </c>
      <c r="G17" s="424">
        <f t="shared" si="14"/>
        <v>99.999999999999986</v>
      </c>
      <c r="H17" s="420">
        <f t="shared" si="14"/>
        <v>80.95</v>
      </c>
      <c r="I17" s="424">
        <f t="shared" si="14"/>
        <v>100</v>
      </c>
      <c r="J17" s="420">
        <f t="shared" si="14"/>
        <v>203.5</v>
      </c>
      <c r="K17" s="424">
        <f t="shared" si="14"/>
        <v>100</v>
      </c>
      <c r="L17" s="420">
        <f t="shared" si="14"/>
        <v>758.2410000000001</v>
      </c>
      <c r="M17" s="424">
        <f t="shared" si="14"/>
        <v>99.999999999999972</v>
      </c>
      <c r="N17" s="420">
        <f t="shared" si="14"/>
        <v>175.62300799000002</v>
      </c>
      <c r="O17" s="424">
        <f t="shared" si="14"/>
        <v>99.999999999999986</v>
      </c>
      <c r="P17" s="420">
        <f t="shared" si="14"/>
        <v>177</v>
      </c>
      <c r="Q17" s="424">
        <f t="shared" si="14"/>
        <v>99.999999999999986</v>
      </c>
      <c r="R17" s="420">
        <f t="shared" si="14"/>
        <v>204.71571398</v>
      </c>
      <c r="S17" s="363">
        <f>+S16+S15</f>
        <v>100</v>
      </c>
      <c r="T17" s="420">
        <f t="shared" si="14"/>
        <v>1337.7433239499999</v>
      </c>
      <c r="U17" s="424">
        <f>SUM(U15:U16)</f>
        <v>100.00000000000001</v>
      </c>
      <c r="V17" s="420">
        <f t="shared" si="14"/>
        <v>6743.2279402018648</v>
      </c>
      <c r="W17" s="424">
        <f>SUM(W15:W16)</f>
        <v>100</v>
      </c>
      <c r="X17" s="420">
        <f t="shared" si="14"/>
        <v>344.73200000000003</v>
      </c>
      <c r="Y17" s="424">
        <f>SUM(Y15:Y16)</f>
        <v>194.76384180790961</v>
      </c>
    </row>
    <row r="18" spans="1:25" s="452" customFormat="1" ht="16.5" customHeight="1">
      <c r="A18" s="450" t="s">
        <v>182</v>
      </c>
      <c r="B18" s="418">
        <f>D18+F18+H18+J18+L18+N18+P18+R18+T18+V18+X18+B52+D52+F52+H52+J52+L52+N52+P52+R52+T52+V52+Bond2!B18</f>
        <v>9177</v>
      </c>
      <c r="C18" s="474"/>
      <c r="D18" s="421">
        <v>65</v>
      </c>
      <c r="E18" s="474"/>
      <c r="F18" s="421">
        <v>196</v>
      </c>
      <c r="G18" s="474"/>
      <c r="H18" s="421">
        <v>63</v>
      </c>
      <c r="I18" s="474"/>
      <c r="J18" s="421">
        <v>18</v>
      </c>
      <c r="K18" s="474"/>
      <c r="L18" s="421">
        <v>58</v>
      </c>
      <c r="M18" s="474"/>
      <c r="N18" s="421">
        <v>303</v>
      </c>
      <c r="O18" s="474"/>
      <c r="P18" s="421">
        <v>311</v>
      </c>
      <c r="Q18" s="474"/>
      <c r="R18" s="421">
        <v>20</v>
      </c>
      <c r="S18" s="474"/>
      <c r="T18" s="421">
        <v>1325</v>
      </c>
      <c r="U18" s="474"/>
      <c r="V18" s="421">
        <v>26</v>
      </c>
      <c r="W18" s="474"/>
      <c r="X18" s="421">
        <v>1021</v>
      </c>
      <c r="Y18" s="474"/>
    </row>
    <row r="19" spans="1:25" s="452" customFormat="1" ht="16.5" customHeight="1" thickBot="1">
      <c r="A19" s="453" t="s">
        <v>183</v>
      </c>
      <c r="B19" s="453">
        <f>B17/B18*1000000</f>
        <v>2558945.7609231626</v>
      </c>
      <c r="C19" s="475"/>
      <c r="D19" s="422">
        <f>D17/D18*1000000</f>
        <v>486014.02476923075</v>
      </c>
      <c r="E19" s="475"/>
      <c r="F19" s="422">
        <f>F17/F18*1000000</f>
        <v>89795.918367346952</v>
      </c>
      <c r="G19" s="475"/>
      <c r="H19" s="422">
        <f>H17/H18*1000000</f>
        <v>1284920.634920635</v>
      </c>
      <c r="I19" s="475"/>
      <c r="J19" s="422">
        <f>J17/J18*1000000</f>
        <v>11305555.555555556</v>
      </c>
      <c r="K19" s="475"/>
      <c r="L19" s="422">
        <f>L17/L18*1000000</f>
        <v>13073120.689655174</v>
      </c>
      <c r="M19" s="475"/>
      <c r="N19" s="422">
        <f>N17/N18*1000000</f>
        <v>579613.88775577559</v>
      </c>
      <c r="O19" s="475"/>
      <c r="P19" s="422">
        <f>P17/P18*1000000</f>
        <v>569131.83279742766</v>
      </c>
      <c r="Q19" s="475"/>
      <c r="R19" s="422">
        <f>R17/R18*1000000</f>
        <v>10235785.699000001</v>
      </c>
      <c r="S19" s="475"/>
      <c r="T19" s="422">
        <f>T17/T18*1000000</f>
        <v>1009617.6029811319</v>
      </c>
      <c r="U19" s="475"/>
      <c r="V19" s="422">
        <f>V17/V18*1000000</f>
        <v>259354920.77699479</v>
      </c>
      <c r="W19" s="475"/>
      <c r="X19" s="422">
        <v>315</v>
      </c>
      <c r="Y19" s="475"/>
    </row>
    <row r="20" spans="1:25">
      <c r="I20" s="365"/>
      <c r="K20" s="365"/>
      <c r="U20" s="335" t="s">
        <v>472</v>
      </c>
      <c r="V20" s="335">
        <v>6693.56</v>
      </c>
      <c r="X20" s="335">
        <v>5.2350000000000003</v>
      </c>
    </row>
    <row r="21" spans="1:25" s="439" customFormat="1">
      <c r="A21" s="346" t="s">
        <v>338</v>
      </c>
      <c r="B21" s="435" t="s">
        <v>79</v>
      </c>
      <c r="C21" s="446"/>
      <c r="D21" s="437" t="s">
        <v>409</v>
      </c>
      <c r="E21" s="446"/>
      <c r="F21" s="437" t="s">
        <v>410</v>
      </c>
      <c r="G21" s="446"/>
      <c r="H21" s="1236" t="s">
        <v>415</v>
      </c>
      <c r="I21" s="446"/>
      <c r="J21" s="438" t="s">
        <v>414</v>
      </c>
      <c r="K21" s="446"/>
      <c r="L21" s="438" t="s">
        <v>418</v>
      </c>
      <c r="M21" s="436"/>
      <c r="N21" s="438" t="s">
        <v>446</v>
      </c>
      <c r="O21" s="436"/>
      <c r="P21" s="438" t="s">
        <v>451</v>
      </c>
      <c r="Q21" s="436"/>
      <c r="R21" s="438" t="s">
        <v>453</v>
      </c>
      <c r="S21" s="436"/>
      <c r="T21" s="438" t="s">
        <v>536</v>
      </c>
      <c r="U21" s="436"/>
      <c r="V21" s="438" t="s">
        <v>1537</v>
      </c>
      <c r="W21" s="436"/>
      <c r="X21" s="438" t="s">
        <v>480</v>
      </c>
      <c r="Y21" s="511"/>
    </row>
    <row r="22" spans="1:25" s="439" customFormat="1" ht="12">
      <c r="A22" s="434"/>
      <c r="B22" s="440"/>
      <c r="C22" s="447"/>
      <c r="D22" s="482" t="s">
        <v>332</v>
      </c>
      <c r="E22" s="447"/>
      <c r="F22" s="482" t="s">
        <v>332</v>
      </c>
      <c r="G22" s="447"/>
      <c r="H22" s="1237" t="s">
        <v>332</v>
      </c>
      <c r="I22" s="447"/>
      <c r="J22" s="381" t="s">
        <v>1538</v>
      </c>
      <c r="K22" s="447"/>
      <c r="L22" s="381" t="s">
        <v>1539</v>
      </c>
      <c r="M22" s="441"/>
      <c r="N22" s="439" t="s">
        <v>332</v>
      </c>
      <c r="O22" s="441"/>
      <c r="P22" s="381" t="s">
        <v>332</v>
      </c>
      <c r="Q22" s="441"/>
      <c r="R22" s="381" t="s">
        <v>1539</v>
      </c>
      <c r="S22" s="441"/>
      <c r="T22" s="381" t="s">
        <v>1539</v>
      </c>
      <c r="U22" s="441"/>
      <c r="V22" s="381" t="s">
        <v>1540</v>
      </c>
      <c r="W22" s="441"/>
      <c r="X22" s="381" t="s">
        <v>332</v>
      </c>
      <c r="Y22" s="514"/>
    </row>
    <row r="23" spans="1:25">
      <c r="A23" s="337"/>
      <c r="B23" s="343" t="s">
        <v>117</v>
      </c>
      <c r="C23" s="368" t="s">
        <v>21</v>
      </c>
      <c r="D23" s="345" t="s">
        <v>117</v>
      </c>
      <c r="E23" s="368" t="s">
        <v>21</v>
      </c>
      <c r="F23" s="345" t="s">
        <v>117</v>
      </c>
      <c r="G23" s="368" t="s">
        <v>21</v>
      </c>
      <c r="H23" s="345" t="s">
        <v>117</v>
      </c>
      <c r="I23" s="368" t="s">
        <v>21</v>
      </c>
      <c r="J23" s="345" t="s">
        <v>117</v>
      </c>
      <c r="K23" s="368" t="s">
        <v>21</v>
      </c>
      <c r="L23" s="345" t="s">
        <v>117</v>
      </c>
      <c r="M23" s="344" t="s">
        <v>21</v>
      </c>
      <c r="N23" s="345" t="s">
        <v>117</v>
      </c>
      <c r="O23" s="344" t="s">
        <v>21</v>
      </c>
      <c r="P23" s="345" t="s">
        <v>117</v>
      </c>
      <c r="Q23" s="344" t="s">
        <v>21</v>
      </c>
      <c r="R23" s="345" t="s">
        <v>117</v>
      </c>
      <c r="S23" s="344" t="s">
        <v>21</v>
      </c>
      <c r="T23" s="345" t="s">
        <v>117</v>
      </c>
      <c r="U23" s="344" t="s">
        <v>21</v>
      </c>
      <c r="V23" s="345" t="s">
        <v>117</v>
      </c>
      <c r="W23" s="344" t="s">
        <v>21</v>
      </c>
      <c r="X23" s="345" t="s">
        <v>117</v>
      </c>
      <c r="Y23" s="344" t="s">
        <v>21</v>
      </c>
    </row>
    <row r="24" spans="1:25">
      <c r="A24" s="346" t="s">
        <v>187</v>
      </c>
      <c r="B24" s="418">
        <f>D24+F24+H24+J24+L24+N24+P24+R24+T24+V24+X24+B58+D58+F58+H58+J58+L58+N58+P58+R58+T58+V58+Bond2!B24</f>
        <v>549.12557720186498</v>
      </c>
      <c r="C24" s="364">
        <f>B24/$B$32*100</f>
        <v>2.635313459237175</v>
      </c>
      <c r="D24" s="335">
        <v>1.7</v>
      </c>
      <c r="E24" s="364">
        <f t="shared" ref="E24:E31" si="15">D24/$D$32*100</f>
        <v>5.3773644587840836</v>
      </c>
      <c r="F24" s="335">
        <v>0</v>
      </c>
      <c r="G24" s="364">
        <f>F24/$F$32*100</f>
        <v>0</v>
      </c>
      <c r="H24" s="335">
        <v>5.03</v>
      </c>
      <c r="I24" s="364">
        <f t="shared" ref="I24:I31" si="16">H24/$H$32*100</f>
        <v>6.2144798616258958</v>
      </c>
      <c r="J24" s="335">
        <v>0</v>
      </c>
      <c r="K24" s="364">
        <f>J24/$J$32*100</f>
        <v>0</v>
      </c>
      <c r="M24" s="364">
        <f>L24/$L$32*100</f>
        <v>0</v>
      </c>
      <c r="N24" s="335">
        <v>21.031295</v>
      </c>
      <c r="O24" s="364">
        <f>N24/$N$32*100</f>
        <v>11.975526855717405</v>
      </c>
      <c r="P24" s="335">
        <v>0</v>
      </c>
      <c r="Q24" s="364">
        <f>P24/$P$32*100</f>
        <v>0</v>
      </c>
      <c r="R24" s="335">
        <v>0</v>
      </c>
      <c r="S24" s="364">
        <f>R24/$R$32*100</f>
        <v>0</v>
      </c>
      <c r="U24" s="364">
        <f>T24/$T$32*100</f>
        <v>0</v>
      </c>
      <c r="V24" s="335">
        <v>503.7072822018651</v>
      </c>
      <c r="W24" s="364">
        <f>V24/$V$32*100</f>
        <v>7.4698243433732712</v>
      </c>
      <c r="X24" s="1414">
        <v>11.627000000000001</v>
      </c>
      <c r="Y24" s="364">
        <f>X24/$P$32*100</f>
        <v>6.5689265536723163</v>
      </c>
    </row>
    <row r="25" spans="1:25">
      <c r="A25" s="414" t="s">
        <v>189</v>
      </c>
      <c r="B25" s="418">
        <f>D25+F25+H25+J25+L25+N25+P25+R25+T25+V25+X25+B59+D59+F59+H59+J59+L59+N59+P59+R59+T59+V59+Bond2!B25</f>
        <v>544.31317161430763</v>
      </c>
      <c r="C25" s="364">
        <f t="shared" ref="C25:C31" si="17">B25/$B$32*100</f>
        <v>2.6122182006247061</v>
      </c>
      <c r="D25" s="335">
        <v>0</v>
      </c>
      <c r="E25" s="364">
        <f t="shared" si="15"/>
        <v>0</v>
      </c>
      <c r="F25" s="335">
        <v>0.5</v>
      </c>
      <c r="G25" s="364">
        <f t="shared" ref="G25:G31" si="18">F25/$F$32*100</f>
        <v>2.8409090909090908</v>
      </c>
      <c r="I25" s="364">
        <f t="shared" si="16"/>
        <v>0</v>
      </c>
      <c r="J25" s="335">
        <v>15.5</v>
      </c>
      <c r="K25" s="364">
        <f t="shared" ref="K25:K31" si="19">J25/$J$32*100</f>
        <v>7.6167076167076173</v>
      </c>
      <c r="L25" s="335">
        <v>48.036999999999999</v>
      </c>
      <c r="M25" s="364">
        <f t="shared" ref="M25:M31" si="20">L25/$L$32*100</f>
        <v>6.3353375386916255</v>
      </c>
      <c r="N25" s="335">
        <v>0.63070599999999999</v>
      </c>
      <c r="O25" s="364">
        <f t="shared" ref="O25:O31" si="21">N25/$N$32*100</f>
        <v>0.35913321747719773</v>
      </c>
      <c r="P25" s="335">
        <v>0</v>
      </c>
      <c r="Q25" s="364">
        <f t="shared" ref="Q25:Q31" si="22">P25/$P$32*100</f>
        <v>0</v>
      </c>
      <c r="R25" s="418">
        <v>33.347190949999998</v>
      </c>
      <c r="S25" s="364">
        <f t="shared" ref="S25:S31" si="23">R25/$R$32*100</f>
        <v>16.289512075881927</v>
      </c>
      <c r="T25" s="1459">
        <v>-51.687609999999999</v>
      </c>
      <c r="U25" s="364">
        <f t="shared" ref="U25:U31" si="24">T25/$T$32*100</f>
        <v>-3.863791287363584</v>
      </c>
      <c r="V25" s="335">
        <v>41.13160826</v>
      </c>
      <c r="W25" s="364">
        <f t="shared" ref="W25:W31" si="25">V25/$V$32*100</f>
        <v>0.60996912198603015</v>
      </c>
      <c r="X25" s="418">
        <v>0.71799999999999997</v>
      </c>
      <c r="Y25" s="364">
        <f t="shared" ref="Y25:Y31" si="26">X25/$P$32*100</f>
        <v>0.40564971751412426</v>
      </c>
    </row>
    <row r="26" spans="1:25">
      <c r="A26" s="414" t="s">
        <v>190</v>
      </c>
      <c r="B26" s="418">
        <f>D26+F26+H26+J26+L26+N26+P26+R26+T26+V26+X26+B60+D60+F60+H60+J60+L60+N60+P60+R60+T60+V60+Bond2!B26</f>
        <v>646.81192026838471</v>
      </c>
      <c r="C26" s="364">
        <f t="shared" si="17"/>
        <v>3.1041208602303061</v>
      </c>
      <c r="D26" s="335">
        <v>0</v>
      </c>
      <c r="E26" s="364">
        <f t="shared" si="15"/>
        <v>0</v>
      </c>
      <c r="G26" s="364">
        <f t="shared" si="18"/>
        <v>0</v>
      </c>
      <c r="I26" s="364">
        <f t="shared" si="16"/>
        <v>0</v>
      </c>
      <c r="J26" s="335">
        <v>0</v>
      </c>
      <c r="K26" s="364">
        <f t="shared" si="19"/>
        <v>0</v>
      </c>
      <c r="L26" s="418"/>
      <c r="M26" s="364">
        <f t="shared" si="20"/>
        <v>0</v>
      </c>
      <c r="N26" s="335">
        <v>0</v>
      </c>
      <c r="O26" s="364">
        <f t="shared" si="21"/>
        <v>0</v>
      </c>
      <c r="P26" s="335">
        <v>0</v>
      </c>
      <c r="Q26" s="364">
        <f t="shared" si="22"/>
        <v>0</v>
      </c>
      <c r="S26" s="364">
        <f t="shared" si="23"/>
        <v>0</v>
      </c>
      <c r="T26" s="1459"/>
      <c r="U26" s="364">
        <f t="shared" si="24"/>
        <v>0</v>
      </c>
      <c r="V26" s="418">
        <v>0</v>
      </c>
      <c r="W26" s="364">
        <f t="shared" si="25"/>
        <v>0</v>
      </c>
      <c r="X26" s="418"/>
      <c r="Y26" s="364">
        <f t="shared" si="26"/>
        <v>0</v>
      </c>
    </row>
    <row r="27" spans="1:25">
      <c r="A27" s="414" t="s">
        <v>191</v>
      </c>
      <c r="B27" s="418">
        <f>D27+F27+H27+J27+L27+N27+P27+R27+T27+V27+X27+B61+D61+F61+H61+J61+L61+N61+P61+R61+T61+V61+Bond2!B27</f>
        <v>61.954283039321247</v>
      </c>
      <c r="C27" s="364">
        <f t="shared" si="17"/>
        <v>0.29732535275968969</v>
      </c>
      <c r="D27" s="335">
        <v>0</v>
      </c>
      <c r="E27" s="364">
        <f t="shared" si="15"/>
        <v>0</v>
      </c>
      <c r="G27" s="364">
        <f t="shared" si="18"/>
        <v>0</v>
      </c>
      <c r="I27" s="364">
        <f t="shared" si="16"/>
        <v>0</v>
      </c>
      <c r="J27" s="335">
        <v>0</v>
      </c>
      <c r="K27" s="364">
        <f t="shared" si="19"/>
        <v>0</v>
      </c>
      <c r="L27" s="418">
        <v>9.3190000000000008</v>
      </c>
      <c r="M27" s="364">
        <f t="shared" si="20"/>
        <v>1.2290320070584604</v>
      </c>
      <c r="N27" s="335">
        <v>2.1330439999999999</v>
      </c>
      <c r="O27" s="364">
        <f t="shared" si="21"/>
        <v>1.2145864392291048</v>
      </c>
      <c r="P27" s="335">
        <v>0</v>
      </c>
      <c r="Q27" s="364">
        <f t="shared" si="22"/>
        <v>0</v>
      </c>
      <c r="S27" s="364">
        <f t="shared" si="23"/>
        <v>0</v>
      </c>
      <c r="T27" s="1459">
        <v>5.1975100000000003</v>
      </c>
      <c r="U27" s="364">
        <f t="shared" si="24"/>
        <v>0.38852819571237868</v>
      </c>
      <c r="V27" s="418">
        <v>0</v>
      </c>
      <c r="W27" s="364">
        <f t="shared" si="25"/>
        <v>0</v>
      </c>
      <c r="X27" s="1414"/>
      <c r="Y27" s="364">
        <f t="shared" si="26"/>
        <v>0</v>
      </c>
    </row>
    <row r="28" spans="1:25">
      <c r="A28" s="414" t="s">
        <v>192</v>
      </c>
      <c r="B28" s="418">
        <f>D28+F28+H28+J28+L28+N28+P28+R28+T28+V28+X28+B62+D62+F62+H62+J62+L62+N62+P62+R62+T62+V62+Bond2!B28</f>
        <v>2255.3188767816905</v>
      </c>
      <c r="C28" s="364">
        <f t="shared" si="17"/>
        <v>10.823520953331165</v>
      </c>
      <c r="D28" s="335">
        <v>0</v>
      </c>
      <c r="E28" s="364">
        <f t="shared" si="15"/>
        <v>0</v>
      </c>
      <c r="F28" s="335">
        <v>0</v>
      </c>
      <c r="G28" s="364">
        <f t="shared" si="18"/>
        <v>0</v>
      </c>
      <c r="H28" s="335">
        <v>12.64</v>
      </c>
      <c r="I28" s="364">
        <f t="shared" si="16"/>
        <v>15.616506053867063</v>
      </c>
      <c r="J28" s="335">
        <v>42</v>
      </c>
      <c r="K28" s="364">
        <f t="shared" si="19"/>
        <v>20.638820638820636</v>
      </c>
      <c r="L28" s="335">
        <v>77.003</v>
      </c>
      <c r="M28" s="364">
        <f t="shared" si="20"/>
        <v>10.155505058431444</v>
      </c>
      <c r="N28" s="335">
        <v>21.459092999999999</v>
      </c>
      <c r="O28" s="364">
        <f t="shared" si="21"/>
        <v>12.219121291429623</v>
      </c>
      <c r="P28" s="335">
        <v>49.4</v>
      </c>
      <c r="Q28" s="364">
        <f t="shared" si="22"/>
        <v>27.90960451977401</v>
      </c>
      <c r="R28" s="335">
        <v>14.213357800000001</v>
      </c>
      <c r="S28" s="364">
        <f t="shared" si="23"/>
        <v>6.9429735136935307</v>
      </c>
      <c r="T28" s="1459">
        <v>279.00641300000001</v>
      </c>
      <c r="U28" s="364">
        <f t="shared" si="24"/>
        <v>20.856498253023613</v>
      </c>
      <c r="V28" s="335">
        <v>694.86876729999994</v>
      </c>
      <c r="W28" s="364">
        <f t="shared" si="25"/>
        <v>10.30469047566233</v>
      </c>
      <c r="X28" s="1414">
        <v>61.08</v>
      </c>
      <c r="Y28" s="364">
        <f t="shared" si="26"/>
        <v>34.508474576271183</v>
      </c>
    </row>
    <row r="29" spans="1:25">
      <c r="A29" s="414" t="s">
        <v>193</v>
      </c>
      <c r="B29" s="418">
        <f>D29+F29+H29+J29+L29+N29+P29+R29+T29+V29+X29+B63+D63+F63+H63+J63+L63+N63+P63+R63+T63+V63+Bond2!B29</f>
        <v>5699.7456985588015</v>
      </c>
      <c r="C29" s="364">
        <f t="shared" si="17"/>
        <v>27.353700459884877</v>
      </c>
      <c r="D29" s="335">
        <v>13.93</v>
      </c>
      <c r="E29" s="364">
        <f t="shared" si="15"/>
        <v>44.062757006389575</v>
      </c>
      <c r="F29" s="335">
        <v>5.5</v>
      </c>
      <c r="G29" s="364">
        <f t="shared" si="18"/>
        <v>31.25</v>
      </c>
      <c r="H29" s="335">
        <v>20.2</v>
      </c>
      <c r="I29" s="364">
        <f t="shared" si="16"/>
        <v>24.956758092414134</v>
      </c>
      <c r="J29" s="335">
        <v>51.5</v>
      </c>
      <c r="K29" s="364">
        <f t="shared" si="19"/>
        <v>25.307125307125304</v>
      </c>
      <c r="L29" s="335">
        <v>204.88</v>
      </c>
      <c r="M29" s="364">
        <f t="shared" si="20"/>
        <v>27.020504089080088</v>
      </c>
      <c r="N29" s="335">
        <v>86.365769999999998</v>
      </c>
      <c r="O29" s="364">
        <f t="shared" si="21"/>
        <v>49.177932126847757</v>
      </c>
      <c r="P29" s="335">
        <v>37</v>
      </c>
      <c r="Q29" s="364">
        <f t="shared" si="22"/>
        <v>20.903954802259886</v>
      </c>
      <c r="R29" s="418">
        <v>68.484489249999996</v>
      </c>
      <c r="S29" s="364">
        <f t="shared" si="23"/>
        <v>33.453459882757556</v>
      </c>
      <c r="T29" s="1459">
        <v>509.87169299999999</v>
      </c>
      <c r="U29" s="364">
        <f t="shared" si="24"/>
        <v>38.114314147756495</v>
      </c>
      <c r="V29" s="335">
        <v>2521.7293599499999</v>
      </c>
      <c r="W29" s="364">
        <f t="shared" si="25"/>
        <v>37.396472169335375</v>
      </c>
      <c r="X29" s="1414">
        <v>110.116</v>
      </c>
      <c r="Y29" s="364">
        <f t="shared" si="26"/>
        <v>62.212429378531077</v>
      </c>
    </row>
    <row r="30" spans="1:25">
      <c r="A30" s="414" t="s">
        <v>194</v>
      </c>
      <c r="B30" s="418">
        <f>D30+F30+H30+J30+L30+N30+P30+R30+T30+V30+X30+B64+D64+F64+H64+J64+L64+N64+P64+R64+T64+V64+Bond2!B30</f>
        <v>6275.1526734526797</v>
      </c>
      <c r="C30" s="364">
        <f t="shared" si="17"/>
        <v>30.115141209382774</v>
      </c>
      <c r="D30" s="335">
        <v>14.984999999999999</v>
      </c>
      <c r="E30" s="364">
        <f t="shared" si="15"/>
        <v>47.3998861263997</v>
      </c>
      <c r="F30" s="335">
        <v>11.6</v>
      </c>
      <c r="G30" s="364">
        <f t="shared" si="18"/>
        <v>65.909090909090907</v>
      </c>
      <c r="H30" s="335">
        <v>32.97</v>
      </c>
      <c r="I30" s="364">
        <f t="shared" si="16"/>
        <v>40.733876945885839</v>
      </c>
      <c r="J30" s="335">
        <v>71.3</v>
      </c>
      <c r="K30" s="364">
        <f t="shared" si="19"/>
        <v>35.036855036855037</v>
      </c>
      <c r="L30" s="335">
        <v>297.3</v>
      </c>
      <c r="M30" s="364">
        <f t="shared" si="20"/>
        <v>39.209273065616514</v>
      </c>
      <c r="N30" s="335">
        <v>25.124838</v>
      </c>
      <c r="O30" s="364">
        <f t="shared" si="21"/>
        <v>14.30645008852518</v>
      </c>
      <c r="P30" s="335">
        <v>70.099999999999994</v>
      </c>
      <c r="Q30" s="364">
        <f t="shared" si="22"/>
        <v>39.604519774011301</v>
      </c>
      <c r="R30" s="335">
        <v>79.344273569999999</v>
      </c>
      <c r="S30" s="364">
        <f t="shared" si="23"/>
        <v>38.758272155771913</v>
      </c>
      <c r="T30" s="1459">
        <v>482.305454</v>
      </c>
      <c r="U30" s="364">
        <f t="shared" si="24"/>
        <v>36.053661815919483</v>
      </c>
      <c r="V30" s="335">
        <v>2211.0252698600007</v>
      </c>
      <c r="W30" s="364">
        <f t="shared" si="25"/>
        <v>32.788825907811223</v>
      </c>
      <c r="X30" s="1414">
        <v>94.688999999999993</v>
      </c>
      <c r="Y30" s="364">
        <f t="shared" si="26"/>
        <v>53.496610169491518</v>
      </c>
    </row>
    <row r="31" spans="1:25" ht="13.5" thickBot="1">
      <c r="A31" s="414" t="s">
        <v>195</v>
      </c>
      <c r="B31" s="418">
        <f>D31+F31+H31+J31+L31+N31+P31+R31+T31+V31+X31+B65+D65+F65+H65+J65+L65+N65+P65+R65+T65+V65+Bond2!B31</f>
        <v>4804.7793576715994</v>
      </c>
      <c r="C31" s="364">
        <f t="shared" si="17"/>
        <v>23.058659504549318</v>
      </c>
      <c r="D31" s="335">
        <v>0.999</v>
      </c>
      <c r="E31" s="364">
        <f t="shared" si="15"/>
        <v>3.1599924084266471</v>
      </c>
      <c r="F31" s="335">
        <v>0</v>
      </c>
      <c r="G31" s="364">
        <f t="shared" si="18"/>
        <v>0</v>
      </c>
      <c r="H31" s="335">
        <v>10.1</v>
      </c>
      <c r="I31" s="364">
        <f t="shared" si="16"/>
        <v>12.478379046207067</v>
      </c>
      <c r="J31" s="335">
        <v>23.2</v>
      </c>
      <c r="K31" s="364">
        <f t="shared" si="19"/>
        <v>11.400491400491401</v>
      </c>
      <c r="L31" s="335">
        <v>121.7</v>
      </c>
      <c r="M31" s="364">
        <f t="shared" si="20"/>
        <v>16.050348241121863</v>
      </c>
      <c r="N31" s="335">
        <v>18.874207999999999</v>
      </c>
      <c r="O31" s="364">
        <f t="shared" si="21"/>
        <v>10.747249980773713</v>
      </c>
      <c r="P31" s="335">
        <v>20.5</v>
      </c>
      <c r="Q31" s="364">
        <f t="shared" si="22"/>
        <v>11.581920903954803</v>
      </c>
      <c r="R31" s="335">
        <v>9.32640241</v>
      </c>
      <c r="S31" s="364">
        <f t="shared" si="23"/>
        <v>4.5557823718950852</v>
      </c>
      <c r="T31" s="1459">
        <v>113.049864</v>
      </c>
      <c r="U31" s="364">
        <f t="shared" si="24"/>
        <v>8.450788874951618</v>
      </c>
      <c r="V31" s="335">
        <v>770.76565257000004</v>
      </c>
      <c r="W31" s="364">
        <f t="shared" si="25"/>
        <v>11.430217981831776</v>
      </c>
      <c r="X31" s="1414">
        <v>66.5</v>
      </c>
      <c r="Y31" s="364">
        <f t="shared" si="26"/>
        <v>37.570621468926554</v>
      </c>
    </row>
    <row r="32" spans="1:25" ht="16.5" customHeight="1" thickBot="1">
      <c r="A32" s="360" t="s">
        <v>17</v>
      </c>
      <c r="B32" s="353">
        <f>SUM(B24:B31)</f>
        <v>20837.201558588647</v>
      </c>
      <c r="C32" s="363">
        <f t="shared" ref="C32:V32" si="27">SUM(C24:C31)</f>
        <v>100</v>
      </c>
      <c r="D32" s="354">
        <f t="shared" si="27"/>
        <v>31.613999999999997</v>
      </c>
      <c r="E32" s="363">
        <f t="shared" si="27"/>
        <v>100.00000000000001</v>
      </c>
      <c r="F32" s="354">
        <f>SUM(F24:F31)</f>
        <v>17.600000000000001</v>
      </c>
      <c r="G32" s="363">
        <f>SUM(G24:G31)</f>
        <v>100</v>
      </c>
      <c r="H32" s="354">
        <f>SUM(H24:H31)</f>
        <v>80.94</v>
      </c>
      <c r="I32" s="363">
        <f>SUM(I24:I31)</f>
        <v>100</v>
      </c>
      <c r="J32" s="354">
        <f t="shared" si="27"/>
        <v>203.5</v>
      </c>
      <c r="K32" s="363">
        <f t="shared" si="27"/>
        <v>100</v>
      </c>
      <c r="L32" s="354">
        <f t="shared" si="27"/>
        <v>758.23900000000003</v>
      </c>
      <c r="M32" s="363">
        <f t="shared" si="27"/>
        <v>100</v>
      </c>
      <c r="N32" s="354">
        <f>SUM(N24:N31)</f>
        <v>175.61895400000003</v>
      </c>
      <c r="O32" s="363">
        <f t="shared" si="27"/>
        <v>99.999999999999986</v>
      </c>
      <c r="P32" s="354">
        <f t="shared" si="27"/>
        <v>177</v>
      </c>
      <c r="Q32" s="363">
        <f t="shared" si="27"/>
        <v>100</v>
      </c>
      <c r="R32" s="353">
        <f>SUM(R24:R31)</f>
        <v>204.71571397999998</v>
      </c>
      <c r="S32" s="363">
        <f>SUM(S25:S31)</f>
        <v>100.00000000000001</v>
      </c>
      <c r="T32" s="354">
        <f t="shared" si="27"/>
        <v>1337.743324</v>
      </c>
      <c r="U32" s="363">
        <f>SUM(U24:U31)</f>
        <v>100</v>
      </c>
      <c r="V32" s="354">
        <f t="shared" si="27"/>
        <v>6743.2279401418655</v>
      </c>
      <c r="W32" s="363">
        <f>SUM(W24:W31)</f>
        <v>100.00000000000001</v>
      </c>
      <c r="X32" s="354">
        <f>SUM(X24:X31)</f>
        <v>344.73</v>
      </c>
      <c r="Y32" s="363">
        <f>SUM(Y24:Y31)</f>
        <v>194.76271186440678</v>
      </c>
    </row>
    <row r="33" spans="1:27" ht="16.5" customHeight="1">
      <c r="A33" s="443" t="s">
        <v>1541</v>
      </c>
      <c r="B33" s="357"/>
      <c r="C33" s="370"/>
      <c r="D33" s="359">
        <v>6.42</v>
      </c>
      <c r="E33" s="370"/>
      <c r="F33" s="359">
        <v>7</v>
      </c>
      <c r="G33" s="370"/>
      <c r="H33" s="359">
        <v>7.62</v>
      </c>
      <c r="I33" s="370"/>
      <c r="J33" s="359">
        <v>5.0999999999999996</v>
      </c>
      <c r="K33" s="370"/>
      <c r="L33" s="160">
        <v>8</v>
      </c>
      <c r="M33" s="370"/>
      <c r="N33" s="359">
        <v>5</v>
      </c>
      <c r="O33" s="370"/>
      <c r="P33" s="359">
        <v>7</v>
      </c>
      <c r="Q33" s="370"/>
      <c r="R33" s="359">
        <v>6</v>
      </c>
      <c r="S33" s="370"/>
      <c r="T33" s="359">
        <v>4</v>
      </c>
      <c r="U33" s="370"/>
      <c r="V33" s="359">
        <v>7</v>
      </c>
      <c r="W33" s="370"/>
      <c r="X33" s="359">
        <v>5.41</v>
      </c>
      <c r="Y33" s="370"/>
    </row>
    <row r="34" spans="1:27" ht="17.25" customHeight="1" thickBot="1">
      <c r="A34" s="444" t="s">
        <v>1542</v>
      </c>
      <c r="B34" s="445"/>
      <c r="C34" s="367"/>
      <c r="D34" s="342">
        <v>77</v>
      </c>
      <c r="E34" s="367"/>
      <c r="F34" s="342">
        <v>0</v>
      </c>
      <c r="G34" s="367"/>
      <c r="H34" s="342">
        <v>0</v>
      </c>
      <c r="I34" s="367"/>
      <c r="J34" s="342">
        <v>60.1</v>
      </c>
      <c r="K34" s="367"/>
      <c r="L34" s="325">
        <v>1.6</v>
      </c>
      <c r="M34" s="367"/>
      <c r="N34" s="342">
        <v>10</v>
      </c>
      <c r="O34" s="367"/>
      <c r="P34" s="342">
        <v>5</v>
      </c>
      <c r="Q34" s="367"/>
      <c r="R34" s="342">
        <v>6</v>
      </c>
      <c r="S34" s="367"/>
      <c r="T34" s="342">
        <v>0.5</v>
      </c>
      <c r="U34" s="367"/>
      <c r="V34" s="342">
        <v>6</v>
      </c>
      <c r="W34" s="367"/>
      <c r="X34" s="342">
        <v>0</v>
      </c>
      <c r="Y34" s="367"/>
    </row>
    <row r="35" spans="1:27" s="372" customFormat="1" ht="16.5" customHeight="1" thickBot="1">
      <c r="A35" s="373" t="s">
        <v>1543</v>
      </c>
      <c r="B35" s="373"/>
      <c r="C35" s="374"/>
      <c r="D35" s="375">
        <v>4.76</v>
      </c>
      <c r="E35" s="374"/>
      <c r="F35" s="375">
        <v>4.9000000000000004</v>
      </c>
      <c r="G35" s="374"/>
      <c r="H35" s="375">
        <v>7.62</v>
      </c>
      <c r="I35" s="374"/>
      <c r="J35" s="375">
        <v>4</v>
      </c>
      <c r="K35" s="374"/>
      <c r="L35" s="162">
        <v>4.9800000000000004</v>
      </c>
      <c r="M35" s="374"/>
      <c r="N35" s="375">
        <v>3.98</v>
      </c>
      <c r="O35" s="374"/>
      <c r="P35" s="375">
        <v>4.67</v>
      </c>
      <c r="Q35" s="374"/>
      <c r="R35" s="375">
        <v>0</v>
      </c>
      <c r="S35" s="374"/>
      <c r="T35" s="375">
        <v>4.5</v>
      </c>
      <c r="U35" s="374"/>
      <c r="V35" s="375">
        <v>4.9400000000000004</v>
      </c>
      <c r="W35" s="374"/>
      <c r="X35" s="375">
        <v>5.23</v>
      </c>
      <c r="Y35" s="374"/>
    </row>
    <row r="37" spans="1:27">
      <c r="A37" s="502" t="s">
        <v>85</v>
      </c>
      <c r="B37" s="1232" t="s">
        <v>863</v>
      </c>
      <c r="C37" s="1219"/>
      <c r="D37" s="1203" t="s">
        <v>478</v>
      </c>
      <c r="E37" s="1221"/>
      <c r="F37" s="1203" t="s">
        <v>863</v>
      </c>
      <c r="G37" s="1221"/>
      <c r="H37" s="1203" t="s">
        <v>863</v>
      </c>
      <c r="I37" s="1221"/>
      <c r="J37" s="1209" t="s">
        <v>863</v>
      </c>
      <c r="K37" s="503"/>
      <c r="L37" s="428" t="s">
        <v>419</v>
      </c>
      <c r="M37" s="503"/>
      <c r="N37" s="1228" t="s">
        <v>479</v>
      </c>
      <c r="O37" s="503"/>
      <c r="P37" s="324" t="s">
        <v>489</v>
      </c>
      <c r="Q37" s="503"/>
      <c r="R37" s="324" t="s">
        <v>1370</v>
      </c>
      <c r="S37" s="503"/>
      <c r="T37" s="1209" t="s">
        <v>1370</v>
      </c>
      <c r="U37" s="503"/>
      <c r="V37" s="324" t="s">
        <v>493</v>
      </c>
      <c r="W37" s="503"/>
      <c r="X37" s="507"/>
      <c r="Y37" s="507"/>
      <c r="Z37" s="507"/>
      <c r="AA37" s="507"/>
    </row>
    <row r="38" spans="1:27">
      <c r="A38" s="502"/>
      <c r="B38" s="1233" t="s">
        <v>1544</v>
      </c>
      <c r="C38" s="1220"/>
      <c r="D38" s="1234" t="s">
        <v>869</v>
      </c>
      <c r="E38" s="1222"/>
      <c r="F38" s="1204" t="s">
        <v>1545</v>
      </c>
      <c r="G38" s="1222"/>
      <c r="H38" s="1204" t="s">
        <v>332</v>
      </c>
      <c r="I38" s="1222"/>
      <c r="J38" s="1211" t="s">
        <v>1546</v>
      </c>
      <c r="K38" s="505"/>
      <c r="L38" s="319" t="s">
        <v>1539</v>
      </c>
      <c r="M38" s="505"/>
      <c r="N38" s="1235" t="s">
        <v>1547</v>
      </c>
      <c r="O38" s="505"/>
      <c r="P38" s="169" t="s">
        <v>332</v>
      </c>
      <c r="Q38" s="505"/>
      <c r="R38" s="169" t="s">
        <v>1539</v>
      </c>
      <c r="S38" s="505"/>
      <c r="T38" s="1211" t="s">
        <v>1548</v>
      </c>
      <c r="U38" s="505"/>
      <c r="V38" s="169" t="s">
        <v>1549</v>
      </c>
      <c r="W38" s="505"/>
      <c r="X38" s="507"/>
      <c r="Y38" s="507"/>
      <c r="Z38" s="507"/>
      <c r="AA38" s="507"/>
    </row>
    <row r="39" spans="1:27">
      <c r="A39" s="142"/>
      <c r="B39" s="345" t="s">
        <v>117</v>
      </c>
      <c r="C39" s="368" t="s">
        <v>21</v>
      </c>
      <c r="D39" s="345" t="s">
        <v>117</v>
      </c>
      <c r="E39" s="344" t="s">
        <v>21</v>
      </c>
      <c r="F39" s="345" t="s">
        <v>117</v>
      </c>
      <c r="G39" s="344" t="s">
        <v>21</v>
      </c>
      <c r="H39" s="345" t="s">
        <v>117</v>
      </c>
      <c r="I39" s="344" t="s">
        <v>21</v>
      </c>
      <c r="J39" s="155" t="s">
        <v>117</v>
      </c>
      <c r="K39" s="157" t="s">
        <v>21</v>
      </c>
      <c r="L39" s="156" t="s">
        <v>117</v>
      </c>
      <c r="M39" s="157" t="s">
        <v>21</v>
      </c>
      <c r="N39" s="156" t="s">
        <v>117</v>
      </c>
      <c r="O39" s="157" t="s">
        <v>21</v>
      </c>
      <c r="P39" s="156" t="s">
        <v>117</v>
      </c>
      <c r="Q39" s="157" t="s">
        <v>21</v>
      </c>
      <c r="R39" s="156" t="s">
        <v>117</v>
      </c>
      <c r="S39" s="157" t="s">
        <v>21</v>
      </c>
      <c r="T39" s="156" t="s">
        <v>117</v>
      </c>
      <c r="U39" s="157" t="s">
        <v>21</v>
      </c>
      <c r="V39" s="156" t="s">
        <v>117</v>
      </c>
      <c r="W39" s="157" t="s">
        <v>21</v>
      </c>
      <c r="X39" s="174"/>
      <c r="Y39" s="174"/>
      <c r="Z39" s="174"/>
      <c r="AA39" s="174"/>
    </row>
    <row r="40" spans="1:27">
      <c r="A40" s="141" t="s">
        <v>118</v>
      </c>
      <c r="C40" s="364"/>
      <c r="E40" s="347"/>
      <c r="G40" s="347"/>
      <c r="I40" s="347"/>
      <c r="J40"/>
      <c r="K40" s="158"/>
      <c r="L40"/>
      <c r="M40" s="158"/>
      <c r="N40"/>
      <c r="O40" s="158"/>
      <c r="P40"/>
      <c r="Q40" s="158"/>
      <c r="R40"/>
      <c r="S40" s="158"/>
      <c r="T40"/>
      <c r="U40" s="158"/>
      <c r="V40"/>
      <c r="W40" s="158"/>
      <c r="X40" s="145"/>
      <c r="Y40" s="145"/>
      <c r="Z40" s="145"/>
      <c r="AA40" s="145"/>
    </row>
    <row r="41" spans="1:27">
      <c r="A41" s="141" t="s">
        <v>334</v>
      </c>
      <c r="B41" s="419"/>
      <c r="C41" s="423"/>
      <c r="D41" s="419"/>
      <c r="E41" s="448"/>
      <c r="F41" s="419"/>
      <c r="G41" s="448"/>
      <c r="H41" s="419"/>
      <c r="I41" s="448"/>
      <c r="J41"/>
      <c r="K41" s="158"/>
      <c r="L41"/>
      <c r="M41" s="158"/>
      <c r="N41"/>
      <c r="O41" s="158"/>
      <c r="P41"/>
      <c r="Q41" s="158"/>
      <c r="R41"/>
      <c r="S41" s="158"/>
      <c r="T41"/>
      <c r="U41" s="158"/>
      <c r="V41"/>
      <c r="W41" s="158"/>
      <c r="X41" s="145"/>
      <c r="Y41" s="145"/>
      <c r="Z41" s="145"/>
      <c r="AA41" s="145"/>
    </row>
    <row r="42" spans="1:27">
      <c r="A42" s="171" t="s">
        <v>316</v>
      </c>
      <c r="B42" s="418">
        <v>0</v>
      </c>
      <c r="C42" s="423">
        <f>B42/$B$51*100</f>
        <v>0</v>
      </c>
      <c r="D42" s="418">
        <v>0</v>
      </c>
      <c r="E42" s="423">
        <f>D42/$D$51*100</f>
        <v>0</v>
      </c>
      <c r="F42" s="418">
        <v>2193.8000000000002</v>
      </c>
      <c r="G42" s="423">
        <f>F42/$F$51*100</f>
        <v>93.676074981852338</v>
      </c>
      <c r="H42" s="418">
        <v>1426.2</v>
      </c>
      <c r="I42" s="423">
        <f t="shared" ref="I42:I47" si="28">H42/$H$51*100</f>
        <v>97.745185388253034</v>
      </c>
      <c r="J42" s="418">
        <v>0</v>
      </c>
      <c r="K42" s="423">
        <v>0</v>
      </c>
      <c r="L42" s="418">
        <v>86.006660569999994</v>
      </c>
      <c r="M42" s="423">
        <f t="shared" ref="M42:M48" si="29">L42/$L$51*100</f>
        <v>83.537991636679848</v>
      </c>
      <c r="N42" s="418">
        <v>0</v>
      </c>
      <c r="O42" s="423">
        <v>0</v>
      </c>
      <c r="P42" s="418">
        <v>344.7</v>
      </c>
      <c r="Q42" s="423">
        <f t="shared" ref="Q42:Q48" si="30">P42/$P$51*100</f>
        <v>67.258536585365846</v>
      </c>
      <c r="R42" s="418">
        <v>354.02299999999997</v>
      </c>
      <c r="S42" s="423">
        <f>R42/$R$51*100</f>
        <v>54.583060307279574</v>
      </c>
      <c r="T42" s="418">
        <v>0</v>
      </c>
      <c r="U42" s="423">
        <f>T42/$R$51*100</f>
        <v>0</v>
      </c>
      <c r="V42" s="418">
        <v>258.69600000000003</v>
      </c>
      <c r="W42" s="423">
        <f>V42/$V$51*100</f>
        <v>68.724264530080276</v>
      </c>
      <c r="X42" s="418"/>
      <c r="Y42" s="997"/>
      <c r="Z42" s="418"/>
      <c r="AA42" s="997"/>
    </row>
    <row r="43" spans="1:27">
      <c r="A43" s="171" t="s">
        <v>317</v>
      </c>
      <c r="B43" s="418">
        <v>0</v>
      </c>
      <c r="C43" s="423">
        <f t="shared" ref="C43:C48" si="31">B43/$B$51*100</f>
        <v>0</v>
      </c>
      <c r="D43" s="418">
        <v>0</v>
      </c>
      <c r="E43" s="423">
        <f t="shared" ref="E43:E48" si="32">D43/$D$51*100</f>
        <v>0</v>
      </c>
      <c r="F43" s="418">
        <v>0</v>
      </c>
      <c r="G43" s="423">
        <f t="shared" ref="G43:G48" si="33">F43/$F$51*100</f>
        <v>0</v>
      </c>
      <c r="H43" s="418">
        <v>0</v>
      </c>
      <c r="I43" s="423">
        <f t="shared" si="28"/>
        <v>0</v>
      </c>
      <c r="J43" s="418">
        <v>0</v>
      </c>
      <c r="K43" s="423">
        <v>0</v>
      </c>
      <c r="L43" s="418">
        <v>0</v>
      </c>
      <c r="M43" s="423">
        <f t="shared" si="29"/>
        <v>0</v>
      </c>
      <c r="N43" s="418">
        <v>0</v>
      </c>
      <c r="O43" s="423">
        <v>0</v>
      </c>
      <c r="P43" s="418">
        <v>36.299999999999997</v>
      </c>
      <c r="Q43" s="423">
        <f t="shared" si="30"/>
        <v>7.0829268292682919</v>
      </c>
      <c r="R43" s="418">
        <v>104.2</v>
      </c>
      <c r="S43" s="423">
        <f t="shared" ref="S43:U48" si="34">R43/$R$51*100</f>
        <v>16.065495417016781</v>
      </c>
      <c r="T43" s="418">
        <v>0</v>
      </c>
      <c r="U43" s="423">
        <f t="shared" si="34"/>
        <v>0</v>
      </c>
      <c r="V43" s="418">
        <v>0</v>
      </c>
      <c r="W43" s="423">
        <f t="shared" ref="W43:W48" si="35">V43/$V$51*100</f>
        <v>0</v>
      </c>
      <c r="X43" s="418"/>
      <c r="Y43" s="997"/>
      <c r="Z43" s="418"/>
      <c r="AA43" s="997"/>
    </row>
    <row r="44" spans="1:27">
      <c r="A44" s="171" t="s">
        <v>318</v>
      </c>
      <c r="B44" s="418">
        <v>0</v>
      </c>
      <c r="C44" s="423">
        <f t="shared" si="31"/>
        <v>0</v>
      </c>
      <c r="D44" s="418">
        <v>0</v>
      </c>
      <c r="E44" s="423">
        <f t="shared" si="32"/>
        <v>0</v>
      </c>
      <c r="F44" s="418">
        <v>0</v>
      </c>
      <c r="G44" s="423">
        <f t="shared" si="33"/>
        <v>0</v>
      </c>
      <c r="H44" s="418">
        <v>0</v>
      </c>
      <c r="I44" s="423">
        <f t="shared" si="28"/>
        <v>0</v>
      </c>
      <c r="J44" s="418">
        <v>0</v>
      </c>
      <c r="K44" s="423">
        <v>0</v>
      </c>
      <c r="L44" s="418">
        <v>0</v>
      </c>
      <c r="M44" s="423">
        <f t="shared" si="29"/>
        <v>0</v>
      </c>
      <c r="N44" s="418">
        <v>0</v>
      </c>
      <c r="O44" s="423">
        <v>0</v>
      </c>
      <c r="P44" s="418">
        <v>0</v>
      </c>
      <c r="Q44" s="423">
        <f t="shared" si="30"/>
        <v>0</v>
      </c>
      <c r="R44" s="418">
        <v>0</v>
      </c>
      <c r="S44" s="423">
        <f t="shared" si="34"/>
        <v>0</v>
      </c>
      <c r="T44" s="418">
        <v>0</v>
      </c>
      <c r="U44" s="423">
        <f t="shared" si="34"/>
        <v>0</v>
      </c>
      <c r="V44" s="418">
        <v>0</v>
      </c>
      <c r="W44" s="423">
        <f t="shared" si="35"/>
        <v>0</v>
      </c>
      <c r="X44" s="418"/>
      <c r="Y44" s="997"/>
      <c r="Z44" s="418"/>
      <c r="AA44" s="997"/>
    </row>
    <row r="45" spans="1:27">
      <c r="A45" s="171" t="s">
        <v>319</v>
      </c>
      <c r="B45" s="418">
        <v>0</v>
      </c>
      <c r="C45" s="423">
        <f t="shared" si="31"/>
        <v>0</v>
      </c>
      <c r="D45" s="418">
        <v>0</v>
      </c>
      <c r="E45" s="423">
        <f t="shared" si="32"/>
        <v>0</v>
      </c>
      <c r="F45" s="418">
        <v>148.1</v>
      </c>
      <c r="G45" s="423">
        <f t="shared" si="33"/>
        <v>6.3239250181476585</v>
      </c>
      <c r="H45" s="418">
        <v>32.9</v>
      </c>
      <c r="I45" s="423">
        <f t="shared" si="28"/>
        <v>2.254814611746967</v>
      </c>
      <c r="J45" s="418">
        <v>0</v>
      </c>
      <c r="K45" s="423">
        <v>0</v>
      </c>
      <c r="L45" s="418">
        <v>0</v>
      </c>
      <c r="M45" s="423">
        <f t="shared" si="29"/>
        <v>0</v>
      </c>
      <c r="N45" s="418">
        <v>0</v>
      </c>
      <c r="O45" s="423">
        <v>0</v>
      </c>
      <c r="P45" s="418">
        <v>68.900000000000006</v>
      </c>
      <c r="Q45" s="423">
        <f t="shared" si="30"/>
        <v>13.443902439024392</v>
      </c>
      <c r="R45" s="418">
        <v>126.18</v>
      </c>
      <c r="S45" s="423">
        <f t="shared" si="34"/>
        <v>19.454359037612072</v>
      </c>
      <c r="T45" s="418">
        <v>0</v>
      </c>
      <c r="U45" s="423">
        <f t="shared" si="34"/>
        <v>0</v>
      </c>
      <c r="V45" s="418">
        <v>102.464</v>
      </c>
      <c r="W45" s="423">
        <f t="shared" si="35"/>
        <v>27.220223895267594</v>
      </c>
      <c r="X45" s="418"/>
      <c r="Y45" s="997"/>
      <c r="Z45" s="418"/>
      <c r="AA45" s="997"/>
    </row>
    <row r="46" spans="1:27">
      <c r="A46" s="171" t="s">
        <v>320</v>
      </c>
      <c r="B46" s="418">
        <f>SUM('FOF4'!X8:X12)</f>
        <v>11.5</v>
      </c>
      <c r="C46" s="423">
        <f t="shared" si="31"/>
        <v>100</v>
      </c>
      <c r="D46" s="418">
        <f>SUM('FOF4'!AA8:AA12)</f>
        <v>135.80000000000001</v>
      </c>
      <c r="E46" s="423">
        <f t="shared" si="32"/>
        <v>100</v>
      </c>
      <c r="F46" s="418">
        <v>0</v>
      </c>
      <c r="G46" s="423">
        <f t="shared" si="33"/>
        <v>0</v>
      </c>
      <c r="H46" s="418">
        <v>0</v>
      </c>
      <c r="I46" s="423">
        <f t="shared" si="28"/>
        <v>0</v>
      </c>
      <c r="J46" s="418">
        <v>0</v>
      </c>
      <c r="K46" s="423">
        <v>0</v>
      </c>
      <c r="L46" s="418">
        <v>2.92582137</v>
      </c>
      <c r="M46" s="423">
        <f t="shared" si="29"/>
        <v>2.8418408471812522</v>
      </c>
      <c r="N46" s="418">
        <f>SUM('FOF3'!O8:O12)</f>
        <v>1.9E-2</v>
      </c>
      <c r="O46" s="423">
        <v>0</v>
      </c>
      <c r="P46" s="418">
        <v>0</v>
      </c>
      <c r="Q46" s="423">
        <f t="shared" si="30"/>
        <v>0</v>
      </c>
      <c r="R46" s="418">
        <v>64.191999999999993</v>
      </c>
      <c r="S46" s="423">
        <f t="shared" si="34"/>
        <v>9.8970852380915666</v>
      </c>
      <c r="T46" s="418">
        <v>0</v>
      </c>
      <c r="U46" s="423">
        <f t="shared" si="34"/>
        <v>0</v>
      </c>
      <c r="V46" s="418">
        <v>15.266</v>
      </c>
      <c r="W46" s="423">
        <f t="shared" si="35"/>
        <v>4.0555115746521224</v>
      </c>
      <c r="X46" s="418"/>
      <c r="Y46" s="997"/>
      <c r="Z46" s="418"/>
      <c r="AA46" s="997"/>
    </row>
    <row r="47" spans="1:27">
      <c r="A47" s="171" t="s">
        <v>321</v>
      </c>
      <c r="B47" s="418">
        <v>0</v>
      </c>
      <c r="C47" s="423">
        <f t="shared" si="31"/>
        <v>0</v>
      </c>
      <c r="D47" s="418">
        <v>0</v>
      </c>
      <c r="E47" s="423">
        <f t="shared" si="32"/>
        <v>0</v>
      </c>
      <c r="F47" s="418">
        <v>0</v>
      </c>
      <c r="G47" s="423">
        <f t="shared" si="33"/>
        <v>0</v>
      </c>
      <c r="H47" s="418">
        <v>0</v>
      </c>
      <c r="I47" s="423">
        <f t="shared" si="28"/>
        <v>0</v>
      </c>
      <c r="J47" s="418">
        <v>0</v>
      </c>
      <c r="K47" s="423">
        <v>0</v>
      </c>
      <c r="L47" s="418">
        <v>0</v>
      </c>
      <c r="M47" s="423">
        <f t="shared" si="29"/>
        <v>0</v>
      </c>
      <c r="N47" s="418">
        <v>0</v>
      </c>
      <c r="O47" s="423">
        <v>0</v>
      </c>
      <c r="P47" s="418">
        <v>0</v>
      </c>
      <c r="Q47" s="423">
        <f t="shared" si="30"/>
        <v>0</v>
      </c>
      <c r="R47" s="418">
        <v>0</v>
      </c>
      <c r="S47" s="423">
        <f t="shared" si="34"/>
        <v>0</v>
      </c>
      <c r="T47" s="418">
        <v>0</v>
      </c>
      <c r="U47" s="423">
        <f t="shared" si="34"/>
        <v>0</v>
      </c>
      <c r="V47" s="418">
        <v>0</v>
      </c>
      <c r="W47" s="423">
        <f t="shared" si="35"/>
        <v>0</v>
      </c>
      <c r="X47" s="418"/>
      <c r="Y47" s="997"/>
      <c r="Z47" s="418"/>
      <c r="AA47" s="997"/>
    </row>
    <row r="48" spans="1:27" ht="13.5" thickBot="1">
      <c r="A48" s="171" t="s">
        <v>322</v>
      </c>
      <c r="B48" s="418">
        <v>0</v>
      </c>
      <c r="C48" s="423">
        <f t="shared" si="31"/>
        <v>0</v>
      </c>
      <c r="D48" s="418">
        <v>0</v>
      </c>
      <c r="E48" s="423">
        <f t="shared" si="32"/>
        <v>0</v>
      </c>
      <c r="F48" s="418">
        <v>0</v>
      </c>
      <c r="G48" s="423">
        <f t="shared" si="33"/>
        <v>0</v>
      </c>
      <c r="H48" s="418">
        <v>0</v>
      </c>
      <c r="I48" s="423">
        <f>H48/$J$17*100</f>
        <v>0</v>
      </c>
      <c r="J48" s="418">
        <v>0</v>
      </c>
      <c r="K48" s="423">
        <v>0</v>
      </c>
      <c r="L48" s="418">
        <v>14.02266324</v>
      </c>
      <c r="M48" s="423">
        <f t="shared" si="29"/>
        <v>13.620167516138897</v>
      </c>
      <c r="N48" s="418">
        <v>0</v>
      </c>
      <c r="O48" s="423">
        <v>0</v>
      </c>
      <c r="P48" s="418">
        <v>62.6</v>
      </c>
      <c r="Q48" s="423">
        <f t="shared" si="30"/>
        <v>12.214634146341464</v>
      </c>
      <c r="R48" s="418">
        <v>0</v>
      </c>
      <c r="S48" s="423">
        <f t="shared" si="34"/>
        <v>0</v>
      </c>
      <c r="T48" s="418">
        <v>0</v>
      </c>
      <c r="U48" s="423">
        <f t="shared" si="34"/>
        <v>0</v>
      </c>
      <c r="V48" s="418">
        <v>0</v>
      </c>
      <c r="W48" s="423">
        <f t="shared" si="35"/>
        <v>0</v>
      </c>
      <c r="X48" s="418"/>
      <c r="Y48" s="997"/>
      <c r="Z48" s="418"/>
      <c r="AA48" s="997"/>
    </row>
    <row r="49" spans="1:27" ht="13.5" thickBot="1">
      <c r="A49" s="164" t="s">
        <v>175</v>
      </c>
      <c r="B49" s="420">
        <f t="shared" ref="B49:W49" si="36">SUM(B42:B48)</f>
        <v>11.5</v>
      </c>
      <c r="C49" s="424">
        <f t="shared" si="36"/>
        <v>100</v>
      </c>
      <c r="D49" s="420">
        <f t="shared" si="36"/>
        <v>135.80000000000001</v>
      </c>
      <c r="E49" s="424">
        <f t="shared" si="36"/>
        <v>100</v>
      </c>
      <c r="F49" s="420">
        <f t="shared" si="36"/>
        <v>2341.9</v>
      </c>
      <c r="G49" s="424">
        <f t="shared" si="36"/>
        <v>100</v>
      </c>
      <c r="H49" s="420">
        <f t="shared" si="36"/>
        <v>1459.1000000000001</v>
      </c>
      <c r="I49" s="424">
        <f t="shared" si="36"/>
        <v>100</v>
      </c>
      <c r="J49" s="420">
        <f t="shared" si="36"/>
        <v>0</v>
      </c>
      <c r="K49" s="424">
        <f t="shared" si="36"/>
        <v>0</v>
      </c>
      <c r="L49" s="420">
        <f t="shared" si="36"/>
        <v>102.95514517999999</v>
      </c>
      <c r="M49" s="424">
        <f t="shared" si="36"/>
        <v>99.999999999999986</v>
      </c>
      <c r="N49" s="420">
        <f>SUM(N42:N48)</f>
        <v>1.9E-2</v>
      </c>
      <c r="O49" s="424">
        <f t="shared" si="36"/>
        <v>0</v>
      </c>
      <c r="P49" s="420">
        <f t="shared" si="36"/>
        <v>512.5</v>
      </c>
      <c r="Q49" s="424">
        <f t="shared" si="36"/>
        <v>100</v>
      </c>
      <c r="R49" s="420">
        <f t="shared" si="36"/>
        <v>648.59500000000003</v>
      </c>
      <c r="S49" s="424">
        <f>SUM(S42:S48)</f>
        <v>100</v>
      </c>
      <c r="T49" s="420">
        <f>SUM(T42:T48)</f>
        <v>0</v>
      </c>
      <c r="U49" s="424">
        <f>SUM(U42:U48)</f>
        <v>0</v>
      </c>
      <c r="V49" s="420">
        <f>SUM(V42:V48)</f>
        <v>376.42600000000004</v>
      </c>
      <c r="W49" s="424">
        <f t="shared" si="36"/>
        <v>100</v>
      </c>
      <c r="X49" s="418"/>
      <c r="Y49" s="997"/>
      <c r="Z49" s="418"/>
      <c r="AA49" s="997"/>
    </row>
    <row r="50" spans="1:27" ht="13.5" thickBot="1">
      <c r="A50" s="164" t="s">
        <v>177</v>
      </c>
      <c r="B50" s="420">
        <v>0</v>
      </c>
      <c r="C50" s="424">
        <f>B50/$B$51*100</f>
        <v>0</v>
      </c>
      <c r="D50" s="420">
        <v>0</v>
      </c>
      <c r="E50" s="424">
        <f>D50/$D$51*100</f>
        <v>0</v>
      </c>
      <c r="F50" s="420">
        <v>0</v>
      </c>
      <c r="G50" s="424">
        <f>F50/$F$51*100</f>
        <v>0</v>
      </c>
      <c r="H50" s="420">
        <v>0</v>
      </c>
      <c r="I50" s="424">
        <f>H50/$H$51*100</f>
        <v>0</v>
      </c>
      <c r="J50" s="420">
        <v>0</v>
      </c>
      <c r="K50" s="424">
        <v>0</v>
      </c>
      <c r="L50" s="420">
        <v>0</v>
      </c>
      <c r="M50" s="424">
        <f>L50/$L$51*100</f>
        <v>0</v>
      </c>
      <c r="N50" s="420">
        <v>0</v>
      </c>
      <c r="O50" s="424">
        <v>0</v>
      </c>
      <c r="P50" s="420">
        <v>0</v>
      </c>
      <c r="Q50" s="424">
        <f>P50/$P$51*100</f>
        <v>0</v>
      </c>
      <c r="R50" s="420">
        <v>0</v>
      </c>
      <c r="S50" s="424">
        <f>R50/$R$51*100</f>
        <v>0</v>
      </c>
      <c r="T50" s="420">
        <v>0</v>
      </c>
      <c r="U50" s="424">
        <f>T50/$R$51*100</f>
        <v>0</v>
      </c>
      <c r="V50" s="420">
        <v>0</v>
      </c>
      <c r="W50" s="424">
        <f>V50/$V$51*100</f>
        <v>0</v>
      </c>
      <c r="X50" s="418"/>
      <c r="Y50" s="997"/>
      <c r="Z50" s="418"/>
      <c r="AA50" s="997"/>
    </row>
    <row r="51" spans="1:27" ht="13.5" thickBot="1">
      <c r="A51" s="164" t="s">
        <v>179</v>
      </c>
      <c r="B51" s="420">
        <f t="shared" ref="B51:W51" si="37">SUM(B49:B50)</f>
        <v>11.5</v>
      </c>
      <c r="C51" s="424">
        <f t="shared" si="37"/>
        <v>100</v>
      </c>
      <c r="D51" s="420">
        <f t="shared" si="37"/>
        <v>135.80000000000001</v>
      </c>
      <c r="E51" s="424">
        <f t="shared" si="37"/>
        <v>100</v>
      </c>
      <c r="F51" s="420">
        <f t="shared" si="37"/>
        <v>2341.9</v>
      </c>
      <c r="G51" s="424">
        <f t="shared" si="37"/>
        <v>100</v>
      </c>
      <c r="H51" s="420">
        <f t="shared" si="37"/>
        <v>1459.1000000000001</v>
      </c>
      <c r="I51" s="424">
        <f t="shared" si="37"/>
        <v>100</v>
      </c>
      <c r="J51" s="420">
        <f t="shared" si="37"/>
        <v>0</v>
      </c>
      <c r="K51" s="424">
        <f t="shared" si="37"/>
        <v>0</v>
      </c>
      <c r="L51" s="420">
        <f t="shared" si="37"/>
        <v>102.95514517999999</v>
      </c>
      <c r="M51" s="424">
        <f t="shared" si="37"/>
        <v>99.999999999999986</v>
      </c>
      <c r="N51" s="420">
        <f>SUM(N49:N50)</f>
        <v>1.9E-2</v>
      </c>
      <c r="O51" s="424">
        <f t="shared" si="37"/>
        <v>0</v>
      </c>
      <c r="P51" s="420">
        <f t="shared" si="37"/>
        <v>512.5</v>
      </c>
      <c r="Q51" s="424">
        <f t="shared" si="37"/>
        <v>100</v>
      </c>
      <c r="R51" s="420">
        <f t="shared" si="37"/>
        <v>648.59500000000003</v>
      </c>
      <c r="S51" s="424">
        <f>SUM(S49:S50)</f>
        <v>100</v>
      </c>
      <c r="T51" s="420">
        <f>SUM(T49:T50)</f>
        <v>0</v>
      </c>
      <c r="U51" s="424">
        <f>SUM(U49:U50)</f>
        <v>0</v>
      </c>
      <c r="V51" s="420">
        <f>SUM(V49:V50)</f>
        <v>376.42600000000004</v>
      </c>
      <c r="W51" s="424">
        <f t="shared" si="37"/>
        <v>100</v>
      </c>
      <c r="X51" s="418"/>
      <c r="Y51" s="997"/>
      <c r="Z51" s="418"/>
      <c r="AA51" s="997"/>
    </row>
    <row r="52" spans="1:27">
      <c r="A52" s="409" t="s">
        <v>182</v>
      </c>
      <c r="B52" s="421">
        <v>144</v>
      </c>
      <c r="C52" s="474"/>
      <c r="D52" s="421">
        <v>146</v>
      </c>
      <c r="E52" s="474"/>
      <c r="F52" s="421">
        <v>52</v>
      </c>
      <c r="G52" s="474"/>
      <c r="H52" s="421">
        <v>48</v>
      </c>
      <c r="I52" s="474"/>
      <c r="J52" s="421">
        <v>0</v>
      </c>
      <c r="K52" s="474"/>
      <c r="L52" s="421">
        <v>649</v>
      </c>
      <c r="M52" s="474"/>
      <c r="N52" s="421">
        <v>0</v>
      </c>
      <c r="O52" s="474"/>
      <c r="P52" s="421">
        <v>20</v>
      </c>
      <c r="Q52" s="474"/>
      <c r="R52" s="421">
        <v>4607</v>
      </c>
      <c r="S52" s="474"/>
      <c r="T52" s="421">
        <v>0</v>
      </c>
      <c r="U52" s="474"/>
      <c r="V52" s="421">
        <v>105</v>
      </c>
      <c r="W52" s="474"/>
      <c r="X52" s="998"/>
      <c r="Y52" s="998"/>
      <c r="Z52" s="998"/>
      <c r="AA52" s="998"/>
    </row>
    <row r="53" spans="1:27" ht="13.5" thickBot="1">
      <c r="A53" s="411" t="s">
        <v>183</v>
      </c>
      <c r="B53" s="422">
        <f>B51/B52*1000000</f>
        <v>79861.111111111109</v>
      </c>
      <c r="C53" s="475"/>
      <c r="D53" s="422">
        <f>D51/D52*1000000</f>
        <v>930136.98630136997</v>
      </c>
      <c r="E53" s="475"/>
      <c r="F53" s="422">
        <f>F51/F52*1000000</f>
        <v>45036538.461538464</v>
      </c>
      <c r="G53" s="475"/>
      <c r="H53" s="422">
        <f>H51/H52*1000000</f>
        <v>30397916.666666672</v>
      </c>
      <c r="I53" s="475"/>
      <c r="J53" s="422">
        <v>0</v>
      </c>
      <c r="K53" s="475"/>
      <c r="L53" s="422">
        <f>L51/L52*1000000</f>
        <v>158636.58733436055</v>
      </c>
      <c r="M53" s="475"/>
      <c r="N53" s="422" t="e">
        <f>N51/N52*1000000</f>
        <v>#DIV/0!</v>
      </c>
      <c r="O53" s="475"/>
      <c r="P53" s="422">
        <f>P51/P52*1000000</f>
        <v>25625000</v>
      </c>
      <c r="Q53" s="475"/>
      <c r="R53" s="422">
        <f>R51/R52*1000000</f>
        <v>140784.67549381376</v>
      </c>
      <c r="S53" s="475"/>
      <c r="T53" s="422" t="e">
        <f>T51/T52*1000000</f>
        <v>#DIV/0!</v>
      </c>
      <c r="U53" s="475"/>
      <c r="V53" s="422">
        <f>V51/V52*1000000</f>
        <v>3585009.5238095243</v>
      </c>
      <c r="W53" s="475"/>
      <c r="X53" s="998"/>
      <c r="Y53" s="998"/>
      <c r="Z53" s="998"/>
      <c r="AA53" s="998"/>
    </row>
    <row r="54" spans="1:27">
      <c r="A54"/>
      <c r="E54" s="335"/>
      <c r="G54"/>
      <c r="I54" s="365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145"/>
      <c r="Y54" s="145"/>
      <c r="Z54" s="145"/>
      <c r="AA54" s="145"/>
    </row>
    <row r="55" spans="1:27">
      <c r="A55" s="518" t="s">
        <v>338</v>
      </c>
      <c r="B55" s="971" t="s">
        <v>863</v>
      </c>
      <c r="C55" s="512"/>
      <c r="D55" s="438" t="s">
        <v>478</v>
      </c>
      <c r="E55" s="511"/>
      <c r="F55" s="438" t="s">
        <v>474</v>
      </c>
      <c r="G55" s="425"/>
      <c r="H55" s="438" t="s">
        <v>474</v>
      </c>
      <c r="I55" s="446"/>
      <c r="J55" s="324" t="s">
        <v>474</v>
      </c>
      <c r="K55" s="503"/>
      <c r="L55" s="428" t="s">
        <v>419</v>
      </c>
      <c r="M55" s="503"/>
      <c r="N55" s="428" t="s">
        <v>479</v>
      </c>
      <c r="O55" s="503"/>
      <c r="P55" s="324" t="s">
        <v>489</v>
      </c>
      <c r="Q55" s="503"/>
      <c r="R55" s="324" t="s">
        <v>1370</v>
      </c>
      <c r="S55" s="503"/>
      <c r="T55" s="1209" t="s">
        <v>1370</v>
      </c>
      <c r="U55" s="503"/>
      <c r="V55" s="324" t="s">
        <v>493</v>
      </c>
      <c r="W55" s="503"/>
      <c r="X55" s="507"/>
      <c r="Y55" s="507"/>
      <c r="Z55" s="507"/>
      <c r="AA55" s="507"/>
    </row>
    <row r="56" spans="1:27">
      <c r="A56" s="502"/>
      <c r="B56" s="980" t="s">
        <v>1544</v>
      </c>
      <c r="C56" s="515"/>
      <c r="D56" s="381" t="s">
        <v>869</v>
      </c>
      <c r="E56" s="514"/>
      <c r="F56" s="381" t="s">
        <v>1550</v>
      </c>
      <c r="G56" s="427"/>
      <c r="H56" s="381" t="s">
        <v>332</v>
      </c>
      <c r="I56" s="447"/>
      <c r="J56" s="169" t="s">
        <v>1546</v>
      </c>
      <c r="K56" s="505"/>
      <c r="L56" s="319" t="s">
        <v>1539</v>
      </c>
      <c r="M56" s="505"/>
      <c r="N56" s="1128" t="s">
        <v>1547</v>
      </c>
      <c r="O56" s="505"/>
      <c r="P56" s="169" t="s">
        <v>332</v>
      </c>
      <c r="Q56" s="505"/>
      <c r="R56" s="169" t="s">
        <v>1539</v>
      </c>
      <c r="S56" s="505"/>
      <c r="T56" s="1211" t="s">
        <v>1548</v>
      </c>
      <c r="U56" s="505"/>
      <c r="V56" s="169" t="s">
        <v>1549</v>
      </c>
      <c r="W56" s="505"/>
      <c r="X56" s="507"/>
      <c r="Y56" s="507"/>
      <c r="Z56" s="507"/>
      <c r="AA56" s="507"/>
    </row>
    <row r="57" spans="1:27">
      <c r="A57" s="142"/>
      <c r="B57" s="345" t="s">
        <v>117</v>
      </c>
      <c r="C57" s="368" t="s">
        <v>21</v>
      </c>
      <c r="D57" s="345" t="s">
        <v>117</v>
      </c>
      <c r="E57" s="344" t="s">
        <v>21</v>
      </c>
      <c r="F57" s="345" t="s">
        <v>117</v>
      </c>
      <c r="G57" s="157" t="s">
        <v>21</v>
      </c>
      <c r="H57" s="345" t="s">
        <v>117</v>
      </c>
      <c r="I57" s="368" t="s">
        <v>21</v>
      </c>
      <c r="J57" s="155" t="s">
        <v>117</v>
      </c>
      <c r="K57" s="157" t="s">
        <v>21</v>
      </c>
      <c r="L57" s="156" t="s">
        <v>117</v>
      </c>
      <c r="M57" s="157" t="s">
        <v>21</v>
      </c>
      <c r="N57" s="156" t="s">
        <v>117</v>
      </c>
      <c r="O57" s="157" t="s">
        <v>21</v>
      </c>
      <c r="P57" s="156" t="s">
        <v>117</v>
      </c>
      <c r="Q57" s="157" t="s">
        <v>21</v>
      </c>
      <c r="R57" s="156" t="s">
        <v>117</v>
      </c>
      <c r="S57" s="157" t="s">
        <v>21</v>
      </c>
      <c r="T57" s="156" t="s">
        <v>117</v>
      </c>
      <c r="U57" s="157" t="s">
        <v>21</v>
      </c>
      <c r="V57" s="156" t="s">
        <v>117</v>
      </c>
      <c r="W57" s="157" t="s">
        <v>21</v>
      </c>
      <c r="X57" s="174"/>
      <c r="Y57" s="174"/>
      <c r="Z57" s="174"/>
      <c r="AA57" s="174"/>
    </row>
    <row r="58" spans="1:27">
      <c r="A58" s="141" t="s">
        <v>187</v>
      </c>
      <c r="C58" s="364"/>
      <c r="E58" s="364"/>
      <c r="F58" s="418">
        <v>0</v>
      </c>
      <c r="G58" s="364">
        <f>F58/$F$66*100</f>
        <v>0</v>
      </c>
      <c r="H58" s="418">
        <v>0</v>
      </c>
      <c r="I58" s="364">
        <f>H58/$H$66*100</f>
        <v>0</v>
      </c>
      <c r="J58" s="335">
        <v>0</v>
      </c>
      <c r="K58" s="364">
        <v>0</v>
      </c>
      <c r="L58" s="335">
        <v>6.03</v>
      </c>
      <c r="M58" s="364">
        <f t="shared" ref="M58:M65" si="38">L58/$L$66*100</f>
        <v>5.8566433566433567</v>
      </c>
      <c r="O58" s="364"/>
      <c r="P58" s="335">
        <v>0</v>
      </c>
      <c r="Q58" s="364">
        <f t="shared" ref="Q58:Q65" si="39">P58/$P$66*100</f>
        <v>0</v>
      </c>
      <c r="R58" s="335">
        <v>0</v>
      </c>
      <c r="S58" s="364">
        <f>R58/$R$66*100</f>
        <v>0</v>
      </c>
      <c r="T58" s="335">
        <v>0</v>
      </c>
      <c r="U58" s="364">
        <f>T58/$R$66*100</f>
        <v>0</v>
      </c>
      <c r="V58" s="335">
        <v>0</v>
      </c>
      <c r="W58" s="364">
        <f>V58/$V$66*100</f>
        <v>0</v>
      </c>
      <c r="X58" s="336"/>
      <c r="Y58" s="581"/>
      <c r="Z58" s="336"/>
      <c r="AA58" s="581"/>
    </row>
    <row r="59" spans="1:27">
      <c r="A59" s="172" t="s">
        <v>189</v>
      </c>
      <c r="C59" s="364"/>
      <c r="E59" s="364"/>
      <c r="F59" s="335">
        <v>148.1</v>
      </c>
      <c r="G59" s="364">
        <f t="shared" ref="G59:G65" si="40">F59/$F$66*100</f>
        <v>6.3239250181476585</v>
      </c>
      <c r="H59" s="335">
        <v>32.9</v>
      </c>
      <c r="I59" s="364">
        <f t="shared" ref="I59:I66" si="41">H59/$H$66*100</f>
        <v>2.2548146117469674</v>
      </c>
      <c r="J59" s="335">
        <v>0</v>
      </c>
      <c r="K59" s="364">
        <v>0</v>
      </c>
      <c r="L59" s="335">
        <f>2.98+1.64</f>
        <v>4.62</v>
      </c>
      <c r="M59" s="364">
        <f t="shared" si="38"/>
        <v>4.4871794871794872</v>
      </c>
      <c r="O59" s="364"/>
      <c r="P59" s="335">
        <v>74.084999999999994</v>
      </c>
      <c r="Q59" s="364">
        <f t="shared" si="39"/>
        <v>14.456540616273825</v>
      </c>
      <c r="R59" s="335">
        <v>64.191999999999993</v>
      </c>
      <c r="S59" s="364">
        <f t="shared" ref="S59:U65" si="42">R59/$R$66*100</f>
        <v>9.896352847406046</v>
      </c>
      <c r="T59" s="335">
        <v>0</v>
      </c>
      <c r="U59" s="364">
        <f t="shared" si="42"/>
        <v>0</v>
      </c>
      <c r="V59" s="335">
        <v>15.266</v>
      </c>
      <c r="W59" s="364">
        <f t="shared" ref="W59:W65" si="43">V59/$V$66*100</f>
        <v>4.0561581014225512</v>
      </c>
      <c r="X59" s="336"/>
      <c r="Y59" s="581"/>
      <c r="Z59" s="336"/>
      <c r="AA59" s="581"/>
    </row>
    <row r="60" spans="1:27">
      <c r="A60" s="172" t="s">
        <v>190</v>
      </c>
      <c r="C60" s="364"/>
      <c r="E60" s="364"/>
      <c r="F60" s="418"/>
      <c r="G60" s="364">
        <f t="shared" si="40"/>
        <v>0</v>
      </c>
      <c r="H60" s="418"/>
      <c r="I60" s="364">
        <f t="shared" si="41"/>
        <v>0</v>
      </c>
      <c r="J60" s="335">
        <v>0</v>
      </c>
      <c r="K60" s="364">
        <v>0</v>
      </c>
      <c r="L60" s="335">
        <v>0</v>
      </c>
      <c r="M60" s="364">
        <f t="shared" si="38"/>
        <v>0</v>
      </c>
      <c r="O60" s="364"/>
      <c r="P60" s="335">
        <v>31.91</v>
      </c>
      <c r="Q60" s="364">
        <f t="shared" si="39"/>
        <v>6.2267424048768003</v>
      </c>
      <c r="S60" s="364">
        <f t="shared" si="42"/>
        <v>0</v>
      </c>
      <c r="T60" s="335">
        <v>0</v>
      </c>
      <c r="U60" s="364">
        <f t="shared" si="42"/>
        <v>0</v>
      </c>
      <c r="V60" s="335">
        <v>361.1</v>
      </c>
      <c r="W60" s="364">
        <f t="shared" si="43"/>
        <v>95.943841898577446</v>
      </c>
      <c r="X60" s="336"/>
      <c r="Y60" s="581"/>
      <c r="Z60" s="336"/>
      <c r="AA60" s="581"/>
    </row>
    <row r="61" spans="1:27">
      <c r="A61" s="172" t="s">
        <v>191</v>
      </c>
      <c r="C61" s="364"/>
      <c r="E61" s="364"/>
      <c r="F61" s="418"/>
      <c r="G61" s="364">
        <f t="shared" si="40"/>
        <v>0</v>
      </c>
      <c r="H61" s="418"/>
      <c r="I61" s="364">
        <f t="shared" si="41"/>
        <v>0</v>
      </c>
      <c r="J61" s="335">
        <v>0</v>
      </c>
      <c r="K61" s="364">
        <v>0</v>
      </c>
      <c r="L61" s="335">
        <v>0</v>
      </c>
      <c r="M61" s="364">
        <f t="shared" si="38"/>
        <v>0</v>
      </c>
      <c r="O61" s="364"/>
      <c r="Q61" s="364">
        <f t="shared" si="39"/>
        <v>0</v>
      </c>
      <c r="R61" s="335">
        <v>24.92</v>
      </c>
      <c r="S61" s="364">
        <f t="shared" si="42"/>
        <v>3.8418667895899592</v>
      </c>
      <c r="T61" s="335">
        <v>0</v>
      </c>
      <c r="U61" s="364">
        <f t="shared" si="42"/>
        <v>0</v>
      </c>
      <c r="V61" s="335">
        <v>0</v>
      </c>
      <c r="W61" s="364">
        <f t="shared" si="43"/>
        <v>0</v>
      </c>
      <c r="X61" s="336"/>
      <c r="Y61" s="581"/>
      <c r="Z61" s="336"/>
      <c r="AA61" s="581"/>
    </row>
    <row r="62" spans="1:27">
      <c r="A62" s="172" t="s">
        <v>192</v>
      </c>
      <c r="C62" s="364"/>
      <c r="E62" s="364"/>
      <c r="F62" s="335">
        <v>552.5</v>
      </c>
      <c r="G62" s="364">
        <f t="shared" si="40"/>
        <v>23.591955250010674</v>
      </c>
      <c r="H62" s="335">
        <v>260.89999999999998</v>
      </c>
      <c r="I62" s="364">
        <f t="shared" si="41"/>
        <v>17.88088547734905</v>
      </c>
      <c r="J62" s="335">
        <v>0</v>
      </c>
      <c r="K62" s="364">
        <v>0</v>
      </c>
      <c r="L62" s="335">
        <v>11.96</v>
      </c>
      <c r="M62" s="364">
        <f t="shared" si="38"/>
        <v>11.616161616161616</v>
      </c>
      <c r="O62" s="364"/>
      <c r="P62" s="335">
        <v>99.436999999999998</v>
      </c>
      <c r="Q62" s="364">
        <f t="shared" si="39"/>
        <v>19.403590865363036</v>
      </c>
      <c r="R62" s="335">
        <v>76.739999999999995</v>
      </c>
      <c r="S62" s="364">
        <f t="shared" si="42"/>
        <v>11.830853027011775</v>
      </c>
      <c r="T62" s="335">
        <v>0</v>
      </c>
      <c r="U62" s="364">
        <f t="shared" si="42"/>
        <v>0</v>
      </c>
      <c r="V62" s="335">
        <v>0</v>
      </c>
      <c r="W62" s="364">
        <f t="shared" si="43"/>
        <v>0</v>
      </c>
      <c r="X62" s="336"/>
      <c r="Y62" s="581"/>
      <c r="Z62" s="336"/>
      <c r="AA62" s="581"/>
    </row>
    <row r="63" spans="1:27">
      <c r="A63" s="172" t="s">
        <v>193</v>
      </c>
      <c r="C63" s="364"/>
      <c r="E63" s="364"/>
      <c r="F63" s="335">
        <v>551.29999999999995</v>
      </c>
      <c r="G63" s="364">
        <f t="shared" si="40"/>
        <v>23.540714804218794</v>
      </c>
      <c r="H63" s="335">
        <v>493</v>
      </c>
      <c r="I63" s="364">
        <f t="shared" si="41"/>
        <v>33.787951476937842</v>
      </c>
      <c r="J63" s="335">
        <v>0</v>
      </c>
      <c r="K63" s="364">
        <v>0</v>
      </c>
      <c r="L63" s="335">
        <v>34.64</v>
      </c>
      <c r="M63" s="364">
        <f t="shared" si="38"/>
        <v>33.644133644133646</v>
      </c>
      <c r="O63" s="364"/>
      <c r="P63" s="335">
        <v>183.471</v>
      </c>
      <c r="Q63" s="364">
        <f t="shared" si="39"/>
        <v>35.801524781107851</v>
      </c>
      <c r="R63" s="335">
        <v>121.34</v>
      </c>
      <c r="S63" s="364">
        <f t="shared" si="42"/>
        <v>18.706746237915155</v>
      </c>
      <c r="T63" s="335">
        <v>0</v>
      </c>
      <c r="U63" s="364">
        <f t="shared" si="42"/>
        <v>0</v>
      </c>
      <c r="V63" s="335">
        <v>0</v>
      </c>
      <c r="W63" s="364">
        <f t="shared" si="43"/>
        <v>0</v>
      </c>
      <c r="X63" s="336"/>
      <c r="Y63" s="581"/>
      <c r="Z63" s="336"/>
      <c r="AA63" s="581"/>
    </row>
    <row r="64" spans="1:27">
      <c r="A64" s="172" t="s">
        <v>194</v>
      </c>
      <c r="C64" s="364"/>
      <c r="E64" s="364"/>
      <c r="F64" s="335">
        <v>434.1</v>
      </c>
      <c r="G64" s="364">
        <f t="shared" si="40"/>
        <v>18.53623126521201</v>
      </c>
      <c r="H64" s="335">
        <v>413.9</v>
      </c>
      <c r="I64" s="364">
        <f t="shared" si="41"/>
        <v>28.366801452950448</v>
      </c>
      <c r="J64" s="335">
        <v>0</v>
      </c>
      <c r="K64" s="364">
        <v>0</v>
      </c>
      <c r="L64" s="335">
        <v>39.42</v>
      </c>
      <c r="M64" s="364">
        <f t="shared" si="38"/>
        <v>38.286713286713287</v>
      </c>
      <c r="O64" s="364"/>
      <c r="P64" s="335">
        <v>123.2</v>
      </c>
      <c r="Q64" s="364">
        <f t="shared" si="39"/>
        <v>24.040572368562263</v>
      </c>
      <c r="R64" s="335">
        <v>287.5</v>
      </c>
      <c r="S64" s="364">
        <f t="shared" si="42"/>
        <v>44.323302648760567</v>
      </c>
      <c r="T64" s="335">
        <v>0</v>
      </c>
      <c r="U64" s="364">
        <f t="shared" si="42"/>
        <v>0</v>
      </c>
      <c r="V64" s="335">
        <v>0</v>
      </c>
      <c r="W64" s="364">
        <f t="shared" si="43"/>
        <v>0</v>
      </c>
      <c r="X64" s="336"/>
      <c r="Y64" s="581"/>
      <c r="Z64" s="336"/>
      <c r="AA64" s="581"/>
    </row>
    <row r="65" spans="1:27" ht="13.5" thickBot="1">
      <c r="A65" s="172" t="s">
        <v>195</v>
      </c>
      <c r="C65" s="364"/>
      <c r="E65" s="364"/>
      <c r="F65" s="335">
        <v>655.9</v>
      </c>
      <c r="G65" s="364">
        <f t="shared" si="40"/>
        <v>28.00717366241086</v>
      </c>
      <c r="H65" s="335">
        <v>258.39999999999998</v>
      </c>
      <c r="I65" s="364">
        <f t="shared" si="41"/>
        <v>17.709546981015695</v>
      </c>
      <c r="J65" s="335">
        <v>0</v>
      </c>
      <c r="K65" s="364">
        <v>0</v>
      </c>
      <c r="L65" s="335">
        <v>6.29</v>
      </c>
      <c r="M65" s="364">
        <f t="shared" si="38"/>
        <v>6.1091686091686093</v>
      </c>
      <c r="O65" s="364"/>
      <c r="P65" s="335">
        <v>0.36399999999999999</v>
      </c>
      <c r="Q65" s="364">
        <f t="shared" si="39"/>
        <v>7.1028963816206686E-2</v>
      </c>
      <c r="R65" s="335">
        <v>73.950999999999993</v>
      </c>
      <c r="S65" s="364">
        <f t="shared" si="42"/>
        <v>11.400878449316494</v>
      </c>
      <c r="T65" s="335">
        <v>0</v>
      </c>
      <c r="U65" s="364">
        <f t="shared" si="42"/>
        <v>0</v>
      </c>
      <c r="V65" s="335">
        <v>0</v>
      </c>
      <c r="W65" s="364">
        <f t="shared" si="43"/>
        <v>0</v>
      </c>
      <c r="X65" s="336"/>
      <c r="Y65" s="581"/>
      <c r="Z65" s="336"/>
      <c r="AA65" s="581"/>
    </row>
    <row r="66" spans="1:27" ht="13.5" thickBot="1">
      <c r="A66" s="164" t="s">
        <v>17</v>
      </c>
      <c r="B66" s="354">
        <f t="shared" ref="B66:W66" si="44">SUM(B58:B65)</f>
        <v>0</v>
      </c>
      <c r="C66" s="363">
        <f t="shared" si="44"/>
        <v>0</v>
      </c>
      <c r="D66" s="354">
        <f t="shared" si="44"/>
        <v>0</v>
      </c>
      <c r="E66" s="363">
        <f t="shared" si="44"/>
        <v>0</v>
      </c>
      <c r="F66" s="354">
        <f t="shared" si="44"/>
        <v>2341.9</v>
      </c>
      <c r="G66" s="363">
        <f t="shared" si="44"/>
        <v>100</v>
      </c>
      <c r="H66" s="354">
        <f t="shared" si="44"/>
        <v>1459.1</v>
      </c>
      <c r="I66" s="1144">
        <f t="shared" si="41"/>
        <v>100</v>
      </c>
      <c r="J66" s="354">
        <f t="shared" si="44"/>
        <v>0</v>
      </c>
      <c r="K66" s="363">
        <f t="shared" si="44"/>
        <v>0</v>
      </c>
      <c r="L66" s="354">
        <f t="shared" si="44"/>
        <v>102.96000000000001</v>
      </c>
      <c r="M66" s="363">
        <f t="shared" si="44"/>
        <v>100</v>
      </c>
      <c r="N66" s="354"/>
      <c r="O66" s="363"/>
      <c r="P66" s="354">
        <f t="shared" si="44"/>
        <v>512.4670000000001</v>
      </c>
      <c r="Q66" s="363">
        <f t="shared" si="44"/>
        <v>99.999999999999986</v>
      </c>
      <c r="R66" s="354">
        <f>SUM(R58:R65)</f>
        <v>648.64300000000003</v>
      </c>
      <c r="S66" s="363">
        <f>SUM(S58:S65)</f>
        <v>99.999999999999986</v>
      </c>
      <c r="T66" s="354">
        <f>SUM(T58:T65)</f>
        <v>0</v>
      </c>
      <c r="U66" s="363">
        <f>SUM(U58:U65)</f>
        <v>0</v>
      </c>
      <c r="V66" s="354">
        <f t="shared" si="44"/>
        <v>376.36600000000004</v>
      </c>
      <c r="W66" s="363">
        <f t="shared" si="44"/>
        <v>100</v>
      </c>
      <c r="X66" s="336"/>
      <c r="Y66" s="581"/>
      <c r="Z66" s="336"/>
      <c r="AA66" s="581"/>
    </row>
    <row r="67" spans="1:27">
      <c r="A67" s="160" t="s">
        <v>1541</v>
      </c>
      <c r="B67" s="359"/>
      <c r="C67" s="370"/>
      <c r="D67" s="359"/>
      <c r="E67" s="370"/>
      <c r="F67" s="359">
        <v>3</v>
      </c>
      <c r="G67" s="370"/>
      <c r="H67" s="359">
        <v>2</v>
      </c>
      <c r="I67" s="370"/>
      <c r="J67" s="359">
        <v>0</v>
      </c>
      <c r="K67" s="370"/>
      <c r="L67" s="359">
        <v>7</v>
      </c>
      <c r="M67" s="370"/>
      <c r="N67" s="359"/>
      <c r="O67" s="370"/>
      <c r="P67" s="1334">
        <v>3</v>
      </c>
      <c r="Q67" s="370"/>
      <c r="R67" s="359">
        <v>7</v>
      </c>
      <c r="S67" s="370"/>
      <c r="T67" s="359">
        <v>0</v>
      </c>
      <c r="U67" s="370"/>
      <c r="V67" s="359">
        <v>7</v>
      </c>
      <c r="W67" s="370"/>
      <c r="X67" s="336"/>
      <c r="Y67" s="581"/>
      <c r="Z67" s="336"/>
      <c r="AA67" s="581"/>
    </row>
    <row r="68" spans="1:27" ht="13.5" thickBot="1">
      <c r="A68" s="327" t="s">
        <v>1542</v>
      </c>
      <c r="B68" s="342"/>
      <c r="C68" s="367"/>
      <c r="D68" s="342"/>
      <c r="E68" s="367"/>
      <c r="F68" s="342">
        <v>3</v>
      </c>
      <c r="G68" s="367"/>
      <c r="H68" s="342">
        <v>10</v>
      </c>
      <c r="I68" s="367"/>
      <c r="J68" s="342">
        <v>0</v>
      </c>
      <c r="K68" s="367"/>
      <c r="L68" s="342">
        <v>6</v>
      </c>
      <c r="M68" s="367"/>
      <c r="N68" s="342"/>
      <c r="O68" s="367"/>
      <c r="P68" s="1335">
        <v>2</v>
      </c>
      <c r="Q68" s="367"/>
      <c r="R68" s="342">
        <v>7.3</v>
      </c>
      <c r="S68" s="367"/>
      <c r="T68" s="342">
        <v>0</v>
      </c>
      <c r="U68" s="367"/>
      <c r="V68" s="342">
        <v>5</v>
      </c>
      <c r="W68" s="367"/>
      <c r="X68" s="336"/>
      <c r="Y68" s="581"/>
      <c r="Z68" s="336"/>
      <c r="AA68" s="581"/>
    </row>
    <row r="69" spans="1:27" ht="13.5" thickBot="1">
      <c r="A69" s="162" t="s">
        <v>1543</v>
      </c>
      <c r="B69" s="375"/>
      <c r="C69" s="374"/>
      <c r="D69" s="375"/>
      <c r="E69" s="374"/>
      <c r="F69" s="375">
        <v>3.25</v>
      </c>
      <c r="G69" s="374"/>
      <c r="H69" s="375">
        <v>2.8</v>
      </c>
      <c r="I69" s="374"/>
      <c r="J69" s="375">
        <v>0</v>
      </c>
      <c r="K69" s="374"/>
      <c r="L69" s="375">
        <v>0</v>
      </c>
      <c r="M69" s="374"/>
      <c r="N69" s="375"/>
      <c r="O69" s="374"/>
      <c r="P69" s="327">
        <v>3.23</v>
      </c>
      <c r="Q69" s="374"/>
      <c r="R69" s="375">
        <v>4.45</v>
      </c>
      <c r="S69" s="374"/>
      <c r="T69" s="375">
        <v>0</v>
      </c>
      <c r="U69" s="374"/>
      <c r="V69" s="375">
        <v>4</v>
      </c>
      <c r="W69" s="374"/>
      <c r="X69" s="1031"/>
      <c r="Y69" s="1031"/>
      <c r="Z69" s="1031"/>
      <c r="AA69" s="1031"/>
    </row>
    <row r="70" spans="1:27">
      <c r="G70" s="335"/>
      <c r="N70" s="335" t="s">
        <v>1551</v>
      </c>
      <c r="V70" s="335" t="s">
        <v>1551</v>
      </c>
    </row>
    <row r="71" spans="1:27">
      <c r="G71" s="335"/>
      <c r="N71" s="335">
        <v>0</v>
      </c>
      <c r="V71" s="335">
        <v>241.2</v>
      </c>
    </row>
    <row r="73" spans="1:27" hidden="1">
      <c r="A73" s="335" t="s">
        <v>1552</v>
      </c>
      <c r="B73" s="335">
        <f>B51+D51+F51+H51+J51+T51+Bond2!C17+Bond2!M17+Bond2!O17+Bond2!Q17+'D Inc '!F17+'D Money '!Z17+'D Money '!J51+'D Money '!Z51+'D Money '!AB51+'D Money '!L51+'D Money '!N69+'D Varied'!AP10+'D Varied (2)'!L10</f>
        <v>32627.60355895089</v>
      </c>
    </row>
    <row r="74" spans="1:27" hidden="1">
      <c r="A74" s="335" t="s">
        <v>1351</v>
      </c>
      <c r="B74" s="335">
        <f>H17+'D Varied'!J10+'D Varied'!N10+'D Varied'!P10+'D Varied'!R10+'D Varied'!V10+'D Varied'!X10+'D Varied'!Z10+'D Varied (2)'!D10+'D Varied (2)'!H10+'D Varied (2)'!N10</f>
        <v>5867.2340000000004</v>
      </c>
    </row>
    <row r="75" spans="1:27" hidden="1"/>
    <row r="76" spans="1:27" hidden="1">
      <c r="A76" s="145" t="s">
        <v>1553</v>
      </c>
    </row>
    <row r="77" spans="1:27" hidden="1">
      <c r="A77" s="335" t="s">
        <v>1353</v>
      </c>
      <c r="B77" s="335">
        <f>B51+D51+F51+H51+J51+J17+Bond2!C17+Bond2!M17+Bond2!O17+Bond2!Q17+Bond2!S17+'D Inc '!F17+'D Money '!H17+'D Money '!Z17+'D Money '!J51+'D Money '!Z51+'D Money '!AB51+'D Varied'!H10+'D Varied'!AP10+'D Varied'!AV10+'D Varied (2)'!L10+'D Varied (2)'!V10</f>
        <v>30516.470558950885</v>
      </c>
    </row>
    <row r="78" spans="1:27" hidden="1">
      <c r="A78" s="335" t="s">
        <v>472</v>
      </c>
      <c r="B78" s="335">
        <f>V20+X20+'D Inc '!J20+'D Inc '!H71+'D Inc '!J71+'D Money '!X69+'D Money '!R69+'D Money '!N69+'D Varied'!AB63+'D Varied'!AD63+'D Varied'!AF63+'D Varied'!AJ63+'D Varied'!AV63+'D Varied (2)'!P62+'D Varied (2)'!R62+'D Varied (2)'!T62+'D Varied (2)'!V62+'D Varied (2)'!AJ62+'D Varied (2)'!AL62+'D Varied (2)'!AN62+'D Varied (2)'!AP62</f>
        <v>15934.57</v>
      </c>
    </row>
    <row r="79" spans="1:27" hidden="1"/>
    <row r="80" spans="1:27" hidden="1">
      <c r="A80" s="335" t="s">
        <v>1354</v>
      </c>
      <c r="B80" s="335">
        <f>H17+'D Money '!N17+'D Varied'!L10+'D Varied'!N10+'D Varied'!P10+'D Varied'!V10+'D Varied'!X10+'D Varied'!Z10+'D Varied'!AR10+'D Varied (2)'!D10+'D Varied (2)'!H10+'D Varied (2)'!N10+'D Varied (2)'!Z10</f>
        <v>3383.3239999999996</v>
      </c>
    </row>
    <row r="81" spans="1:2" hidden="1">
      <c r="A81" s="335" t="s">
        <v>1355</v>
      </c>
      <c r="B81" s="335">
        <f>'Bond '!T51+'D Money '!L51+'D Varied'!J10+'D Varied'!R10+'D Varied (2)'!AH10+'D Varied (2)'!J10</f>
        <v>4048.610001</v>
      </c>
    </row>
  </sheetData>
  <sheetProtection password="DEEA" sheet="1" objects="1" scenarios="1"/>
  <phoneticPr fontId="0" type="noConversion"/>
  <pageMargins left="0.75" right="0.75" top="1" bottom="1" header="0.5" footer="0.5"/>
  <pageSetup paperSize="9" scale="49" orientation="landscape" horizontalDpi="300" verticalDpi="300" r:id="rId1"/>
  <headerFooter alignWithMargins="0">
    <oddHeader>&amp;CASSOCIATION OF COLLECTIVE INVESTMENTS
QUARTERLY REPORT</oddHeader>
    <oddFooter>&amp;RPAGE 52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L41"/>
  <sheetViews>
    <sheetView workbookViewId="0" xr3:uid="{A04B861E-F498-527C-915C-A4920B5A1E15}"/>
  </sheetViews>
  <sheetFormatPr defaultRowHeight="12.75"/>
  <cols>
    <col min="1" max="1" width="36.42578125" customWidth="1"/>
    <col min="2" max="2" width="12" hidden="1" customWidth="1"/>
    <col min="3" max="3" width="12" customWidth="1"/>
    <col min="4" max="4" width="5.5703125" customWidth="1"/>
    <col min="5" max="5" width="12.7109375" style="335" customWidth="1"/>
    <col min="6" max="6" width="4.7109375" style="335" customWidth="1"/>
    <col min="7" max="7" width="12.7109375" style="335" customWidth="1"/>
    <col min="8" max="8" width="4.85546875" style="365" customWidth="1"/>
    <col min="9" max="9" width="12.7109375" style="335" customWidth="1"/>
    <col min="10" max="10" width="4.7109375" style="365" customWidth="1"/>
    <col min="11" max="11" width="12.7109375" style="335" customWidth="1"/>
    <col min="12" max="12" width="4.7109375" style="335" customWidth="1"/>
    <col min="13" max="13" width="12.7109375" style="335" customWidth="1"/>
    <col min="14" max="14" width="4.7109375" style="335" customWidth="1"/>
    <col min="15" max="15" width="12.7109375" style="335" customWidth="1"/>
    <col min="16" max="16" width="4.7109375" style="335" customWidth="1"/>
    <col min="17" max="17" width="11.42578125" style="335" customWidth="1"/>
    <col min="18" max="18" width="4.7109375" style="335" customWidth="1"/>
    <col min="19" max="19" width="11.42578125" style="335" customWidth="1"/>
    <col min="20" max="20" width="4.7109375" style="335" customWidth="1"/>
    <col min="21" max="21" width="12.7109375" style="335" customWidth="1"/>
    <col min="22" max="22" width="4.7109375" style="335" customWidth="1"/>
    <col min="23" max="23" width="11.7109375" style="335" customWidth="1"/>
    <col min="24" max="24" width="4.7109375" style="335" customWidth="1"/>
    <col min="25" max="25" width="12.7109375" customWidth="1"/>
    <col min="26" max="26" width="4.7109375" customWidth="1"/>
    <col min="27" max="27" width="12.7109375" customWidth="1"/>
    <col min="28" max="28" width="4.855468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38">
      <c r="A1" s="144" t="s">
        <v>1554</v>
      </c>
      <c r="B1" s="144"/>
      <c r="C1" s="144"/>
      <c r="D1" s="144"/>
      <c r="R1" s="335" t="str">
        <f>Summary!V1</f>
        <v>QUARTER ENDED 30 SEPTEMBER 2005</v>
      </c>
    </row>
    <row r="2" spans="1:38">
      <c r="A2" s="145"/>
      <c r="B2" s="145"/>
      <c r="C2" s="145"/>
      <c r="D2" s="145"/>
    </row>
    <row r="3" spans="1:38" s="504" customFormat="1" ht="12">
      <c r="A3" s="507" t="s">
        <v>85</v>
      </c>
      <c r="B3" s="428" t="s">
        <v>79</v>
      </c>
      <c r="C3" s="1223" t="s">
        <v>1555</v>
      </c>
      <c r="D3" s="511"/>
      <c r="E3" s="438" t="s">
        <v>497</v>
      </c>
      <c r="F3" s="511"/>
      <c r="G3" s="437" t="s">
        <v>1556</v>
      </c>
      <c r="H3" s="512"/>
      <c r="I3" s="438" t="s">
        <v>521</v>
      </c>
      <c r="J3" s="512"/>
      <c r="K3" s="438" t="s">
        <v>517</v>
      </c>
      <c r="L3" s="511"/>
      <c r="M3" s="1203" t="s">
        <v>521</v>
      </c>
      <c r="N3" s="1221"/>
      <c r="O3" s="1209" t="s">
        <v>516</v>
      </c>
      <c r="P3" s="438"/>
      <c r="Q3" s="1209" t="s">
        <v>516</v>
      </c>
      <c r="R3" s="438"/>
      <c r="S3" s="1209" t="s">
        <v>516</v>
      </c>
      <c r="T3" s="438"/>
      <c r="U3" s="438" t="s">
        <v>517</v>
      </c>
      <c r="V3" s="511"/>
      <c r="W3" s="517"/>
      <c r="X3" s="517"/>
      <c r="Y3" s="507"/>
      <c r="Z3" s="507"/>
      <c r="AA3" s="507"/>
      <c r="AB3" s="507"/>
      <c r="AC3" s="507"/>
      <c r="AD3" s="507"/>
      <c r="AE3" s="507"/>
      <c r="AF3" s="507"/>
      <c r="AG3" s="507"/>
      <c r="AH3" s="507"/>
      <c r="AI3" s="507"/>
      <c r="AJ3" s="507"/>
      <c r="AK3" s="507"/>
      <c r="AL3" s="507"/>
    </row>
    <row r="4" spans="1:38" s="504" customFormat="1" ht="12">
      <c r="A4" s="507"/>
      <c r="B4" s="319"/>
      <c r="C4" s="1321" t="s">
        <v>332</v>
      </c>
      <c r="D4" s="514"/>
      <c r="E4" s="381" t="s">
        <v>332</v>
      </c>
      <c r="F4" s="514"/>
      <c r="G4" s="482" t="s">
        <v>1539</v>
      </c>
      <c r="H4" s="515"/>
      <c r="I4" s="381" t="s">
        <v>332</v>
      </c>
      <c r="J4" s="515"/>
      <c r="K4" s="381" t="s">
        <v>332</v>
      </c>
      <c r="L4" s="514"/>
      <c r="M4" s="1204" t="s">
        <v>1557</v>
      </c>
      <c r="N4" s="1222"/>
      <c r="O4" s="1204" t="s">
        <v>1558</v>
      </c>
      <c r="P4" s="381"/>
      <c r="Q4" s="1204" t="s">
        <v>1559</v>
      </c>
      <c r="R4" s="381"/>
      <c r="S4" s="1204" t="s">
        <v>1560</v>
      </c>
      <c r="T4" s="381"/>
      <c r="U4" s="381" t="s">
        <v>1561</v>
      </c>
      <c r="V4" s="514"/>
      <c r="W4" s="517"/>
      <c r="X4" s="517"/>
      <c r="Y4" s="507"/>
      <c r="Z4" s="507"/>
      <c r="AA4" s="507"/>
      <c r="AB4" s="507"/>
      <c r="AC4" s="507"/>
      <c r="AD4" s="507"/>
      <c r="AE4" s="507"/>
      <c r="AF4" s="507"/>
      <c r="AG4" s="507"/>
      <c r="AH4" s="507"/>
      <c r="AI4" s="507"/>
      <c r="AJ4" s="507"/>
      <c r="AK4" s="507"/>
      <c r="AL4" s="507"/>
    </row>
    <row r="5" spans="1:38">
      <c r="A5" s="145"/>
      <c r="B5" s="1389"/>
      <c r="C5" s="343" t="s">
        <v>117</v>
      </c>
      <c r="D5" s="344" t="s">
        <v>21</v>
      </c>
      <c r="E5" s="345" t="s">
        <v>117</v>
      </c>
      <c r="F5" s="344" t="s">
        <v>21</v>
      </c>
      <c r="G5" s="345" t="s">
        <v>117</v>
      </c>
      <c r="H5" s="368" t="s">
        <v>21</v>
      </c>
      <c r="I5" s="345" t="s">
        <v>117</v>
      </c>
      <c r="J5" s="368" t="s">
        <v>21</v>
      </c>
      <c r="K5" s="345" t="s">
        <v>117</v>
      </c>
      <c r="L5" s="344" t="s">
        <v>21</v>
      </c>
      <c r="M5" s="345" t="s">
        <v>117</v>
      </c>
      <c r="N5" s="344" t="s">
        <v>21</v>
      </c>
      <c r="O5" s="345" t="s">
        <v>117</v>
      </c>
      <c r="P5" s="344" t="s">
        <v>21</v>
      </c>
      <c r="Q5" s="345" t="s">
        <v>117</v>
      </c>
      <c r="R5" s="344" t="s">
        <v>21</v>
      </c>
      <c r="S5" s="345" t="s">
        <v>117</v>
      </c>
      <c r="T5" s="344" t="s">
        <v>21</v>
      </c>
      <c r="U5" s="345" t="s">
        <v>117</v>
      </c>
      <c r="V5" s="344" t="s">
        <v>21</v>
      </c>
      <c r="W5" s="417"/>
      <c r="X5" s="417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</row>
    <row r="6" spans="1:38">
      <c r="A6" s="144" t="s">
        <v>118</v>
      </c>
      <c r="B6" s="1390"/>
      <c r="C6" s="382"/>
      <c r="D6" s="347"/>
      <c r="F6" s="347"/>
      <c r="H6" s="364"/>
      <c r="J6" s="364"/>
      <c r="L6" s="347"/>
      <c r="N6" s="347"/>
      <c r="P6" s="347"/>
      <c r="R6" s="347"/>
      <c r="T6" s="347"/>
      <c r="V6" s="347"/>
      <c r="W6" s="336"/>
      <c r="X6" s="336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</row>
    <row r="7" spans="1:38">
      <c r="A7" s="144" t="s">
        <v>334</v>
      </c>
      <c r="B7" s="1390"/>
      <c r="C7" s="1146"/>
      <c r="D7" s="448"/>
      <c r="E7" s="419"/>
      <c r="F7" s="448"/>
      <c r="G7" s="419"/>
      <c r="H7" s="423"/>
      <c r="I7" s="419"/>
      <c r="J7" s="423"/>
      <c r="K7" s="419"/>
      <c r="L7" s="448"/>
      <c r="M7" s="419"/>
      <c r="N7" s="448"/>
      <c r="O7" s="419"/>
      <c r="P7" s="448"/>
      <c r="Q7" s="419"/>
      <c r="R7" s="448"/>
      <c r="S7" s="419"/>
      <c r="T7" s="448"/>
      <c r="U7" s="419"/>
      <c r="V7" s="448"/>
      <c r="W7" s="418"/>
      <c r="X7" s="418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</row>
    <row r="8" spans="1:38" ht="12.75" customHeight="1">
      <c r="A8" s="508" t="s">
        <v>316</v>
      </c>
      <c r="B8" s="1146">
        <f>C8+E8+G8+K8+I8+M8+O8+Q8+S8+U8</f>
        <v>5652.8921735799995</v>
      </c>
      <c r="C8" s="448">
        <v>100</v>
      </c>
      <c r="D8" s="423">
        <f t="shared" ref="D8:D17" si="0">C8/$C$17*100</f>
        <v>98.231827111984288</v>
      </c>
      <c r="E8" s="418">
        <v>409.7</v>
      </c>
      <c r="F8" s="423">
        <f t="shared" ref="F8:F17" si="1">E8/$E$17*100</f>
        <v>94.553427186706656</v>
      </c>
      <c r="G8" s="418">
        <v>674.6</v>
      </c>
      <c r="H8" s="423">
        <f t="shared" ref="H8:H14" si="2">G8/$G$17*100</f>
        <v>90.235420010700906</v>
      </c>
      <c r="I8" s="418">
        <v>84</v>
      </c>
      <c r="J8" s="423">
        <f>I8/$I$17*100</f>
        <v>44.303797468354432</v>
      </c>
      <c r="K8" s="418">
        <v>317.59217358000001</v>
      </c>
      <c r="L8" s="423">
        <f>K8/$K$17*100</f>
        <v>41.100220426343611</v>
      </c>
      <c r="M8" s="418">
        <v>3430.5</v>
      </c>
      <c r="N8" s="423">
        <f>M8/$M$17*100</f>
        <v>73.132514709644397</v>
      </c>
      <c r="O8" s="418">
        <v>181.9</v>
      </c>
      <c r="P8" s="423">
        <f>O8/$O$17*100</f>
        <v>54.855247285886612</v>
      </c>
      <c r="Q8" s="418">
        <v>368.3</v>
      </c>
      <c r="R8" s="423">
        <f t="shared" ref="R8:R14" si="3">Q8/$Q$17*100</f>
        <v>88.618864292589024</v>
      </c>
      <c r="S8" s="418">
        <v>86.3</v>
      </c>
      <c r="T8" s="423">
        <f t="shared" ref="T8:T14" si="4">S8/$S$17*100</f>
        <v>63.269794721407621</v>
      </c>
      <c r="U8" s="1146">
        <v>0</v>
      </c>
      <c r="V8" s="423">
        <f>U8/$U$17*100</f>
        <v>0</v>
      </c>
      <c r="W8" s="418"/>
      <c r="X8" s="997"/>
      <c r="Y8" s="418"/>
      <c r="Z8" s="997"/>
      <c r="AA8" s="418"/>
      <c r="AB8" s="997"/>
      <c r="AC8" s="418"/>
      <c r="AD8" s="997"/>
      <c r="AE8" s="418"/>
      <c r="AF8" s="997"/>
      <c r="AG8" s="418"/>
      <c r="AH8" s="997"/>
      <c r="AI8" s="418"/>
      <c r="AJ8" s="997"/>
      <c r="AK8" s="418"/>
      <c r="AL8" s="997"/>
    </row>
    <row r="9" spans="1:38">
      <c r="A9" s="508" t="s">
        <v>317</v>
      </c>
      <c r="B9" s="1146">
        <f t="shared" ref="B9:B16" si="5">C9+E9+G9+K9+I9+M9+O9+Q9+S9+U9</f>
        <v>831.86318706999998</v>
      </c>
      <c r="C9" s="448">
        <v>0</v>
      </c>
      <c r="D9" s="423">
        <f t="shared" si="0"/>
        <v>0</v>
      </c>
      <c r="E9" s="418">
        <v>0</v>
      </c>
      <c r="F9" s="423">
        <f t="shared" si="1"/>
        <v>0</v>
      </c>
      <c r="G9" s="418">
        <v>0</v>
      </c>
      <c r="H9" s="423">
        <f t="shared" si="2"/>
        <v>0</v>
      </c>
      <c r="I9" s="418">
        <v>49</v>
      </c>
      <c r="J9" s="423">
        <f t="shared" ref="J9:J16" si="6">I9/$I$17*100</f>
        <v>25.843881856540087</v>
      </c>
      <c r="K9" s="418">
        <v>356.16318706999999</v>
      </c>
      <c r="L9" s="423">
        <f t="shared" ref="L9:L14" si="7">K9/$K$17*100</f>
        <v>46.091770245209496</v>
      </c>
      <c r="M9" s="418">
        <v>245.9</v>
      </c>
      <c r="N9" s="423">
        <f t="shared" ref="N9:N14" si="8">M9/$M$17*100</f>
        <v>5.2421761746397202</v>
      </c>
      <c r="O9" s="418">
        <v>114.4</v>
      </c>
      <c r="P9" s="423">
        <f t="shared" ref="P9:P14" si="9">O9/$O$17*100</f>
        <v>34.499396863691196</v>
      </c>
      <c r="Q9" s="418">
        <v>38.1</v>
      </c>
      <c r="R9" s="423">
        <f t="shared" si="3"/>
        <v>9.1674687199230025</v>
      </c>
      <c r="S9" s="418">
        <v>28.3</v>
      </c>
      <c r="T9" s="423">
        <f t="shared" si="4"/>
        <v>20.747800586510266</v>
      </c>
      <c r="U9" s="1146">
        <v>0</v>
      </c>
      <c r="V9" s="423">
        <f t="shared" ref="V9:V14" si="10">U9/$U$17*100</f>
        <v>0</v>
      </c>
      <c r="W9" s="418"/>
      <c r="X9" s="997"/>
      <c r="Y9" s="418"/>
      <c r="Z9" s="997"/>
      <c r="AA9" s="418"/>
      <c r="AB9" s="997"/>
      <c r="AC9" s="418"/>
      <c r="AD9" s="997"/>
      <c r="AE9" s="418"/>
      <c r="AF9" s="997"/>
      <c r="AG9" s="418"/>
      <c r="AH9" s="997"/>
      <c r="AI9" s="418"/>
      <c r="AJ9" s="997"/>
      <c r="AK9" s="418"/>
      <c r="AL9" s="997"/>
    </row>
    <row r="10" spans="1:38">
      <c r="A10" s="508" t="s">
        <v>318</v>
      </c>
      <c r="B10" s="1146">
        <f t="shared" si="5"/>
        <v>0</v>
      </c>
      <c r="C10" s="448">
        <v>0</v>
      </c>
      <c r="D10" s="423">
        <f t="shared" si="0"/>
        <v>0</v>
      </c>
      <c r="E10" s="418">
        <v>0</v>
      </c>
      <c r="F10" s="423">
        <f t="shared" si="1"/>
        <v>0</v>
      </c>
      <c r="G10" s="418">
        <v>0</v>
      </c>
      <c r="H10" s="423">
        <f t="shared" si="2"/>
        <v>0</v>
      </c>
      <c r="I10" s="418"/>
      <c r="J10" s="423">
        <f t="shared" si="6"/>
        <v>0</v>
      </c>
      <c r="K10" s="418"/>
      <c r="L10" s="423">
        <f t="shared" si="7"/>
        <v>0</v>
      </c>
      <c r="M10" s="418"/>
      <c r="N10" s="423">
        <f t="shared" si="8"/>
        <v>0</v>
      </c>
      <c r="O10" s="418"/>
      <c r="P10" s="423">
        <f t="shared" si="9"/>
        <v>0</v>
      </c>
      <c r="Q10" s="418"/>
      <c r="R10" s="423">
        <f t="shared" si="3"/>
        <v>0</v>
      </c>
      <c r="S10" s="418"/>
      <c r="T10" s="423">
        <f t="shared" si="4"/>
        <v>0</v>
      </c>
      <c r="U10" s="1146">
        <v>0</v>
      </c>
      <c r="V10" s="423">
        <f t="shared" si="10"/>
        <v>0</v>
      </c>
      <c r="W10" s="418"/>
      <c r="X10" s="997"/>
      <c r="Y10" s="418"/>
      <c r="Z10" s="997"/>
      <c r="AA10" s="418"/>
      <c r="AB10" s="997"/>
      <c r="AC10" s="418"/>
      <c r="AD10" s="997"/>
      <c r="AE10" s="418"/>
      <c r="AF10" s="997"/>
      <c r="AG10" s="418"/>
      <c r="AH10" s="997"/>
      <c r="AI10" s="418"/>
      <c r="AJ10" s="997"/>
      <c r="AK10" s="418"/>
      <c r="AL10" s="997"/>
    </row>
    <row r="11" spans="1:38">
      <c r="A11" s="508" t="s">
        <v>319</v>
      </c>
      <c r="B11" s="1146">
        <f t="shared" si="5"/>
        <v>0</v>
      </c>
      <c r="C11" s="448">
        <v>0</v>
      </c>
      <c r="D11" s="423">
        <f t="shared" si="0"/>
        <v>0</v>
      </c>
      <c r="E11" s="418">
        <v>0</v>
      </c>
      <c r="F11" s="423">
        <f t="shared" si="1"/>
        <v>0</v>
      </c>
      <c r="G11" s="418">
        <v>0</v>
      </c>
      <c r="H11" s="423">
        <f t="shared" si="2"/>
        <v>0</v>
      </c>
      <c r="I11" s="418"/>
      <c r="J11" s="423">
        <f t="shared" si="6"/>
        <v>0</v>
      </c>
      <c r="K11" s="418">
        <v>0</v>
      </c>
      <c r="L11" s="423">
        <f t="shared" si="7"/>
        <v>0</v>
      </c>
      <c r="M11" s="418"/>
      <c r="N11" s="423">
        <f t="shared" si="8"/>
        <v>0</v>
      </c>
      <c r="O11" s="418"/>
      <c r="P11" s="423">
        <f t="shared" si="9"/>
        <v>0</v>
      </c>
      <c r="Q11" s="418"/>
      <c r="R11" s="423">
        <f t="shared" si="3"/>
        <v>0</v>
      </c>
      <c r="S11" s="418"/>
      <c r="T11" s="423">
        <f t="shared" si="4"/>
        <v>0</v>
      </c>
      <c r="U11" s="1146">
        <v>0</v>
      </c>
      <c r="V11" s="423">
        <f t="shared" si="10"/>
        <v>0</v>
      </c>
      <c r="W11" s="418"/>
      <c r="X11" s="997"/>
      <c r="Y11" s="418"/>
      <c r="Z11" s="997"/>
      <c r="AA11" s="418"/>
      <c r="AB11" s="997"/>
      <c r="AC11" s="418"/>
      <c r="AD11" s="997"/>
      <c r="AE11" s="418"/>
      <c r="AF11" s="997"/>
      <c r="AG11" s="418"/>
      <c r="AH11" s="997"/>
      <c r="AI11" s="418"/>
      <c r="AJ11" s="997"/>
      <c r="AK11" s="418"/>
      <c r="AL11" s="997"/>
    </row>
    <row r="12" spans="1:38">
      <c r="A12" s="508" t="s">
        <v>320</v>
      </c>
      <c r="B12" s="1146">
        <f t="shared" si="5"/>
        <v>1170.43149922</v>
      </c>
      <c r="C12" s="448">
        <v>1.8</v>
      </c>
      <c r="D12" s="423">
        <f t="shared" si="0"/>
        <v>1.7681728880157173</v>
      </c>
      <c r="E12" s="418">
        <v>23.6</v>
      </c>
      <c r="F12" s="423">
        <f t="shared" si="1"/>
        <v>5.4465728132933302</v>
      </c>
      <c r="G12" s="418">
        <v>73</v>
      </c>
      <c r="H12" s="423">
        <f t="shared" si="2"/>
        <v>9.7645799892990901</v>
      </c>
      <c r="I12" s="418">
        <v>56.6</v>
      </c>
      <c r="J12" s="423">
        <f t="shared" si="6"/>
        <v>29.852320675105489</v>
      </c>
      <c r="K12" s="418">
        <v>4.1314992200000233</v>
      </c>
      <c r="L12" s="423">
        <f t="shared" si="7"/>
        <v>0.53466534366752716</v>
      </c>
      <c r="M12" s="418">
        <v>944.7</v>
      </c>
      <c r="N12" s="423">
        <f t="shared" si="8"/>
        <v>20.139421847019698</v>
      </c>
      <c r="O12" s="418">
        <v>35.299999999999997</v>
      </c>
      <c r="P12" s="423">
        <f t="shared" si="9"/>
        <v>10.645355850422193</v>
      </c>
      <c r="Q12" s="418">
        <v>9.1999999999999993</v>
      </c>
      <c r="R12" s="423">
        <f t="shared" si="3"/>
        <v>2.2136669874879691</v>
      </c>
      <c r="S12" s="418">
        <v>21.8</v>
      </c>
      <c r="T12" s="423">
        <f t="shared" si="4"/>
        <v>15.982404692082111</v>
      </c>
      <c r="U12" s="1146">
        <f>SUM('FOF8'!AG8:AG12)</f>
        <v>0.3</v>
      </c>
      <c r="V12" s="423">
        <f t="shared" si="10"/>
        <v>100</v>
      </c>
      <c r="W12" s="418"/>
      <c r="X12" s="997"/>
      <c r="Y12" s="418"/>
      <c r="Z12" s="997"/>
      <c r="AA12" s="418"/>
      <c r="AB12" s="997"/>
      <c r="AC12" s="418"/>
      <c r="AD12" s="997"/>
      <c r="AE12" s="418"/>
      <c r="AF12" s="997"/>
      <c r="AG12" s="418"/>
      <c r="AH12" s="997"/>
      <c r="AI12" s="418"/>
      <c r="AJ12" s="997"/>
      <c r="AK12" s="418"/>
      <c r="AL12" s="997"/>
    </row>
    <row r="13" spans="1:38">
      <c r="A13" s="508" t="s">
        <v>321</v>
      </c>
      <c r="B13" s="1146">
        <f t="shared" si="5"/>
        <v>94.839345209999991</v>
      </c>
      <c r="C13" s="448">
        <v>0</v>
      </c>
      <c r="D13" s="423">
        <f t="shared" si="0"/>
        <v>0</v>
      </c>
      <c r="E13" s="418">
        <v>0</v>
      </c>
      <c r="F13" s="423">
        <f t="shared" si="1"/>
        <v>0</v>
      </c>
      <c r="G13" s="418">
        <v>0</v>
      </c>
      <c r="H13" s="423">
        <f t="shared" si="2"/>
        <v>0</v>
      </c>
      <c r="I13" s="418"/>
      <c r="J13" s="423">
        <f t="shared" si="6"/>
        <v>0</v>
      </c>
      <c r="K13" s="418">
        <v>94.839345209999991</v>
      </c>
      <c r="L13" s="423">
        <f t="shared" si="7"/>
        <v>12.273343984779357</v>
      </c>
      <c r="M13" s="418"/>
      <c r="N13" s="423">
        <f t="shared" si="8"/>
        <v>0</v>
      </c>
      <c r="O13" s="418"/>
      <c r="P13" s="423">
        <f t="shared" si="9"/>
        <v>0</v>
      </c>
      <c r="Q13" s="418"/>
      <c r="R13" s="423">
        <f t="shared" si="3"/>
        <v>0</v>
      </c>
      <c r="S13" s="418"/>
      <c r="T13" s="423">
        <f t="shared" si="4"/>
        <v>0</v>
      </c>
      <c r="U13" s="1146">
        <v>0</v>
      </c>
      <c r="V13" s="423">
        <f t="shared" si="10"/>
        <v>0</v>
      </c>
      <c r="W13" s="418"/>
      <c r="X13" s="997"/>
      <c r="Y13" s="418"/>
      <c r="Z13" s="997"/>
      <c r="AA13" s="418"/>
      <c r="AB13" s="997"/>
      <c r="AC13" s="418"/>
      <c r="AD13" s="997"/>
      <c r="AE13" s="418"/>
      <c r="AF13" s="997"/>
      <c r="AG13" s="418"/>
      <c r="AH13" s="997"/>
      <c r="AI13" s="418"/>
      <c r="AJ13" s="997"/>
      <c r="AK13" s="418"/>
      <c r="AL13" s="997"/>
    </row>
    <row r="14" spans="1:38" ht="13.5" thickBot="1">
      <c r="A14" s="508" t="s">
        <v>322</v>
      </c>
      <c r="B14" s="1146">
        <f t="shared" si="5"/>
        <v>69.7</v>
      </c>
      <c r="C14" s="448">
        <v>0</v>
      </c>
      <c r="D14" s="1399">
        <f t="shared" si="0"/>
        <v>0</v>
      </c>
      <c r="E14" s="418">
        <v>0</v>
      </c>
      <c r="F14" s="423">
        <f t="shared" si="1"/>
        <v>0</v>
      </c>
      <c r="G14" s="418">
        <v>0</v>
      </c>
      <c r="H14" s="423">
        <f t="shared" si="2"/>
        <v>0</v>
      </c>
      <c r="I14" s="418"/>
      <c r="J14" s="423">
        <f t="shared" si="6"/>
        <v>0</v>
      </c>
      <c r="K14" s="418"/>
      <c r="L14" s="423">
        <f t="shared" si="7"/>
        <v>0</v>
      </c>
      <c r="M14" s="418">
        <v>69.7</v>
      </c>
      <c r="N14" s="423">
        <f t="shared" si="8"/>
        <v>1.4858872686961713</v>
      </c>
      <c r="O14" s="418"/>
      <c r="P14" s="423">
        <f t="shared" si="9"/>
        <v>0</v>
      </c>
      <c r="Q14" s="418"/>
      <c r="R14" s="423">
        <f t="shared" si="3"/>
        <v>0</v>
      </c>
      <c r="S14" s="418"/>
      <c r="T14" s="423">
        <f t="shared" si="4"/>
        <v>0</v>
      </c>
      <c r="U14" s="1146">
        <v>0</v>
      </c>
      <c r="V14" s="423">
        <f t="shared" si="10"/>
        <v>0</v>
      </c>
      <c r="W14" s="418"/>
      <c r="X14" s="997"/>
      <c r="Y14" s="418"/>
      <c r="Z14" s="997"/>
      <c r="AA14" s="418"/>
      <c r="AB14" s="997"/>
      <c r="AC14" s="418"/>
      <c r="AD14" s="997"/>
      <c r="AE14" s="418"/>
      <c r="AF14" s="997"/>
      <c r="AG14" s="418"/>
      <c r="AH14" s="997"/>
      <c r="AI14" s="418"/>
      <c r="AJ14" s="997"/>
      <c r="AK14" s="418"/>
      <c r="AL14" s="997"/>
    </row>
    <row r="15" spans="1:38" ht="16.5" customHeight="1" thickBot="1">
      <c r="A15" s="1381" t="s">
        <v>175</v>
      </c>
      <c r="B15" s="1391">
        <f>SUM(B8:B14)</f>
        <v>7819.7262050799991</v>
      </c>
      <c r="C15" s="1573">
        <f>SUM(C8:C14)</f>
        <v>101.8</v>
      </c>
      <c r="D15" s="1399">
        <f t="shared" si="0"/>
        <v>100</v>
      </c>
      <c r="E15" s="420">
        <f>SUM(E8:E14)</f>
        <v>433.3</v>
      </c>
      <c r="F15" s="766">
        <f t="shared" si="1"/>
        <v>100</v>
      </c>
      <c r="G15" s="420">
        <f>SUM(G8:G14)</f>
        <v>747.6</v>
      </c>
      <c r="H15" s="424">
        <f>SUM(H8:H14)</f>
        <v>100</v>
      </c>
      <c r="I15" s="420">
        <f>SUM(I8:I14)</f>
        <v>189.6</v>
      </c>
      <c r="J15" s="1143">
        <f t="shared" si="6"/>
        <v>100</v>
      </c>
      <c r="K15" s="420">
        <f>SUM(K8:K14)</f>
        <v>772.72620508000011</v>
      </c>
      <c r="L15" s="424">
        <f t="shared" ref="L15:V15" si="11">SUM(L8:L14)</f>
        <v>99.999999999999986</v>
      </c>
      <c r="M15" s="420">
        <f t="shared" si="11"/>
        <v>4690.8</v>
      </c>
      <c r="N15" s="424">
        <f t="shared" si="11"/>
        <v>99.999999999999986</v>
      </c>
      <c r="O15" s="420">
        <f t="shared" si="11"/>
        <v>331.6</v>
      </c>
      <c r="P15" s="424">
        <f t="shared" si="11"/>
        <v>100</v>
      </c>
      <c r="Q15" s="420">
        <f t="shared" si="11"/>
        <v>415.6</v>
      </c>
      <c r="R15" s="424">
        <f t="shared" si="11"/>
        <v>100</v>
      </c>
      <c r="S15" s="420">
        <f t="shared" si="11"/>
        <v>136.4</v>
      </c>
      <c r="T15" s="424">
        <f>SUM(T8:T14)</f>
        <v>100</v>
      </c>
      <c r="U15" s="1396">
        <f>SUM(U8:U14)</f>
        <v>0.3</v>
      </c>
      <c r="V15" s="424">
        <f t="shared" si="11"/>
        <v>100</v>
      </c>
      <c r="W15" s="418"/>
      <c r="X15" s="997"/>
      <c r="Y15" s="418"/>
      <c r="Z15" s="997"/>
      <c r="AA15" s="418"/>
      <c r="AB15" s="997"/>
      <c r="AC15" s="418"/>
      <c r="AD15" s="997"/>
      <c r="AE15" s="418"/>
      <c r="AF15" s="997"/>
      <c r="AG15" s="418"/>
      <c r="AH15" s="997"/>
      <c r="AI15" s="418"/>
      <c r="AJ15" s="997"/>
      <c r="AK15" s="418"/>
      <c r="AL15" s="997"/>
    </row>
    <row r="16" spans="1:38" ht="16.5" customHeight="1" thickBot="1">
      <c r="A16" s="1381" t="s">
        <v>177</v>
      </c>
      <c r="B16" s="1146">
        <f t="shared" si="5"/>
        <v>0</v>
      </c>
      <c r="C16" s="1573">
        <v>0</v>
      </c>
      <c r="D16" s="1399">
        <f t="shared" si="0"/>
        <v>0</v>
      </c>
      <c r="E16" s="420">
        <v>0</v>
      </c>
      <c r="F16" s="766">
        <f t="shared" si="1"/>
        <v>0</v>
      </c>
      <c r="G16" s="420">
        <v>0</v>
      </c>
      <c r="H16" s="424">
        <f>G16/$G$17*100</f>
        <v>0</v>
      </c>
      <c r="I16" s="420">
        <v>0</v>
      </c>
      <c r="J16" s="423">
        <f t="shared" si="6"/>
        <v>0</v>
      </c>
      <c r="K16" s="420">
        <v>0</v>
      </c>
      <c r="L16" s="424">
        <f>K16/K17*100</f>
        <v>0</v>
      </c>
      <c r="M16" s="420">
        <v>0</v>
      </c>
      <c r="N16" s="424">
        <f>M16/$M$17*100</f>
        <v>0</v>
      </c>
      <c r="O16" s="420">
        <v>0</v>
      </c>
      <c r="P16" s="424">
        <f>O16/$O$17*100</f>
        <v>0</v>
      </c>
      <c r="Q16" s="420">
        <v>0</v>
      </c>
      <c r="R16" s="424">
        <f>Q16/$Q$17*100</f>
        <v>0</v>
      </c>
      <c r="S16" s="420">
        <v>0</v>
      </c>
      <c r="T16" s="424">
        <f>S16/$S$17*100</f>
        <v>0</v>
      </c>
      <c r="U16" s="1396">
        <v>0</v>
      </c>
      <c r="V16" s="424">
        <f>U16/$U$17*100</f>
        <v>0</v>
      </c>
      <c r="W16" s="418"/>
      <c r="X16" s="997"/>
      <c r="Y16" s="418"/>
      <c r="Z16" s="997"/>
      <c r="AA16" s="418"/>
      <c r="AB16" s="997"/>
      <c r="AC16" s="418"/>
      <c r="AD16" s="997"/>
      <c r="AE16" s="418"/>
      <c r="AF16" s="997"/>
      <c r="AG16" s="418"/>
      <c r="AH16" s="997"/>
      <c r="AI16" s="418"/>
      <c r="AJ16" s="997"/>
      <c r="AK16" s="418"/>
      <c r="AL16" s="997"/>
    </row>
    <row r="17" spans="1:38" ht="16.5" customHeight="1" thickBot="1">
      <c r="A17" s="1381" t="s">
        <v>179</v>
      </c>
      <c r="B17" s="420">
        <f>SUM(B15:B16)</f>
        <v>7819.7262050799991</v>
      </c>
      <c r="C17" s="1573">
        <f>SUM(C15:C16)</f>
        <v>101.8</v>
      </c>
      <c r="D17" s="1399">
        <f t="shared" si="0"/>
        <v>100</v>
      </c>
      <c r="E17" s="420">
        <f>SUM(E15:E16)</f>
        <v>433.3</v>
      </c>
      <c r="F17" s="766">
        <f t="shared" si="1"/>
        <v>100</v>
      </c>
      <c r="G17" s="420">
        <f>SUM(G15:G16)</f>
        <v>747.6</v>
      </c>
      <c r="H17" s="424">
        <f t="shared" ref="H17:V17" si="12">SUM(H15:H16)</f>
        <v>100</v>
      </c>
      <c r="I17" s="420">
        <f t="shared" si="12"/>
        <v>189.6</v>
      </c>
      <c r="J17" s="424">
        <f t="shared" si="12"/>
        <v>100</v>
      </c>
      <c r="K17" s="420">
        <f t="shared" si="12"/>
        <v>772.72620508000011</v>
      </c>
      <c r="L17" s="424">
        <f t="shared" si="12"/>
        <v>99.999999999999986</v>
      </c>
      <c r="M17" s="420">
        <f t="shared" si="12"/>
        <v>4690.8</v>
      </c>
      <c r="N17" s="424">
        <f t="shared" si="12"/>
        <v>99.999999999999986</v>
      </c>
      <c r="O17" s="420">
        <f t="shared" si="12"/>
        <v>331.6</v>
      </c>
      <c r="P17" s="424">
        <f t="shared" si="12"/>
        <v>100</v>
      </c>
      <c r="Q17" s="420">
        <f t="shared" si="12"/>
        <v>415.6</v>
      </c>
      <c r="R17" s="424">
        <f t="shared" si="12"/>
        <v>100</v>
      </c>
      <c r="S17" s="420">
        <f t="shared" si="12"/>
        <v>136.4</v>
      </c>
      <c r="T17" s="424">
        <f t="shared" si="12"/>
        <v>100</v>
      </c>
      <c r="U17" s="1396">
        <f>SUM(U15:U16)</f>
        <v>0.3</v>
      </c>
      <c r="V17" s="424">
        <f t="shared" si="12"/>
        <v>100</v>
      </c>
      <c r="W17" s="418"/>
      <c r="X17" s="997"/>
      <c r="Y17" s="418"/>
      <c r="Z17" s="997"/>
      <c r="AA17" s="418"/>
      <c r="AB17" s="997"/>
      <c r="AC17" s="418"/>
      <c r="AD17" s="997"/>
      <c r="AE17" s="418"/>
      <c r="AF17" s="997"/>
      <c r="AG17" s="418"/>
      <c r="AH17" s="997"/>
      <c r="AI17" s="418"/>
      <c r="AJ17" s="997"/>
      <c r="AK17" s="418"/>
      <c r="AL17" s="997"/>
    </row>
    <row r="18" spans="1:38" ht="13.5" thickBot="1">
      <c r="C18" s="1397"/>
      <c r="D18" s="365"/>
      <c r="E18" s="1397"/>
      <c r="F18" s="365"/>
      <c r="G18" s="1397"/>
      <c r="I18" s="1397"/>
      <c r="K18" s="1397"/>
      <c r="L18" s="365"/>
      <c r="M18" s="1397"/>
      <c r="N18" s="365"/>
      <c r="O18" s="1397"/>
      <c r="P18" s="365"/>
      <c r="Q18" s="1397"/>
      <c r="R18" s="365"/>
      <c r="S18" s="1397"/>
      <c r="T18" s="365"/>
      <c r="U18" s="1397"/>
      <c r="V18" s="365"/>
      <c r="W18" s="336"/>
      <c r="X18" s="581"/>
      <c r="Y18" s="336"/>
      <c r="Z18" s="581"/>
      <c r="AA18" s="336"/>
      <c r="AB18" s="581"/>
      <c r="AC18" s="336"/>
      <c r="AD18" s="581"/>
      <c r="AE18" s="336"/>
      <c r="AF18" s="581"/>
      <c r="AG18" s="336"/>
      <c r="AH18" s="581"/>
      <c r="AI18" s="336"/>
      <c r="AJ18" s="581"/>
      <c r="AK18" s="336"/>
      <c r="AL18" s="581"/>
    </row>
    <row r="19" spans="1:38" s="383" customFormat="1" ht="16.5" customHeight="1">
      <c r="A19" s="409" t="s">
        <v>182</v>
      </c>
      <c r="B19" s="1146">
        <f>C19+E19+G19+K19+I19+M19+O19+Q19+S19+U19</f>
        <v>6364</v>
      </c>
      <c r="C19" s="1146">
        <v>5</v>
      </c>
      <c r="D19" s="421"/>
      <c r="E19" s="1146">
        <v>1454</v>
      </c>
      <c r="F19" s="474"/>
      <c r="G19" s="1146">
        <v>285</v>
      </c>
      <c r="H19" s="474"/>
      <c r="I19" s="1146">
        <v>864</v>
      </c>
      <c r="J19" s="474"/>
      <c r="K19" s="1146">
        <v>3740</v>
      </c>
      <c r="L19" s="474"/>
      <c r="M19" s="1146">
        <v>1</v>
      </c>
      <c r="N19" s="474"/>
      <c r="O19" s="1146">
        <v>6</v>
      </c>
      <c r="P19" s="474"/>
      <c r="Q19" s="1146">
        <v>4</v>
      </c>
      <c r="R19" s="474"/>
      <c r="S19" s="1146">
        <v>5</v>
      </c>
      <c r="T19" s="474"/>
      <c r="U19" s="1146"/>
      <c r="V19" s="474"/>
      <c r="W19" s="998"/>
      <c r="X19" s="998"/>
      <c r="Y19" s="998"/>
      <c r="Z19" s="998"/>
      <c r="AA19" s="998"/>
      <c r="AB19" s="998"/>
      <c r="AC19" s="998"/>
      <c r="AD19" s="998"/>
      <c r="AE19" s="998"/>
      <c r="AF19" s="998"/>
      <c r="AG19" s="998"/>
      <c r="AH19" s="998"/>
      <c r="AI19" s="998"/>
      <c r="AJ19" s="998"/>
      <c r="AK19" s="998"/>
      <c r="AL19" s="998"/>
    </row>
    <row r="20" spans="1:38" s="383" customFormat="1" ht="16.5" customHeight="1" thickBot="1">
      <c r="A20" s="411" t="s">
        <v>183</v>
      </c>
      <c r="B20" s="1146" t="e">
        <f>C20+E20+G20+K20+I20+M20+O20+Q20+S20+U20</f>
        <v>#DIV/0!</v>
      </c>
      <c r="C20" s="1398">
        <f>C17/C19*1000000</f>
        <v>20360000</v>
      </c>
      <c r="D20" s="475"/>
      <c r="E20" s="422">
        <f>E17/E19*1000000</f>
        <v>298005.50206327374</v>
      </c>
      <c r="F20" s="475"/>
      <c r="G20" s="422">
        <f>G17/G19*1000000</f>
        <v>2623157.8947368423</v>
      </c>
      <c r="H20" s="475"/>
      <c r="I20" s="422">
        <f>I17/I19*1000000</f>
        <v>219444.44444444444</v>
      </c>
      <c r="J20" s="475"/>
      <c r="K20" s="422">
        <f>K17/K19*1000000</f>
        <v>206611.28478074868</v>
      </c>
      <c r="L20" s="475"/>
      <c r="M20" s="422">
        <f>M17/M19*1000000</f>
        <v>4690800000</v>
      </c>
      <c r="N20" s="475"/>
      <c r="O20" s="422">
        <f>O17/O19*1000000</f>
        <v>55266666.666666672</v>
      </c>
      <c r="P20" s="475"/>
      <c r="Q20" s="422">
        <f>Q17/Q19*1000000</f>
        <v>103900000</v>
      </c>
      <c r="R20" s="475"/>
      <c r="S20" s="422">
        <f>S17/S19*1000000</f>
        <v>27280000</v>
      </c>
      <c r="T20" s="475"/>
      <c r="U20" s="422" t="e">
        <f>U17/U19*1000000</f>
        <v>#DIV/0!</v>
      </c>
      <c r="V20" s="475"/>
      <c r="W20" s="998"/>
      <c r="X20" s="998"/>
      <c r="Y20" s="998"/>
      <c r="Z20" s="998"/>
      <c r="AA20" s="998"/>
      <c r="AB20" s="998"/>
      <c r="AC20" s="998"/>
      <c r="AD20" s="998"/>
      <c r="AE20" s="998"/>
      <c r="AF20" s="998"/>
      <c r="AG20" s="998"/>
      <c r="AH20" s="998"/>
      <c r="AI20" s="998"/>
      <c r="AJ20" s="998"/>
      <c r="AK20" s="998"/>
      <c r="AL20" s="998"/>
    </row>
    <row r="21" spans="1:38">
      <c r="C21" s="382"/>
      <c r="D21" s="365"/>
      <c r="F21" s="365"/>
      <c r="W21" s="336"/>
      <c r="X21" s="581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</row>
    <row r="22" spans="1:38" s="504" customFormat="1">
      <c r="A22" s="1380" t="s">
        <v>338</v>
      </c>
      <c r="B22" s="1392"/>
      <c r="C22" s="1223" t="s">
        <v>1555</v>
      </c>
      <c r="D22" s="511"/>
      <c r="E22" s="438" t="s">
        <v>497</v>
      </c>
      <c r="F22" s="511"/>
      <c r="G22" s="437" t="s">
        <v>1556</v>
      </c>
      <c r="H22" s="512"/>
      <c r="I22" s="438" t="s">
        <v>521</v>
      </c>
      <c r="J22" s="512"/>
      <c r="K22" s="438" t="s">
        <v>517</v>
      </c>
      <c r="L22" s="511"/>
      <c r="M22" s="1203" t="s">
        <v>521</v>
      </c>
      <c r="N22" s="511"/>
      <c r="O22" s="1209" t="s">
        <v>516</v>
      </c>
      <c r="P22" s="438"/>
      <c r="Q22" s="1209" t="s">
        <v>516</v>
      </c>
      <c r="R22" s="511"/>
      <c r="S22" s="1209" t="s">
        <v>516</v>
      </c>
      <c r="T22" s="511"/>
      <c r="U22" s="438" t="s">
        <v>517</v>
      </c>
      <c r="V22" s="511"/>
      <c r="W22" s="517"/>
      <c r="X22" s="1032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</row>
    <row r="23" spans="1:38" s="504" customFormat="1" ht="12">
      <c r="A23" s="507"/>
      <c r="B23" s="319"/>
      <c r="C23" s="1321" t="s">
        <v>332</v>
      </c>
      <c r="D23" s="514"/>
      <c r="E23" s="381" t="s">
        <v>332</v>
      </c>
      <c r="F23" s="514"/>
      <c r="G23" s="482" t="s">
        <v>1539</v>
      </c>
      <c r="H23" s="515"/>
      <c r="I23" s="381" t="s">
        <v>332</v>
      </c>
      <c r="J23" s="515"/>
      <c r="K23" s="381" t="s">
        <v>332</v>
      </c>
      <c r="L23" s="514"/>
      <c r="M23" s="1204" t="s">
        <v>1557</v>
      </c>
      <c r="N23" s="514"/>
      <c r="O23" s="1204" t="s">
        <v>1558</v>
      </c>
      <c r="P23" s="381"/>
      <c r="Q23" s="1204" t="s">
        <v>1559</v>
      </c>
      <c r="R23" s="514"/>
      <c r="S23" s="1204" t="s">
        <v>1560</v>
      </c>
      <c r="T23" s="514"/>
      <c r="U23" s="381" t="s">
        <v>1561</v>
      </c>
      <c r="V23" s="514"/>
      <c r="W23" s="999"/>
      <c r="X23" s="1032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</row>
    <row r="24" spans="1:38">
      <c r="A24" s="145"/>
      <c r="B24" s="1389"/>
      <c r="C24" s="343" t="s">
        <v>117</v>
      </c>
      <c r="D24" s="368" t="s">
        <v>21</v>
      </c>
      <c r="E24" s="345" t="s">
        <v>117</v>
      </c>
      <c r="F24" s="368" t="s">
        <v>21</v>
      </c>
      <c r="G24" s="345" t="s">
        <v>117</v>
      </c>
      <c r="H24" s="368" t="s">
        <v>21</v>
      </c>
      <c r="I24" s="345" t="s">
        <v>117</v>
      </c>
      <c r="J24" s="368" t="s">
        <v>21</v>
      </c>
      <c r="K24" s="345" t="s">
        <v>117</v>
      </c>
      <c r="L24" s="344" t="s">
        <v>21</v>
      </c>
      <c r="M24" s="345" t="s">
        <v>117</v>
      </c>
      <c r="N24" s="344" t="s">
        <v>21</v>
      </c>
      <c r="O24" s="345" t="s">
        <v>117</v>
      </c>
      <c r="P24" s="344" t="s">
        <v>21</v>
      </c>
      <c r="Q24" s="345" t="s">
        <v>117</v>
      </c>
      <c r="R24" s="344" t="s">
        <v>21</v>
      </c>
      <c r="S24" s="345" t="s">
        <v>117</v>
      </c>
      <c r="T24" s="344" t="s">
        <v>21</v>
      </c>
      <c r="U24" s="345" t="s">
        <v>117</v>
      </c>
      <c r="V24" s="344" t="s">
        <v>21</v>
      </c>
      <c r="W24" s="417"/>
      <c r="X24" s="767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</row>
    <row r="25" spans="1:38">
      <c r="A25" s="144" t="s">
        <v>187</v>
      </c>
      <c r="B25" s="1146">
        <f t="shared" ref="B25:B32" si="13">C25+E25+G25+K25+I25+M25+O25+Q25+S25+U25</f>
        <v>116.97327640430758</v>
      </c>
      <c r="C25" s="1146">
        <v>1.8024319743075659</v>
      </c>
      <c r="D25" s="364">
        <f t="shared" ref="D25:D32" si="14">C25/$C$33*100</f>
        <v>1.7711575112309812</v>
      </c>
      <c r="E25" s="335">
        <v>16.2</v>
      </c>
      <c r="F25" s="364">
        <f t="shared" ref="F25:F32" si="15">E25/$E$33*100</f>
        <v>3.7387491345488111</v>
      </c>
      <c r="G25" s="335">
        <v>0</v>
      </c>
      <c r="H25" s="364">
        <f>G25/$G$33*100</f>
        <v>0</v>
      </c>
      <c r="I25" s="335">
        <v>0</v>
      </c>
      <c r="J25" s="364">
        <f>I25/$I$33*100</f>
        <v>0</v>
      </c>
      <c r="K25" s="419">
        <v>98.970844430000014</v>
      </c>
      <c r="L25" s="364">
        <f>K25/$K$33*100</f>
        <v>12.808009328446888</v>
      </c>
      <c r="N25" s="364">
        <f>M25/$M$33*100</f>
        <v>0</v>
      </c>
      <c r="P25" s="364">
        <f>O25/$O$33*100</f>
        <v>0</v>
      </c>
      <c r="R25" s="364">
        <f t="shared" ref="R25:R32" si="16">Q25/$Q$33*100</f>
        <v>0</v>
      </c>
      <c r="T25" s="364">
        <f t="shared" ref="T25:T32" si="17">S25/$S$33*100</f>
        <v>0</v>
      </c>
      <c r="U25" s="419"/>
      <c r="V25" s="364"/>
      <c r="X25" s="581"/>
      <c r="Y25" s="336"/>
      <c r="Z25" s="581"/>
      <c r="AA25" s="336"/>
      <c r="AB25" s="581"/>
      <c r="AC25" s="336"/>
      <c r="AD25" s="581"/>
      <c r="AE25" s="336"/>
      <c r="AF25" s="581"/>
      <c r="AG25" s="336"/>
      <c r="AH25" s="581"/>
      <c r="AI25" s="336"/>
      <c r="AJ25" s="581"/>
      <c r="AK25" s="336"/>
      <c r="AL25" s="581"/>
    </row>
    <row r="26" spans="1:38">
      <c r="A26" s="769" t="s">
        <v>189</v>
      </c>
      <c r="B26" s="1146">
        <f t="shared" si="13"/>
        <v>253.80192026838463</v>
      </c>
      <c r="C26" s="382">
        <v>1.9202683846602923E-3</v>
      </c>
      <c r="D26" s="364">
        <f t="shared" si="14"/>
        <v>1.8869493115694685E-3</v>
      </c>
      <c r="E26" s="335">
        <v>5.9</v>
      </c>
      <c r="F26" s="364">
        <f t="shared" si="15"/>
        <v>1.3616432033233326</v>
      </c>
      <c r="G26" s="335">
        <v>72.099999999999994</v>
      </c>
      <c r="H26" s="364">
        <f t="shared" ref="H26:H32" si="18">G26/$G$33*100</f>
        <v>9.644194756554306</v>
      </c>
      <c r="I26" s="335">
        <v>19.7</v>
      </c>
      <c r="J26" s="364">
        <f t="shared" ref="J26:J32" si="19">I26/$I$33*100</f>
        <v>10.390295358649789</v>
      </c>
      <c r="K26" s="1146">
        <v>0</v>
      </c>
      <c r="L26" s="364">
        <f t="shared" ref="L26:L32" si="20">K26/$K$33*100</f>
        <v>0</v>
      </c>
      <c r="M26" s="335">
        <v>140</v>
      </c>
      <c r="N26" s="364">
        <f t="shared" ref="N26:N32" si="21">M26/$M$33*100</f>
        <v>2.9845655325317644</v>
      </c>
      <c r="O26" s="335">
        <v>4.7</v>
      </c>
      <c r="P26" s="364">
        <f t="shared" ref="P26:P32" si="22">O26/$O$33*100</f>
        <v>1.4173703256936068</v>
      </c>
      <c r="Q26" s="335">
        <v>5.5</v>
      </c>
      <c r="R26" s="364">
        <f t="shared" si="16"/>
        <v>1.3233878729547641</v>
      </c>
      <c r="S26" s="335">
        <v>5.9</v>
      </c>
      <c r="T26" s="364">
        <f t="shared" si="17"/>
        <v>4.325513196480939</v>
      </c>
      <c r="U26" s="419"/>
      <c r="V26" s="364"/>
      <c r="X26" s="581"/>
      <c r="Y26" s="336"/>
      <c r="Z26" s="581"/>
      <c r="AA26" s="336"/>
      <c r="AB26" s="581"/>
      <c r="AC26" s="336"/>
      <c r="AD26" s="581"/>
      <c r="AE26" s="336"/>
      <c r="AF26" s="581"/>
      <c r="AG26" s="336"/>
      <c r="AH26" s="581"/>
      <c r="AI26" s="336"/>
      <c r="AJ26" s="581"/>
      <c r="AK26" s="336"/>
      <c r="AL26" s="581"/>
    </row>
    <row r="27" spans="1:38">
      <c r="A27" s="769" t="s">
        <v>190</v>
      </c>
      <c r="B27" s="1146">
        <f t="shared" si="13"/>
        <v>20.384729039321243</v>
      </c>
      <c r="C27" s="382">
        <v>8.4729039321242372E-2</v>
      </c>
      <c r="D27" s="364">
        <f t="shared" si="14"/>
        <v>8.3258883859322841E-2</v>
      </c>
      <c r="E27" s="335">
        <v>0</v>
      </c>
      <c r="F27" s="364">
        <f t="shared" si="15"/>
        <v>0</v>
      </c>
      <c r="G27" s="335">
        <v>0.3</v>
      </c>
      <c r="H27" s="364">
        <f t="shared" si="18"/>
        <v>4.0128410914927769E-2</v>
      </c>
      <c r="J27" s="364">
        <f t="shared" si="19"/>
        <v>0</v>
      </c>
      <c r="K27" s="1146">
        <v>0</v>
      </c>
      <c r="L27" s="364">
        <f t="shared" si="20"/>
        <v>0</v>
      </c>
      <c r="M27" s="335">
        <v>20</v>
      </c>
      <c r="N27" s="364">
        <f t="shared" si="21"/>
        <v>0.42636650464739484</v>
      </c>
      <c r="P27" s="364">
        <f t="shared" si="22"/>
        <v>0</v>
      </c>
      <c r="R27" s="364">
        <f t="shared" si="16"/>
        <v>0</v>
      </c>
      <c r="T27" s="364">
        <f t="shared" si="17"/>
        <v>0</v>
      </c>
      <c r="U27" s="419"/>
      <c r="V27" s="364"/>
      <c r="X27" s="581"/>
      <c r="Y27" s="336"/>
      <c r="Z27" s="581"/>
      <c r="AA27" s="336"/>
      <c r="AB27" s="581"/>
      <c r="AC27" s="336"/>
      <c r="AD27" s="581"/>
      <c r="AE27" s="336"/>
      <c r="AF27" s="581"/>
      <c r="AG27" s="336"/>
      <c r="AH27" s="581"/>
      <c r="AI27" s="336"/>
      <c r="AJ27" s="581"/>
      <c r="AK27" s="336"/>
      <c r="AL27" s="581"/>
    </row>
    <row r="28" spans="1:38">
      <c r="A28" s="769" t="s">
        <v>191</v>
      </c>
      <c r="B28" s="1146">
        <f t="shared" si="13"/>
        <v>2.1112456816909027</v>
      </c>
      <c r="C28" s="382">
        <v>0.11124568169090257</v>
      </c>
      <c r="D28" s="364">
        <f t="shared" si="14"/>
        <v>0.10931542911323833</v>
      </c>
      <c r="E28" s="335">
        <v>1.5</v>
      </c>
      <c r="F28" s="364">
        <f t="shared" si="15"/>
        <v>0.34618047542118624</v>
      </c>
      <c r="G28" s="335">
        <v>0.5</v>
      </c>
      <c r="H28" s="364">
        <f t="shared" si="18"/>
        <v>6.6880684858212941E-2</v>
      </c>
      <c r="J28" s="364">
        <f t="shared" si="19"/>
        <v>0</v>
      </c>
      <c r="K28" s="1146">
        <v>0</v>
      </c>
      <c r="L28" s="364">
        <f t="shared" si="20"/>
        <v>0</v>
      </c>
      <c r="N28" s="364">
        <f t="shared" si="21"/>
        <v>0</v>
      </c>
      <c r="P28" s="364">
        <f t="shared" si="22"/>
        <v>0</v>
      </c>
      <c r="R28" s="364">
        <f t="shared" si="16"/>
        <v>0</v>
      </c>
      <c r="T28" s="364">
        <f t="shared" si="17"/>
        <v>0</v>
      </c>
      <c r="U28" s="419"/>
      <c r="V28" s="364"/>
      <c r="X28" s="581"/>
      <c r="Y28" s="336"/>
      <c r="Z28" s="581"/>
      <c r="AA28" s="336"/>
      <c r="AB28" s="581"/>
      <c r="AC28" s="336"/>
      <c r="AD28" s="581"/>
      <c r="AE28" s="336"/>
      <c r="AF28" s="581"/>
      <c r="AG28" s="336"/>
      <c r="AH28" s="581"/>
      <c r="AI28" s="336"/>
      <c r="AJ28" s="581"/>
      <c r="AK28" s="336"/>
      <c r="AL28" s="581"/>
    </row>
    <row r="29" spans="1:38">
      <c r="A29" s="769" t="s">
        <v>192</v>
      </c>
      <c r="B29" s="1146">
        <f t="shared" si="13"/>
        <v>686.41738635879994</v>
      </c>
      <c r="C29" s="382">
        <v>17.742122828799999</v>
      </c>
      <c r="D29" s="364">
        <f t="shared" si="14"/>
        <v>17.434274669635659</v>
      </c>
      <c r="E29" s="335">
        <v>105.1</v>
      </c>
      <c r="F29" s="364">
        <f t="shared" si="15"/>
        <v>24.255711977844445</v>
      </c>
      <c r="G29" s="335">
        <v>90.6</v>
      </c>
      <c r="H29" s="364">
        <f t="shared" si="18"/>
        <v>12.118780096308186</v>
      </c>
      <c r="I29" s="335">
        <v>3.8</v>
      </c>
      <c r="J29" s="364">
        <f t="shared" si="19"/>
        <v>2.0042194092827001</v>
      </c>
      <c r="K29" s="1146">
        <v>36.375263529999998</v>
      </c>
      <c r="L29" s="364">
        <f t="shared" si="20"/>
        <v>4.7073935490817318</v>
      </c>
      <c r="M29" s="335">
        <v>293.2</v>
      </c>
      <c r="N29" s="364">
        <f t="shared" si="21"/>
        <v>6.2505329581308082</v>
      </c>
      <c r="O29" s="335">
        <v>55.2</v>
      </c>
      <c r="P29" s="364">
        <f t="shared" si="22"/>
        <v>16.646562123039807</v>
      </c>
      <c r="Q29" s="335">
        <v>53.8</v>
      </c>
      <c r="R29" s="364">
        <f t="shared" si="16"/>
        <v>12.945139557266602</v>
      </c>
      <c r="S29" s="335">
        <v>30.6</v>
      </c>
      <c r="T29" s="364">
        <f t="shared" si="17"/>
        <v>22.434017595307918</v>
      </c>
      <c r="U29" s="419"/>
      <c r="V29" s="364"/>
      <c r="X29" s="581"/>
      <c r="Y29" s="336"/>
      <c r="Z29" s="581"/>
      <c r="AA29" s="336"/>
      <c r="AB29" s="581"/>
      <c r="AC29" s="336"/>
      <c r="AD29" s="581"/>
      <c r="AE29" s="336"/>
      <c r="AF29" s="581"/>
      <c r="AG29" s="336"/>
      <c r="AH29" s="581"/>
      <c r="AI29" s="336"/>
      <c r="AJ29" s="581"/>
      <c r="AK29" s="336"/>
      <c r="AL29" s="581"/>
    </row>
    <row r="30" spans="1:38">
      <c r="A30" s="769" t="s">
        <v>193</v>
      </c>
      <c r="B30" s="1146">
        <f t="shared" si="13"/>
        <v>1586.28883802268</v>
      </c>
      <c r="C30" s="382">
        <v>47.419883462679998</v>
      </c>
      <c r="D30" s="364">
        <f t="shared" si="14"/>
        <v>46.597088807686561</v>
      </c>
      <c r="E30" s="335">
        <v>100.5</v>
      </c>
      <c r="F30" s="364">
        <f t="shared" si="15"/>
        <v>23.194091853219479</v>
      </c>
      <c r="G30" s="335">
        <v>258.3</v>
      </c>
      <c r="H30" s="364">
        <f t="shared" si="18"/>
        <v>34.550561797752813</v>
      </c>
      <c r="I30" s="335">
        <v>46.2</v>
      </c>
      <c r="J30" s="364">
        <f t="shared" si="19"/>
        <v>24.36708860759494</v>
      </c>
      <c r="K30" s="419">
        <v>296.56895456000001</v>
      </c>
      <c r="L30" s="364">
        <f>K30/$K$33*100</f>
        <v>38.379564794142887</v>
      </c>
      <c r="M30" s="335">
        <v>549.29999999999995</v>
      </c>
      <c r="N30" s="364">
        <f t="shared" si="21"/>
        <v>11.7101560501407</v>
      </c>
      <c r="O30" s="335">
        <v>118</v>
      </c>
      <c r="P30" s="364">
        <f t="shared" si="22"/>
        <v>35.585042219541613</v>
      </c>
      <c r="Q30" s="335">
        <v>127</v>
      </c>
      <c r="R30" s="364">
        <f t="shared" si="16"/>
        <v>30.558229066410007</v>
      </c>
      <c r="S30" s="335">
        <v>43</v>
      </c>
      <c r="T30" s="364">
        <f t="shared" si="17"/>
        <v>31.524926686217007</v>
      </c>
      <c r="U30" s="419"/>
      <c r="V30" s="364"/>
      <c r="W30" s="336"/>
      <c r="X30" s="581"/>
      <c r="Y30" s="336"/>
      <c r="Z30" s="581"/>
      <c r="AA30" s="336"/>
      <c r="AB30" s="581"/>
      <c r="AC30" s="336"/>
      <c r="AD30" s="581"/>
      <c r="AE30" s="336"/>
      <c r="AF30" s="581"/>
      <c r="AG30" s="336"/>
      <c r="AH30" s="581"/>
      <c r="AI30" s="336"/>
      <c r="AJ30" s="581"/>
      <c r="AK30" s="336"/>
      <c r="AL30" s="581"/>
    </row>
    <row r="31" spans="1:38">
      <c r="A31" s="769" t="s">
        <v>194</v>
      </c>
      <c r="B31" s="1146">
        <f t="shared" si="13"/>
        <v>2654.8592306915998</v>
      </c>
      <c r="C31" s="382">
        <v>30.574668931600002</v>
      </c>
      <c r="D31" s="364">
        <f t="shared" si="14"/>
        <v>30.044159948065424</v>
      </c>
      <c r="E31" s="335">
        <v>132.9</v>
      </c>
      <c r="F31" s="364">
        <f t="shared" si="15"/>
        <v>30.671590122317099</v>
      </c>
      <c r="G31" s="335">
        <v>236.7</v>
      </c>
      <c r="H31" s="364">
        <f t="shared" si="18"/>
        <v>31.661316211878006</v>
      </c>
      <c r="I31" s="335">
        <v>59.5</v>
      </c>
      <c r="J31" s="364">
        <f t="shared" si="19"/>
        <v>31.381856540084392</v>
      </c>
      <c r="K31" s="419">
        <v>295.38456176</v>
      </c>
      <c r="L31" s="364">
        <f t="shared" si="20"/>
        <v>38.226290220016409</v>
      </c>
      <c r="M31" s="335">
        <v>1592.6</v>
      </c>
      <c r="N31" s="364">
        <f t="shared" si="21"/>
        <v>33.95156476507205</v>
      </c>
      <c r="O31" s="335">
        <v>100.2</v>
      </c>
      <c r="P31" s="364">
        <f t="shared" si="22"/>
        <v>30.217129071170085</v>
      </c>
      <c r="Q31" s="335">
        <v>163.80000000000001</v>
      </c>
      <c r="R31" s="364">
        <f t="shared" si="16"/>
        <v>39.412897016361889</v>
      </c>
      <c r="S31" s="335">
        <v>43.2</v>
      </c>
      <c r="T31" s="364">
        <f t="shared" si="17"/>
        <v>31.671554252199414</v>
      </c>
      <c r="U31" s="419"/>
      <c r="V31" s="364"/>
      <c r="W31" s="336"/>
      <c r="X31" s="581"/>
      <c r="Y31" s="336"/>
      <c r="Z31" s="581"/>
      <c r="AA31" s="336"/>
      <c r="AB31" s="581"/>
      <c r="AC31" s="336"/>
      <c r="AD31" s="581"/>
      <c r="AE31" s="336"/>
      <c r="AF31" s="581"/>
      <c r="AG31" s="336"/>
      <c r="AH31" s="581"/>
      <c r="AI31" s="336"/>
      <c r="AJ31" s="581"/>
      <c r="AK31" s="336"/>
      <c r="AL31" s="581"/>
    </row>
    <row r="32" spans="1:38" ht="13.5" thickBot="1">
      <c r="A32" s="769" t="s">
        <v>195</v>
      </c>
      <c r="B32" s="1146">
        <f t="shared" si="13"/>
        <v>2498.5553426899996</v>
      </c>
      <c r="C32" s="382">
        <v>4.0287618900000002</v>
      </c>
      <c r="D32" s="364">
        <f t="shared" si="14"/>
        <v>3.9588578010972495</v>
      </c>
      <c r="E32" s="335">
        <v>71.2</v>
      </c>
      <c r="F32" s="364">
        <f t="shared" si="15"/>
        <v>16.43203323332564</v>
      </c>
      <c r="G32" s="335">
        <v>89.1</v>
      </c>
      <c r="H32" s="364">
        <f t="shared" si="18"/>
        <v>11.918138041733545</v>
      </c>
      <c r="I32" s="335">
        <v>60.4</v>
      </c>
      <c r="J32" s="364">
        <f t="shared" si="19"/>
        <v>31.856540084388186</v>
      </c>
      <c r="K32" s="419">
        <v>45.426580800000004</v>
      </c>
      <c r="L32" s="364">
        <f t="shared" si="20"/>
        <v>5.8787421083120917</v>
      </c>
      <c r="M32" s="335">
        <v>2095.6999999999998</v>
      </c>
      <c r="N32" s="364">
        <f t="shared" si="21"/>
        <v>44.67681418947727</v>
      </c>
      <c r="O32" s="335">
        <v>53.5</v>
      </c>
      <c r="P32" s="364">
        <f t="shared" si="22"/>
        <v>16.133896260554884</v>
      </c>
      <c r="Q32" s="335">
        <v>65.5</v>
      </c>
      <c r="R32" s="364">
        <f t="shared" si="16"/>
        <v>15.760346487006736</v>
      </c>
      <c r="S32" s="335">
        <v>13.7</v>
      </c>
      <c r="T32" s="364">
        <f t="shared" si="17"/>
        <v>10.04398826979472</v>
      </c>
      <c r="U32" s="419"/>
      <c r="V32" s="364"/>
      <c r="W32" s="336"/>
      <c r="X32" s="581"/>
      <c r="Y32" s="336"/>
      <c r="Z32" s="581"/>
      <c r="AA32" s="336"/>
      <c r="AB32" s="581"/>
      <c r="AC32" s="336"/>
      <c r="AD32" s="581"/>
      <c r="AE32" s="336"/>
      <c r="AF32" s="581"/>
      <c r="AG32" s="336"/>
      <c r="AH32" s="581"/>
      <c r="AI32" s="336"/>
      <c r="AJ32" s="581"/>
      <c r="AK32" s="336"/>
      <c r="AL32" s="581"/>
    </row>
    <row r="33" spans="1:38" ht="16.5" customHeight="1" thickBot="1">
      <c r="A33" s="1381" t="s">
        <v>17</v>
      </c>
      <c r="B33" s="1391">
        <f>SUM(B25:B32)</f>
        <v>7819.3919691567835</v>
      </c>
      <c r="C33" s="489">
        <f>SUM(C25:C32)</f>
        <v>101.76576407678436</v>
      </c>
      <c r="D33" s="363">
        <f>SUM(D25:D32)</f>
        <v>100.00000000000001</v>
      </c>
      <c r="E33" s="354">
        <f t="shared" ref="E33:N33" si="23">SUM(E25:E32)</f>
        <v>433.3</v>
      </c>
      <c r="F33" s="363">
        <f t="shared" si="23"/>
        <v>99.999999999999986</v>
      </c>
      <c r="G33" s="354">
        <f t="shared" si="23"/>
        <v>747.6</v>
      </c>
      <c r="H33" s="363">
        <f t="shared" si="23"/>
        <v>99.999999999999986</v>
      </c>
      <c r="I33" s="354">
        <f t="shared" si="23"/>
        <v>189.6</v>
      </c>
      <c r="J33" s="363">
        <f t="shared" si="23"/>
        <v>100.00000000000001</v>
      </c>
      <c r="K33" s="354">
        <f t="shared" si="23"/>
        <v>772.72620508</v>
      </c>
      <c r="L33" s="363">
        <f t="shared" si="23"/>
        <v>100.00000000000001</v>
      </c>
      <c r="M33" s="354">
        <v>4690.8</v>
      </c>
      <c r="N33" s="363">
        <f t="shared" si="23"/>
        <v>99.999999999999986</v>
      </c>
      <c r="O33" s="354">
        <v>331.6</v>
      </c>
      <c r="P33" s="363">
        <f>SUM(P25:P32)</f>
        <v>100</v>
      </c>
      <c r="Q33" s="354">
        <v>415.6</v>
      </c>
      <c r="R33" s="363">
        <f>SUM(R25:R32)</f>
        <v>100</v>
      </c>
      <c r="S33" s="354">
        <v>136.4</v>
      </c>
      <c r="T33" s="424">
        <f>SUM(T25:T32)</f>
        <v>100</v>
      </c>
      <c r="U33" s="354"/>
      <c r="V33" s="363"/>
      <c r="W33" s="336"/>
      <c r="X33" s="581"/>
      <c r="Y33" s="336"/>
      <c r="Z33" s="581"/>
      <c r="AA33" s="336"/>
      <c r="AB33" s="581"/>
      <c r="AC33" s="336"/>
      <c r="AD33" s="581"/>
      <c r="AE33" s="336"/>
      <c r="AF33" s="581"/>
      <c r="AG33" s="336"/>
      <c r="AH33" s="581"/>
      <c r="AI33" s="336"/>
      <c r="AJ33" s="581"/>
      <c r="AK33" s="336"/>
      <c r="AL33" s="581"/>
    </row>
    <row r="34" spans="1:38" ht="13.5" thickBot="1">
      <c r="B34" s="1393"/>
      <c r="C34" s="382"/>
      <c r="D34" s="365"/>
      <c r="F34" s="365"/>
      <c r="L34" s="365"/>
      <c r="N34" s="365"/>
      <c r="P34" s="365"/>
      <c r="R34" s="365"/>
      <c r="T34" s="365"/>
      <c r="V34" s="365"/>
      <c r="W34" s="336"/>
      <c r="X34" s="581"/>
      <c r="Y34" s="336"/>
      <c r="Z34" s="581"/>
      <c r="AA34" s="336"/>
      <c r="AB34" s="581"/>
      <c r="AC34" s="336"/>
      <c r="AD34" s="581"/>
      <c r="AE34" s="336"/>
      <c r="AF34" s="581"/>
      <c r="AG34" s="336"/>
      <c r="AH34" s="581"/>
      <c r="AI34" s="336"/>
      <c r="AJ34" s="581"/>
      <c r="AK34" s="336"/>
      <c r="AL34" s="581"/>
    </row>
    <row r="35" spans="1:38" ht="16.5" customHeight="1">
      <c r="A35" s="160" t="s">
        <v>1541</v>
      </c>
      <c r="B35" s="1394"/>
      <c r="C35" s="1281">
        <v>5</v>
      </c>
      <c r="D35" s="370"/>
      <c r="E35" s="359">
        <v>5</v>
      </c>
      <c r="F35" s="370"/>
      <c r="G35" s="359">
        <v>7</v>
      </c>
      <c r="H35" s="370"/>
      <c r="I35" s="359">
        <v>5.6</v>
      </c>
      <c r="J35" s="370"/>
      <c r="K35" s="359">
        <v>4</v>
      </c>
      <c r="L35" s="370"/>
      <c r="M35" s="359">
        <v>3.8</v>
      </c>
      <c r="N35" s="370"/>
      <c r="O35" s="359">
        <v>5.0999999999999996</v>
      </c>
      <c r="P35" s="370"/>
      <c r="Q35" s="359">
        <v>5.5</v>
      </c>
      <c r="R35" s="370"/>
      <c r="S35" s="359">
        <v>4.7</v>
      </c>
      <c r="T35" s="370"/>
      <c r="U35" s="359">
        <v>4</v>
      </c>
      <c r="V35" s="370"/>
      <c r="W35" s="336"/>
      <c r="X35" s="581"/>
      <c r="Y35" s="336"/>
      <c r="Z35" s="581"/>
      <c r="AA35" s="336"/>
      <c r="AB35" s="581"/>
      <c r="AC35" s="336"/>
      <c r="AD35" s="581"/>
      <c r="AE35" s="336"/>
      <c r="AF35" s="581"/>
      <c r="AG35" s="336"/>
      <c r="AH35" s="581"/>
      <c r="AI35" s="336"/>
      <c r="AJ35" s="581"/>
      <c r="AK35" s="336"/>
      <c r="AL35" s="581"/>
    </row>
    <row r="36" spans="1:38" ht="16.5" customHeight="1" thickBot="1">
      <c r="A36" s="327" t="s">
        <v>1542</v>
      </c>
      <c r="B36" s="1395"/>
      <c r="C36" s="340">
        <v>3.36</v>
      </c>
      <c r="D36" s="367"/>
      <c r="E36" s="342">
        <v>2</v>
      </c>
      <c r="F36" s="367"/>
      <c r="G36" s="342">
        <v>7</v>
      </c>
      <c r="H36" s="367"/>
      <c r="I36" s="342">
        <v>0</v>
      </c>
      <c r="J36" s="367"/>
      <c r="K36" s="342">
        <v>8.5</v>
      </c>
      <c r="L36" s="367"/>
      <c r="M36" s="342"/>
      <c r="N36" s="367"/>
      <c r="O36" s="342"/>
      <c r="P36" s="367"/>
      <c r="Q36" s="342"/>
      <c r="R36" s="367"/>
      <c r="S36" s="342"/>
      <c r="T36" s="367"/>
      <c r="U36" s="342">
        <v>4.5999999999999996</v>
      </c>
      <c r="V36" s="367"/>
      <c r="W36" s="336"/>
      <c r="X36" s="581"/>
      <c r="Y36" s="336"/>
      <c r="Z36" s="581"/>
      <c r="AA36" s="336"/>
      <c r="AB36" s="581"/>
      <c r="AC36" s="336"/>
      <c r="AD36" s="581"/>
      <c r="AE36" s="336"/>
      <c r="AF36" s="581"/>
      <c r="AG36" s="336"/>
      <c r="AH36" s="581"/>
      <c r="AI36" s="336"/>
      <c r="AJ36" s="581"/>
      <c r="AK36" s="336"/>
      <c r="AL36" s="581"/>
    </row>
    <row r="37" spans="1:38" ht="16.5" customHeight="1" thickBot="1">
      <c r="A37" s="162" t="s">
        <v>1543</v>
      </c>
      <c r="B37" s="1389"/>
      <c r="C37" s="1387">
        <v>5.0999999999999996</v>
      </c>
      <c r="D37" s="374"/>
      <c r="E37" s="375">
        <v>4.8499999999999996</v>
      </c>
      <c r="F37" s="374"/>
      <c r="G37" s="375">
        <v>4.47</v>
      </c>
      <c r="H37" s="374"/>
      <c r="I37" s="375">
        <v>5.6</v>
      </c>
      <c r="J37" s="374"/>
      <c r="K37" s="375">
        <v>4.5</v>
      </c>
      <c r="L37" s="374"/>
      <c r="M37" s="375">
        <v>5.6</v>
      </c>
      <c r="N37" s="374"/>
      <c r="O37" s="375">
        <v>4.9000000000000004</v>
      </c>
      <c r="P37" s="374"/>
      <c r="Q37" s="375">
        <v>5.3</v>
      </c>
      <c r="R37" s="374"/>
      <c r="S37" s="375">
        <v>4.5</v>
      </c>
      <c r="T37" s="374"/>
      <c r="U37" s="375">
        <v>4.2</v>
      </c>
      <c r="V37" s="374"/>
      <c r="W37" s="1031"/>
      <c r="X37" s="1031"/>
      <c r="Y37" s="1031"/>
      <c r="Z37" s="1031"/>
      <c r="AA37" s="1031"/>
      <c r="AB37" s="1031"/>
      <c r="AC37" s="1031"/>
      <c r="AD37" s="1031"/>
      <c r="AE37" s="1031"/>
      <c r="AF37" s="1031"/>
      <c r="AG37" s="1031"/>
      <c r="AH37" s="1031"/>
      <c r="AI37" s="1031"/>
      <c r="AJ37" s="1031"/>
      <c r="AK37" s="1031"/>
      <c r="AL37" s="1031"/>
    </row>
    <row r="38" spans="1:38">
      <c r="U38" s="335" t="s">
        <v>472</v>
      </c>
      <c r="W38"/>
      <c r="X38"/>
    </row>
    <row r="39" spans="1:38">
      <c r="U39" s="335">
        <v>159.06</v>
      </c>
      <c r="W39"/>
      <c r="X39"/>
    </row>
    <row r="40" spans="1:38">
      <c r="W40"/>
      <c r="X40"/>
    </row>
    <row r="41" spans="1:38">
      <c r="W41"/>
      <c r="X41"/>
    </row>
  </sheetData>
  <sheetProtection password="DEE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53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W71"/>
  <sheetViews>
    <sheetView workbookViewId="0" xr3:uid="{34A2DB25-3A5C-59A8-86EA-47AE5FD5E42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4.7109375" customWidth="1"/>
    <col min="7" max="7" width="4.7109375" customWidth="1"/>
    <col min="8" max="8" width="12.7109375" style="335" customWidth="1"/>
    <col min="9" max="9" width="4.7109375" style="335" customWidth="1"/>
    <col min="10" max="10" width="12.7109375" customWidth="1"/>
    <col min="11" max="11" width="4.7109375" customWidth="1"/>
    <col min="12" max="12" width="11.140625" customWidth="1"/>
    <col min="13" max="13" width="5.285156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1554</v>
      </c>
      <c r="T1" t="str">
        <f>Summary!V1</f>
        <v>QUARTER ENDED 30 SEPTEMBER 2005</v>
      </c>
    </row>
    <row r="2" spans="1:20">
      <c r="A2" s="145"/>
    </row>
    <row r="3" spans="1:20" s="426" customFormat="1" ht="12">
      <c r="A3" s="430" t="s">
        <v>1562</v>
      </c>
      <c r="B3" s="428" t="s">
        <v>79</v>
      </c>
      <c r="C3" s="425"/>
      <c r="D3" s="438" t="s">
        <v>446</v>
      </c>
      <c r="E3" s="511"/>
      <c r="F3" s="1203" t="s">
        <v>446</v>
      </c>
      <c r="G3" s="511"/>
      <c r="H3" s="324" t="s">
        <v>536</v>
      </c>
      <c r="I3" s="425"/>
      <c r="J3" s="324" t="s">
        <v>1333</v>
      </c>
      <c r="K3" s="425"/>
      <c r="L3" s="324" t="s">
        <v>419</v>
      </c>
      <c r="M3" s="425"/>
      <c r="N3" s="324" t="s">
        <v>490</v>
      </c>
      <c r="O3" s="425"/>
    </row>
    <row r="4" spans="1:20" s="426" customFormat="1" ht="12">
      <c r="A4" s="430"/>
      <c r="B4" s="429"/>
      <c r="C4" s="427"/>
      <c r="D4" s="381" t="s">
        <v>1563</v>
      </c>
      <c r="E4" s="514"/>
      <c r="F4" s="1204" t="s">
        <v>1564</v>
      </c>
      <c r="G4" s="514"/>
      <c r="H4" s="169" t="s">
        <v>1565</v>
      </c>
      <c r="I4" s="427"/>
      <c r="J4" s="169" t="s">
        <v>1566</v>
      </c>
      <c r="K4" s="427"/>
      <c r="L4" s="169" t="s">
        <v>1563</v>
      </c>
      <c r="M4" s="427"/>
      <c r="N4" s="169" t="s">
        <v>1563</v>
      </c>
      <c r="O4" s="427"/>
    </row>
    <row r="5" spans="1:20">
      <c r="A5" s="142"/>
      <c r="B5" s="155" t="s">
        <v>117</v>
      </c>
      <c r="C5" s="157" t="s">
        <v>21</v>
      </c>
      <c r="D5" s="345" t="s">
        <v>117</v>
      </c>
      <c r="E5" s="344" t="s">
        <v>21</v>
      </c>
      <c r="F5" s="345" t="s">
        <v>117</v>
      </c>
      <c r="G5" s="344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</row>
    <row r="6" spans="1:20">
      <c r="A6" s="141" t="s">
        <v>118</v>
      </c>
      <c r="C6" s="158"/>
      <c r="D6" s="335"/>
      <c r="E6" s="347"/>
      <c r="F6" s="335"/>
      <c r="G6" s="347"/>
      <c r="H6"/>
      <c r="I6" s="158"/>
      <c r="K6" s="158"/>
      <c r="M6" s="159"/>
      <c r="O6" s="158"/>
    </row>
    <row r="7" spans="1:20">
      <c r="A7" s="141" t="s">
        <v>334</v>
      </c>
      <c r="C7" s="158"/>
      <c r="D7" s="419"/>
      <c r="E7" s="448"/>
      <c r="F7" s="419"/>
      <c r="G7" s="448"/>
      <c r="H7"/>
      <c r="I7" s="158"/>
      <c r="K7" s="158"/>
      <c r="M7" s="158"/>
      <c r="O7" s="158"/>
    </row>
    <row r="8" spans="1:20" ht="12.75" customHeight="1">
      <c r="A8" s="171" t="s">
        <v>316</v>
      </c>
      <c r="B8" s="418">
        <f>+D8+F8+H8+J8+L8+N8+B42+D42+F42+H42+J42</f>
        <v>998.76699994000001</v>
      </c>
      <c r="C8" s="423">
        <f t="shared" ref="C8:C14" si="0">B8/$B$17*100</f>
        <v>8.6163619912289651</v>
      </c>
      <c r="D8" s="418">
        <v>16.588440609999999</v>
      </c>
      <c r="E8" s="423">
        <f t="shared" ref="E8:E14" si="1">D8/$D$17*100</f>
        <v>12.551858783069921</v>
      </c>
      <c r="F8" s="418">
        <v>15.17442355</v>
      </c>
      <c r="G8" s="423">
        <f>F8/$F$17*100</f>
        <v>2.3241044714985644</v>
      </c>
      <c r="H8" s="418">
        <v>150.31580215</v>
      </c>
      <c r="I8" s="423">
        <f t="shared" ref="I8:I14" si="2">H8/$H$17*100</f>
        <v>15.799281559951893</v>
      </c>
      <c r="J8" s="418">
        <v>69.886714999999995</v>
      </c>
      <c r="K8" s="423">
        <f>J8/$J$17*100</f>
        <v>8.4952947872360447</v>
      </c>
      <c r="L8" s="418">
        <v>20.065685619999996</v>
      </c>
      <c r="M8" s="423">
        <f t="shared" ref="M8:M14" si="3">L8/$L$17*100</f>
        <v>24.88130077032335</v>
      </c>
      <c r="N8" s="418">
        <v>255.7</v>
      </c>
      <c r="O8" s="423">
        <f>N8/$N$17*100</f>
        <v>18.424845078541576</v>
      </c>
    </row>
    <row r="9" spans="1:20">
      <c r="A9" s="171" t="s">
        <v>317</v>
      </c>
      <c r="B9" s="418">
        <f t="shared" ref="B9:B18" si="4">+D9+F9+H9+J9+L9+N9+B43+D43+F43+H43+J43</f>
        <v>5560.6794626200008</v>
      </c>
      <c r="C9" s="423">
        <f t="shared" si="0"/>
        <v>47.97197661717378</v>
      </c>
      <c r="D9" s="418">
        <v>14.268627480000001</v>
      </c>
      <c r="E9" s="423">
        <f t="shared" si="1"/>
        <v>10.796542084204434</v>
      </c>
      <c r="F9" s="418">
        <v>14.519869700000001</v>
      </c>
      <c r="G9" s="423">
        <f t="shared" ref="G9:G14" si="5">F9/$F$17*100</f>
        <v>2.2238534455133565</v>
      </c>
      <c r="H9" s="418"/>
      <c r="I9" s="423">
        <f t="shared" si="2"/>
        <v>0</v>
      </c>
      <c r="J9" s="418">
        <v>133.22715400000001</v>
      </c>
      <c r="K9" s="423">
        <f t="shared" ref="K9:K16" si="6">J9/$J$17*100</f>
        <v>16.194836842660212</v>
      </c>
      <c r="L9" s="418">
        <v>5.2638114399999996</v>
      </c>
      <c r="M9" s="423">
        <f t="shared" si="3"/>
        <v>6.5270869940455531</v>
      </c>
      <c r="N9" s="418">
        <v>73.8</v>
      </c>
      <c r="O9" s="423">
        <f t="shared" ref="O9:O14" si="7">N9/$N$17*100</f>
        <v>5.3177691309987027</v>
      </c>
    </row>
    <row r="10" spans="1:20">
      <c r="A10" s="171" t="s">
        <v>318</v>
      </c>
      <c r="B10" s="418">
        <f t="shared" si="4"/>
        <v>67.89307556</v>
      </c>
      <c r="C10" s="423">
        <f t="shared" si="0"/>
        <v>0.58571350050408455</v>
      </c>
      <c r="D10" s="418">
        <v>33.761032160000006</v>
      </c>
      <c r="E10" s="423">
        <f t="shared" si="1"/>
        <v>25.545722952858206</v>
      </c>
      <c r="F10" s="418">
        <v>34.132043400000001</v>
      </c>
      <c r="G10" s="423">
        <f t="shared" si="5"/>
        <v>5.2276407354744663</v>
      </c>
      <c r="H10" s="418"/>
      <c r="I10" s="423">
        <f t="shared" si="2"/>
        <v>0</v>
      </c>
      <c r="J10" s="418">
        <v>0</v>
      </c>
      <c r="K10" s="423">
        <f t="shared" si="6"/>
        <v>0</v>
      </c>
      <c r="L10" s="418">
        <v>0</v>
      </c>
      <c r="M10" s="423">
        <f t="shared" si="3"/>
        <v>0</v>
      </c>
      <c r="N10" s="418">
        <v>0</v>
      </c>
      <c r="O10" s="423">
        <f t="shared" si="7"/>
        <v>0</v>
      </c>
    </row>
    <row r="11" spans="1:20">
      <c r="A11" s="171" t="s">
        <v>319</v>
      </c>
      <c r="B11" s="418">
        <f t="shared" si="4"/>
        <v>1110.7508084899998</v>
      </c>
      <c r="C11" s="423">
        <f t="shared" si="0"/>
        <v>9.5824462047454766</v>
      </c>
      <c r="D11" s="418">
        <v>24.11562073</v>
      </c>
      <c r="E11" s="423">
        <f t="shared" si="1"/>
        <v>18.247397268104855</v>
      </c>
      <c r="F11" s="418">
        <v>44.935381730000003</v>
      </c>
      <c r="G11" s="423">
        <f t="shared" si="5"/>
        <v>6.8822727442050269</v>
      </c>
      <c r="H11" s="418">
        <v>109.30580333</v>
      </c>
      <c r="I11" s="423">
        <f t="shared" si="2"/>
        <v>11.488833098359628</v>
      </c>
      <c r="J11" s="418">
        <v>139.13620499999999</v>
      </c>
      <c r="K11" s="423">
        <f t="shared" si="6"/>
        <v>16.913129727907599</v>
      </c>
      <c r="L11" s="418">
        <v>0</v>
      </c>
      <c r="M11" s="423">
        <f t="shared" si="3"/>
        <v>0</v>
      </c>
      <c r="N11" s="418">
        <v>724.3</v>
      </c>
      <c r="O11" s="423">
        <f t="shared" si="7"/>
        <v>52.190517365614639</v>
      </c>
    </row>
    <row r="12" spans="1:20">
      <c r="A12" s="171" t="s">
        <v>320</v>
      </c>
      <c r="B12" s="418">
        <f t="shared" si="4"/>
        <v>1544.0454448900002</v>
      </c>
      <c r="C12" s="423">
        <f t="shared" si="0"/>
        <v>13.320478635036645</v>
      </c>
      <c r="D12" s="418">
        <v>43.425514530000008</v>
      </c>
      <c r="E12" s="423">
        <f t="shared" si="1"/>
        <v>32.858478911762589</v>
      </c>
      <c r="F12" s="418">
        <v>172.50198279</v>
      </c>
      <c r="G12" s="423">
        <f t="shared" si="5"/>
        <v>26.420287282979348</v>
      </c>
      <c r="H12" s="418">
        <v>61.535325219999997</v>
      </c>
      <c r="I12" s="423">
        <f t="shared" si="2"/>
        <v>6.4678092065384938</v>
      </c>
      <c r="J12" s="418">
        <v>256.206276</v>
      </c>
      <c r="K12" s="423">
        <f t="shared" si="6"/>
        <v>31.143942607117243</v>
      </c>
      <c r="L12" s="418">
        <v>31.754634189999997</v>
      </c>
      <c r="M12" s="423">
        <f t="shared" si="3"/>
        <v>39.375509967397932</v>
      </c>
      <c r="N12" s="418">
        <v>219.8</v>
      </c>
      <c r="O12" s="423">
        <f t="shared" si="7"/>
        <v>15.83801700533218</v>
      </c>
    </row>
    <row r="13" spans="1:20">
      <c r="A13" s="171" t="s">
        <v>321</v>
      </c>
      <c r="B13" s="418">
        <f t="shared" si="4"/>
        <v>1327.7209266447821</v>
      </c>
      <c r="C13" s="423">
        <f t="shared" si="0"/>
        <v>11.454247214804511</v>
      </c>
      <c r="D13" s="418">
        <v>0</v>
      </c>
      <c r="E13" s="423">
        <f t="shared" si="1"/>
        <v>0</v>
      </c>
      <c r="F13" s="418">
        <v>65.805317399999993</v>
      </c>
      <c r="G13" s="423">
        <f t="shared" si="5"/>
        <v>10.078698008776897</v>
      </c>
      <c r="H13" s="418"/>
      <c r="I13" s="423">
        <f t="shared" si="2"/>
        <v>0</v>
      </c>
      <c r="J13" s="418">
        <v>224.19567974478213</v>
      </c>
      <c r="K13" s="423">
        <f t="shared" si="6"/>
        <v>27.252796035078909</v>
      </c>
      <c r="L13" s="418">
        <v>0</v>
      </c>
      <c r="M13" s="423">
        <f t="shared" si="3"/>
        <v>0</v>
      </c>
      <c r="N13" s="418">
        <v>114.2</v>
      </c>
      <c r="O13" s="423">
        <f t="shared" si="7"/>
        <v>8.2288514195128997</v>
      </c>
    </row>
    <row r="14" spans="1:20" ht="13.5" thickBot="1">
      <c r="A14" s="171" t="s">
        <v>322</v>
      </c>
      <c r="B14" s="418">
        <f t="shared" si="4"/>
        <v>981.6595268399999</v>
      </c>
      <c r="C14" s="423">
        <f t="shared" si="0"/>
        <v>8.4687758365065235</v>
      </c>
      <c r="D14" s="418">
        <v>0</v>
      </c>
      <c r="E14" s="423">
        <f t="shared" si="1"/>
        <v>0</v>
      </c>
      <c r="F14" s="418">
        <v>305.84584545999996</v>
      </c>
      <c r="G14" s="423">
        <f t="shared" si="5"/>
        <v>46.843143311552339</v>
      </c>
      <c r="H14" s="418">
        <v>630.25216710999996</v>
      </c>
      <c r="I14" s="423">
        <f t="shared" si="2"/>
        <v>66.244076135149982</v>
      </c>
      <c r="J14" s="418">
        <v>0</v>
      </c>
      <c r="K14" s="423">
        <f t="shared" si="6"/>
        <v>0</v>
      </c>
      <c r="L14" s="418">
        <v>23.561514270000004</v>
      </c>
      <c r="M14" s="423">
        <f t="shared" si="3"/>
        <v>29.216102268233175</v>
      </c>
      <c r="N14" s="418">
        <v>0</v>
      </c>
      <c r="O14" s="423">
        <f t="shared" si="7"/>
        <v>0</v>
      </c>
    </row>
    <row r="15" spans="1:20" ht="16.5" customHeight="1" thickBot="1">
      <c r="A15" s="164" t="s">
        <v>175</v>
      </c>
      <c r="B15" s="449">
        <f t="shared" ref="B15:O15" si="8">SUM(B8:B14)</f>
        <v>11591.516244984785</v>
      </c>
      <c r="C15" s="424">
        <f t="shared" si="8"/>
        <v>99.999999999999986</v>
      </c>
      <c r="D15" s="420">
        <f t="shared" si="8"/>
        <v>132.15923551</v>
      </c>
      <c r="E15" s="424">
        <f t="shared" si="8"/>
        <v>100.00000000000001</v>
      </c>
      <c r="F15" s="420">
        <f t="shared" si="8"/>
        <v>652.91486402999999</v>
      </c>
      <c r="G15" s="424">
        <f t="shared" si="8"/>
        <v>100</v>
      </c>
      <c r="H15" s="420">
        <f t="shared" si="8"/>
        <v>951.40909780999993</v>
      </c>
      <c r="I15" s="424">
        <f t="shared" si="8"/>
        <v>100</v>
      </c>
      <c r="J15" s="420">
        <f t="shared" si="8"/>
        <v>822.65202974478211</v>
      </c>
      <c r="K15" s="424">
        <f t="shared" si="8"/>
        <v>100</v>
      </c>
      <c r="L15" s="420">
        <f t="shared" si="8"/>
        <v>80.645645519999988</v>
      </c>
      <c r="M15" s="424">
        <f t="shared" si="8"/>
        <v>100.00000000000001</v>
      </c>
      <c r="N15" s="420">
        <f t="shared" si="8"/>
        <v>1387.8</v>
      </c>
      <c r="O15" s="424">
        <f t="shared" si="8"/>
        <v>100</v>
      </c>
    </row>
    <row r="16" spans="1:20" ht="16.5" customHeight="1" thickBot="1">
      <c r="A16" s="164" t="s">
        <v>177</v>
      </c>
      <c r="B16" s="418">
        <f t="shared" si="4"/>
        <v>0</v>
      </c>
      <c r="C16" s="424">
        <f>B16/$B$17*100</f>
        <v>0</v>
      </c>
      <c r="D16" s="420">
        <v>0</v>
      </c>
      <c r="E16" s="424">
        <f>D16/$D$17*100</f>
        <v>0</v>
      </c>
      <c r="F16" s="420">
        <v>0</v>
      </c>
      <c r="G16" s="424">
        <f>F16/$F$17*100</f>
        <v>0</v>
      </c>
      <c r="H16" s="420">
        <v>0</v>
      </c>
      <c r="I16" s="424">
        <f>H16/$H$17*100</f>
        <v>0</v>
      </c>
      <c r="J16" s="420">
        <v>0</v>
      </c>
      <c r="K16" s="423">
        <f t="shared" si="6"/>
        <v>0</v>
      </c>
      <c r="L16" s="420">
        <v>0</v>
      </c>
      <c r="M16" s="424">
        <f>L16/$L$17*100</f>
        <v>0</v>
      </c>
      <c r="N16" s="420">
        <v>0</v>
      </c>
      <c r="O16" s="424">
        <f>N16/$N$17*100</f>
        <v>0</v>
      </c>
    </row>
    <row r="17" spans="1:15" ht="16.5" customHeight="1" thickBot="1">
      <c r="A17" s="164" t="s">
        <v>179</v>
      </c>
      <c r="B17" s="449">
        <f t="shared" ref="B17:O17" si="9">SUM(B15:B16)</f>
        <v>11591.516244984785</v>
      </c>
      <c r="C17" s="424">
        <f t="shared" si="9"/>
        <v>99.999999999999986</v>
      </c>
      <c r="D17" s="420">
        <f t="shared" si="9"/>
        <v>132.15923551</v>
      </c>
      <c r="E17" s="424">
        <f t="shared" si="9"/>
        <v>100.00000000000001</v>
      </c>
      <c r="F17" s="420">
        <f t="shared" si="9"/>
        <v>652.91486402999999</v>
      </c>
      <c r="G17" s="424">
        <f t="shared" si="9"/>
        <v>100</v>
      </c>
      <c r="H17" s="420">
        <f t="shared" si="9"/>
        <v>951.40909780999993</v>
      </c>
      <c r="I17" s="424">
        <f t="shared" si="9"/>
        <v>100</v>
      </c>
      <c r="J17" s="420">
        <f t="shared" si="9"/>
        <v>822.65202974478211</v>
      </c>
      <c r="K17" s="424">
        <f t="shared" si="9"/>
        <v>100</v>
      </c>
      <c r="L17" s="420">
        <f t="shared" si="9"/>
        <v>80.645645519999988</v>
      </c>
      <c r="M17" s="424">
        <f t="shared" si="9"/>
        <v>100.00000000000001</v>
      </c>
      <c r="N17" s="420">
        <f t="shared" si="9"/>
        <v>1387.8</v>
      </c>
      <c r="O17" s="424">
        <f t="shared" si="9"/>
        <v>100</v>
      </c>
    </row>
    <row r="18" spans="1:15" s="387" customFormat="1" ht="16.5" customHeight="1">
      <c r="A18" s="404" t="s">
        <v>182</v>
      </c>
      <c r="B18" s="418">
        <f t="shared" si="4"/>
        <v>67487</v>
      </c>
      <c r="C18" s="519"/>
      <c r="D18" s="421">
        <v>149</v>
      </c>
      <c r="E18" s="519"/>
      <c r="F18" s="421">
        <v>58</v>
      </c>
      <c r="G18" s="519"/>
      <c r="H18" s="421">
        <v>1715</v>
      </c>
      <c r="I18" s="519"/>
      <c r="J18" s="421">
        <v>20</v>
      </c>
      <c r="K18" s="519"/>
      <c r="L18" s="421">
        <v>260</v>
      </c>
      <c r="M18" s="519"/>
      <c r="N18" s="421">
        <v>12045</v>
      </c>
      <c r="O18" s="519"/>
    </row>
    <row r="19" spans="1:15" s="387" customFormat="1" ht="16.5" customHeight="1" thickBot="1">
      <c r="A19" s="408" t="s">
        <v>183</v>
      </c>
      <c r="B19" s="521">
        <f>B17/B18*1000000</f>
        <v>171759.24615088516</v>
      </c>
      <c r="C19" s="522"/>
      <c r="D19" s="523">
        <f>D17/D18*1000000</f>
        <v>886974.73496644292</v>
      </c>
      <c r="E19" s="522"/>
      <c r="F19" s="523">
        <f>F17/F18*1000000</f>
        <v>11257152.828103449</v>
      </c>
      <c r="G19" s="522"/>
      <c r="H19" s="523">
        <f>H17/H18*1000000</f>
        <v>554757.4914344023</v>
      </c>
      <c r="I19" s="522"/>
      <c r="J19" s="523">
        <f>J17/J18*1000000</f>
        <v>41132601.487239107</v>
      </c>
      <c r="K19" s="522"/>
      <c r="L19" s="523">
        <f>L17/L18*1000000</f>
        <v>310175.55969230767</v>
      </c>
      <c r="M19" s="522"/>
      <c r="N19" s="523">
        <f>N17/N18*1000000</f>
        <v>115217.93275217933</v>
      </c>
      <c r="O19" s="522"/>
    </row>
    <row r="20" spans="1:15">
      <c r="D20" s="335"/>
      <c r="E20" s="335"/>
      <c r="F20" s="335"/>
      <c r="G20" s="335"/>
      <c r="H20" s="506" t="s">
        <v>472</v>
      </c>
      <c r="I20"/>
      <c r="J20">
        <v>556.16</v>
      </c>
    </row>
    <row r="21" spans="1:15" s="426" customFormat="1">
      <c r="A21" s="141" t="s">
        <v>338</v>
      </c>
      <c r="B21" s="428" t="s">
        <v>79</v>
      </c>
      <c r="C21" s="425"/>
      <c r="D21" s="438" t="s">
        <v>1460</v>
      </c>
      <c r="E21" s="511"/>
      <c r="F21" s="1203" t="s">
        <v>446</v>
      </c>
      <c r="G21" s="511"/>
      <c r="H21" s="324" t="s">
        <v>536</v>
      </c>
      <c r="I21" s="425"/>
      <c r="J21" s="324" t="s">
        <v>1333</v>
      </c>
      <c r="K21" s="425"/>
      <c r="L21" s="324" t="s">
        <v>419</v>
      </c>
      <c r="M21" s="503"/>
      <c r="N21" s="324" t="s">
        <v>490</v>
      </c>
      <c r="O21" s="425"/>
    </row>
    <row r="22" spans="1:15" s="426" customFormat="1" ht="12">
      <c r="A22" s="430"/>
      <c r="B22" s="429"/>
      <c r="C22" s="427"/>
      <c r="D22" s="381" t="s">
        <v>1563</v>
      </c>
      <c r="E22" s="514"/>
      <c r="F22" s="1204" t="s">
        <v>1564</v>
      </c>
      <c r="G22" s="514"/>
      <c r="H22" s="169" t="s">
        <v>1565</v>
      </c>
      <c r="I22" s="427"/>
      <c r="J22" s="169" t="s">
        <v>1566</v>
      </c>
      <c r="K22" s="427"/>
      <c r="L22" s="169" t="s">
        <v>1563</v>
      </c>
      <c r="M22" s="505"/>
      <c r="N22" s="169" t="s">
        <v>1563</v>
      </c>
      <c r="O22" s="427"/>
    </row>
    <row r="23" spans="1:15">
      <c r="A23" s="142"/>
      <c r="B23" s="155" t="s">
        <v>117</v>
      </c>
      <c r="C23" s="157" t="s">
        <v>21</v>
      </c>
      <c r="D23" s="345" t="s">
        <v>117</v>
      </c>
      <c r="E23" s="344" t="s">
        <v>21</v>
      </c>
      <c r="F23" s="345" t="s">
        <v>117</v>
      </c>
      <c r="G23" s="344" t="s">
        <v>21</v>
      </c>
      <c r="H23" s="156" t="s">
        <v>117</v>
      </c>
      <c r="I23" s="157" t="s">
        <v>21</v>
      </c>
      <c r="J23" s="156" t="s">
        <v>117</v>
      </c>
      <c r="K23" s="157" t="s">
        <v>21</v>
      </c>
      <c r="L23" s="156" t="s">
        <v>117</v>
      </c>
      <c r="M23" s="157" t="s">
        <v>21</v>
      </c>
      <c r="N23" s="156" t="s">
        <v>117</v>
      </c>
      <c r="O23" s="157" t="s">
        <v>21</v>
      </c>
    </row>
    <row r="24" spans="1:15">
      <c r="A24" s="141" t="s">
        <v>187</v>
      </c>
      <c r="B24" s="418">
        <f>+D24+F24+H24+J24+L24+N24+B58+D58+F58+H58+J58</f>
        <v>1339.007270404782</v>
      </c>
      <c r="C24" s="364">
        <f t="shared" ref="C24:C31" si="10">B24/$B$32*100</f>
        <v>11.552191870873688</v>
      </c>
      <c r="D24" s="335">
        <v>6.5079659999999997</v>
      </c>
      <c r="E24" s="364">
        <f>D24/$D$32*100</f>
        <v>4.92584263362839</v>
      </c>
      <c r="F24" s="335">
        <v>172.501983</v>
      </c>
      <c r="G24" s="364">
        <f>F24/$D$32*100</f>
        <v>130.56577465936974</v>
      </c>
      <c r="H24" s="335">
        <v>0</v>
      </c>
      <c r="I24" s="364">
        <f t="shared" ref="I24:I31" si="11">H24/$H$32*100</f>
        <v>0</v>
      </c>
      <c r="J24" s="335">
        <v>224.19567974478213</v>
      </c>
      <c r="K24" s="364">
        <f>J24/$J$32*100</f>
        <v>27.25279605826849</v>
      </c>
      <c r="L24" s="335">
        <v>23.56</v>
      </c>
      <c r="M24" s="364">
        <f t="shared" ref="M24:M31" si="12">L24/$L$32*100</f>
        <v>29.216269841269838</v>
      </c>
      <c r="N24" s="335">
        <v>0</v>
      </c>
      <c r="O24" s="364">
        <f>N24/$N$32*100</f>
        <v>0</v>
      </c>
    </row>
    <row r="25" spans="1:15">
      <c r="A25" s="172" t="s">
        <v>189</v>
      </c>
      <c r="B25" s="418">
        <f t="shared" ref="B25:B31" si="13">+D25+F25+H25+J25+L25+N25+B59+D59+F59+H59+J59</f>
        <v>1806.4764165699999</v>
      </c>
      <c r="C25" s="364">
        <f t="shared" si="10"/>
        <v>15.585249337829477</v>
      </c>
      <c r="D25" s="335">
        <v>17.446349000000001</v>
      </c>
      <c r="E25" s="364">
        <f t="shared" ref="E25:G31" si="14">D25/$D$32*100</f>
        <v>13.205042820653956</v>
      </c>
      <c r="F25" s="335">
        <v>168.26328699999999</v>
      </c>
      <c r="G25" s="364">
        <f t="shared" si="14"/>
        <v>127.35752964582939</v>
      </c>
      <c r="H25" s="335">
        <v>578.49273900000003</v>
      </c>
      <c r="I25" s="364">
        <f t="shared" si="11"/>
        <v>60.803784448978071</v>
      </c>
      <c r="J25" s="335">
        <v>56.924041570000007</v>
      </c>
      <c r="K25" s="364">
        <f t="shared" ref="K25:K31" si="15">J25/$J$32*100</f>
        <v>6.9195771189061617</v>
      </c>
      <c r="L25" s="335">
        <f>3.77+17.98</f>
        <v>21.75</v>
      </c>
      <c r="M25" s="364">
        <f t="shared" si="12"/>
        <v>26.971726190476193</v>
      </c>
      <c r="N25" s="335">
        <v>357.7</v>
      </c>
      <c r="O25" s="364">
        <f t="shared" ref="O25:O31" si="16">N25/$N$32*100</f>
        <v>25.775201618714373</v>
      </c>
    </row>
    <row r="26" spans="1:15">
      <c r="A26" s="172" t="s">
        <v>190</v>
      </c>
      <c r="B26" s="418">
        <f t="shared" si="13"/>
        <v>292.80006567999999</v>
      </c>
      <c r="C26" s="364">
        <f t="shared" si="10"/>
        <v>2.5261121528617636</v>
      </c>
      <c r="D26" s="335">
        <v>0</v>
      </c>
      <c r="E26" s="364">
        <f t="shared" si="14"/>
        <v>0</v>
      </c>
      <c r="F26" s="335">
        <v>61.701703000000002</v>
      </c>
      <c r="G26" s="364">
        <f t="shared" si="14"/>
        <v>46.701669800499381</v>
      </c>
      <c r="H26" s="335">
        <v>139.873212</v>
      </c>
      <c r="I26" s="364">
        <f t="shared" si="11"/>
        <v>14.701689510115376</v>
      </c>
      <c r="J26" s="335">
        <v>0</v>
      </c>
      <c r="K26" s="364">
        <f t="shared" si="15"/>
        <v>0</v>
      </c>
      <c r="L26" s="335">
        <v>0</v>
      </c>
      <c r="M26" s="364">
        <f t="shared" si="12"/>
        <v>0</v>
      </c>
      <c r="N26" s="335">
        <v>6.8000000000000005E-2</v>
      </c>
      <c r="O26" s="364">
        <f t="shared" si="16"/>
        <v>4.8999544592467914E-3</v>
      </c>
    </row>
    <row r="27" spans="1:15">
      <c r="A27" s="172" t="s">
        <v>191</v>
      </c>
      <c r="B27" s="418">
        <f t="shared" si="13"/>
        <v>529.95587802</v>
      </c>
      <c r="C27" s="364">
        <f t="shared" si="10"/>
        <v>4.5721573895066641</v>
      </c>
      <c r="D27" s="335">
        <v>9.9646609999999995</v>
      </c>
      <c r="E27" s="364">
        <f t="shared" si="14"/>
        <v>7.5421955159959513</v>
      </c>
      <c r="F27" s="335">
        <v>164.089833</v>
      </c>
      <c r="G27" s="364">
        <f t="shared" si="14"/>
        <v>124.19866593285258</v>
      </c>
      <c r="H27" s="335">
        <v>49.600737000000002</v>
      </c>
      <c r="I27" s="364">
        <f t="shared" si="11"/>
        <v>5.2133973647998566</v>
      </c>
      <c r="J27" s="335">
        <v>0</v>
      </c>
      <c r="K27" s="364">
        <f t="shared" si="15"/>
        <v>0</v>
      </c>
      <c r="L27" s="335">
        <v>0</v>
      </c>
      <c r="M27" s="364">
        <f t="shared" si="12"/>
        <v>0</v>
      </c>
      <c r="N27" s="335">
        <v>115.7</v>
      </c>
      <c r="O27" s="364">
        <f t="shared" si="16"/>
        <v>8.3371283961007912</v>
      </c>
    </row>
    <row r="28" spans="1:15">
      <c r="A28" s="172" t="s">
        <v>192</v>
      </c>
      <c r="B28" s="418">
        <f t="shared" si="13"/>
        <v>4895.35786955</v>
      </c>
      <c r="C28" s="364">
        <f t="shared" si="10"/>
        <v>42.234358719006309</v>
      </c>
      <c r="D28" s="335">
        <v>49.720607000000001</v>
      </c>
      <c r="E28" s="364">
        <f t="shared" si="14"/>
        <v>37.633246044998117</v>
      </c>
      <c r="F28" s="335">
        <v>65.139538000000002</v>
      </c>
      <c r="G28" s="364">
        <f t="shared" si="14"/>
        <v>49.303747655604937</v>
      </c>
      <c r="H28" s="335">
        <v>76.262752000000006</v>
      </c>
      <c r="I28" s="364">
        <f t="shared" si="11"/>
        <v>8.0157686025750987</v>
      </c>
      <c r="J28" s="335">
        <v>337.88082979000001</v>
      </c>
      <c r="K28" s="364">
        <f t="shared" si="15"/>
        <v>41.072144462140145</v>
      </c>
      <c r="L28" s="335">
        <v>17.100000000000001</v>
      </c>
      <c r="M28" s="364">
        <f t="shared" si="12"/>
        <v>21.205357142857146</v>
      </c>
      <c r="N28" s="335">
        <v>385.3</v>
      </c>
      <c r="O28" s="364">
        <f t="shared" si="16"/>
        <v>27.764006663938069</v>
      </c>
    </row>
    <row r="29" spans="1:15">
      <c r="A29" s="172" t="s">
        <v>193</v>
      </c>
      <c r="B29" s="418">
        <f t="shared" si="13"/>
        <v>2338.44386098</v>
      </c>
      <c r="C29" s="364">
        <f t="shared" si="10"/>
        <v>20.174761376121026</v>
      </c>
      <c r="D29" s="335">
        <v>29.845029</v>
      </c>
      <c r="E29" s="364">
        <f t="shared" si="14"/>
        <v>22.589533542442556</v>
      </c>
      <c r="F29" s="335">
        <v>21.218523000000001</v>
      </c>
      <c r="G29" s="364">
        <f t="shared" si="14"/>
        <v>16.060179972671122</v>
      </c>
      <c r="H29" s="335">
        <v>106.378754</v>
      </c>
      <c r="I29" s="364">
        <f t="shared" si="11"/>
        <v>11.181178936399515</v>
      </c>
      <c r="J29" s="335">
        <v>133.71371292999999</v>
      </c>
      <c r="K29" s="364">
        <f t="shared" si="15"/>
        <v>16.253982025092789</v>
      </c>
      <c r="L29" s="335">
        <v>18.23</v>
      </c>
      <c r="M29" s="364">
        <f t="shared" si="12"/>
        <v>22.606646825396826</v>
      </c>
      <c r="N29" s="335">
        <v>335.1</v>
      </c>
      <c r="O29" s="364">
        <f t="shared" si="16"/>
        <v>24.146687342552937</v>
      </c>
    </row>
    <row r="30" spans="1:15">
      <c r="A30" s="172" t="s">
        <v>194</v>
      </c>
      <c r="B30" s="418">
        <f t="shared" si="13"/>
        <v>243.36094826000001</v>
      </c>
      <c r="C30" s="364">
        <f t="shared" si="10"/>
        <v>2.0995796141774585</v>
      </c>
      <c r="D30" s="335">
        <v>8.5670479999999998</v>
      </c>
      <c r="E30" s="364">
        <f t="shared" si="14"/>
        <v>6.4843501460734183</v>
      </c>
      <c r="F30" s="335">
        <v>0</v>
      </c>
      <c r="G30" s="364">
        <f t="shared" si="14"/>
        <v>0</v>
      </c>
      <c r="H30" s="335">
        <v>0.80090700000000004</v>
      </c>
      <c r="I30" s="364">
        <f t="shared" si="11"/>
        <v>8.4181137132090564E-2</v>
      </c>
      <c r="J30" s="335">
        <v>50.251438</v>
      </c>
      <c r="K30" s="364">
        <f t="shared" si="15"/>
        <v>6.1084682497348473</v>
      </c>
      <c r="L30" s="335">
        <v>0</v>
      </c>
      <c r="M30" s="364">
        <f t="shared" si="12"/>
        <v>0</v>
      </c>
      <c r="N30" s="335">
        <v>157.1</v>
      </c>
      <c r="O30" s="364">
        <f t="shared" si="16"/>
        <v>11.320335963936335</v>
      </c>
    </row>
    <row r="31" spans="1:15" ht="13.5" thickBot="1">
      <c r="A31" s="172" t="s">
        <v>195</v>
      </c>
      <c r="B31" s="418">
        <f t="shared" si="13"/>
        <v>145.53459126999999</v>
      </c>
      <c r="C31" s="364">
        <f t="shared" si="10"/>
        <v>1.255589539623619</v>
      </c>
      <c r="D31" s="335">
        <v>10.067176999999999</v>
      </c>
      <c r="E31" s="364">
        <f t="shared" si="14"/>
        <v>7.6197892962076255</v>
      </c>
      <c r="F31" s="335">
        <v>0</v>
      </c>
      <c r="G31" s="364">
        <f t="shared" si="14"/>
        <v>0</v>
      </c>
      <c r="H31" s="335">
        <v>0</v>
      </c>
      <c r="I31" s="364">
        <f t="shared" si="11"/>
        <v>0</v>
      </c>
      <c r="J31" s="335">
        <v>19.686327009999999</v>
      </c>
      <c r="K31" s="364">
        <f t="shared" si="15"/>
        <v>2.3930320858575738</v>
      </c>
      <c r="L31" s="335">
        <v>0</v>
      </c>
      <c r="M31" s="364">
        <f t="shared" si="12"/>
        <v>0</v>
      </c>
      <c r="N31" s="335">
        <v>36.799999999999997</v>
      </c>
      <c r="O31" s="364">
        <f t="shared" si="16"/>
        <v>2.6517400602982635</v>
      </c>
    </row>
    <row r="32" spans="1:15" ht="16.5" customHeight="1" thickBot="1">
      <c r="A32" s="164" t="s">
        <v>17</v>
      </c>
      <c r="B32" s="353">
        <f t="shared" ref="B32:O32" si="17">SUM(B24:B31)</f>
        <v>11590.936900734781</v>
      </c>
      <c r="C32" s="363">
        <f t="shared" si="17"/>
        <v>100</v>
      </c>
      <c r="D32" s="354">
        <f>SUM(D24:D31)</f>
        <v>132.11883699999998</v>
      </c>
      <c r="E32" s="363">
        <f t="shared" si="17"/>
        <v>100.00000000000003</v>
      </c>
      <c r="F32" s="354">
        <f>SUM(F24:F31)</f>
        <v>652.91486700000007</v>
      </c>
      <c r="G32" s="363">
        <f>SUM(G24:G31)</f>
        <v>494.18756766682708</v>
      </c>
      <c r="H32" s="354">
        <f t="shared" si="17"/>
        <v>951.40910099999996</v>
      </c>
      <c r="I32" s="363">
        <f t="shared" si="17"/>
        <v>100.00000000000001</v>
      </c>
      <c r="J32" s="354">
        <f>SUM(J24:J31)</f>
        <v>822.65202904478201</v>
      </c>
      <c r="K32" s="363">
        <f>SUM(K24:K31)</f>
        <v>99.999999999999986</v>
      </c>
      <c r="L32" s="354">
        <f t="shared" si="17"/>
        <v>80.64</v>
      </c>
      <c r="M32" s="363">
        <f t="shared" si="17"/>
        <v>100</v>
      </c>
      <c r="N32" s="354">
        <f t="shared" si="17"/>
        <v>1387.7679999999998</v>
      </c>
      <c r="O32" s="363">
        <f t="shared" si="17"/>
        <v>100.00000000000001</v>
      </c>
    </row>
    <row r="33" spans="1:23" ht="16.5" customHeight="1">
      <c r="A33" s="326" t="s">
        <v>1541</v>
      </c>
      <c r="B33" s="160"/>
      <c r="C33" s="166"/>
      <c r="D33" s="359">
        <v>1</v>
      </c>
      <c r="E33" s="370"/>
      <c r="F33" s="359">
        <v>1</v>
      </c>
      <c r="G33" s="370"/>
      <c r="H33" s="359">
        <v>0</v>
      </c>
      <c r="I33" s="370"/>
      <c r="J33" s="359">
        <v>3</v>
      </c>
      <c r="K33" s="370"/>
      <c r="L33" s="359">
        <v>1</v>
      </c>
      <c r="M33" s="370"/>
      <c r="N33" s="359">
        <v>3</v>
      </c>
      <c r="O33" s="370"/>
    </row>
    <row r="34" spans="1:23" ht="16.5" customHeight="1" thickBot="1">
      <c r="A34" s="327" t="s">
        <v>1542</v>
      </c>
      <c r="B34" s="325"/>
      <c r="C34" s="154"/>
      <c r="D34" s="342">
        <v>8</v>
      </c>
      <c r="E34" s="367"/>
      <c r="F34" s="342">
        <v>8</v>
      </c>
      <c r="G34" s="367"/>
      <c r="H34" s="342">
        <v>0.7</v>
      </c>
      <c r="I34" s="367"/>
      <c r="J34" s="342">
        <v>3</v>
      </c>
      <c r="K34" s="367"/>
      <c r="L34" s="342">
        <v>6</v>
      </c>
      <c r="M34" s="367"/>
      <c r="N34" s="342">
        <v>3</v>
      </c>
      <c r="O34" s="367"/>
    </row>
    <row r="35" spans="1:23" ht="16.5" customHeight="1" thickBot="1">
      <c r="A35" s="162" t="s">
        <v>1543</v>
      </c>
      <c r="B35" s="162"/>
      <c r="C35" s="167"/>
      <c r="D35" s="375">
        <v>1.51</v>
      </c>
      <c r="E35" s="374"/>
      <c r="F35" s="375">
        <v>1.51</v>
      </c>
      <c r="G35" s="374"/>
      <c r="H35" s="375">
        <v>0.7</v>
      </c>
      <c r="I35" s="374"/>
      <c r="J35" s="375">
        <v>1.57</v>
      </c>
      <c r="K35" s="374"/>
      <c r="L35" s="375">
        <v>0.71</v>
      </c>
      <c r="M35" s="374"/>
      <c r="N35" s="375">
        <v>1.7</v>
      </c>
      <c r="O35" s="374"/>
    </row>
    <row r="37" spans="1:23" s="426" customFormat="1" ht="12">
      <c r="A37" s="430" t="s">
        <v>1562</v>
      </c>
      <c r="B37" s="495" t="s">
        <v>497</v>
      </c>
      <c r="C37" s="425"/>
      <c r="D37" s="428" t="s">
        <v>513</v>
      </c>
      <c r="E37" s="425"/>
      <c r="F37" s="428" t="s">
        <v>521</v>
      </c>
      <c r="G37" s="425"/>
      <c r="H37" s="324" t="s">
        <v>517</v>
      </c>
      <c r="I37" s="511"/>
      <c r="J37" s="324" t="s">
        <v>517</v>
      </c>
      <c r="K37" s="511"/>
      <c r="L37" s="1011"/>
      <c r="M37" s="1011"/>
      <c r="N37" s="507"/>
      <c r="O37" s="1011"/>
      <c r="P37" s="507"/>
      <c r="Q37" s="1011"/>
      <c r="R37" s="507"/>
      <c r="S37" s="1011"/>
      <c r="T37" s="507"/>
      <c r="U37" s="1011"/>
      <c r="V37" s="507"/>
      <c r="W37" s="1011"/>
    </row>
    <row r="38" spans="1:23" s="426" customFormat="1" ht="12">
      <c r="A38" s="430"/>
      <c r="B38" s="1029" t="s">
        <v>1567</v>
      </c>
      <c r="C38" s="427"/>
      <c r="D38" s="429" t="s">
        <v>1563</v>
      </c>
      <c r="E38" s="427"/>
      <c r="F38" s="429" t="s">
        <v>1563</v>
      </c>
      <c r="G38" s="427"/>
      <c r="H38" s="169" t="s">
        <v>1563</v>
      </c>
      <c r="I38" s="514"/>
      <c r="J38" s="169" t="s">
        <v>1568</v>
      </c>
      <c r="K38" s="514"/>
      <c r="L38" s="1011"/>
      <c r="M38" s="1011"/>
      <c r="N38" s="507"/>
      <c r="O38" s="1011"/>
      <c r="P38" s="507"/>
      <c r="Q38" s="1011"/>
      <c r="R38" s="507"/>
      <c r="S38" s="1011"/>
      <c r="T38" s="507"/>
      <c r="U38" s="1011"/>
      <c r="V38" s="507"/>
      <c r="W38" s="1011"/>
    </row>
    <row r="39" spans="1:23">
      <c r="A39" s="142"/>
      <c r="B39" s="155" t="s">
        <v>117</v>
      </c>
      <c r="C39" s="157" t="s">
        <v>21</v>
      </c>
      <c r="D39" s="156" t="s">
        <v>117</v>
      </c>
      <c r="E39" s="157" t="s">
        <v>21</v>
      </c>
      <c r="F39" s="156" t="s">
        <v>117</v>
      </c>
      <c r="G39" s="157" t="s">
        <v>21</v>
      </c>
      <c r="H39" s="345" t="s">
        <v>117</v>
      </c>
      <c r="I39" s="344" t="s">
        <v>21</v>
      </c>
      <c r="J39" s="345" t="s">
        <v>117</v>
      </c>
      <c r="K39" s="344" t="s">
        <v>21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</row>
    <row r="40" spans="1:23">
      <c r="A40" s="141" t="s">
        <v>118</v>
      </c>
      <c r="C40" s="158"/>
      <c r="E40" s="158"/>
      <c r="G40" s="158"/>
      <c r="I40" s="347"/>
      <c r="J40" s="335"/>
      <c r="K40" s="347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</row>
    <row r="41" spans="1:23">
      <c r="A41" s="141" t="s">
        <v>334</v>
      </c>
      <c r="C41" s="158"/>
      <c r="E41" s="158"/>
      <c r="G41" s="158"/>
      <c r="H41" s="419"/>
      <c r="I41" s="448"/>
      <c r="J41" s="419"/>
      <c r="K41" s="448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</row>
    <row r="42" spans="1:23" ht="12.75" customHeight="1">
      <c r="A42" s="171" t="s">
        <v>316</v>
      </c>
      <c r="B42" s="418">
        <v>200.6</v>
      </c>
      <c r="C42" s="423">
        <f>B42/$B$51*100</f>
        <v>22.425936277249857</v>
      </c>
      <c r="D42" s="418">
        <v>244.3</v>
      </c>
      <c r="E42" s="423">
        <f>D42/$D$51*100</f>
        <v>75.471115230151369</v>
      </c>
      <c r="F42" s="418">
        <v>16.3</v>
      </c>
      <c r="G42" s="423">
        <f t="shared" ref="G42:G48" si="18">F42/$F$51*100</f>
        <v>15.421002838221384</v>
      </c>
      <c r="H42" s="418">
        <v>9.8359330099999998</v>
      </c>
      <c r="I42" s="423">
        <f>H42/$H$51*100</f>
        <v>0.15763886929074267</v>
      </c>
      <c r="J42" s="418">
        <v>0</v>
      </c>
      <c r="K42" s="423">
        <f>J42/$J$51*100</f>
        <v>0</v>
      </c>
      <c r="L42" s="997"/>
      <c r="M42" s="997"/>
      <c r="N42" s="418"/>
      <c r="O42" s="997"/>
      <c r="P42" s="418"/>
      <c r="Q42" s="997"/>
      <c r="R42" s="418"/>
      <c r="S42" s="997"/>
      <c r="T42" s="418"/>
      <c r="U42" s="997"/>
      <c r="V42" s="418"/>
      <c r="W42" s="997"/>
    </row>
    <row r="43" spans="1:23">
      <c r="A43" s="171" t="s">
        <v>317</v>
      </c>
      <c r="B43" s="418">
        <v>0</v>
      </c>
      <c r="C43" s="423">
        <f t="shared" ref="C43:C48" si="19">B43/$B$51*100</f>
        <v>0</v>
      </c>
      <c r="D43" s="418">
        <v>0</v>
      </c>
      <c r="E43" s="423">
        <f t="shared" ref="E43:E48" si="20">D43/$D$51*100</f>
        <v>0</v>
      </c>
      <c r="F43" s="418">
        <v>40.5</v>
      </c>
      <c r="G43" s="423">
        <f t="shared" si="18"/>
        <v>38.31598864711448</v>
      </c>
      <c r="H43" s="418">
        <v>5279.1</v>
      </c>
      <c r="I43" s="423">
        <f t="shared" ref="I43:I48" si="21">H43/$H$51*100</f>
        <v>84.607261357584179</v>
      </c>
      <c r="J43" s="418">
        <v>0</v>
      </c>
      <c r="K43" s="423">
        <f t="shared" ref="K43:K48" si="22">J43/$J$51*100</f>
        <v>0</v>
      </c>
      <c r="L43" s="997"/>
      <c r="M43" s="997"/>
      <c r="N43" s="418"/>
      <c r="O43" s="997"/>
      <c r="P43" s="418"/>
      <c r="Q43" s="997"/>
      <c r="R43" s="418"/>
      <c r="S43" s="997"/>
      <c r="T43" s="418"/>
      <c r="U43" s="997"/>
      <c r="V43" s="418"/>
      <c r="W43" s="997"/>
    </row>
    <row r="44" spans="1:23">
      <c r="A44" s="171" t="s">
        <v>318</v>
      </c>
      <c r="B44" s="418">
        <v>0</v>
      </c>
      <c r="C44" s="423">
        <f t="shared" si="19"/>
        <v>0</v>
      </c>
      <c r="D44" s="418">
        <v>0</v>
      </c>
      <c r="E44" s="423">
        <f t="shared" si="20"/>
        <v>0</v>
      </c>
      <c r="F44" s="418">
        <v>0</v>
      </c>
      <c r="G44" s="423">
        <f t="shared" si="18"/>
        <v>0</v>
      </c>
      <c r="H44" s="418"/>
      <c r="I44" s="423">
        <f t="shared" si="21"/>
        <v>0</v>
      </c>
      <c r="J44" s="418">
        <v>0</v>
      </c>
      <c r="K44" s="423">
        <f t="shared" si="22"/>
        <v>0</v>
      </c>
      <c r="L44" s="997"/>
      <c r="M44" s="997"/>
      <c r="N44" s="418"/>
      <c r="O44" s="997"/>
      <c r="P44" s="418"/>
      <c r="Q44" s="997"/>
      <c r="R44" s="418"/>
      <c r="S44" s="997"/>
      <c r="T44" s="418"/>
      <c r="U44" s="997"/>
      <c r="V44" s="418"/>
      <c r="W44" s="997"/>
    </row>
    <row r="45" spans="1:23">
      <c r="A45" s="171" t="s">
        <v>319</v>
      </c>
      <c r="B45" s="418">
        <v>0</v>
      </c>
      <c r="C45" s="423">
        <f t="shared" si="19"/>
        <v>0</v>
      </c>
      <c r="D45" s="418">
        <v>0</v>
      </c>
      <c r="E45" s="423">
        <f t="shared" si="20"/>
        <v>0</v>
      </c>
      <c r="F45" s="418">
        <v>0</v>
      </c>
      <c r="G45" s="423">
        <f t="shared" si="18"/>
        <v>0</v>
      </c>
      <c r="H45" s="418">
        <v>68.9577977</v>
      </c>
      <c r="I45" s="423">
        <f t="shared" si="21"/>
        <v>1.1051752027139696</v>
      </c>
      <c r="J45" s="418">
        <v>0</v>
      </c>
      <c r="K45" s="423">
        <f t="shared" si="22"/>
        <v>0</v>
      </c>
      <c r="L45" s="997"/>
      <c r="M45" s="997"/>
      <c r="N45" s="418"/>
      <c r="O45" s="997"/>
      <c r="P45" s="418"/>
      <c r="Q45" s="997"/>
      <c r="R45" s="418"/>
      <c r="S45" s="997"/>
      <c r="T45" s="418"/>
      <c r="U45" s="997"/>
      <c r="V45" s="418"/>
      <c r="W45" s="997"/>
    </row>
    <row r="46" spans="1:23">
      <c r="A46" s="171" t="s">
        <v>320</v>
      </c>
      <c r="B46" s="418">
        <v>693.9</v>
      </c>
      <c r="C46" s="423">
        <f t="shared" si="19"/>
        <v>77.57406372275014</v>
      </c>
      <c r="D46" s="418">
        <v>79.400000000000006</v>
      </c>
      <c r="E46" s="423">
        <f t="shared" si="20"/>
        <v>24.528884769848624</v>
      </c>
      <c r="F46" s="418">
        <v>26.9</v>
      </c>
      <c r="G46" s="423">
        <f t="shared" si="18"/>
        <v>25.449385052034064</v>
      </c>
      <c r="H46" s="418">
        <v>-41.878287839999984</v>
      </c>
      <c r="I46" s="423">
        <f t="shared" si="21"/>
        <v>-0.67117638318785744</v>
      </c>
      <c r="J46" s="418">
        <f>SUM('FOF8'!AD47:AD51)</f>
        <v>0.5</v>
      </c>
      <c r="K46" s="423">
        <f t="shared" si="22"/>
        <v>100</v>
      </c>
      <c r="L46" s="997"/>
      <c r="M46" s="997"/>
      <c r="N46" s="418"/>
      <c r="O46" s="997"/>
      <c r="P46" s="418"/>
      <c r="Q46" s="997"/>
      <c r="R46" s="418"/>
      <c r="S46" s="997"/>
      <c r="T46" s="418"/>
      <c r="U46" s="997"/>
      <c r="V46" s="418"/>
      <c r="W46" s="997"/>
    </row>
    <row r="47" spans="1:23">
      <c r="A47" s="171" t="s">
        <v>321</v>
      </c>
      <c r="B47" s="418">
        <v>0</v>
      </c>
      <c r="C47" s="423">
        <f t="shared" si="19"/>
        <v>0</v>
      </c>
      <c r="D47" s="418">
        <v>0</v>
      </c>
      <c r="E47" s="423">
        <f t="shared" si="20"/>
        <v>0</v>
      </c>
      <c r="F47" s="418">
        <v>0</v>
      </c>
      <c r="G47" s="423">
        <f t="shared" si="18"/>
        <v>0</v>
      </c>
      <c r="H47" s="418">
        <v>923.51992949999999</v>
      </c>
      <c r="I47" s="423">
        <f t="shared" si="21"/>
        <v>14.801100953598951</v>
      </c>
      <c r="J47" s="418">
        <v>0</v>
      </c>
      <c r="K47" s="423">
        <f t="shared" si="22"/>
        <v>0</v>
      </c>
      <c r="L47" s="997"/>
      <c r="M47" s="997"/>
      <c r="N47" s="418"/>
      <c r="O47" s="997"/>
      <c r="P47" s="418"/>
      <c r="Q47" s="997"/>
      <c r="R47" s="418"/>
      <c r="S47" s="997"/>
      <c r="T47" s="418"/>
      <c r="U47" s="997"/>
      <c r="V47" s="418"/>
      <c r="W47" s="997"/>
    </row>
    <row r="48" spans="1:23" ht="13.5" thickBot="1">
      <c r="A48" s="171" t="s">
        <v>322</v>
      </c>
      <c r="B48" s="418">
        <v>0</v>
      </c>
      <c r="C48" s="423">
        <f t="shared" si="19"/>
        <v>0</v>
      </c>
      <c r="D48" s="418">
        <v>0</v>
      </c>
      <c r="E48" s="423">
        <f t="shared" si="20"/>
        <v>0</v>
      </c>
      <c r="F48" s="418">
        <v>22</v>
      </c>
      <c r="G48" s="423">
        <f t="shared" si="18"/>
        <v>20.813623462630087</v>
      </c>
      <c r="H48" s="418"/>
      <c r="I48" s="423">
        <f t="shared" si="21"/>
        <v>0</v>
      </c>
      <c r="J48" s="418">
        <v>0</v>
      </c>
      <c r="K48" s="423">
        <f t="shared" si="22"/>
        <v>0</v>
      </c>
      <c r="L48" s="997"/>
      <c r="M48" s="997"/>
      <c r="N48" s="418"/>
      <c r="O48" s="997"/>
      <c r="P48" s="418"/>
      <c r="Q48" s="997"/>
      <c r="R48" s="418"/>
      <c r="S48" s="997"/>
      <c r="T48" s="418"/>
      <c r="U48" s="997"/>
      <c r="V48" s="418"/>
      <c r="W48" s="997"/>
    </row>
    <row r="49" spans="1:23" ht="16.5" customHeight="1" thickBot="1">
      <c r="A49" s="164" t="s">
        <v>175</v>
      </c>
      <c r="B49" s="420">
        <f>SUM(B42:B48)</f>
        <v>894.5</v>
      </c>
      <c r="C49" s="424">
        <f t="shared" ref="C49:I49" si="23">SUM(C42:C48)</f>
        <v>100</v>
      </c>
      <c r="D49" s="420">
        <f t="shared" si="23"/>
        <v>323.70000000000005</v>
      </c>
      <c r="E49" s="424">
        <f t="shared" si="23"/>
        <v>100</v>
      </c>
      <c r="F49" s="420">
        <f t="shared" si="23"/>
        <v>105.69999999999999</v>
      </c>
      <c r="G49" s="424">
        <f t="shared" si="23"/>
        <v>100.00000000000001</v>
      </c>
      <c r="H49" s="420">
        <f t="shared" si="23"/>
        <v>6239.5353723700009</v>
      </c>
      <c r="I49" s="424">
        <f t="shared" si="23"/>
        <v>99.999999999999972</v>
      </c>
      <c r="J49" s="420">
        <f>SUM(J42:J48)</f>
        <v>0.5</v>
      </c>
      <c r="K49" s="424">
        <f>SUM(K42:K48)</f>
        <v>100</v>
      </c>
      <c r="L49" s="997"/>
      <c r="M49" s="997"/>
      <c r="N49" s="418"/>
      <c r="O49" s="997"/>
      <c r="P49" s="418"/>
      <c r="Q49" s="997"/>
      <c r="R49" s="418"/>
      <c r="S49" s="997"/>
      <c r="T49" s="418"/>
      <c r="U49" s="997"/>
      <c r="V49" s="418"/>
      <c r="W49" s="997"/>
    </row>
    <row r="50" spans="1:23" ht="16.5" customHeight="1" thickBot="1">
      <c r="A50" s="164" t="s">
        <v>177</v>
      </c>
      <c r="B50" s="420">
        <v>0</v>
      </c>
      <c r="C50" s="424">
        <f>B50/$D$51*100</f>
        <v>0</v>
      </c>
      <c r="D50" s="420">
        <v>0</v>
      </c>
      <c r="E50" s="424">
        <f>D50/$D$51*100</f>
        <v>0</v>
      </c>
      <c r="F50" s="420">
        <v>0</v>
      </c>
      <c r="G50" s="424">
        <f>F50/$F$51*100</f>
        <v>0</v>
      </c>
      <c r="H50" s="420">
        <v>0</v>
      </c>
      <c r="I50" s="424">
        <f>H50/$H$51*100</f>
        <v>0</v>
      </c>
      <c r="J50" s="420">
        <v>0</v>
      </c>
      <c r="K50" s="424">
        <f>J50/$J$51*100</f>
        <v>0</v>
      </c>
      <c r="L50" s="997"/>
      <c r="M50" s="997"/>
      <c r="N50" s="418"/>
      <c r="O50" s="997"/>
      <c r="P50" s="418"/>
      <c r="Q50" s="997"/>
      <c r="R50" s="418"/>
      <c r="S50" s="997"/>
      <c r="T50" s="418"/>
      <c r="U50" s="997"/>
      <c r="V50" s="418"/>
      <c r="W50" s="997"/>
    </row>
    <row r="51" spans="1:23" ht="16.5" customHeight="1" thickBot="1">
      <c r="A51" s="164" t="s">
        <v>179</v>
      </c>
      <c r="B51" s="420">
        <f>SUM(B49:B50)</f>
        <v>894.5</v>
      </c>
      <c r="C51" s="424">
        <f t="shared" ref="C51:I51" si="24">SUM(C49:C50)</f>
        <v>100</v>
      </c>
      <c r="D51" s="420">
        <f t="shared" si="24"/>
        <v>323.70000000000005</v>
      </c>
      <c r="E51" s="424">
        <f t="shared" si="24"/>
        <v>100</v>
      </c>
      <c r="F51" s="420">
        <f t="shared" si="24"/>
        <v>105.69999999999999</v>
      </c>
      <c r="G51" s="424">
        <f t="shared" si="24"/>
        <v>100.00000000000001</v>
      </c>
      <c r="H51" s="420">
        <f t="shared" si="24"/>
        <v>6239.5353723700009</v>
      </c>
      <c r="I51" s="424">
        <f t="shared" si="24"/>
        <v>99.999999999999972</v>
      </c>
      <c r="J51" s="420">
        <f>SUM(J49:J50)</f>
        <v>0.5</v>
      </c>
      <c r="K51" s="424">
        <f>SUM(K49:K50)</f>
        <v>100</v>
      </c>
      <c r="L51" s="997"/>
      <c r="M51" s="997"/>
      <c r="N51" s="418"/>
      <c r="O51" s="997"/>
      <c r="P51" s="418"/>
      <c r="Q51" s="997"/>
      <c r="R51" s="418"/>
      <c r="S51" s="997"/>
      <c r="T51" s="418"/>
      <c r="U51" s="997"/>
      <c r="V51" s="418"/>
      <c r="W51" s="997"/>
    </row>
    <row r="52" spans="1:23" s="387" customFormat="1" ht="16.5" customHeight="1">
      <c r="A52" s="404" t="s">
        <v>182</v>
      </c>
      <c r="B52" s="421">
        <v>5123</v>
      </c>
      <c r="C52" s="519"/>
      <c r="D52" s="421">
        <v>428</v>
      </c>
      <c r="E52" s="519"/>
      <c r="F52" s="421">
        <v>1252</v>
      </c>
      <c r="G52" s="519"/>
      <c r="H52" s="421">
        <v>46437</v>
      </c>
      <c r="I52" s="519"/>
      <c r="J52" s="421">
        <v>0</v>
      </c>
      <c r="K52" s="519"/>
      <c r="L52" s="1030"/>
      <c r="M52" s="1030"/>
      <c r="N52" s="1030"/>
      <c r="O52" s="1030"/>
      <c r="P52" s="1030"/>
      <c r="Q52" s="1030"/>
      <c r="R52" s="1030"/>
      <c r="S52" s="998"/>
      <c r="T52" s="1030"/>
      <c r="U52" s="1030"/>
      <c r="V52" s="1030"/>
      <c r="W52" s="1030"/>
    </row>
    <row r="53" spans="1:23" s="387" customFormat="1" ht="16.5" customHeight="1" thickBot="1">
      <c r="A53" s="408" t="s">
        <v>183</v>
      </c>
      <c r="B53" s="523">
        <f>B51/B52*1000000</f>
        <v>174604.7237946516</v>
      </c>
      <c r="C53" s="522"/>
      <c r="D53" s="523">
        <f>D51/D52*1000000</f>
        <v>756308.4112149534</v>
      </c>
      <c r="E53" s="522"/>
      <c r="F53" s="523">
        <f>F51/F52*1000000</f>
        <v>84424.920127795529</v>
      </c>
      <c r="G53" s="522"/>
      <c r="H53" s="523">
        <f>H51/H52*1000000</f>
        <v>134365.60011133365</v>
      </c>
      <c r="I53" s="522"/>
      <c r="J53" s="523" t="e">
        <f>J51/J52*1000000</f>
        <v>#DIV/0!</v>
      </c>
      <c r="K53" s="522"/>
      <c r="L53" s="1030"/>
      <c r="M53" s="1030"/>
      <c r="N53" s="1030"/>
      <c r="O53" s="1030"/>
      <c r="P53" s="1030"/>
      <c r="Q53" s="1030"/>
      <c r="R53" s="1030"/>
      <c r="S53" s="998"/>
      <c r="T53" s="1030"/>
      <c r="U53" s="1030"/>
      <c r="V53" s="1030"/>
      <c r="W53" s="1030"/>
    </row>
    <row r="54" spans="1:23">
      <c r="J54" s="335"/>
      <c r="K54" s="33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</row>
    <row r="55" spans="1:23" s="426" customFormat="1">
      <c r="A55" s="141" t="s">
        <v>338</v>
      </c>
      <c r="B55" s="495" t="s">
        <v>1008</v>
      </c>
      <c r="C55" s="425"/>
      <c r="D55" s="428" t="s">
        <v>513</v>
      </c>
      <c r="E55" s="425"/>
      <c r="F55" s="428" t="s">
        <v>521</v>
      </c>
      <c r="G55" s="425"/>
      <c r="H55" s="324" t="s">
        <v>517</v>
      </c>
      <c r="I55" s="511"/>
      <c r="J55" s="324" t="s">
        <v>517</v>
      </c>
      <c r="K55" s="511"/>
      <c r="L55" s="1011"/>
      <c r="M55" s="1011"/>
      <c r="N55" s="507"/>
      <c r="O55" s="1011"/>
      <c r="P55" s="507"/>
      <c r="Q55" s="1011"/>
      <c r="R55" s="507"/>
      <c r="S55" s="507"/>
      <c r="T55" s="507"/>
      <c r="U55" s="1011"/>
      <c r="V55" s="507"/>
      <c r="W55" s="1011"/>
    </row>
    <row r="56" spans="1:23" s="426" customFormat="1" ht="12">
      <c r="A56" s="430"/>
      <c r="B56" s="1029" t="s">
        <v>1567</v>
      </c>
      <c r="C56" s="427"/>
      <c r="D56" s="429" t="s">
        <v>1563</v>
      </c>
      <c r="E56" s="427"/>
      <c r="F56" s="429" t="s">
        <v>1563</v>
      </c>
      <c r="G56" s="427"/>
      <c r="H56" s="169" t="s">
        <v>1563</v>
      </c>
      <c r="I56" s="514"/>
      <c r="J56" s="169" t="s">
        <v>1568</v>
      </c>
      <c r="K56" s="514"/>
      <c r="L56" s="1011"/>
      <c r="M56" s="1011"/>
      <c r="N56" s="507"/>
      <c r="O56" s="1011"/>
      <c r="P56" s="507"/>
      <c r="Q56" s="1011"/>
      <c r="R56" s="507"/>
      <c r="S56" s="507"/>
      <c r="T56" s="507"/>
      <c r="U56" s="1011"/>
      <c r="V56" s="507"/>
      <c r="W56" s="1011"/>
    </row>
    <row r="57" spans="1:23">
      <c r="A57" s="142"/>
      <c r="B57" s="155" t="s">
        <v>117</v>
      </c>
      <c r="C57" s="157" t="s">
        <v>21</v>
      </c>
      <c r="D57" s="156" t="s">
        <v>117</v>
      </c>
      <c r="E57" s="157" t="s">
        <v>21</v>
      </c>
      <c r="F57" s="156" t="s">
        <v>117</v>
      </c>
      <c r="G57" s="157" t="s">
        <v>21</v>
      </c>
      <c r="H57" s="345" t="s">
        <v>117</v>
      </c>
      <c r="I57" s="344" t="s">
        <v>21</v>
      </c>
      <c r="J57" s="345"/>
      <c r="K57" s="34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</row>
    <row r="58" spans="1:23">
      <c r="A58" s="141" t="s">
        <v>187</v>
      </c>
      <c r="B58" s="335">
        <v>30.6</v>
      </c>
      <c r="C58" s="364">
        <f>B58/$B$66*100</f>
        <v>3.4209055338177752</v>
      </c>
      <c r="D58" s="335">
        <v>0</v>
      </c>
      <c r="E58" s="364">
        <f>D58/$D$66*100</f>
        <v>0</v>
      </c>
      <c r="F58" s="335">
        <v>0</v>
      </c>
      <c r="G58" s="364">
        <f t="shared" ref="G58:G65" si="25">F58/$F$66*100</f>
        <v>0</v>
      </c>
      <c r="H58" s="419">
        <v>881.64164166</v>
      </c>
      <c r="I58" s="364">
        <f>H58/$H$66*100</f>
        <v>14.129927527228018</v>
      </c>
      <c r="J58" s="419"/>
      <c r="K58" s="364"/>
      <c r="L58" s="581"/>
      <c r="M58" s="581"/>
      <c r="N58" s="336"/>
      <c r="O58" s="581"/>
      <c r="P58" s="336"/>
      <c r="Q58" s="581"/>
      <c r="R58" s="336"/>
      <c r="S58" s="581"/>
      <c r="T58" s="336"/>
      <c r="U58" s="581"/>
      <c r="V58" s="336"/>
      <c r="W58" s="581"/>
    </row>
    <row r="59" spans="1:23">
      <c r="A59" s="172" t="s">
        <v>189</v>
      </c>
      <c r="B59" s="335">
        <v>579.4</v>
      </c>
      <c r="C59" s="364">
        <f t="shared" ref="C59:C65" si="26">B59/$B$66*100</f>
        <v>64.77361654555618</v>
      </c>
      <c r="D59" s="335">
        <v>16.2</v>
      </c>
      <c r="E59" s="364">
        <f t="shared" ref="E59:E65" si="27">D59/$D$66*100</f>
        <v>5.0046339202965706</v>
      </c>
      <c r="F59" s="335">
        <v>10.3</v>
      </c>
      <c r="G59" s="364">
        <f t="shared" si="25"/>
        <v>9.7445600756859054</v>
      </c>
      <c r="H59" s="419">
        <v>0</v>
      </c>
      <c r="I59" s="364">
        <f t="shared" ref="I59:I65" si="28">H59/$H$66*100</f>
        <v>0</v>
      </c>
      <c r="J59" s="419"/>
      <c r="K59" s="364"/>
      <c r="L59" s="581"/>
      <c r="M59" s="581"/>
      <c r="N59" s="336"/>
      <c r="O59" s="581"/>
      <c r="P59" s="336"/>
      <c r="Q59" s="581"/>
      <c r="R59" s="336"/>
      <c r="S59" s="581"/>
      <c r="T59" s="336"/>
      <c r="U59" s="581"/>
      <c r="V59" s="336"/>
      <c r="W59" s="581"/>
    </row>
    <row r="60" spans="1:23">
      <c r="A60" s="172" t="s">
        <v>190</v>
      </c>
      <c r="B60" s="335">
        <v>83.9</v>
      </c>
      <c r="C60" s="364">
        <f t="shared" si="26"/>
        <v>9.3795416433761876</v>
      </c>
      <c r="D60" s="335">
        <v>0</v>
      </c>
      <c r="E60" s="364">
        <f t="shared" si="27"/>
        <v>0</v>
      </c>
      <c r="F60" s="335">
        <v>2</v>
      </c>
      <c r="G60" s="364">
        <f t="shared" si="25"/>
        <v>1.8921475875118263</v>
      </c>
      <c r="H60" s="419">
        <v>5.2571506799999996</v>
      </c>
      <c r="I60" s="364">
        <f t="shared" si="28"/>
        <v>8.4255500872501152E-2</v>
      </c>
      <c r="J60" s="419"/>
      <c r="K60" s="364"/>
      <c r="L60" s="581"/>
      <c r="M60" s="581"/>
      <c r="N60" s="336"/>
      <c r="O60" s="581"/>
      <c r="P60" s="336"/>
      <c r="Q60" s="581"/>
      <c r="R60" s="336"/>
      <c r="S60" s="581"/>
      <c r="T60" s="336"/>
      <c r="U60" s="581"/>
      <c r="V60" s="336"/>
      <c r="W60" s="581"/>
    </row>
    <row r="61" spans="1:23">
      <c r="A61" s="172" t="s">
        <v>191</v>
      </c>
      <c r="B61" s="335">
        <v>12.7</v>
      </c>
      <c r="C61" s="364">
        <f t="shared" si="26"/>
        <v>1.4197875908328674</v>
      </c>
      <c r="D61" s="335">
        <v>94.2</v>
      </c>
      <c r="E61" s="364">
        <f t="shared" si="27"/>
        <v>29.101019462465249</v>
      </c>
      <c r="F61" s="335">
        <v>20</v>
      </c>
      <c r="G61" s="364">
        <f t="shared" si="25"/>
        <v>18.921475875118261</v>
      </c>
      <c r="H61" s="419">
        <v>63.700647019999998</v>
      </c>
      <c r="I61" s="364">
        <f t="shared" si="28"/>
        <v>1.020919933109564</v>
      </c>
      <c r="J61" s="419"/>
      <c r="K61" s="364"/>
      <c r="L61" s="581"/>
      <c r="M61" s="581"/>
      <c r="N61" s="336"/>
      <c r="O61" s="581"/>
      <c r="P61" s="336"/>
      <c r="Q61" s="581"/>
      <c r="R61" s="336"/>
      <c r="S61" s="581"/>
      <c r="T61" s="336"/>
      <c r="U61" s="581"/>
      <c r="V61" s="336"/>
      <c r="W61" s="581"/>
    </row>
    <row r="62" spans="1:23">
      <c r="A62" s="172" t="s">
        <v>192</v>
      </c>
      <c r="B62" s="335">
        <v>108</v>
      </c>
      <c r="C62" s="364">
        <f t="shared" si="26"/>
        <v>12.073784237003911</v>
      </c>
      <c r="D62" s="335">
        <v>159.5</v>
      </c>
      <c r="E62" s="364">
        <f t="shared" si="27"/>
        <v>49.274019153537232</v>
      </c>
      <c r="F62" s="335">
        <v>40.5</v>
      </c>
      <c r="G62" s="364">
        <f t="shared" si="25"/>
        <v>38.31598864711448</v>
      </c>
      <c r="H62" s="419">
        <v>3655.9541427600002</v>
      </c>
      <c r="I62" s="364">
        <f t="shared" si="28"/>
        <v>58.593383795714118</v>
      </c>
      <c r="J62" s="419"/>
      <c r="K62" s="364"/>
      <c r="L62" s="581"/>
      <c r="M62" s="581"/>
      <c r="N62" s="336"/>
      <c r="O62" s="581"/>
      <c r="P62" s="336"/>
      <c r="Q62" s="581"/>
      <c r="R62" s="336"/>
      <c r="S62" s="581"/>
      <c r="T62" s="336"/>
      <c r="U62" s="581"/>
      <c r="V62" s="336"/>
      <c r="W62" s="581"/>
    </row>
    <row r="63" spans="1:23">
      <c r="A63" s="172" t="s">
        <v>193</v>
      </c>
      <c r="B63" s="335">
        <v>53.6</v>
      </c>
      <c r="C63" s="364">
        <f t="shared" si="26"/>
        <v>5.9921743991056458</v>
      </c>
      <c r="D63" s="335">
        <v>5.0999999999999996</v>
      </c>
      <c r="E63" s="364">
        <f t="shared" si="27"/>
        <v>1.5755329008341055</v>
      </c>
      <c r="F63" s="335">
        <v>32.9</v>
      </c>
      <c r="G63" s="364">
        <f t="shared" si="25"/>
        <v>31.12582781456954</v>
      </c>
      <c r="H63" s="419">
        <v>1602.3578420499998</v>
      </c>
      <c r="I63" s="364">
        <f t="shared" si="28"/>
        <v>25.680729120532426</v>
      </c>
      <c r="J63" s="419"/>
      <c r="K63" s="364"/>
      <c r="L63" s="581"/>
      <c r="M63" s="581"/>
      <c r="N63" s="336"/>
      <c r="O63" s="581"/>
      <c r="P63" s="336"/>
      <c r="Q63" s="581"/>
      <c r="R63" s="336"/>
      <c r="S63" s="581"/>
      <c r="T63" s="336"/>
      <c r="U63" s="581"/>
      <c r="V63" s="336"/>
      <c r="W63" s="581"/>
    </row>
    <row r="64" spans="1:23">
      <c r="A64" s="172" t="s">
        <v>194</v>
      </c>
      <c r="B64" s="335">
        <v>26.3</v>
      </c>
      <c r="C64" s="364">
        <f t="shared" si="26"/>
        <v>2.9401900503074345</v>
      </c>
      <c r="D64" s="335">
        <v>0</v>
      </c>
      <c r="E64" s="364">
        <f t="shared" si="27"/>
        <v>0</v>
      </c>
      <c r="F64" s="335">
        <v>0</v>
      </c>
      <c r="G64" s="364">
        <f t="shared" si="25"/>
        <v>0</v>
      </c>
      <c r="H64" s="419">
        <v>0.34155526000000003</v>
      </c>
      <c r="I64" s="364">
        <f t="shared" si="28"/>
        <v>5.4740507279767304E-3</v>
      </c>
      <c r="J64" s="419"/>
      <c r="K64" s="364"/>
      <c r="L64" s="581"/>
      <c r="M64" s="581"/>
      <c r="N64" s="336"/>
      <c r="O64" s="581"/>
      <c r="P64" s="336"/>
      <c r="Q64" s="581"/>
      <c r="R64" s="336"/>
      <c r="S64" s="581"/>
      <c r="T64" s="336"/>
      <c r="U64" s="581"/>
      <c r="V64" s="336"/>
      <c r="W64" s="581"/>
    </row>
    <row r="65" spans="1:23" ht="13.5" thickBot="1">
      <c r="A65" s="172" t="s">
        <v>195</v>
      </c>
      <c r="B65" s="335">
        <v>0</v>
      </c>
      <c r="C65" s="364">
        <f t="shared" si="26"/>
        <v>0</v>
      </c>
      <c r="D65" s="335">
        <v>48.7</v>
      </c>
      <c r="E65" s="364">
        <f t="shared" si="27"/>
        <v>15.044794562866853</v>
      </c>
      <c r="F65" s="335">
        <v>0</v>
      </c>
      <c r="G65" s="364">
        <f t="shared" si="25"/>
        <v>0</v>
      </c>
      <c r="H65" s="419">
        <v>30.28108726</v>
      </c>
      <c r="I65" s="364">
        <f t="shared" si="28"/>
        <v>0.48531007181540659</v>
      </c>
      <c r="J65" s="419"/>
      <c r="K65" s="364"/>
      <c r="L65" s="581"/>
      <c r="M65" s="581"/>
      <c r="N65" s="336"/>
      <c r="O65" s="581"/>
      <c r="P65" s="336"/>
      <c r="Q65" s="581"/>
      <c r="R65" s="336"/>
      <c r="S65" s="581"/>
      <c r="T65" s="336"/>
      <c r="U65" s="581"/>
      <c r="V65" s="336"/>
      <c r="W65" s="581"/>
    </row>
    <row r="66" spans="1:23" ht="16.5" customHeight="1" thickBot="1">
      <c r="A66" s="164" t="s">
        <v>17</v>
      </c>
      <c r="B66" s="354">
        <f t="shared" ref="B66:K66" si="29">SUM(B58:B65)</f>
        <v>894.5</v>
      </c>
      <c r="C66" s="363">
        <f t="shared" si="29"/>
        <v>100</v>
      </c>
      <c r="D66" s="354">
        <f t="shared" si="29"/>
        <v>323.7</v>
      </c>
      <c r="E66" s="363">
        <f t="shared" si="29"/>
        <v>100.00000000000001</v>
      </c>
      <c r="F66" s="354">
        <f t="shared" si="29"/>
        <v>105.69999999999999</v>
      </c>
      <c r="G66" s="363">
        <f t="shared" si="29"/>
        <v>100</v>
      </c>
      <c r="H66" s="354">
        <f>SUM(H58:H65)</f>
        <v>6239.5340666900001</v>
      </c>
      <c r="I66" s="363">
        <f t="shared" si="29"/>
        <v>100.00000000000001</v>
      </c>
      <c r="J66" s="354">
        <f>SUM(J58:J65)</f>
        <v>0</v>
      </c>
      <c r="K66" s="1144">
        <f t="shared" si="29"/>
        <v>0</v>
      </c>
      <c r="L66" s="581"/>
      <c r="M66" s="581"/>
      <c r="N66" s="336"/>
      <c r="O66" s="581"/>
      <c r="P66" s="336"/>
      <c r="Q66" s="581"/>
      <c r="R66" s="336"/>
      <c r="S66" s="581"/>
      <c r="T66" s="336"/>
      <c r="U66" s="581"/>
      <c r="V66" s="336"/>
      <c r="W66" s="581"/>
    </row>
    <row r="67" spans="1:23" ht="16.5" customHeight="1">
      <c r="A67" s="160" t="s">
        <v>1541</v>
      </c>
      <c r="B67" s="357">
        <v>5</v>
      </c>
      <c r="C67" s="370"/>
      <c r="D67" s="357">
        <v>4</v>
      </c>
      <c r="E67" s="370"/>
      <c r="F67" s="357">
        <v>2</v>
      </c>
      <c r="G67" s="370"/>
      <c r="H67" s="357">
        <v>0</v>
      </c>
      <c r="I67" s="370"/>
      <c r="J67" s="357">
        <v>0</v>
      </c>
      <c r="K67" s="370"/>
      <c r="L67" s="581"/>
      <c r="M67" s="581"/>
      <c r="N67" s="336"/>
      <c r="O67" s="581"/>
      <c r="P67" s="336"/>
      <c r="Q67" s="581"/>
      <c r="R67" s="336"/>
      <c r="S67" s="581"/>
      <c r="T67" s="336"/>
      <c r="U67" s="581"/>
      <c r="V67" s="336"/>
      <c r="W67" s="581"/>
    </row>
    <row r="68" spans="1:23" ht="16.5" customHeight="1" thickBot="1">
      <c r="A68" s="327" t="s">
        <v>1542</v>
      </c>
      <c r="B68" s="445">
        <v>0</v>
      </c>
      <c r="C68" s="367"/>
      <c r="D68" s="445">
        <v>0</v>
      </c>
      <c r="E68" s="367"/>
      <c r="F68" s="445">
        <v>0</v>
      </c>
      <c r="G68" s="367"/>
      <c r="H68" s="445">
        <v>11.6</v>
      </c>
      <c r="I68" s="367"/>
      <c r="J68" s="445">
        <v>10.6</v>
      </c>
      <c r="K68" s="367"/>
      <c r="L68" s="581"/>
      <c r="M68" s="581"/>
      <c r="N68" s="336"/>
      <c r="O68" s="581"/>
      <c r="P68" s="336"/>
      <c r="Q68" s="581"/>
      <c r="R68" s="336"/>
      <c r="S68" s="581"/>
      <c r="T68" s="336"/>
      <c r="U68" s="581"/>
      <c r="V68" s="336"/>
      <c r="W68" s="581"/>
    </row>
    <row r="69" spans="1:23" ht="16.5" customHeight="1" thickBot="1">
      <c r="A69" s="162" t="s">
        <v>1543</v>
      </c>
      <c r="B69" s="373">
        <v>0.74</v>
      </c>
      <c r="C69" s="374"/>
      <c r="D69" s="373">
        <v>0.56000000000000005</v>
      </c>
      <c r="E69" s="374"/>
      <c r="F69" s="373">
        <v>2</v>
      </c>
      <c r="G69" s="374"/>
      <c r="H69" s="373">
        <v>1.6</v>
      </c>
      <c r="I69" s="374"/>
      <c r="J69" s="373">
        <v>1</v>
      </c>
      <c r="K69" s="374"/>
      <c r="L69" s="1031"/>
      <c r="M69" s="1031"/>
      <c r="N69" s="1031"/>
      <c r="O69" s="1031"/>
      <c r="P69" s="1031"/>
      <c r="Q69" s="1031"/>
      <c r="R69" s="1031"/>
      <c r="S69" s="1031"/>
      <c r="T69" s="1031"/>
      <c r="U69" s="1031"/>
      <c r="V69" s="1031"/>
      <c r="W69" s="1031"/>
    </row>
    <row r="70" spans="1:23">
      <c r="H70" s="336" t="s">
        <v>472</v>
      </c>
      <c r="I70" s="336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>
      <c r="H71" s="335">
        <v>738.1</v>
      </c>
      <c r="J71" s="1052">
        <v>191</v>
      </c>
    </row>
  </sheetData>
  <sheetProtection password="DEE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54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37"/>
  <sheetViews>
    <sheetView workbookViewId="0" xr3:uid="{43D09734-C6C5-5C8A-80F1-315A8C539373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44" t="s">
        <v>1569</v>
      </c>
    </row>
    <row r="2" spans="1:7">
      <c r="A2" s="145"/>
    </row>
    <row r="3" spans="1:7">
      <c r="A3" s="430" t="s">
        <v>1562</v>
      </c>
      <c r="B3" s="431" t="s">
        <v>497</v>
      </c>
      <c r="C3" s="425"/>
      <c r="D3" s="428" t="s">
        <v>521</v>
      </c>
      <c r="E3" s="425"/>
      <c r="F3" s="324" t="s">
        <v>585</v>
      </c>
      <c r="G3" s="425"/>
    </row>
    <row r="4" spans="1:7">
      <c r="A4" s="142"/>
      <c r="B4" s="433" t="s">
        <v>1567</v>
      </c>
      <c r="C4" s="427"/>
      <c r="D4" s="429" t="s">
        <v>1563</v>
      </c>
      <c r="E4" s="427"/>
      <c r="F4" s="169" t="s">
        <v>1570</v>
      </c>
      <c r="G4" s="427"/>
    </row>
    <row r="5" spans="1:7">
      <c r="A5" s="142"/>
      <c r="B5" s="156" t="s">
        <v>117</v>
      </c>
      <c r="C5" s="157" t="s">
        <v>21</v>
      </c>
      <c r="D5" s="155" t="s">
        <v>117</v>
      </c>
      <c r="E5" s="157" t="s">
        <v>21</v>
      </c>
      <c r="F5" s="156" t="s">
        <v>117</v>
      </c>
      <c r="G5" s="157" t="s">
        <v>21</v>
      </c>
    </row>
    <row r="6" spans="1:7">
      <c r="A6" s="141" t="s">
        <v>118</v>
      </c>
      <c r="C6" s="158"/>
      <c r="E6" s="158"/>
      <c r="G6" s="158"/>
    </row>
    <row r="7" spans="1:7">
      <c r="A7" s="141" t="s">
        <v>334</v>
      </c>
      <c r="C7" s="158"/>
      <c r="E7" s="158"/>
      <c r="G7" s="158"/>
    </row>
    <row r="8" spans="1:7" ht="12.75" customHeight="1">
      <c r="A8" s="171" t="s">
        <v>316</v>
      </c>
      <c r="B8" s="418">
        <v>1</v>
      </c>
      <c r="C8" s="423">
        <f t="shared" ref="C8:C14" si="0">B8/$B$17*100</f>
        <v>12.5</v>
      </c>
      <c r="D8" s="418">
        <v>1</v>
      </c>
      <c r="E8" s="423">
        <f>D8/$D$17*100</f>
        <v>12.5</v>
      </c>
      <c r="F8" s="418">
        <v>1</v>
      </c>
      <c r="G8" s="423">
        <f>F8/$F$17*100</f>
        <v>12.5</v>
      </c>
    </row>
    <row r="9" spans="1:7">
      <c r="A9" s="171" t="s">
        <v>317</v>
      </c>
      <c r="B9" s="418">
        <v>1</v>
      </c>
      <c r="C9" s="423">
        <f t="shared" si="0"/>
        <v>12.5</v>
      </c>
      <c r="D9" s="418">
        <v>1</v>
      </c>
      <c r="E9" s="423">
        <f t="shared" ref="E9:E14" si="1">D9/$D$17*100</f>
        <v>12.5</v>
      </c>
      <c r="F9" s="418">
        <v>1</v>
      </c>
      <c r="G9" s="423">
        <f t="shared" ref="G9:G14" si="2">F9/$F$17*100</f>
        <v>12.5</v>
      </c>
    </row>
    <row r="10" spans="1:7">
      <c r="A10" s="171" t="s">
        <v>318</v>
      </c>
      <c r="B10" s="418">
        <v>1</v>
      </c>
      <c r="C10" s="423">
        <f t="shared" si="0"/>
        <v>12.5</v>
      </c>
      <c r="D10" s="418">
        <v>1</v>
      </c>
      <c r="E10" s="423">
        <f t="shared" si="1"/>
        <v>12.5</v>
      </c>
      <c r="F10" s="418">
        <v>1</v>
      </c>
      <c r="G10" s="423">
        <f t="shared" si="2"/>
        <v>12.5</v>
      </c>
    </row>
    <row r="11" spans="1:7">
      <c r="A11" s="171" t="s">
        <v>319</v>
      </c>
      <c r="B11" s="418">
        <v>1</v>
      </c>
      <c r="C11" s="423">
        <f t="shared" si="0"/>
        <v>12.5</v>
      </c>
      <c r="D11" s="418">
        <v>1</v>
      </c>
      <c r="E11" s="423">
        <f t="shared" si="1"/>
        <v>12.5</v>
      </c>
      <c r="F11" s="418">
        <v>1</v>
      </c>
      <c r="G11" s="423">
        <f t="shared" si="2"/>
        <v>12.5</v>
      </c>
    </row>
    <row r="12" spans="1:7">
      <c r="A12" s="171" t="s">
        <v>320</v>
      </c>
      <c r="B12" s="418">
        <v>1</v>
      </c>
      <c r="C12" s="423">
        <f t="shared" si="0"/>
        <v>12.5</v>
      </c>
      <c r="D12" s="418">
        <v>1</v>
      </c>
      <c r="E12" s="423">
        <f t="shared" si="1"/>
        <v>12.5</v>
      </c>
      <c r="F12" s="418">
        <v>1</v>
      </c>
      <c r="G12" s="423">
        <f t="shared" si="2"/>
        <v>12.5</v>
      </c>
    </row>
    <row r="13" spans="1:7">
      <c r="A13" s="171" t="s">
        <v>321</v>
      </c>
      <c r="B13" s="418">
        <v>1</v>
      </c>
      <c r="C13" s="423">
        <f t="shared" si="0"/>
        <v>12.5</v>
      </c>
      <c r="D13" s="418">
        <v>1</v>
      </c>
      <c r="E13" s="423">
        <f t="shared" si="1"/>
        <v>12.5</v>
      </c>
      <c r="F13" s="418">
        <v>1</v>
      </c>
      <c r="G13" s="423">
        <f t="shared" si="2"/>
        <v>12.5</v>
      </c>
    </row>
    <row r="14" spans="1:7" ht="13.5" thickBot="1">
      <c r="A14" s="171" t="s">
        <v>322</v>
      </c>
      <c r="B14" s="418">
        <v>1</v>
      </c>
      <c r="C14" s="423">
        <f t="shared" si="0"/>
        <v>12.5</v>
      </c>
      <c r="D14" s="418">
        <v>1</v>
      </c>
      <c r="E14" s="423">
        <f t="shared" si="1"/>
        <v>12.5</v>
      </c>
      <c r="F14" s="418">
        <v>1</v>
      </c>
      <c r="G14" s="423">
        <f t="shared" si="2"/>
        <v>12.5</v>
      </c>
    </row>
    <row r="15" spans="1:7" ht="16.5" customHeight="1" thickBot="1">
      <c r="A15" s="164" t="s">
        <v>175</v>
      </c>
      <c r="B15" s="420">
        <f t="shared" ref="B15:G15" si="3">SUM(B8:B14)</f>
        <v>7</v>
      </c>
      <c r="C15" s="424">
        <f t="shared" si="3"/>
        <v>87.5</v>
      </c>
      <c r="D15" s="420">
        <f t="shared" si="3"/>
        <v>7</v>
      </c>
      <c r="E15" s="424">
        <f t="shared" si="3"/>
        <v>87.5</v>
      </c>
      <c r="F15" s="420">
        <f t="shared" si="3"/>
        <v>7</v>
      </c>
      <c r="G15" s="424">
        <f t="shared" si="3"/>
        <v>87.5</v>
      </c>
    </row>
    <row r="16" spans="1:7" ht="16.5" customHeight="1" thickBot="1">
      <c r="A16" s="164" t="s">
        <v>177</v>
      </c>
      <c r="B16" s="420">
        <v>1</v>
      </c>
      <c r="C16" s="424">
        <f>B16/$B$17*100</f>
        <v>12.5</v>
      </c>
      <c r="D16" s="420">
        <v>1</v>
      </c>
      <c r="E16" s="424">
        <f>D16/$D$17*100</f>
        <v>12.5</v>
      </c>
      <c r="F16" s="420">
        <v>1</v>
      </c>
      <c r="G16" s="424">
        <f>F16/$F$17*100</f>
        <v>12.5</v>
      </c>
    </row>
    <row r="17" spans="1:7" ht="16.5" customHeight="1" thickBot="1">
      <c r="A17" s="164" t="s">
        <v>179</v>
      </c>
      <c r="B17" s="420">
        <f t="shared" ref="B17:G17" si="4">SUM(B15:B16)</f>
        <v>8</v>
      </c>
      <c r="C17" s="424">
        <f t="shared" si="4"/>
        <v>100</v>
      </c>
      <c r="D17" s="420">
        <f t="shared" si="4"/>
        <v>8</v>
      </c>
      <c r="E17" s="424">
        <f t="shared" si="4"/>
        <v>100</v>
      </c>
      <c r="F17" s="420">
        <f t="shared" si="4"/>
        <v>8</v>
      </c>
      <c r="G17" s="424">
        <f t="shared" si="4"/>
        <v>100</v>
      </c>
    </row>
    <row r="18" spans="1:7" ht="13.5" thickBot="1">
      <c r="B18" s="335"/>
      <c r="C18" s="365"/>
      <c r="D18" s="335"/>
      <c r="E18" s="365"/>
      <c r="F18" s="335"/>
      <c r="G18" s="365"/>
    </row>
    <row r="19" spans="1:7" ht="16.5" customHeight="1">
      <c r="A19" s="160" t="s">
        <v>182</v>
      </c>
      <c r="B19" s="520">
        <v>1</v>
      </c>
      <c r="C19" s="519"/>
      <c r="D19" s="520">
        <v>1</v>
      </c>
      <c r="E19" s="451"/>
      <c r="F19" s="520">
        <v>1</v>
      </c>
      <c r="G19" s="451"/>
    </row>
    <row r="20" spans="1:7" ht="16.5" customHeight="1" thickBot="1">
      <c r="A20" s="162" t="s">
        <v>183</v>
      </c>
      <c r="B20" s="523">
        <f>B17/B19*1000000</f>
        <v>8000000</v>
      </c>
      <c r="C20" s="522"/>
      <c r="D20" s="422">
        <f>D17/D19*1000000</f>
        <v>8000000</v>
      </c>
      <c r="E20" s="454"/>
      <c r="F20" s="422">
        <f>F17/F19*1000000</f>
        <v>8000000</v>
      </c>
      <c r="G20" s="454"/>
    </row>
    <row r="22" spans="1:7">
      <c r="A22" s="141" t="s">
        <v>338</v>
      </c>
      <c r="B22" s="431" t="s">
        <v>497</v>
      </c>
      <c r="C22" s="425"/>
      <c r="D22" s="428" t="s">
        <v>521</v>
      </c>
      <c r="E22" s="425"/>
      <c r="F22" s="324" t="s">
        <v>585</v>
      </c>
      <c r="G22" s="425"/>
    </row>
    <row r="23" spans="1:7">
      <c r="A23" s="142"/>
      <c r="B23" s="433" t="s">
        <v>1567</v>
      </c>
      <c r="C23" s="427"/>
      <c r="D23" s="429" t="s">
        <v>1563</v>
      </c>
      <c r="E23" s="427"/>
      <c r="F23" s="169" t="s">
        <v>1570</v>
      </c>
      <c r="G23" s="427"/>
    </row>
    <row r="24" spans="1:7">
      <c r="A24" s="142"/>
      <c r="B24" s="156" t="s">
        <v>117</v>
      </c>
      <c r="C24" s="157" t="s">
        <v>21</v>
      </c>
      <c r="D24" s="155" t="s">
        <v>117</v>
      </c>
      <c r="E24" s="157" t="s">
        <v>21</v>
      </c>
      <c r="F24" s="156" t="s">
        <v>117</v>
      </c>
      <c r="G24" s="157" t="s">
        <v>21</v>
      </c>
    </row>
    <row r="25" spans="1:7">
      <c r="A25" s="141" t="s">
        <v>187</v>
      </c>
      <c r="B25" s="335">
        <v>1</v>
      </c>
      <c r="C25" s="364">
        <f t="shared" ref="C25:C32" si="5">B25/$B$33*100</f>
        <v>12.5</v>
      </c>
      <c r="D25" s="335">
        <v>1</v>
      </c>
      <c r="E25" s="364">
        <f>D25/$D$33*100</f>
        <v>12.5</v>
      </c>
      <c r="F25" s="335">
        <v>1</v>
      </c>
      <c r="G25" s="364">
        <f>F25/$F$33*100</f>
        <v>12.5</v>
      </c>
    </row>
    <row r="26" spans="1:7">
      <c r="A26" s="172" t="s">
        <v>189</v>
      </c>
      <c r="B26" s="335">
        <v>1</v>
      </c>
      <c r="C26" s="364">
        <f t="shared" si="5"/>
        <v>12.5</v>
      </c>
      <c r="D26" s="335">
        <v>1</v>
      </c>
      <c r="E26" s="364">
        <f t="shared" ref="E26:E32" si="6">D26/$D$33*100</f>
        <v>12.5</v>
      </c>
      <c r="F26" s="335">
        <v>1</v>
      </c>
      <c r="G26" s="364">
        <f t="shared" ref="G26:G32" si="7">F26/$F$33*100</f>
        <v>12.5</v>
      </c>
    </row>
    <row r="27" spans="1:7">
      <c r="A27" s="172" t="s">
        <v>190</v>
      </c>
      <c r="B27" s="335">
        <v>1</v>
      </c>
      <c r="C27" s="364">
        <f t="shared" si="5"/>
        <v>12.5</v>
      </c>
      <c r="D27" s="335">
        <v>1</v>
      </c>
      <c r="E27" s="364">
        <f t="shared" si="6"/>
        <v>12.5</v>
      </c>
      <c r="F27" s="335">
        <v>1</v>
      </c>
      <c r="G27" s="364">
        <f t="shared" si="7"/>
        <v>12.5</v>
      </c>
    </row>
    <row r="28" spans="1:7">
      <c r="A28" s="172" t="s">
        <v>191</v>
      </c>
      <c r="B28" s="335">
        <v>1</v>
      </c>
      <c r="C28" s="364">
        <f t="shared" si="5"/>
        <v>12.5</v>
      </c>
      <c r="D28" s="335">
        <v>1</v>
      </c>
      <c r="E28" s="364">
        <f t="shared" si="6"/>
        <v>12.5</v>
      </c>
      <c r="F28" s="335">
        <v>1</v>
      </c>
      <c r="G28" s="364">
        <f t="shared" si="7"/>
        <v>12.5</v>
      </c>
    </row>
    <row r="29" spans="1:7">
      <c r="A29" s="172" t="s">
        <v>192</v>
      </c>
      <c r="B29" s="335">
        <v>1</v>
      </c>
      <c r="C29" s="364">
        <f t="shared" si="5"/>
        <v>12.5</v>
      </c>
      <c r="D29" s="335">
        <v>1</v>
      </c>
      <c r="E29" s="364">
        <f t="shared" si="6"/>
        <v>12.5</v>
      </c>
      <c r="F29" s="335">
        <v>1</v>
      </c>
      <c r="G29" s="364">
        <f t="shared" si="7"/>
        <v>12.5</v>
      </c>
    </row>
    <row r="30" spans="1:7">
      <c r="A30" s="172" t="s">
        <v>193</v>
      </c>
      <c r="B30" s="335">
        <v>1</v>
      </c>
      <c r="C30" s="364">
        <f t="shared" si="5"/>
        <v>12.5</v>
      </c>
      <c r="D30" s="335">
        <v>1</v>
      </c>
      <c r="E30" s="364">
        <f t="shared" si="6"/>
        <v>12.5</v>
      </c>
      <c r="F30" s="335">
        <v>1</v>
      </c>
      <c r="G30" s="364">
        <f t="shared" si="7"/>
        <v>12.5</v>
      </c>
    </row>
    <row r="31" spans="1:7">
      <c r="A31" s="172" t="s">
        <v>194</v>
      </c>
      <c r="B31" s="335">
        <v>1</v>
      </c>
      <c r="C31" s="364">
        <f t="shared" si="5"/>
        <v>12.5</v>
      </c>
      <c r="D31" s="335">
        <v>1</v>
      </c>
      <c r="E31" s="364">
        <f t="shared" si="6"/>
        <v>12.5</v>
      </c>
      <c r="F31" s="335">
        <v>1</v>
      </c>
      <c r="G31" s="364">
        <f t="shared" si="7"/>
        <v>12.5</v>
      </c>
    </row>
    <row r="32" spans="1:7" ht="13.5" thickBot="1">
      <c r="A32" s="172" t="s">
        <v>195</v>
      </c>
      <c r="B32" s="335">
        <v>1</v>
      </c>
      <c r="C32" s="364">
        <f t="shared" si="5"/>
        <v>12.5</v>
      </c>
      <c r="D32" s="335">
        <v>1</v>
      </c>
      <c r="E32" s="364">
        <f t="shared" si="6"/>
        <v>12.5</v>
      </c>
      <c r="F32" s="335">
        <v>1</v>
      </c>
      <c r="G32" s="364">
        <f t="shared" si="7"/>
        <v>12.5</v>
      </c>
    </row>
    <row r="33" spans="1:7" ht="16.5" customHeight="1" thickBot="1">
      <c r="A33" s="164" t="s">
        <v>17</v>
      </c>
      <c r="B33" s="354">
        <f t="shared" ref="B33:G33" si="8">SUM(B25:B32)</f>
        <v>8</v>
      </c>
      <c r="C33" s="363">
        <f t="shared" si="8"/>
        <v>100</v>
      </c>
      <c r="D33" s="354">
        <f t="shared" si="8"/>
        <v>8</v>
      </c>
      <c r="E33" s="363">
        <f t="shared" si="8"/>
        <v>100</v>
      </c>
      <c r="F33" s="354">
        <f t="shared" si="8"/>
        <v>8</v>
      </c>
      <c r="G33" s="363">
        <f t="shared" si="8"/>
        <v>100</v>
      </c>
    </row>
    <row r="34" spans="1:7" ht="13.5" thickBot="1">
      <c r="B34" s="335"/>
      <c r="C34" s="365"/>
      <c r="D34" s="335"/>
      <c r="F34" s="335"/>
      <c r="G34" s="365"/>
    </row>
    <row r="35" spans="1:7" ht="16.5" customHeight="1">
      <c r="A35" s="326" t="s">
        <v>1541</v>
      </c>
      <c r="B35" s="359">
        <v>1</v>
      </c>
      <c r="C35" s="370"/>
      <c r="D35" s="359">
        <v>1</v>
      </c>
      <c r="E35" s="166"/>
      <c r="F35" s="359">
        <v>1</v>
      </c>
      <c r="G35" s="370"/>
    </row>
    <row r="36" spans="1:7" ht="16.5" customHeight="1" thickBot="1">
      <c r="A36" s="327" t="s">
        <v>1542</v>
      </c>
      <c r="B36" s="342">
        <v>1</v>
      </c>
      <c r="C36" s="367"/>
      <c r="D36" s="342">
        <v>1</v>
      </c>
      <c r="E36" s="154"/>
      <c r="F36" s="342">
        <v>1</v>
      </c>
      <c r="G36" s="367"/>
    </row>
    <row r="37" spans="1:7" ht="16.5" customHeight="1" thickBot="1">
      <c r="A37" s="162" t="s">
        <v>1543</v>
      </c>
      <c r="B37" s="375">
        <v>1</v>
      </c>
      <c r="C37" s="374"/>
      <c r="D37" s="375">
        <v>1</v>
      </c>
      <c r="E37" s="167"/>
      <c r="F37" s="375">
        <v>1</v>
      </c>
      <c r="G37" s="374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D69"/>
  <sheetViews>
    <sheetView workbookViewId="0" xr3:uid="{67913566-EEE5-5A8D-A28F-42B3B39348C7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85546875" customWidth="1"/>
    <col min="18" max="18" width="12.7109375" customWidth="1"/>
    <col min="19" max="19" width="4.7109375" customWidth="1"/>
    <col min="20" max="20" width="12.7109375" customWidth="1"/>
    <col min="21" max="21" width="5.5703125" bestFit="1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7109375" customWidth="1"/>
    <col min="27" max="27" width="4.7109375" customWidth="1"/>
    <col min="28" max="28" width="10.85546875" customWidth="1"/>
    <col min="29" max="29" width="4.7109375" customWidth="1"/>
    <col min="30" max="30" width="10.28515625" customWidth="1"/>
  </cols>
  <sheetData>
    <row r="1" spans="1:27">
      <c r="A1" s="144" t="s">
        <v>1536</v>
      </c>
      <c r="T1" t="str">
        <f>Summary!V1</f>
        <v>QUARTER ENDED 30 SEPTEMBER 2005</v>
      </c>
    </row>
    <row r="2" spans="1:27">
      <c r="A2" s="145"/>
    </row>
    <row r="3" spans="1:27" s="504" customFormat="1">
      <c r="A3" s="518" t="s">
        <v>1571</v>
      </c>
      <c r="B3" s="428" t="s">
        <v>79</v>
      </c>
      <c r="C3" s="503"/>
      <c r="D3" s="428" t="s">
        <v>409</v>
      </c>
      <c r="E3" s="503"/>
      <c r="F3" s="324" t="s">
        <v>410</v>
      </c>
      <c r="G3" s="503"/>
      <c r="H3" s="324" t="s">
        <v>414</v>
      </c>
      <c r="I3" s="503"/>
      <c r="J3" s="1318" t="s">
        <v>1572</v>
      </c>
      <c r="K3" s="1308"/>
      <c r="L3" s="324" t="s">
        <v>446</v>
      </c>
      <c r="M3" s="503"/>
      <c r="N3" s="1205" t="s">
        <v>1332</v>
      </c>
      <c r="O3" s="503"/>
      <c r="P3" s="324" t="s">
        <v>453</v>
      </c>
      <c r="Q3" s="503"/>
      <c r="R3" s="324" t="s">
        <v>451</v>
      </c>
      <c r="S3" s="503"/>
      <c r="T3" s="324" t="s">
        <v>1573</v>
      </c>
      <c r="U3" s="503"/>
      <c r="V3" s="324" t="s">
        <v>536</v>
      </c>
      <c r="W3" s="503"/>
      <c r="X3" s="324" t="s">
        <v>478</v>
      </c>
      <c r="Y3" s="503"/>
      <c r="Z3" s="1209" t="s">
        <v>1574</v>
      </c>
      <c r="AA3" s="503"/>
    </row>
    <row r="4" spans="1:27" s="504" customFormat="1" ht="12">
      <c r="A4" s="502"/>
      <c r="B4" s="319"/>
      <c r="C4" s="505"/>
      <c r="D4" s="319" t="s">
        <v>1571</v>
      </c>
      <c r="E4" s="505"/>
      <c r="F4" s="169" t="s">
        <v>1571</v>
      </c>
      <c r="G4" s="505"/>
      <c r="H4" s="169" t="s">
        <v>1571</v>
      </c>
      <c r="I4" s="505"/>
      <c r="J4" s="1320" t="s">
        <v>1571</v>
      </c>
      <c r="K4" s="1309"/>
      <c r="L4" s="504" t="s">
        <v>1571</v>
      </c>
      <c r="M4" s="505"/>
      <c r="N4" s="1206" t="s">
        <v>1571</v>
      </c>
      <c r="O4" s="505"/>
      <c r="P4" s="169" t="s">
        <v>1571</v>
      </c>
      <c r="Q4" s="505"/>
      <c r="R4" s="169" t="s">
        <v>1571</v>
      </c>
      <c r="S4" s="505"/>
      <c r="T4" s="169" t="s">
        <v>1571</v>
      </c>
      <c r="U4" s="505"/>
      <c r="V4" s="169" t="s">
        <v>1571</v>
      </c>
      <c r="W4" s="505"/>
      <c r="X4" s="169" t="s">
        <v>1571</v>
      </c>
      <c r="Y4" s="505"/>
      <c r="Z4" s="1211" t="s">
        <v>1571</v>
      </c>
      <c r="AA4" s="505"/>
    </row>
    <row r="5" spans="1:27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</row>
    <row r="6" spans="1:27">
      <c r="A6" s="141" t="s">
        <v>118</v>
      </c>
      <c r="C6" s="158"/>
      <c r="E6" s="158"/>
      <c r="G6" s="158"/>
      <c r="I6" s="158"/>
      <c r="K6" s="158"/>
      <c r="M6" s="158"/>
      <c r="O6" s="159"/>
      <c r="Q6" s="158"/>
      <c r="S6" s="158"/>
      <c r="U6" s="158"/>
      <c r="W6" s="158"/>
      <c r="Y6" s="158"/>
      <c r="AA6" s="158"/>
    </row>
    <row r="7" spans="1:27">
      <c r="A7" s="141" t="s">
        <v>334</v>
      </c>
      <c r="C7" s="158"/>
      <c r="E7" s="158"/>
      <c r="G7" s="158"/>
      <c r="I7" s="158"/>
      <c r="K7" s="158"/>
      <c r="M7" s="158"/>
      <c r="O7" s="158"/>
      <c r="Q7" s="158"/>
      <c r="S7" s="158"/>
      <c r="U7" s="158"/>
      <c r="W7" s="158"/>
      <c r="Y7" s="158"/>
      <c r="AA7" s="158"/>
    </row>
    <row r="8" spans="1:27" ht="12.75" customHeight="1">
      <c r="A8" s="171" t="s">
        <v>316</v>
      </c>
      <c r="B8" s="1030">
        <f>D8+F8+H8+J8+L8+N8+P8+R8+T8+V8+B42+D42+F42+H42+J42+L42+N42+P42+R42+T42+V42+X42+Z42+X8+Z8+AB42</f>
        <v>1337.7139999999999</v>
      </c>
      <c r="C8" s="423">
        <f>B8/$B$17*100</f>
        <v>1.1436353520045481</v>
      </c>
      <c r="D8" s="418">
        <v>766.81399999999996</v>
      </c>
      <c r="E8" s="423">
        <f t="shared" ref="E8:E14" si="0">D8/$D$17*100</f>
        <v>1.9436159401884152</v>
      </c>
      <c r="F8" s="418">
        <v>0</v>
      </c>
      <c r="G8" s="423">
        <f>F8/$F$17*100</f>
        <v>0</v>
      </c>
      <c r="H8" s="418">
        <v>0</v>
      </c>
      <c r="I8" s="423">
        <f>H8/$H$17*100</f>
        <v>0</v>
      </c>
      <c r="J8" s="418">
        <v>0</v>
      </c>
      <c r="K8" s="423">
        <f>J8/$L$17*100</f>
        <v>0</v>
      </c>
      <c r="L8" s="418">
        <v>0</v>
      </c>
      <c r="M8" s="423">
        <f>L8/$L$17*100</f>
        <v>0</v>
      </c>
      <c r="N8" s="418">
        <v>42.9</v>
      </c>
      <c r="O8" s="423">
        <f>N8/$N$17*100</f>
        <v>5.3826850690087831</v>
      </c>
      <c r="P8" s="418">
        <v>0</v>
      </c>
      <c r="Q8" s="1347">
        <f t="shared" ref="Q8:Q14" si="1">P8/$P$17*100</f>
        <v>0</v>
      </c>
      <c r="R8" s="418">
        <v>0</v>
      </c>
      <c r="S8" s="1347">
        <f>R8/$R$17*100</f>
        <v>0</v>
      </c>
      <c r="T8" s="418">
        <v>56.4</v>
      </c>
      <c r="U8" s="423">
        <f>T8/$T$17*100</f>
        <v>4.5730965701775723</v>
      </c>
      <c r="V8" s="418">
        <v>0</v>
      </c>
      <c r="W8" s="423">
        <f>V8/$V$17*100</f>
        <v>0</v>
      </c>
      <c r="X8" s="418">
        <v>0</v>
      </c>
      <c r="Y8" s="423">
        <f>X8/$X$17*100</f>
        <v>0</v>
      </c>
      <c r="Z8" s="418">
        <v>0</v>
      </c>
      <c r="AA8" s="423">
        <f>Z8/$Z$17*100</f>
        <v>0</v>
      </c>
    </row>
    <row r="9" spans="1:27">
      <c r="A9" s="171" t="s">
        <v>317</v>
      </c>
      <c r="B9" s="1030">
        <f t="shared" ref="B9:B14" si="2">D9+F9+H9+J9+L9+N9+P9+R9+T9+V9+B43+D43+F43+H43+J43+L43+N43+P43+R43+T43+V43+X43+Z43+X9+Z9+AB43</f>
        <v>2461.4805159000002</v>
      </c>
      <c r="C9" s="423">
        <f t="shared" ref="C9:C14" si="3">B9/$B$17*100</f>
        <v>2.1043632168412931</v>
      </c>
      <c r="D9" s="418">
        <v>960.07399999999996</v>
      </c>
      <c r="E9" s="423">
        <f t="shared" si="0"/>
        <v>2.4334651299538779</v>
      </c>
      <c r="F9" s="418">
        <v>124.8</v>
      </c>
      <c r="G9" s="423">
        <f t="shared" ref="G9:G14" si="4">F9/$F$17*100</f>
        <v>15.335463258785943</v>
      </c>
      <c r="H9" s="418">
        <v>0</v>
      </c>
      <c r="I9" s="423">
        <f t="shared" ref="I9:I14" si="5">H9/$H$17*100</f>
        <v>0</v>
      </c>
      <c r="J9" s="418">
        <v>3.1</v>
      </c>
      <c r="K9" s="423">
        <f t="shared" ref="K9:M14" si="6">J9/$L$17*100</f>
        <v>0.23197792576182633</v>
      </c>
      <c r="L9" s="418">
        <v>61.806515900000001</v>
      </c>
      <c r="M9" s="423">
        <f t="shared" si="6"/>
        <v>4.6250797925959155</v>
      </c>
      <c r="N9" s="418">
        <v>0</v>
      </c>
      <c r="O9" s="423">
        <f t="shared" ref="O9:O14" si="7">N9/$N$17*100</f>
        <v>0</v>
      </c>
      <c r="P9" s="418">
        <v>0</v>
      </c>
      <c r="Q9" s="1347">
        <f t="shared" si="1"/>
        <v>0</v>
      </c>
      <c r="R9" s="418">
        <v>0</v>
      </c>
      <c r="S9" s="1347">
        <f t="shared" ref="S9:S14" si="8">R9/$R$17*100</f>
        <v>0</v>
      </c>
      <c r="T9" s="418">
        <v>1026.3</v>
      </c>
      <c r="U9" s="423">
        <f t="shared" ref="U9:U14" si="9">T9/$T$17*100</f>
        <v>83.215762588178052</v>
      </c>
      <c r="V9" s="418">
        <v>0</v>
      </c>
      <c r="W9" s="423">
        <f t="shared" ref="W9:W14" si="10">V9/$V$17*100</f>
        <v>0</v>
      </c>
      <c r="X9" s="418">
        <v>0</v>
      </c>
      <c r="Y9" s="423">
        <f t="shared" ref="Y9:Y14" si="11">X9/$X$17*100</f>
        <v>0</v>
      </c>
      <c r="Z9" s="418">
        <v>0</v>
      </c>
      <c r="AA9" s="423">
        <f t="shared" ref="AA9:AA14" si="12">Z9/$Z$17*100</f>
        <v>0</v>
      </c>
    </row>
    <row r="10" spans="1:27">
      <c r="A10" s="171" t="s">
        <v>318</v>
      </c>
      <c r="B10" s="1030">
        <f t="shared" si="2"/>
        <v>8735.6070708000007</v>
      </c>
      <c r="C10" s="423">
        <f t="shared" si="3"/>
        <v>7.4682249474759033</v>
      </c>
      <c r="D10" s="418">
        <v>8336.9830000000002</v>
      </c>
      <c r="E10" s="423">
        <f t="shared" si="0"/>
        <v>21.131451762591499</v>
      </c>
      <c r="F10" s="418">
        <v>0</v>
      </c>
      <c r="G10" s="423">
        <f t="shared" si="4"/>
        <v>0</v>
      </c>
      <c r="H10" s="418">
        <v>0</v>
      </c>
      <c r="I10" s="423">
        <f t="shared" si="5"/>
        <v>0</v>
      </c>
      <c r="J10" s="418">
        <v>0</v>
      </c>
      <c r="K10" s="423">
        <f t="shared" si="6"/>
        <v>0</v>
      </c>
      <c r="L10" s="418">
        <v>12.924070800000001</v>
      </c>
      <c r="M10" s="423">
        <f t="shared" si="6"/>
        <v>0.96712875373644747</v>
      </c>
      <c r="N10" s="418">
        <v>219.5</v>
      </c>
      <c r="O10" s="423">
        <f t="shared" si="7"/>
        <v>27.540777917189462</v>
      </c>
      <c r="P10" s="418">
        <v>0</v>
      </c>
      <c r="Q10" s="1347">
        <f t="shared" si="1"/>
        <v>0</v>
      </c>
      <c r="R10" s="418">
        <v>0</v>
      </c>
      <c r="S10" s="1347">
        <f t="shared" si="8"/>
        <v>0</v>
      </c>
      <c r="T10" s="418">
        <v>0</v>
      </c>
      <c r="U10" s="423">
        <f t="shared" si="9"/>
        <v>0</v>
      </c>
      <c r="V10" s="418">
        <v>0</v>
      </c>
      <c r="W10" s="423">
        <f t="shared" si="10"/>
        <v>0</v>
      </c>
      <c r="X10" s="418">
        <v>0</v>
      </c>
      <c r="Y10" s="423">
        <f t="shared" si="11"/>
        <v>0</v>
      </c>
      <c r="Z10" s="418">
        <v>0</v>
      </c>
      <c r="AA10" s="423">
        <f t="shared" si="12"/>
        <v>0</v>
      </c>
    </row>
    <row r="11" spans="1:27">
      <c r="A11" s="171" t="s">
        <v>319</v>
      </c>
      <c r="B11" s="1030">
        <f t="shared" si="2"/>
        <v>25585.781397210001</v>
      </c>
      <c r="C11" s="423">
        <f t="shared" si="3"/>
        <v>21.873736923221021</v>
      </c>
      <c r="D11" s="418">
        <v>0</v>
      </c>
      <c r="E11" s="423">
        <f t="shared" si="0"/>
        <v>0</v>
      </c>
      <c r="F11" s="418">
        <v>169.6</v>
      </c>
      <c r="G11" s="423">
        <f t="shared" si="4"/>
        <v>20.840501351683461</v>
      </c>
      <c r="H11" s="418">
        <v>0</v>
      </c>
      <c r="I11" s="423">
        <f t="shared" si="5"/>
        <v>0</v>
      </c>
      <c r="J11" s="418">
        <v>0</v>
      </c>
      <c r="K11" s="423">
        <f t="shared" si="6"/>
        <v>0</v>
      </c>
      <c r="L11" s="418">
        <v>1.2147754799999999</v>
      </c>
      <c r="M11" s="423">
        <f t="shared" si="6"/>
        <v>9.0903579392492551E-2</v>
      </c>
      <c r="N11" s="418">
        <v>0</v>
      </c>
      <c r="O11" s="423">
        <f t="shared" si="7"/>
        <v>0</v>
      </c>
      <c r="P11" s="418">
        <v>0</v>
      </c>
      <c r="Q11" s="1347">
        <f t="shared" si="1"/>
        <v>0</v>
      </c>
      <c r="R11" s="418">
        <v>0</v>
      </c>
      <c r="S11" s="1347">
        <f t="shared" si="8"/>
        <v>0</v>
      </c>
      <c r="T11" s="418">
        <v>0</v>
      </c>
      <c r="U11" s="423">
        <f t="shared" si="9"/>
        <v>0</v>
      </c>
      <c r="V11" s="418">
        <v>0</v>
      </c>
      <c r="W11" s="423">
        <f t="shared" si="10"/>
        <v>0</v>
      </c>
      <c r="X11" s="418">
        <v>113.6</v>
      </c>
      <c r="Y11" s="423">
        <f t="shared" si="11"/>
        <v>68.105515587529965</v>
      </c>
      <c r="Z11" s="418">
        <v>0</v>
      </c>
      <c r="AA11" s="423">
        <f t="shared" si="12"/>
        <v>0</v>
      </c>
    </row>
    <row r="12" spans="1:27">
      <c r="A12" s="171" t="s">
        <v>320</v>
      </c>
      <c r="B12" s="1030">
        <f t="shared" si="2"/>
        <v>60853.310060600008</v>
      </c>
      <c r="C12" s="423">
        <f t="shared" si="3"/>
        <v>52.024570776560765</v>
      </c>
      <c r="D12" s="418">
        <v>29110.134999999998</v>
      </c>
      <c r="E12" s="423">
        <f t="shared" si="0"/>
        <v>73.784415004207929</v>
      </c>
      <c r="F12" s="418">
        <v>519.4</v>
      </c>
      <c r="G12" s="423">
        <f t="shared" si="4"/>
        <v>63.8240353895306</v>
      </c>
      <c r="H12" s="418">
        <v>1323.8</v>
      </c>
      <c r="I12" s="423">
        <f t="shared" si="5"/>
        <v>100</v>
      </c>
      <c r="J12" s="418">
        <v>8.1999999999999993</v>
      </c>
      <c r="K12" s="423">
        <f t="shared" si="6"/>
        <v>0.61361902943450819</v>
      </c>
      <c r="L12" s="418">
        <v>1260.3886833199999</v>
      </c>
      <c r="M12" s="423">
        <f t="shared" si="6"/>
        <v>94.316887874275139</v>
      </c>
      <c r="N12" s="418">
        <v>534.6</v>
      </c>
      <c r="O12" s="423">
        <f t="shared" si="7"/>
        <v>67.076537013801769</v>
      </c>
      <c r="P12" s="418">
        <v>293</v>
      </c>
      <c r="Q12" s="1347">
        <f t="shared" si="1"/>
        <v>100</v>
      </c>
      <c r="R12" s="418">
        <v>0</v>
      </c>
      <c r="S12" s="1347">
        <f t="shared" si="8"/>
        <v>0</v>
      </c>
      <c r="T12" s="418">
        <v>150.6</v>
      </c>
      <c r="U12" s="423">
        <f t="shared" si="9"/>
        <v>12.211140841644369</v>
      </c>
      <c r="V12" s="418">
        <v>0</v>
      </c>
      <c r="W12" s="423">
        <f t="shared" si="10"/>
        <v>0</v>
      </c>
      <c r="X12" s="418">
        <v>0</v>
      </c>
      <c r="Y12" s="423">
        <f t="shared" si="11"/>
        <v>0</v>
      </c>
      <c r="Z12" s="418">
        <v>84.5</v>
      </c>
      <c r="AA12" s="423">
        <f t="shared" si="12"/>
        <v>100</v>
      </c>
    </row>
    <row r="13" spans="1:27">
      <c r="A13" s="171" t="s">
        <v>321</v>
      </c>
      <c r="B13" s="1030">
        <f t="shared" si="2"/>
        <v>1838.33</v>
      </c>
      <c r="C13" s="423">
        <f t="shared" si="3"/>
        <v>1.5716208222763022</v>
      </c>
      <c r="D13" s="418">
        <v>0</v>
      </c>
      <c r="E13" s="423">
        <f t="shared" si="0"/>
        <v>0</v>
      </c>
      <c r="F13" s="418">
        <v>0</v>
      </c>
      <c r="G13" s="423">
        <f t="shared" si="4"/>
        <v>0</v>
      </c>
      <c r="H13" s="418">
        <v>0</v>
      </c>
      <c r="I13" s="423">
        <f t="shared" si="5"/>
        <v>0</v>
      </c>
      <c r="J13" s="418">
        <v>1.9</v>
      </c>
      <c r="K13" s="423">
        <f t="shared" si="6"/>
        <v>0.14218001901531288</v>
      </c>
      <c r="L13" s="418">
        <v>0</v>
      </c>
      <c r="M13" s="423">
        <f t="shared" si="6"/>
        <v>0</v>
      </c>
      <c r="N13" s="418">
        <v>0</v>
      </c>
      <c r="O13" s="423">
        <f t="shared" si="7"/>
        <v>0</v>
      </c>
      <c r="P13" s="418">
        <v>0</v>
      </c>
      <c r="Q13" s="1347">
        <f t="shared" si="1"/>
        <v>0</v>
      </c>
      <c r="R13" s="418">
        <v>86.5</v>
      </c>
      <c r="S13" s="1347">
        <f t="shared" si="8"/>
        <v>100</v>
      </c>
      <c r="T13" s="418">
        <v>0</v>
      </c>
      <c r="U13" s="423">
        <f t="shared" si="9"/>
        <v>0</v>
      </c>
      <c r="V13" s="418">
        <v>0</v>
      </c>
      <c r="W13" s="423">
        <f t="shared" si="10"/>
        <v>0</v>
      </c>
      <c r="X13" s="418">
        <v>0</v>
      </c>
      <c r="Y13" s="423">
        <f t="shared" si="11"/>
        <v>0</v>
      </c>
      <c r="Z13" s="418">
        <v>0</v>
      </c>
      <c r="AA13" s="423">
        <f t="shared" si="12"/>
        <v>0</v>
      </c>
    </row>
    <row r="14" spans="1:27" ht="13.5" thickBot="1">
      <c r="A14" s="171" t="s">
        <v>322</v>
      </c>
      <c r="B14" s="1030">
        <f t="shared" si="2"/>
        <v>16158.102999999999</v>
      </c>
      <c r="C14" s="423">
        <f t="shared" si="3"/>
        <v>13.813847961620157</v>
      </c>
      <c r="D14" s="418">
        <v>278.95299999999997</v>
      </c>
      <c r="E14" s="423">
        <f t="shared" si="0"/>
        <v>0.70705216305828933</v>
      </c>
      <c r="F14" s="418">
        <v>0</v>
      </c>
      <c r="G14" s="423">
        <f t="shared" si="4"/>
        <v>0</v>
      </c>
      <c r="H14" s="418">
        <v>0</v>
      </c>
      <c r="I14" s="423">
        <f t="shared" si="5"/>
        <v>0</v>
      </c>
      <c r="J14" s="418">
        <v>0</v>
      </c>
      <c r="K14" s="423">
        <f t="shared" si="6"/>
        <v>0</v>
      </c>
      <c r="L14" s="418">
        <v>0</v>
      </c>
      <c r="M14" s="423">
        <f t="shared" si="6"/>
        <v>0</v>
      </c>
      <c r="N14" s="418">
        <v>0</v>
      </c>
      <c r="O14" s="423">
        <f t="shared" si="7"/>
        <v>0</v>
      </c>
      <c r="P14" s="418">
        <v>0</v>
      </c>
      <c r="Q14" s="1347">
        <f t="shared" si="1"/>
        <v>0</v>
      </c>
      <c r="R14" s="418">
        <v>0</v>
      </c>
      <c r="S14" s="1347">
        <f t="shared" si="8"/>
        <v>0</v>
      </c>
      <c r="T14" s="418">
        <v>0</v>
      </c>
      <c r="U14" s="423">
        <f t="shared" si="9"/>
        <v>0</v>
      </c>
      <c r="V14" s="418">
        <v>9079.5</v>
      </c>
      <c r="W14" s="423">
        <f t="shared" si="10"/>
        <v>100</v>
      </c>
      <c r="X14" s="418">
        <v>53.2</v>
      </c>
      <c r="Y14" s="423">
        <f t="shared" si="11"/>
        <v>31.894484412470025</v>
      </c>
      <c r="Z14" s="418">
        <v>0</v>
      </c>
      <c r="AA14" s="423">
        <f t="shared" si="12"/>
        <v>0</v>
      </c>
    </row>
    <row r="15" spans="1:27" ht="16.5" customHeight="1" thickBot="1">
      <c r="A15" s="164" t="s">
        <v>175</v>
      </c>
      <c r="B15" s="401">
        <f t="shared" ref="B15:AA15" si="13">SUM(B8:B14)</f>
        <v>116970.32604451002</v>
      </c>
      <c r="C15" s="424">
        <f t="shared" si="13"/>
        <v>99.999999999999986</v>
      </c>
      <c r="D15" s="420">
        <f>SUM(D8:D14)</f>
        <v>39452.958999999995</v>
      </c>
      <c r="E15" s="424">
        <f t="shared" si="13"/>
        <v>100.00000000000001</v>
      </c>
      <c r="F15" s="420">
        <f>SUM(F8:F14)</f>
        <v>813.8</v>
      </c>
      <c r="G15" s="424">
        <f t="shared" si="13"/>
        <v>100</v>
      </c>
      <c r="H15" s="420">
        <f>SUM(H8:H14)</f>
        <v>1323.8</v>
      </c>
      <c r="I15" s="424">
        <f t="shared" si="13"/>
        <v>100</v>
      </c>
      <c r="J15" s="420">
        <f>SUM(J8:J14)</f>
        <v>13.2</v>
      </c>
      <c r="K15" s="424">
        <f t="shared" si="13"/>
        <v>0.98777697421164734</v>
      </c>
      <c r="L15" s="420">
        <f>SUM(L8:L14)</f>
        <v>1336.3340455</v>
      </c>
      <c r="M15" s="424">
        <f t="shared" si="13"/>
        <v>100</v>
      </c>
      <c r="N15" s="420">
        <f>SUM(N8:N14)</f>
        <v>797</v>
      </c>
      <c r="O15" s="424">
        <f t="shared" si="13"/>
        <v>100.00000000000001</v>
      </c>
      <c r="P15" s="420">
        <f>SUM(P8:P14)</f>
        <v>293</v>
      </c>
      <c r="Q15" s="363">
        <f t="shared" si="13"/>
        <v>100</v>
      </c>
      <c r="R15" s="420">
        <f>SUM(R8:R14)</f>
        <v>86.5</v>
      </c>
      <c r="S15" s="363">
        <f>SUM(S8:S14)</f>
        <v>100</v>
      </c>
      <c r="T15" s="420">
        <f>SUM(T8:T14)</f>
        <v>1233.3</v>
      </c>
      <c r="U15" s="424">
        <f t="shared" si="13"/>
        <v>99.999999999999986</v>
      </c>
      <c r="V15" s="420">
        <f>SUM(V8:V14)</f>
        <v>9079.5</v>
      </c>
      <c r="W15" s="424">
        <f t="shared" si="13"/>
        <v>100</v>
      </c>
      <c r="X15" s="420">
        <f>SUM(X8:X14)</f>
        <v>166.8</v>
      </c>
      <c r="Y15" s="424">
        <f t="shared" si="13"/>
        <v>99.999999999999986</v>
      </c>
      <c r="Z15" s="420">
        <f>SUM(Z8:Z14)</f>
        <v>84.5</v>
      </c>
      <c r="AA15" s="424">
        <f t="shared" si="13"/>
        <v>100</v>
      </c>
    </row>
    <row r="16" spans="1:27" ht="16.5" customHeight="1" thickBot="1">
      <c r="A16" s="164" t="s">
        <v>177</v>
      </c>
      <c r="B16" s="1030">
        <f>D16+F16+H16+J16+L16+N16+P16+R16+T16+V16+B50+D50+F50+H50+J50+L50+N50+P50+R50+T50+V50+X50+Z50+X16+Z16+AB50</f>
        <v>0</v>
      </c>
      <c r="C16" s="424">
        <f>B16/$B$17*100</f>
        <v>0</v>
      </c>
      <c r="D16" s="420">
        <v>0</v>
      </c>
      <c r="E16" s="424">
        <f>D16/$D$17*100</f>
        <v>0</v>
      </c>
      <c r="F16" s="420">
        <v>0</v>
      </c>
      <c r="G16" s="424">
        <f>F16/F17*100</f>
        <v>0</v>
      </c>
      <c r="H16" s="420">
        <v>0</v>
      </c>
      <c r="I16" s="424">
        <f>H16/H17*100</f>
        <v>0</v>
      </c>
      <c r="J16" s="420">
        <v>0</v>
      </c>
      <c r="K16" s="424">
        <f>J16/$L$17*100</f>
        <v>0</v>
      </c>
      <c r="L16" s="420">
        <v>0</v>
      </c>
      <c r="M16" s="424">
        <f>L16/$L$17*100</f>
        <v>0</v>
      </c>
      <c r="N16" s="420">
        <v>0</v>
      </c>
      <c r="O16" s="424">
        <f>N16/$N$17*100</f>
        <v>0</v>
      </c>
      <c r="P16" s="420">
        <v>0</v>
      </c>
      <c r="Q16" s="1347">
        <f>P16/$P$17*100</f>
        <v>0</v>
      </c>
      <c r="R16" s="420">
        <v>0</v>
      </c>
      <c r="S16" s="1347">
        <f>R16/$R$17*100</f>
        <v>0</v>
      </c>
      <c r="T16" s="420">
        <v>0</v>
      </c>
      <c r="U16" s="424">
        <f>T16/$T$17*100</f>
        <v>0</v>
      </c>
      <c r="V16" s="420">
        <v>0</v>
      </c>
      <c r="W16" s="424">
        <f>V16/$V$17*100</f>
        <v>0</v>
      </c>
      <c r="X16" s="420">
        <v>0</v>
      </c>
      <c r="Y16" s="424">
        <f>X16/X17*100</f>
        <v>0</v>
      </c>
      <c r="Z16" s="420">
        <v>0</v>
      </c>
      <c r="AA16" s="424">
        <f>Z16/$Z$17*100</f>
        <v>0</v>
      </c>
    </row>
    <row r="17" spans="1:28" ht="16.5" customHeight="1" thickBot="1">
      <c r="A17" s="164" t="s">
        <v>179</v>
      </c>
      <c r="B17" s="401">
        <f t="shared" ref="B17:O17" si="14">SUM(B15:B16)</f>
        <v>116970.32604451002</v>
      </c>
      <c r="C17" s="424">
        <f t="shared" si="14"/>
        <v>99.999999999999986</v>
      </c>
      <c r="D17" s="420">
        <f>SUM(D15:D16)</f>
        <v>39452.958999999995</v>
      </c>
      <c r="E17" s="424">
        <f t="shared" si="14"/>
        <v>100.00000000000001</v>
      </c>
      <c r="F17" s="420">
        <f>SUM(F15:F16)</f>
        <v>813.8</v>
      </c>
      <c r="G17" s="424">
        <f t="shared" si="14"/>
        <v>100</v>
      </c>
      <c r="H17" s="420">
        <f>SUM(H15:H16)</f>
        <v>1323.8</v>
      </c>
      <c r="I17" s="424">
        <f t="shared" si="14"/>
        <v>100</v>
      </c>
      <c r="J17" s="420">
        <f>SUM(J15:J16)</f>
        <v>13.2</v>
      </c>
      <c r="K17" s="424">
        <f t="shared" si="14"/>
        <v>0.98777697421164734</v>
      </c>
      <c r="L17" s="420">
        <f>SUM(L15:L16)</f>
        <v>1336.3340455</v>
      </c>
      <c r="M17" s="424">
        <f t="shared" si="14"/>
        <v>100</v>
      </c>
      <c r="N17" s="420">
        <f>SUM(N15:N16)</f>
        <v>797</v>
      </c>
      <c r="O17" s="424">
        <f t="shared" si="14"/>
        <v>100.00000000000001</v>
      </c>
      <c r="P17" s="420">
        <f>SUM(P15:P16)</f>
        <v>293</v>
      </c>
      <c r="Q17" s="363">
        <f>+Q16+Q15</f>
        <v>100</v>
      </c>
      <c r="R17" s="420">
        <f>SUM(R15:R16)</f>
        <v>86.5</v>
      </c>
      <c r="S17" s="363">
        <f>+S16+S15</f>
        <v>100</v>
      </c>
      <c r="T17" s="420">
        <f>SUM(T15:T16)</f>
        <v>1233.3</v>
      </c>
      <c r="U17" s="424">
        <f t="shared" ref="U17:AA17" si="15">SUM(U15:U16)</f>
        <v>99.999999999999986</v>
      </c>
      <c r="V17" s="420">
        <f t="shared" si="15"/>
        <v>9079.5</v>
      </c>
      <c r="W17" s="424">
        <f t="shared" si="15"/>
        <v>100</v>
      </c>
      <c r="X17" s="420">
        <f t="shared" si="15"/>
        <v>166.8</v>
      </c>
      <c r="Y17" s="424">
        <f t="shared" si="15"/>
        <v>99.999999999999986</v>
      </c>
      <c r="Z17" s="420">
        <f t="shared" si="15"/>
        <v>84.5</v>
      </c>
      <c r="AA17" s="424">
        <f t="shared" si="15"/>
        <v>100</v>
      </c>
      <c r="AB17" s="387"/>
    </row>
    <row r="18" spans="1:28" ht="13.5" thickBot="1">
      <c r="B18" s="1336"/>
      <c r="C18" s="365"/>
      <c r="D18" s="1397"/>
      <c r="E18" s="365"/>
      <c r="F18" s="1397"/>
      <c r="G18" s="365"/>
      <c r="H18" s="1397"/>
      <c r="I18" s="365"/>
      <c r="J18" s="1397"/>
      <c r="K18" s="365"/>
      <c r="L18" s="1397"/>
      <c r="M18" s="365"/>
      <c r="N18" s="1397"/>
      <c r="O18" s="365"/>
      <c r="P18" s="1397"/>
      <c r="R18" s="1397"/>
      <c r="T18" s="1397"/>
      <c r="U18" s="365"/>
      <c r="V18" s="1397"/>
      <c r="W18" s="365"/>
      <c r="X18" s="1397"/>
      <c r="Y18" s="365"/>
      <c r="Z18" s="1397"/>
      <c r="AA18" s="365"/>
      <c r="AB18" s="387"/>
    </row>
    <row r="19" spans="1:28" s="383" customFormat="1" ht="16.5" customHeight="1" thickBot="1">
      <c r="A19" s="1346" t="s">
        <v>182</v>
      </c>
      <c r="B19" s="1030">
        <f>D19+F19+H19+J19+L19+N19+P19+R19+T19+V19+B53+D53+F53+H53+J53+L53+N53+P53+R53+T53+V53+X53+Z53+X19+Z19+AB53</f>
        <v>624893</v>
      </c>
      <c r="C19" s="474"/>
      <c r="D19" s="1146">
        <v>354252</v>
      </c>
      <c r="E19" s="474"/>
      <c r="F19" s="1146">
        <v>3384</v>
      </c>
      <c r="G19" s="474"/>
      <c r="H19" s="1146">
        <v>202</v>
      </c>
      <c r="I19" s="474"/>
      <c r="J19" s="1146">
        <v>2446</v>
      </c>
      <c r="K19" s="474"/>
      <c r="L19" s="1146">
        <v>940</v>
      </c>
      <c r="M19" s="474"/>
      <c r="N19" s="1146">
        <v>23</v>
      </c>
      <c r="O19" s="474"/>
      <c r="P19" s="1146">
        <v>140</v>
      </c>
      <c r="Q19" s="166"/>
      <c r="R19" s="1146">
        <v>817</v>
      </c>
      <c r="S19" s="166"/>
      <c r="T19" s="1146">
        <v>1452</v>
      </c>
      <c r="U19" s="474"/>
      <c r="V19" s="1146">
        <v>14337</v>
      </c>
      <c r="W19" s="474"/>
      <c r="X19" s="1146">
        <v>324</v>
      </c>
      <c r="Y19" s="474"/>
      <c r="Z19" s="1146">
        <v>6</v>
      </c>
      <c r="AA19" s="474"/>
      <c r="AB19" s="387"/>
    </row>
    <row r="20" spans="1:28" s="383" customFormat="1" ht="16.5" customHeight="1" thickBot="1">
      <c r="A20" s="411" t="s">
        <v>183</v>
      </c>
      <c r="B20" s="411">
        <f>B17/B19*1000000</f>
        <v>187184.567669201</v>
      </c>
      <c r="C20" s="475"/>
      <c r="D20" s="422">
        <f>D17/D19*1000000</f>
        <v>111369.75655747885</v>
      </c>
      <c r="E20" s="475"/>
      <c r="F20" s="422">
        <f>F17/F19*1000000</f>
        <v>240484.63356973996</v>
      </c>
      <c r="G20" s="475"/>
      <c r="H20" s="422">
        <f>H17/H19*1000000</f>
        <v>6553465.3465346536</v>
      </c>
      <c r="I20" s="475"/>
      <c r="J20" s="422">
        <f>J17/J19*1000000</f>
        <v>5396.5658217497958</v>
      </c>
      <c r="K20" s="475"/>
      <c r="L20" s="422">
        <f>L17/L19*1000000</f>
        <v>1421631.9632978723</v>
      </c>
      <c r="M20" s="475"/>
      <c r="N20" s="422">
        <f>N17/N19*1000000</f>
        <v>34652173.913043477</v>
      </c>
      <c r="O20" s="475"/>
      <c r="P20" s="422">
        <f>P17/P19*1000000</f>
        <v>2092857.142857143</v>
      </c>
      <c r="Q20" s="167"/>
      <c r="R20" s="422">
        <f>R17/R19*1000000</f>
        <v>105875.152998776</v>
      </c>
      <c r="S20" s="167"/>
      <c r="T20" s="422">
        <f>T17/T19*1000000</f>
        <v>849380.16528925614</v>
      </c>
      <c r="U20" s="475"/>
      <c r="V20" s="422">
        <f>V17/V19*1000000</f>
        <v>633291.48357396945</v>
      </c>
      <c r="W20" s="475"/>
      <c r="X20" s="422">
        <f>X17/X19*1000000</f>
        <v>514814.81481481483</v>
      </c>
      <c r="Y20" s="475"/>
      <c r="Z20" s="422">
        <f>Z17/Z19*1000000</f>
        <v>14083333.333333334</v>
      </c>
      <c r="AA20" s="475"/>
    </row>
    <row r="22" spans="1:28" s="426" customFormat="1">
      <c r="A22" s="141" t="s">
        <v>327</v>
      </c>
      <c r="B22" s="428" t="s">
        <v>79</v>
      </c>
      <c r="C22" s="425"/>
      <c r="D22" s="428" t="s">
        <v>409</v>
      </c>
      <c r="E22" s="425"/>
      <c r="F22" s="324" t="s">
        <v>410</v>
      </c>
      <c r="G22" s="503"/>
      <c r="H22" s="324" t="s">
        <v>414</v>
      </c>
      <c r="I22" s="503"/>
      <c r="J22" s="1318" t="s">
        <v>1572</v>
      </c>
      <c r="K22" s="503"/>
      <c r="L22" s="324" t="s">
        <v>446</v>
      </c>
      <c r="M22" s="503"/>
      <c r="N22" s="324" t="s">
        <v>1332</v>
      </c>
      <c r="O22" s="503"/>
      <c r="P22" s="324" t="s">
        <v>453</v>
      </c>
      <c r="Q22" s="1328"/>
      <c r="R22" s="324" t="s">
        <v>451</v>
      </c>
      <c r="S22" s="1328"/>
      <c r="T22" s="324" t="s">
        <v>1573</v>
      </c>
      <c r="U22" s="503"/>
      <c r="V22" s="324" t="s">
        <v>536</v>
      </c>
      <c r="W22" s="503"/>
      <c r="X22" s="324" t="s">
        <v>478</v>
      </c>
      <c r="Y22" s="503"/>
      <c r="Z22" s="324" t="s">
        <v>1574</v>
      </c>
      <c r="AA22" s="503"/>
    </row>
    <row r="23" spans="1:28" s="426" customFormat="1" ht="12">
      <c r="A23" s="430"/>
      <c r="B23" s="429"/>
      <c r="C23" s="427"/>
      <c r="D23" s="429" t="s">
        <v>1571</v>
      </c>
      <c r="E23" s="427"/>
      <c r="F23" s="169" t="s">
        <v>1571</v>
      </c>
      <c r="G23" s="505"/>
      <c r="H23" s="169" t="s">
        <v>1571</v>
      </c>
      <c r="I23" s="505"/>
      <c r="J23" s="1320" t="s">
        <v>1571</v>
      </c>
      <c r="K23" s="505"/>
      <c r="L23" s="504" t="s">
        <v>1571</v>
      </c>
      <c r="M23" s="505"/>
      <c r="N23" s="169" t="s">
        <v>1571</v>
      </c>
      <c r="O23" s="505"/>
      <c r="P23" s="429" t="s">
        <v>1571</v>
      </c>
      <c r="Q23" s="1329"/>
      <c r="R23" s="169" t="s">
        <v>1571</v>
      </c>
      <c r="S23" s="1329"/>
      <c r="T23" s="169" t="s">
        <v>1571</v>
      </c>
      <c r="U23" s="505"/>
      <c r="V23" s="169" t="s">
        <v>1571</v>
      </c>
      <c r="W23" s="505"/>
      <c r="X23" s="169" t="s">
        <v>1571</v>
      </c>
      <c r="Y23" s="505"/>
      <c r="Z23" s="169" t="s">
        <v>1571</v>
      </c>
      <c r="AA23" s="505"/>
    </row>
    <row r="24" spans="1:28">
      <c r="A24" s="142"/>
      <c r="B24" s="155" t="s">
        <v>117</v>
      </c>
      <c r="C24" s="157" t="s">
        <v>21</v>
      </c>
      <c r="D24" s="156" t="s">
        <v>117</v>
      </c>
      <c r="E24" s="157" t="s">
        <v>21</v>
      </c>
      <c r="F24" s="156" t="s">
        <v>117</v>
      </c>
      <c r="G24" s="157" t="s">
        <v>21</v>
      </c>
      <c r="H24" s="156" t="s">
        <v>117</v>
      </c>
      <c r="I24" s="157" t="s">
        <v>21</v>
      </c>
      <c r="J24" s="156" t="s">
        <v>117</v>
      </c>
      <c r="K24" s="157" t="s">
        <v>21</v>
      </c>
      <c r="L24" s="156" t="s">
        <v>117</v>
      </c>
      <c r="M24" s="157" t="s">
        <v>21</v>
      </c>
      <c r="N24" s="156" t="s">
        <v>117</v>
      </c>
      <c r="O24" s="157" t="s">
        <v>21</v>
      </c>
      <c r="P24" s="155" t="s">
        <v>117</v>
      </c>
      <c r="Q24" s="157" t="s">
        <v>21</v>
      </c>
      <c r="R24" s="155" t="s">
        <v>117</v>
      </c>
      <c r="S24" s="157" t="s">
        <v>21</v>
      </c>
      <c r="T24" s="156" t="s">
        <v>117</v>
      </c>
      <c r="U24" s="157" t="s">
        <v>21</v>
      </c>
      <c r="V24" s="156" t="s">
        <v>117</v>
      </c>
      <c r="W24" s="157" t="s">
        <v>21</v>
      </c>
      <c r="X24" s="156" t="s">
        <v>117</v>
      </c>
      <c r="Y24" s="157" t="s">
        <v>21</v>
      </c>
      <c r="Z24" s="156" t="s">
        <v>117</v>
      </c>
      <c r="AA24" s="157" t="s">
        <v>21</v>
      </c>
    </row>
    <row r="25" spans="1:28">
      <c r="A25" s="141" t="s">
        <v>187</v>
      </c>
      <c r="B25" s="1030">
        <f>D25+F25+H25+J25+L25+N25+P25+R25+T25+V25+B59+D59+F59+H59+J59+L59+N59+P59+R59+T59+V59+X59+Z59+X25+Z25+AB59</f>
        <v>14473.091530099999</v>
      </c>
      <c r="C25" s="364">
        <f>B25/$B$29*100</f>
        <v>12.373285381654743</v>
      </c>
      <c r="D25" s="335">
        <v>0</v>
      </c>
      <c r="E25" s="364">
        <f>D25/$D$29*100</f>
        <v>0</v>
      </c>
      <c r="F25" s="335">
        <v>0</v>
      </c>
      <c r="G25" s="364">
        <f>F25/$F$29*100</f>
        <v>0</v>
      </c>
      <c r="H25" s="335">
        <v>0</v>
      </c>
      <c r="I25" s="364">
        <f>H25/$H$29*100</f>
        <v>0</v>
      </c>
      <c r="J25" s="335">
        <v>0</v>
      </c>
      <c r="K25" s="364">
        <f>J25/$L$29*100</f>
        <v>0</v>
      </c>
      <c r="L25" s="335">
        <v>522</v>
      </c>
      <c r="M25" s="364">
        <f>L25/$L$29*100</f>
        <v>39.063084636683385</v>
      </c>
      <c r="N25" s="335">
        <v>0</v>
      </c>
      <c r="O25" s="364">
        <f>N25/$N$29*100</f>
        <v>0</v>
      </c>
      <c r="P25" s="335">
        <v>0</v>
      </c>
      <c r="Q25" s="158">
        <f>P25/$P$29*100</f>
        <v>0</v>
      </c>
      <c r="R25" s="335">
        <v>4.9000000000000004</v>
      </c>
      <c r="S25" s="158">
        <f>R25/$R$29*100</f>
        <v>5.6647398843930645</v>
      </c>
      <c r="T25" s="335">
        <v>150.6</v>
      </c>
      <c r="U25" s="364">
        <f>T25/$T$29*100</f>
        <v>12.211140841644369</v>
      </c>
      <c r="V25" s="335">
        <v>0</v>
      </c>
      <c r="W25" s="364">
        <f>V25/$V$29*100</f>
        <v>0</v>
      </c>
      <c r="X25" s="335">
        <v>0</v>
      </c>
      <c r="Y25" s="364">
        <f>X25/$X$29*100</f>
        <v>0</v>
      </c>
      <c r="Z25" s="335">
        <v>12.9</v>
      </c>
      <c r="AA25" s="364">
        <f>Z25/$Z$29*100</f>
        <v>15.266272189349111</v>
      </c>
    </row>
    <row r="26" spans="1:28">
      <c r="A26" s="172" t="s">
        <v>189</v>
      </c>
      <c r="B26" s="1030">
        <f>D26+F26+H26+J26+L26+N26+P26+R26+T26+V26+B60+D60+F60+H60+J60+L60+N60+P60+R60+T60+V60+X60+Z60+X26+Z26+AB60</f>
        <v>83332.570707060018</v>
      </c>
      <c r="C26" s="364">
        <f>B26/$B$29*100</f>
        <v>71.242393292475214</v>
      </c>
      <c r="D26" s="335">
        <v>35952.072999999997</v>
      </c>
      <c r="E26" s="364">
        <f>D26/$D$29*100</f>
        <v>91.126429832550713</v>
      </c>
      <c r="F26" s="335">
        <v>737.4</v>
      </c>
      <c r="G26" s="364">
        <f>F26/$F$29*100</f>
        <v>90.611943966576547</v>
      </c>
      <c r="H26" s="335">
        <v>1084.0999999999999</v>
      </c>
      <c r="I26" s="364">
        <f>H26/$H$29*100</f>
        <v>81.893035201692101</v>
      </c>
      <c r="J26" s="335">
        <v>10.4</v>
      </c>
      <c r="K26" s="364">
        <f>J26/$L$29*100</f>
        <v>0.77826835291476471</v>
      </c>
      <c r="L26" s="335">
        <v>387.1</v>
      </c>
      <c r="M26" s="364">
        <f>L26/$L$29*100</f>
        <v>28.968046097433213</v>
      </c>
      <c r="N26" s="335">
        <v>626.5</v>
      </c>
      <c r="O26" s="364">
        <f>N26/$N$29*100</f>
        <v>78.607277289836887</v>
      </c>
      <c r="P26" s="335">
        <v>257.10000000000002</v>
      </c>
      <c r="Q26" s="158">
        <f>P26/$P$29*100</f>
        <v>87.74744027303754</v>
      </c>
      <c r="R26" s="335">
        <v>77.5</v>
      </c>
      <c r="S26" s="158">
        <f>R26/$R$29*100</f>
        <v>89.595375722543352</v>
      </c>
      <c r="T26" s="335">
        <v>886.5</v>
      </c>
      <c r="U26" s="364">
        <f>T26/$T$29*100</f>
        <v>71.880321089759178</v>
      </c>
      <c r="V26" s="335">
        <v>7205.8309689999996</v>
      </c>
      <c r="W26" s="364">
        <f>V26/$V$29*100</f>
        <v>79.363970802659651</v>
      </c>
      <c r="X26" s="335">
        <v>122.8</v>
      </c>
      <c r="Y26" s="364">
        <f>X26/$X$29*100</f>
        <v>73.621103117505996</v>
      </c>
      <c r="Z26" s="335">
        <v>39.5</v>
      </c>
      <c r="AA26" s="364">
        <f>Z26/$Z$29*100</f>
        <v>46.745562130177518</v>
      </c>
    </row>
    <row r="27" spans="1:28">
      <c r="A27" s="172" t="s">
        <v>190</v>
      </c>
      <c r="B27" s="1030">
        <f>D27+F27+H27+J27+L27+N27+P27+R27+T27+V27+B61+D61+F61+H61+J61+L61+N61+P61+R61+T61+V61+X61+Z61+X27+Z27+AB61</f>
        <v>10642.74304782</v>
      </c>
      <c r="C27" s="364">
        <f>B27/$B$29*100</f>
        <v>9.0986570975820378</v>
      </c>
      <c r="D27" s="335">
        <v>3500.886</v>
      </c>
      <c r="E27" s="364">
        <f>D27/$D$29*100</f>
        <v>8.8735701674492926</v>
      </c>
      <c r="F27" s="335">
        <v>64.2</v>
      </c>
      <c r="G27" s="364">
        <f>F27/$F$29*100</f>
        <v>7.8889161956254599</v>
      </c>
      <c r="H27" s="335">
        <v>209.2</v>
      </c>
      <c r="I27" s="364">
        <f>H27/$H$29*100</f>
        <v>15.802991388427253</v>
      </c>
      <c r="J27" s="335">
        <v>0.9</v>
      </c>
      <c r="K27" s="364">
        <f>J27/$L$29*100</f>
        <v>6.7350145925316171E-2</v>
      </c>
      <c r="L27" s="335">
        <v>169.2</v>
      </c>
      <c r="M27" s="364">
        <f>L27/$L$29*100</f>
        <v>12.661827433959441</v>
      </c>
      <c r="N27" s="335">
        <v>106</v>
      </c>
      <c r="O27" s="364">
        <f>N27/$N$29*100</f>
        <v>13.299874529485569</v>
      </c>
      <c r="P27" s="335">
        <v>0</v>
      </c>
      <c r="Q27" s="158">
        <f>P27/$P$29*100</f>
        <v>0</v>
      </c>
      <c r="R27" s="335">
        <v>0</v>
      </c>
      <c r="S27" s="158">
        <f>R27/$R$29*100</f>
        <v>0</v>
      </c>
      <c r="T27" s="335">
        <v>70.3</v>
      </c>
      <c r="U27" s="364">
        <f>T27/$T$29*100</f>
        <v>5.7001540582177901</v>
      </c>
      <c r="V27" s="335">
        <v>1414.934041</v>
      </c>
      <c r="W27" s="364">
        <f>V27/$V$29*100</f>
        <v>15.58387705744326</v>
      </c>
      <c r="X27" s="335">
        <v>44</v>
      </c>
      <c r="Y27" s="364">
        <f>X27/$X$29*100</f>
        <v>26.378896882494001</v>
      </c>
      <c r="Z27" s="335">
        <v>32.1</v>
      </c>
      <c r="AA27" s="364">
        <f>Z27/$Z$29*100</f>
        <v>37.988165680473372</v>
      </c>
    </row>
    <row r="28" spans="1:28" ht="13.5" thickBot="1">
      <c r="A28" s="172" t="s">
        <v>191</v>
      </c>
      <c r="B28" s="1030">
        <f>D28+F28+H28+J28+L28+N28+P28+R28+T28+V28+B62+D62+F62+H62+J62+L62+N62+P62+R62+T62+V62+X62+Z62+X28+Z28+AB62</f>
        <v>8522.0765529199998</v>
      </c>
      <c r="C28" s="364">
        <f>B28/$B$29*100</f>
        <v>7.2856642282880051</v>
      </c>
      <c r="D28" s="335">
        <v>0</v>
      </c>
      <c r="E28" s="364">
        <f>D28/$D$29*100</f>
        <v>0</v>
      </c>
      <c r="F28" s="335">
        <v>12.2</v>
      </c>
      <c r="G28" s="364">
        <f>F28/$F$29*100</f>
        <v>1.4991398377979845</v>
      </c>
      <c r="H28" s="335">
        <v>30.5</v>
      </c>
      <c r="I28" s="364">
        <f>H28/$H$29*100</f>
        <v>2.3039734098806464</v>
      </c>
      <c r="J28" s="335">
        <v>1.9</v>
      </c>
      <c r="K28" s="364">
        <f>J28/$L$29*100</f>
        <v>0.14218364139788969</v>
      </c>
      <c r="L28" s="335">
        <f>243.9+14.1</f>
        <v>258</v>
      </c>
      <c r="M28" s="364">
        <f>L28/$L$29*100</f>
        <v>19.307041831923971</v>
      </c>
      <c r="N28" s="335">
        <v>64.5</v>
      </c>
      <c r="O28" s="364">
        <f>N28/$N$29*100</f>
        <v>8.0928481806775405</v>
      </c>
      <c r="P28" s="335">
        <v>35.9</v>
      </c>
      <c r="Q28" s="158">
        <f>P28/$P$29*100</f>
        <v>12.252559726962458</v>
      </c>
      <c r="R28" s="335">
        <v>4.0999999999999996</v>
      </c>
      <c r="S28" s="158">
        <f>R28/$R$29*100</f>
        <v>4.7398843930635834</v>
      </c>
      <c r="T28" s="335">
        <v>125.9</v>
      </c>
      <c r="U28" s="364">
        <f>T28/$T$29*100</f>
        <v>10.20838401037866</v>
      </c>
      <c r="V28" s="335">
        <v>458.70883199999997</v>
      </c>
      <c r="W28" s="364">
        <f>V28/$V$29*100</f>
        <v>5.0521521398970952</v>
      </c>
      <c r="X28" s="335">
        <v>0</v>
      </c>
      <c r="Y28" s="364">
        <f>X28/$X$29*100</f>
        <v>0</v>
      </c>
      <c r="Z28" s="335">
        <v>0</v>
      </c>
      <c r="AA28" s="364">
        <f>Z28/$Z$29*100</f>
        <v>0</v>
      </c>
    </row>
    <row r="29" spans="1:28" ht="16.5" customHeight="1" thickBot="1">
      <c r="A29" s="164" t="s">
        <v>17</v>
      </c>
      <c r="B29" s="401">
        <f t="shared" ref="B29:W29" si="16">SUM(B25:B28)</f>
        <v>116970.48183790002</v>
      </c>
      <c r="C29" s="363">
        <f t="shared" si="16"/>
        <v>99.999999999999986</v>
      </c>
      <c r="D29" s="354">
        <f t="shared" si="16"/>
        <v>39452.958999999995</v>
      </c>
      <c r="E29" s="363">
        <f t="shared" si="16"/>
        <v>100</v>
      </c>
      <c r="F29" s="354">
        <f t="shared" si="16"/>
        <v>813.80000000000007</v>
      </c>
      <c r="G29" s="363">
        <f t="shared" si="16"/>
        <v>99.999999999999986</v>
      </c>
      <c r="H29" s="354">
        <f t="shared" si="16"/>
        <v>1323.8</v>
      </c>
      <c r="I29" s="363">
        <v>100</v>
      </c>
      <c r="J29" s="354">
        <f>SUM(J25:J28)</f>
        <v>13.200000000000001</v>
      </c>
      <c r="K29" s="363">
        <f>SUM(K25:K28)</f>
        <v>0.98780214023797064</v>
      </c>
      <c r="L29" s="354">
        <f t="shared" si="16"/>
        <v>1336.3</v>
      </c>
      <c r="M29" s="363">
        <f t="shared" si="16"/>
        <v>100.00000000000001</v>
      </c>
      <c r="N29" s="354">
        <f t="shared" si="16"/>
        <v>797</v>
      </c>
      <c r="O29" s="363">
        <f t="shared" si="16"/>
        <v>99.999999999999986</v>
      </c>
      <c r="P29" s="353">
        <f>SUM(P25:P28)</f>
        <v>293</v>
      </c>
      <c r="Q29" s="363">
        <f>SUM(Q25:Q28)</f>
        <v>100</v>
      </c>
      <c r="R29" s="353">
        <f>SUM(R25:R28)</f>
        <v>86.5</v>
      </c>
      <c r="S29" s="363">
        <f>SUM(S25:S28)</f>
        <v>100</v>
      </c>
      <c r="T29" s="354">
        <f t="shared" si="16"/>
        <v>1233.3</v>
      </c>
      <c r="U29" s="363">
        <f t="shared" si="16"/>
        <v>100</v>
      </c>
      <c r="V29" s="354">
        <f t="shared" si="16"/>
        <v>9079.4738419999994</v>
      </c>
      <c r="W29" s="363">
        <f t="shared" si="16"/>
        <v>100</v>
      </c>
      <c r="X29" s="354">
        <f>SUM(X25:X28)</f>
        <v>166.8</v>
      </c>
      <c r="Y29" s="363">
        <f>SUM(Y25:Y28)</f>
        <v>100</v>
      </c>
      <c r="Z29" s="354">
        <f>SUM(Z25:Z28)</f>
        <v>84.5</v>
      </c>
      <c r="AA29" s="363">
        <f>SUM(AA25:AA28)</f>
        <v>100</v>
      </c>
    </row>
    <row r="30" spans="1:28" ht="13.5" thickBot="1"/>
    <row r="31" spans="1:28" ht="16.5" customHeight="1">
      <c r="A31" s="326" t="s">
        <v>1541</v>
      </c>
      <c r="B31" s="160"/>
      <c r="C31" s="166"/>
      <c r="D31" s="161">
        <v>0.12</v>
      </c>
      <c r="E31" s="166"/>
      <c r="F31" s="161">
        <v>0</v>
      </c>
      <c r="G31" s="166"/>
      <c r="H31" s="161">
        <v>0.2</v>
      </c>
      <c r="I31" s="166"/>
      <c r="J31" s="359">
        <v>0.20239516790013096</v>
      </c>
      <c r="K31" s="166"/>
      <c r="L31" s="161">
        <v>0</v>
      </c>
      <c r="M31" s="166"/>
      <c r="N31" s="161">
        <v>0.2</v>
      </c>
      <c r="O31" s="166"/>
      <c r="P31" s="160">
        <v>53</v>
      </c>
      <c r="Q31" s="166"/>
      <c r="R31" s="160">
        <v>0</v>
      </c>
      <c r="S31" s="166"/>
      <c r="T31" s="161">
        <v>0</v>
      </c>
      <c r="U31" s="166"/>
      <c r="V31" s="161">
        <v>0</v>
      </c>
      <c r="W31" s="166"/>
      <c r="X31" s="161">
        <v>0</v>
      </c>
      <c r="Y31" s="166"/>
      <c r="Z31" s="161">
        <v>0</v>
      </c>
      <c r="AA31" s="166"/>
    </row>
    <row r="32" spans="1:28" ht="16.5" customHeight="1" thickBot="1">
      <c r="A32" s="327" t="s">
        <v>1542</v>
      </c>
      <c r="B32" s="325"/>
      <c r="C32" s="154"/>
      <c r="D32" s="151">
        <v>1.41</v>
      </c>
      <c r="E32" s="154"/>
      <c r="F32" s="325">
        <v>0.2</v>
      </c>
      <c r="G32" s="154"/>
      <c r="H32" s="151">
        <v>1.8</v>
      </c>
      <c r="I32" s="154"/>
      <c r="J32" s="342">
        <v>2.4287420148015713</v>
      </c>
      <c r="K32" s="154"/>
      <c r="L32" s="151">
        <v>3</v>
      </c>
      <c r="M32" s="154"/>
      <c r="N32" s="151">
        <v>2.2999999999999998</v>
      </c>
      <c r="O32" s="154"/>
      <c r="P32" s="325">
        <v>0</v>
      </c>
      <c r="Q32" s="154"/>
      <c r="R32" s="325">
        <v>2</v>
      </c>
      <c r="S32" s="154"/>
      <c r="T32" s="325">
        <v>1.55</v>
      </c>
      <c r="U32" s="154"/>
      <c r="V32" s="151">
        <v>0.2</v>
      </c>
      <c r="W32" s="154"/>
      <c r="X32" s="151">
        <v>2.8</v>
      </c>
      <c r="Y32" s="154"/>
      <c r="Z32" s="151">
        <v>2.2000000000000002</v>
      </c>
      <c r="AA32" s="154"/>
    </row>
    <row r="33" spans="1:30" ht="16.5" customHeight="1" thickBot="1">
      <c r="A33" s="162" t="s">
        <v>1543</v>
      </c>
      <c r="B33" s="162"/>
      <c r="C33" s="167"/>
      <c r="D33" s="163">
        <v>0.12</v>
      </c>
      <c r="E33" s="167"/>
      <c r="F33" s="163">
        <v>0</v>
      </c>
      <c r="G33" s="167"/>
      <c r="H33" s="163">
        <v>0.2</v>
      </c>
      <c r="I33" s="167"/>
      <c r="J33" s="379">
        <v>0.2</v>
      </c>
      <c r="K33" s="167"/>
      <c r="L33" s="163">
        <v>0.15</v>
      </c>
      <c r="M33" s="167"/>
      <c r="N33" s="163">
        <v>0.2</v>
      </c>
      <c r="O33" s="167"/>
      <c r="P33" s="162">
        <v>0</v>
      </c>
      <c r="Q33" s="167"/>
      <c r="R33" s="162">
        <v>0.17</v>
      </c>
      <c r="S33" s="167"/>
      <c r="T33" s="163">
        <v>0</v>
      </c>
      <c r="U33" s="167"/>
      <c r="V33" s="163">
        <v>0.2</v>
      </c>
      <c r="W33" s="167"/>
      <c r="X33" s="163">
        <v>0.2</v>
      </c>
      <c r="Y33" s="167"/>
      <c r="Z33" s="163">
        <v>0</v>
      </c>
      <c r="AA33" s="167"/>
    </row>
    <row r="35" spans="1:30">
      <c r="A35" s="144" t="s">
        <v>1575</v>
      </c>
    </row>
    <row r="36" spans="1:30">
      <c r="A36" s="145"/>
    </row>
    <row r="37" spans="1:30">
      <c r="A37" s="502"/>
      <c r="B37" s="324" t="s">
        <v>419</v>
      </c>
      <c r="C37" s="503"/>
      <c r="D37" s="428" t="s">
        <v>480</v>
      </c>
      <c r="E37" s="503"/>
      <c r="F37" s="428" t="s">
        <v>489</v>
      </c>
      <c r="G37" s="503"/>
      <c r="H37" s="428" t="s">
        <v>490</v>
      </c>
      <c r="I37" s="503"/>
      <c r="J37" s="1217" t="s">
        <v>490</v>
      </c>
      <c r="K37" s="503"/>
      <c r="L37" s="1217" t="s">
        <v>490</v>
      </c>
      <c r="M37" s="503"/>
      <c r="N37" s="428" t="s">
        <v>493</v>
      </c>
      <c r="O37" s="503"/>
      <c r="P37" s="428" t="s">
        <v>642</v>
      </c>
      <c r="Q37" s="503"/>
      <c r="R37" s="324" t="s">
        <v>497</v>
      </c>
      <c r="S37" s="503"/>
      <c r="T37" s="324" t="s">
        <v>513</v>
      </c>
      <c r="U37" s="503"/>
      <c r="V37" s="324" t="s">
        <v>521</v>
      </c>
      <c r="W37" s="503"/>
      <c r="X37" s="324" t="s">
        <v>585</v>
      </c>
      <c r="Y37" s="503"/>
      <c r="Z37" s="1209" t="s">
        <v>585</v>
      </c>
      <c r="AA37" s="503"/>
      <c r="AB37" s="1209" t="s">
        <v>585</v>
      </c>
      <c r="AC37" s="503"/>
    </row>
    <row r="38" spans="1:30">
      <c r="A38" s="502"/>
      <c r="B38" s="169" t="s">
        <v>1571</v>
      </c>
      <c r="C38" s="505"/>
      <c r="D38" s="319" t="s">
        <v>1571</v>
      </c>
      <c r="E38" s="505"/>
      <c r="F38" s="319" t="s">
        <v>1571</v>
      </c>
      <c r="G38" s="505"/>
      <c r="H38" s="319" t="s">
        <v>1576</v>
      </c>
      <c r="I38" s="505"/>
      <c r="J38" s="1218" t="s">
        <v>1577</v>
      </c>
      <c r="K38" s="505"/>
      <c r="L38" s="1218" t="s">
        <v>1578</v>
      </c>
      <c r="M38" s="505"/>
      <c r="N38" s="169" t="s">
        <v>1571</v>
      </c>
      <c r="O38" s="505"/>
      <c r="P38" s="169" t="s">
        <v>1571</v>
      </c>
      <c r="Q38" s="505"/>
      <c r="R38" s="169" t="s">
        <v>1571</v>
      </c>
      <c r="S38" s="505"/>
      <c r="T38" s="169" t="s">
        <v>1571</v>
      </c>
      <c r="U38" s="505"/>
      <c r="V38" s="169" t="s">
        <v>1571</v>
      </c>
      <c r="W38" s="505"/>
      <c r="X38" s="169" t="s">
        <v>1571</v>
      </c>
      <c r="Y38" s="505"/>
      <c r="Z38" s="1211" t="s">
        <v>1577</v>
      </c>
      <c r="AA38" s="505"/>
      <c r="AB38" s="1211" t="s">
        <v>1579</v>
      </c>
      <c r="AC38" s="505"/>
    </row>
    <row r="39" spans="1:30">
      <c r="A39" s="142"/>
      <c r="B39" s="156" t="s">
        <v>117</v>
      </c>
      <c r="C39" s="157" t="s">
        <v>21</v>
      </c>
      <c r="D39" s="156" t="s">
        <v>117</v>
      </c>
      <c r="E39" s="157" t="s">
        <v>21</v>
      </c>
      <c r="F39" s="156" t="s">
        <v>117</v>
      </c>
      <c r="G39" s="157" t="s">
        <v>21</v>
      </c>
      <c r="H39" s="156" t="s">
        <v>117</v>
      </c>
      <c r="I39" s="157" t="s">
        <v>21</v>
      </c>
      <c r="J39" s="156" t="s">
        <v>117</v>
      </c>
      <c r="K39" s="157" t="s">
        <v>21</v>
      </c>
      <c r="L39" s="156" t="s">
        <v>117</v>
      </c>
      <c r="M39" s="157" t="s">
        <v>21</v>
      </c>
      <c r="N39" s="156" t="s">
        <v>117</v>
      </c>
      <c r="O39" s="157" t="s">
        <v>21</v>
      </c>
      <c r="P39" s="156" t="s">
        <v>117</v>
      </c>
      <c r="Q39" s="157" t="s">
        <v>21</v>
      </c>
      <c r="R39" s="156" t="s">
        <v>117</v>
      </c>
      <c r="S39" s="157" t="s">
        <v>21</v>
      </c>
      <c r="T39" s="156" t="s">
        <v>117</v>
      </c>
      <c r="U39" s="157" t="s">
        <v>21</v>
      </c>
      <c r="V39" s="156" t="s">
        <v>117</v>
      </c>
      <c r="W39" s="157" t="s">
        <v>21</v>
      </c>
      <c r="X39" s="156" t="s">
        <v>117</v>
      </c>
      <c r="Y39" s="157" t="s">
        <v>21</v>
      </c>
      <c r="Z39" s="156" t="s">
        <v>117</v>
      </c>
      <c r="AA39" s="157" t="s">
        <v>21</v>
      </c>
      <c r="AB39" s="156" t="s">
        <v>117</v>
      </c>
      <c r="AC39" s="157" t="s">
        <v>21</v>
      </c>
    </row>
    <row r="40" spans="1:30">
      <c r="A40" s="141" t="s">
        <v>118</v>
      </c>
      <c r="C40" s="158"/>
      <c r="E40" s="158"/>
      <c r="G40" s="158"/>
      <c r="I40" s="158"/>
      <c r="K40" s="158"/>
      <c r="M40" s="158"/>
      <c r="O40" s="158"/>
      <c r="Q40" s="158"/>
      <c r="S40" s="158"/>
      <c r="U40" s="158"/>
      <c r="W40" s="158"/>
      <c r="Y40" s="158"/>
      <c r="AA40" s="158"/>
      <c r="AC40" s="158"/>
    </row>
    <row r="41" spans="1:30">
      <c r="A41" s="141" t="s">
        <v>334</v>
      </c>
      <c r="C41" s="158"/>
      <c r="E41" s="158"/>
      <c r="G41" s="158"/>
      <c r="I41" s="158"/>
      <c r="K41" s="158"/>
      <c r="M41" s="158"/>
      <c r="O41" s="158"/>
      <c r="Q41" s="158"/>
      <c r="S41" s="158"/>
      <c r="U41" s="158"/>
      <c r="W41" s="158"/>
      <c r="Y41" s="158"/>
      <c r="AA41" s="158"/>
      <c r="AC41" s="158"/>
    </row>
    <row r="42" spans="1:30">
      <c r="A42" s="171" t="s">
        <v>316</v>
      </c>
      <c r="B42" s="418">
        <v>232.2</v>
      </c>
      <c r="C42" s="423">
        <f>B42/$B$51*100</f>
        <v>34.885817307692307</v>
      </c>
      <c r="D42" s="418">
        <v>0</v>
      </c>
      <c r="E42" s="423">
        <f>D42/$D$51*100</f>
        <v>0</v>
      </c>
      <c r="F42" s="418">
        <v>0</v>
      </c>
      <c r="G42" s="423">
        <f>F42/$F$51*100</f>
        <v>0</v>
      </c>
      <c r="H42" s="418">
        <v>0</v>
      </c>
      <c r="I42" s="423">
        <f>H42/$H$51*100</f>
        <v>0</v>
      </c>
      <c r="J42" s="418">
        <v>0</v>
      </c>
      <c r="K42" s="423">
        <f t="shared" ref="K42:K48" si="17">J42/$J$51*100</f>
        <v>0</v>
      </c>
      <c r="L42" s="418">
        <v>42.4</v>
      </c>
      <c r="M42" s="423">
        <f t="shared" ref="M42:M48" si="18">L42/$L$51*100</f>
        <v>13.838120104438643</v>
      </c>
      <c r="N42" s="418">
        <v>0</v>
      </c>
      <c r="O42" s="423">
        <f>N42/$N$51*100</f>
        <v>0</v>
      </c>
      <c r="P42" s="418">
        <v>0</v>
      </c>
      <c r="Q42" s="423">
        <f>P42/$P$51*100</f>
        <v>0</v>
      </c>
      <c r="R42" s="418">
        <v>0</v>
      </c>
      <c r="S42" s="423">
        <f>R42/$R$51*100</f>
        <v>0</v>
      </c>
      <c r="T42" s="418">
        <v>197</v>
      </c>
      <c r="U42" s="423">
        <f>T42/$T$51*100</f>
        <v>22.035794183445191</v>
      </c>
      <c r="V42" s="418">
        <v>0</v>
      </c>
      <c r="W42" s="423">
        <f t="shared" ref="W42:W48" si="19">V42/$V$51*100</f>
        <v>0</v>
      </c>
      <c r="X42" s="418">
        <v>0</v>
      </c>
      <c r="Y42" s="423">
        <f>X42/$X$51*100</f>
        <v>0</v>
      </c>
      <c r="Z42" s="418">
        <v>0</v>
      </c>
      <c r="AA42" s="423">
        <f t="shared" ref="AA42:AA48" si="20">Z42/$Z$51*100</f>
        <v>0</v>
      </c>
      <c r="AB42" s="418">
        <v>0</v>
      </c>
      <c r="AC42" s="423">
        <f>AB42/$AB$51*100</f>
        <v>0</v>
      </c>
      <c r="AD42" s="1030"/>
    </row>
    <row r="43" spans="1:30">
      <c r="A43" s="171" t="s">
        <v>317</v>
      </c>
      <c r="B43" s="418">
        <v>0</v>
      </c>
      <c r="C43" s="423">
        <f t="shared" ref="C43:C48" si="21">B43/$B$51*100</f>
        <v>0</v>
      </c>
      <c r="D43" s="418">
        <v>0</v>
      </c>
      <c r="E43" s="423">
        <f t="shared" ref="E43:E48" si="22">D43/$D$51*100</f>
        <v>0</v>
      </c>
      <c r="F43" s="418">
        <v>0</v>
      </c>
      <c r="G43" s="423">
        <f t="shared" ref="G43:G48" si="23">F43/$F$51*100</f>
        <v>0</v>
      </c>
      <c r="H43" s="418">
        <v>153.80000000000001</v>
      </c>
      <c r="I43" s="423">
        <f t="shared" ref="I43:I48" si="24">H43/$H$51*100</f>
        <v>10.082204712021294</v>
      </c>
      <c r="J43" s="418">
        <v>24.3</v>
      </c>
      <c r="K43" s="423">
        <f t="shared" si="17"/>
        <v>4.8454636091724828</v>
      </c>
      <c r="L43" s="418">
        <v>64.7</v>
      </c>
      <c r="M43" s="423">
        <f t="shared" si="18"/>
        <v>21.116187989556138</v>
      </c>
      <c r="N43" s="418">
        <v>0</v>
      </c>
      <c r="O43" s="423">
        <f t="shared" ref="O43:O48" si="25">N43/$N$51*100</f>
        <v>0</v>
      </c>
      <c r="P43" s="418">
        <v>42.6</v>
      </c>
      <c r="Q43" s="423">
        <f t="shared" ref="Q43:Q48" si="26">P43/$P$51*100</f>
        <v>8.3775811209439528</v>
      </c>
      <c r="R43" s="418">
        <v>0</v>
      </c>
      <c r="S43" s="423">
        <f t="shared" ref="S43:S48" si="27">R43/$R$51*100</f>
        <v>0</v>
      </c>
      <c r="T43" s="418">
        <v>0</v>
      </c>
      <c r="U43" s="423">
        <f t="shared" ref="U43:U48" si="28">T43/$T$51*100</f>
        <v>0</v>
      </c>
      <c r="V43" s="418">
        <v>0</v>
      </c>
      <c r="W43" s="423">
        <f t="shared" si="19"/>
        <v>0</v>
      </c>
      <c r="X43" s="418">
        <v>0</v>
      </c>
      <c r="Y43" s="423">
        <f t="shared" ref="Y43:Y48" si="29">X43/$X$51*100</f>
        <v>0</v>
      </c>
      <c r="Z43" s="418">
        <v>0</v>
      </c>
      <c r="AA43" s="423">
        <f t="shared" si="20"/>
        <v>0</v>
      </c>
      <c r="AB43" s="418">
        <v>0</v>
      </c>
      <c r="AC43" s="423">
        <f t="shared" ref="AC43:AC48" si="30">AB43/$AB$51*100</f>
        <v>0</v>
      </c>
      <c r="AD43" s="1030"/>
    </row>
    <row r="44" spans="1:30">
      <c r="A44" s="171" t="s">
        <v>318</v>
      </c>
      <c r="B44" s="418">
        <v>0</v>
      </c>
      <c r="C44" s="423">
        <f t="shared" si="21"/>
        <v>0</v>
      </c>
      <c r="D44" s="418">
        <v>0</v>
      </c>
      <c r="E44" s="423">
        <f t="shared" si="22"/>
        <v>0</v>
      </c>
      <c r="F44" s="418">
        <v>0</v>
      </c>
      <c r="G44" s="423">
        <f t="shared" si="23"/>
        <v>0</v>
      </c>
      <c r="H44" s="418">
        <v>0</v>
      </c>
      <c r="I44" s="423">
        <f t="shared" si="24"/>
        <v>0</v>
      </c>
      <c r="J44" s="418">
        <v>0</v>
      </c>
      <c r="K44" s="423">
        <f t="shared" si="17"/>
        <v>0</v>
      </c>
      <c r="L44" s="418">
        <v>0</v>
      </c>
      <c r="M44" s="423">
        <f t="shared" si="18"/>
        <v>0</v>
      </c>
      <c r="N44" s="418">
        <v>0</v>
      </c>
      <c r="O44" s="423">
        <f t="shared" si="25"/>
        <v>0</v>
      </c>
      <c r="P44" s="418">
        <v>166.2</v>
      </c>
      <c r="Q44" s="423">
        <f t="shared" si="26"/>
        <v>32.684365781710909</v>
      </c>
      <c r="R44" s="418">
        <v>0</v>
      </c>
      <c r="S44" s="423">
        <f t="shared" si="27"/>
        <v>0</v>
      </c>
      <c r="T44" s="418">
        <v>0</v>
      </c>
      <c r="U44" s="423">
        <f t="shared" si="28"/>
        <v>0</v>
      </c>
      <c r="V44" s="418">
        <v>0</v>
      </c>
      <c r="W44" s="423">
        <f t="shared" si="19"/>
        <v>0</v>
      </c>
      <c r="X44" s="418">
        <v>0</v>
      </c>
      <c r="Y44" s="423">
        <f t="shared" si="29"/>
        <v>0</v>
      </c>
      <c r="Z44" s="418">
        <v>0</v>
      </c>
      <c r="AA44" s="423">
        <f t="shared" si="20"/>
        <v>0</v>
      </c>
      <c r="AB44" s="418">
        <v>0</v>
      </c>
      <c r="AC44" s="423">
        <f t="shared" si="30"/>
        <v>0</v>
      </c>
      <c r="AD44" s="1030"/>
    </row>
    <row r="45" spans="1:30">
      <c r="A45" s="171" t="s">
        <v>319</v>
      </c>
      <c r="B45" s="418">
        <v>0</v>
      </c>
      <c r="C45" s="423">
        <f t="shared" si="21"/>
        <v>0</v>
      </c>
      <c r="D45" s="418">
        <v>0</v>
      </c>
      <c r="E45" s="423">
        <f t="shared" si="22"/>
        <v>0</v>
      </c>
      <c r="F45" s="418">
        <v>0</v>
      </c>
      <c r="G45" s="423">
        <f t="shared" si="23"/>
        <v>0</v>
      </c>
      <c r="H45" s="418">
        <v>0</v>
      </c>
      <c r="I45" s="423">
        <f t="shared" si="24"/>
        <v>0</v>
      </c>
      <c r="J45" s="418">
        <v>0</v>
      </c>
      <c r="K45" s="423">
        <f t="shared" si="17"/>
        <v>0</v>
      </c>
      <c r="L45" s="418">
        <v>12.9</v>
      </c>
      <c r="M45" s="423">
        <f t="shared" si="18"/>
        <v>4.2101827676240209</v>
      </c>
      <c r="N45" s="418">
        <v>0</v>
      </c>
      <c r="O45" s="423">
        <f t="shared" si="25"/>
        <v>0</v>
      </c>
      <c r="P45" s="418">
        <v>0</v>
      </c>
      <c r="Q45" s="423">
        <f t="shared" si="26"/>
        <v>0</v>
      </c>
      <c r="R45" s="418">
        <v>0</v>
      </c>
      <c r="S45" s="423">
        <f t="shared" si="27"/>
        <v>0</v>
      </c>
      <c r="T45" s="418">
        <v>0</v>
      </c>
      <c r="U45" s="423">
        <f t="shared" si="28"/>
        <v>0</v>
      </c>
      <c r="V45" s="418">
        <v>0</v>
      </c>
      <c r="W45" s="423">
        <f t="shared" si="19"/>
        <v>0</v>
      </c>
      <c r="X45" s="418">
        <v>13459.96662173</v>
      </c>
      <c r="Y45" s="423">
        <f t="shared" si="29"/>
        <v>59.992562073062508</v>
      </c>
      <c r="Z45" s="418">
        <v>11376.2</v>
      </c>
      <c r="AA45" s="423">
        <f t="shared" si="20"/>
        <v>75.154918411838551</v>
      </c>
      <c r="AB45" s="418">
        <v>452.3</v>
      </c>
      <c r="AC45" s="423">
        <f t="shared" si="30"/>
        <v>37.070731907220718</v>
      </c>
      <c r="AD45" s="1030"/>
    </row>
    <row r="46" spans="1:30">
      <c r="A46" s="171" t="s">
        <v>320</v>
      </c>
      <c r="B46" s="418">
        <v>298.5</v>
      </c>
      <c r="C46" s="423">
        <f t="shared" si="21"/>
        <v>44.846754807692307</v>
      </c>
      <c r="D46" s="418">
        <v>0</v>
      </c>
      <c r="E46" s="423">
        <f t="shared" si="22"/>
        <v>0</v>
      </c>
      <c r="F46" s="418">
        <v>0</v>
      </c>
      <c r="G46" s="423">
        <f t="shared" si="23"/>
        <v>0</v>
      </c>
      <c r="H46" s="418">
        <v>950.5</v>
      </c>
      <c r="I46" s="423">
        <f t="shared" si="24"/>
        <v>62.309073984240825</v>
      </c>
      <c r="J46" s="418">
        <v>342.6</v>
      </c>
      <c r="K46" s="423">
        <f t="shared" si="17"/>
        <v>68.315054835493527</v>
      </c>
      <c r="L46" s="418">
        <v>155.69999999999999</v>
      </c>
      <c r="M46" s="423">
        <f t="shared" si="18"/>
        <v>50.815926892950394</v>
      </c>
      <c r="N46" s="418">
        <v>6949.2939999999999</v>
      </c>
      <c r="O46" s="423">
        <f t="shared" si="25"/>
        <v>100</v>
      </c>
      <c r="P46" s="418">
        <v>299.7</v>
      </c>
      <c r="Q46" s="423">
        <f t="shared" si="26"/>
        <v>58.938053097345133</v>
      </c>
      <c r="R46" s="418">
        <v>4153.8999999999996</v>
      </c>
      <c r="S46" s="423">
        <f t="shared" si="27"/>
        <v>100</v>
      </c>
      <c r="T46" s="418">
        <v>697</v>
      </c>
      <c r="U46" s="423">
        <f t="shared" si="28"/>
        <v>77.964205816554809</v>
      </c>
      <c r="V46" s="418">
        <v>216.8</v>
      </c>
      <c r="W46" s="423">
        <f t="shared" si="19"/>
        <v>3.7292508815687624</v>
      </c>
      <c r="X46" s="418">
        <v>8976.0923772799997</v>
      </c>
      <c r="Y46" s="423">
        <f t="shared" si="29"/>
        <v>40.007437926937499</v>
      </c>
      <c r="Z46" s="418">
        <v>3760.8</v>
      </c>
      <c r="AA46" s="423">
        <f t="shared" si="20"/>
        <v>24.84508158816146</v>
      </c>
      <c r="AB46" s="418">
        <v>767.8</v>
      </c>
      <c r="AC46" s="423">
        <f t="shared" si="30"/>
        <v>62.929268092779282</v>
      </c>
    </row>
    <row r="47" spans="1:30">
      <c r="A47" s="171" t="s">
        <v>321</v>
      </c>
      <c r="B47" s="418">
        <v>19.8</v>
      </c>
      <c r="C47" s="423">
        <f t="shared" si="21"/>
        <v>2.9747596153846154</v>
      </c>
      <c r="D47" s="418">
        <v>1401.02</v>
      </c>
      <c r="E47" s="423">
        <f t="shared" si="22"/>
        <v>100</v>
      </c>
      <c r="F47" s="418">
        <v>0</v>
      </c>
      <c r="G47" s="423">
        <f t="shared" si="23"/>
        <v>0</v>
      </c>
      <c r="H47" s="418">
        <v>207.61</v>
      </c>
      <c r="I47" s="423">
        <f t="shared" si="24"/>
        <v>13.609665281292202</v>
      </c>
      <c r="J47" s="418">
        <v>79.599999999999994</v>
      </c>
      <c r="K47" s="423">
        <f t="shared" si="17"/>
        <v>15.872382851445662</v>
      </c>
      <c r="L47" s="418">
        <v>30.7</v>
      </c>
      <c r="M47" s="423">
        <f t="shared" si="18"/>
        <v>10.01958224543081</v>
      </c>
      <c r="N47" s="418">
        <v>0</v>
      </c>
      <c r="O47" s="423">
        <f t="shared" si="25"/>
        <v>0</v>
      </c>
      <c r="P47" s="418">
        <v>0</v>
      </c>
      <c r="Q47" s="423">
        <f t="shared" si="26"/>
        <v>0</v>
      </c>
      <c r="R47" s="418">
        <v>0</v>
      </c>
      <c r="S47" s="423">
        <f t="shared" si="27"/>
        <v>0</v>
      </c>
      <c r="T47" s="418">
        <v>0</v>
      </c>
      <c r="U47" s="423">
        <f t="shared" si="28"/>
        <v>0</v>
      </c>
      <c r="V47" s="418">
        <v>11.2</v>
      </c>
      <c r="W47" s="423">
        <f t="shared" si="19"/>
        <v>0.19265502709211316</v>
      </c>
      <c r="X47" s="418">
        <v>0</v>
      </c>
      <c r="Y47" s="423">
        <f t="shared" si="29"/>
        <v>0</v>
      </c>
      <c r="Z47" s="418">
        <v>0</v>
      </c>
      <c r="AA47" s="423">
        <f t="shared" si="20"/>
        <v>0</v>
      </c>
      <c r="AB47" s="418">
        <v>0</v>
      </c>
      <c r="AC47" s="423">
        <f t="shared" si="30"/>
        <v>0</v>
      </c>
    </row>
    <row r="48" spans="1:30" ht="13.5" thickBot="1">
      <c r="A48" s="171" t="s">
        <v>322</v>
      </c>
      <c r="B48" s="418">
        <v>115.1</v>
      </c>
      <c r="C48" s="423">
        <f t="shared" si="21"/>
        <v>17.292668269230766</v>
      </c>
      <c r="D48" s="418">
        <v>0</v>
      </c>
      <c r="E48" s="423">
        <f t="shared" si="22"/>
        <v>0</v>
      </c>
      <c r="F48" s="418">
        <v>777.3</v>
      </c>
      <c r="G48" s="423">
        <f t="shared" si="23"/>
        <v>100</v>
      </c>
      <c r="H48" s="418">
        <v>213.55</v>
      </c>
      <c r="I48" s="423">
        <f t="shared" si="24"/>
        <v>13.999056022445691</v>
      </c>
      <c r="J48" s="418">
        <v>55</v>
      </c>
      <c r="K48" s="423">
        <f t="shared" si="17"/>
        <v>10.967098703888336</v>
      </c>
      <c r="L48" s="418">
        <v>0</v>
      </c>
      <c r="M48" s="423">
        <f t="shared" si="18"/>
        <v>0</v>
      </c>
      <c r="N48" s="418">
        <v>0</v>
      </c>
      <c r="O48" s="423">
        <f t="shared" si="25"/>
        <v>0</v>
      </c>
      <c r="P48" s="418">
        <v>0</v>
      </c>
      <c r="Q48" s="423">
        <f t="shared" si="26"/>
        <v>0</v>
      </c>
      <c r="R48" s="418">
        <v>0</v>
      </c>
      <c r="S48" s="423">
        <f t="shared" si="27"/>
        <v>0</v>
      </c>
      <c r="T48" s="418">
        <v>0</v>
      </c>
      <c r="U48" s="423">
        <f t="shared" si="28"/>
        <v>0</v>
      </c>
      <c r="V48" s="418">
        <v>5585.5</v>
      </c>
      <c r="W48" s="423">
        <f t="shared" si="19"/>
        <v>96.078094091339125</v>
      </c>
      <c r="X48" s="418">
        <v>0</v>
      </c>
      <c r="Y48" s="423">
        <f t="shared" si="29"/>
        <v>0</v>
      </c>
      <c r="Z48" s="418">
        <v>0</v>
      </c>
      <c r="AA48" s="423">
        <f t="shared" si="20"/>
        <v>0</v>
      </c>
      <c r="AB48" s="418">
        <v>0</v>
      </c>
      <c r="AC48" s="423">
        <f t="shared" si="30"/>
        <v>0</v>
      </c>
    </row>
    <row r="49" spans="1:29" ht="13.5" thickBot="1">
      <c r="A49" s="164" t="s">
        <v>175</v>
      </c>
      <c r="B49" s="420">
        <f>SUM(B42:B48)</f>
        <v>665.6</v>
      </c>
      <c r="C49" s="424">
        <f t="shared" ref="C49:AC49" si="31">SUM(C42:C48)</f>
        <v>100</v>
      </c>
      <c r="D49" s="420">
        <f t="shared" si="31"/>
        <v>1401.02</v>
      </c>
      <c r="E49" s="424">
        <f t="shared" si="31"/>
        <v>100</v>
      </c>
      <c r="F49" s="420">
        <f t="shared" si="31"/>
        <v>777.3</v>
      </c>
      <c r="G49" s="424">
        <f t="shared" si="31"/>
        <v>100</v>
      </c>
      <c r="H49" s="420">
        <f t="shared" si="31"/>
        <v>1525.4599999999998</v>
      </c>
      <c r="I49" s="424">
        <f t="shared" si="31"/>
        <v>100.00000000000001</v>
      </c>
      <c r="J49" s="420">
        <f t="shared" si="31"/>
        <v>501.5</v>
      </c>
      <c r="K49" s="424">
        <f t="shared" si="31"/>
        <v>100.00000000000001</v>
      </c>
      <c r="L49" s="420">
        <f t="shared" si="31"/>
        <v>306.39999999999998</v>
      </c>
      <c r="M49" s="424">
        <f t="shared" si="31"/>
        <v>100.00000000000001</v>
      </c>
      <c r="N49" s="420">
        <f t="shared" si="31"/>
        <v>6949.2939999999999</v>
      </c>
      <c r="O49" s="424">
        <f t="shared" si="31"/>
        <v>100</v>
      </c>
      <c r="P49" s="420">
        <f t="shared" si="31"/>
        <v>508.5</v>
      </c>
      <c r="Q49" s="424">
        <f t="shared" si="31"/>
        <v>100</v>
      </c>
      <c r="R49" s="420">
        <f t="shared" si="31"/>
        <v>4153.8999999999996</v>
      </c>
      <c r="S49" s="424">
        <f t="shared" si="31"/>
        <v>100</v>
      </c>
      <c r="T49" s="420">
        <f t="shared" si="31"/>
        <v>894</v>
      </c>
      <c r="U49" s="424">
        <f t="shared" si="31"/>
        <v>100</v>
      </c>
      <c r="V49" s="420">
        <f t="shared" si="31"/>
        <v>5813.5</v>
      </c>
      <c r="W49" s="424">
        <f t="shared" si="31"/>
        <v>100</v>
      </c>
      <c r="X49" s="420">
        <f t="shared" si="31"/>
        <v>22436.058999009998</v>
      </c>
      <c r="Y49" s="424">
        <f t="shared" si="31"/>
        <v>100</v>
      </c>
      <c r="Z49" s="420">
        <f t="shared" si="31"/>
        <v>15137</v>
      </c>
      <c r="AA49" s="424">
        <f t="shared" si="31"/>
        <v>100.00000000000001</v>
      </c>
      <c r="AB49" s="420">
        <f t="shared" si="31"/>
        <v>1220.0999999999999</v>
      </c>
      <c r="AC49" s="424">
        <f t="shared" si="31"/>
        <v>100</v>
      </c>
    </row>
    <row r="50" spans="1:29" ht="13.5" thickBot="1">
      <c r="A50" s="164" t="s">
        <v>177</v>
      </c>
      <c r="B50" s="420">
        <v>0</v>
      </c>
      <c r="C50" s="424">
        <f>B50/$D$51*100</f>
        <v>0</v>
      </c>
      <c r="D50" s="420">
        <v>0</v>
      </c>
      <c r="E50" s="424">
        <f>D50/$D$51*100</f>
        <v>0</v>
      </c>
      <c r="F50" s="420">
        <v>0</v>
      </c>
      <c r="G50" s="424">
        <f>F50/F51*100</f>
        <v>0</v>
      </c>
      <c r="H50" s="420">
        <v>0</v>
      </c>
      <c r="I50" s="424">
        <f>H50/$H$51*100</f>
        <v>0</v>
      </c>
      <c r="J50" s="420">
        <v>0</v>
      </c>
      <c r="K50" s="424">
        <f>J50/$J$51*100</f>
        <v>0</v>
      </c>
      <c r="L50" s="420">
        <v>0</v>
      </c>
      <c r="M50" s="424">
        <f>L50/$L$51*100</f>
        <v>0</v>
      </c>
      <c r="N50" s="420">
        <v>0</v>
      </c>
      <c r="O50" s="424">
        <f>N50/N51*100</f>
        <v>0</v>
      </c>
      <c r="P50" s="420">
        <v>0</v>
      </c>
      <c r="Q50" s="424">
        <f>P50/P51*100</f>
        <v>0</v>
      </c>
      <c r="R50" s="420">
        <v>0</v>
      </c>
      <c r="S50" s="424">
        <f>R50/$R$51*100</f>
        <v>0</v>
      </c>
      <c r="T50" s="420">
        <v>0</v>
      </c>
      <c r="U50" s="424">
        <f>T50/$T$51*100</f>
        <v>0</v>
      </c>
      <c r="V50" s="420">
        <v>0</v>
      </c>
      <c r="W50" s="424">
        <f>V50/$V$51*100</f>
        <v>0</v>
      </c>
      <c r="X50" s="420">
        <v>0</v>
      </c>
      <c r="Y50" s="424">
        <f>X50/$X$51*100</f>
        <v>0</v>
      </c>
      <c r="Z50" s="420">
        <v>0</v>
      </c>
      <c r="AA50" s="424">
        <f>Z50/$Z$51*100</f>
        <v>0</v>
      </c>
      <c r="AB50" s="420">
        <v>0</v>
      </c>
      <c r="AC50" s="424">
        <f>AB50/$AB$51*100</f>
        <v>0</v>
      </c>
    </row>
    <row r="51" spans="1:29" ht="13.5" thickBot="1">
      <c r="A51" s="164" t="s">
        <v>179</v>
      </c>
      <c r="B51" s="420">
        <f>SUM(B49:B50)</f>
        <v>665.6</v>
      </c>
      <c r="C51" s="424">
        <f t="shared" ref="C51:AC51" si="32">SUM(C49:C50)</f>
        <v>100</v>
      </c>
      <c r="D51" s="420">
        <f t="shared" si="32"/>
        <v>1401.02</v>
      </c>
      <c r="E51" s="424">
        <f t="shared" si="32"/>
        <v>100</v>
      </c>
      <c r="F51" s="420">
        <f t="shared" si="32"/>
        <v>777.3</v>
      </c>
      <c r="G51" s="424">
        <f t="shared" si="32"/>
        <v>100</v>
      </c>
      <c r="H51" s="420">
        <f t="shared" si="32"/>
        <v>1525.4599999999998</v>
      </c>
      <c r="I51" s="424">
        <f t="shared" si="32"/>
        <v>100.00000000000001</v>
      </c>
      <c r="J51" s="420">
        <f t="shared" si="32"/>
        <v>501.5</v>
      </c>
      <c r="K51" s="424">
        <f t="shared" si="32"/>
        <v>100.00000000000001</v>
      </c>
      <c r="L51" s="420">
        <f t="shared" si="32"/>
        <v>306.39999999999998</v>
      </c>
      <c r="M51" s="424">
        <f t="shared" si="32"/>
        <v>100.00000000000001</v>
      </c>
      <c r="N51" s="420">
        <f t="shared" si="32"/>
        <v>6949.2939999999999</v>
      </c>
      <c r="O51" s="424">
        <f t="shared" si="32"/>
        <v>100</v>
      </c>
      <c r="P51" s="420">
        <f t="shared" si="32"/>
        <v>508.5</v>
      </c>
      <c r="Q51" s="424">
        <f t="shared" si="32"/>
        <v>100</v>
      </c>
      <c r="R51" s="420">
        <f t="shared" si="32"/>
        <v>4153.8999999999996</v>
      </c>
      <c r="S51" s="424">
        <f t="shared" si="32"/>
        <v>100</v>
      </c>
      <c r="T51" s="420">
        <f t="shared" si="32"/>
        <v>894</v>
      </c>
      <c r="U51" s="424">
        <f t="shared" si="32"/>
        <v>100</v>
      </c>
      <c r="V51" s="420">
        <f t="shared" si="32"/>
        <v>5813.5</v>
      </c>
      <c r="W51" s="424">
        <f t="shared" si="32"/>
        <v>100</v>
      </c>
      <c r="X51" s="420">
        <f t="shared" si="32"/>
        <v>22436.058999009998</v>
      </c>
      <c r="Y51" s="424">
        <f t="shared" si="32"/>
        <v>100</v>
      </c>
      <c r="Z51" s="420">
        <f t="shared" si="32"/>
        <v>15137</v>
      </c>
      <c r="AA51" s="424">
        <f t="shared" si="32"/>
        <v>100.00000000000001</v>
      </c>
      <c r="AB51" s="420">
        <f t="shared" si="32"/>
        <v>1220.0999999999999</v>
      </c>
      <c r="AC51" s="424">
        <f t="shared" si="32"/>
        <v>100</v>
      </c>
    </row>
    <row r="52" spans="1:29" ht="13.5" thickBot="1">
      <c r="B52" s="1397"/>
      <c r="C52" s="365"/>
      <c r="D52" s="1397"/>
      <c r="E52" s="365"/>
      <c r="F52" s="1397"/>
      <c r="G52" s="365"/>
      <c r="H52" s="1397"/>
      <c r="I52" s="365"/>
      <c r="J52" s="1397"/>
      <c r="K52" s="365"/>
      <c r="L52" s="1397"/>
      <c r="M52" s="365"/>
      <c r="N52" s="1397"/>
      <c r="O52" s="365"/>
      <c r="P52" s="1397"/>
      <c r="Q52" s="365"/>
      <c r="R52" s="1397"/>
      <c r="S52" s="365"/>
      <c r="T52" s="1397"/>
      <c r="U52" s="365"/>
      <c r="V52" s="1397"/>
      <c r="W52" s="365"/>
      <c r="X52" s="1397"/>
      <c r="Y52" s="365"/>
      <c r="Z52" s="1397"/>
      <c r="AA52" s="365"/>
      <c r="AB52" s="1397"/>
      <c r="AC52" s="365"/>
    </row>
    <row r="53" spans="1:29">
      <c r="A53" s="160" t="s">
        <v>182</v>
      </c>
      <c r="B53" s="1146">
        <v>1004</v>
      </c>
      <c r="C53" s="474"/>
      <c r="D53" s="1146">
        <v>5802</v>
      </c>
      <c r="E53" s="474"/>
      <c r="F53" s="1146">
        <v>311</v>
      </c>
      <c r="G53" s="474"/>
      <c r="H53" s="1146">
        <v>16230</v>
      </c>
      <c r="I53" s="474"/>
      <c r="J53" s="1146">
        <v>44</v>
      </c>
      <c r="K53" s="474"/>
      <c r="L53" s="1146">
        <v>5</v>
      </c>
      <c r="M53" s="474"/>
      <c r="N53" s="1146">
        <v>672</v>
      </c>
      <c r="O53" s="474"/>
      <c r="P53" s="1146">
        <v>924</v>
      </c>
      <c r="Q53" s="474"/>
      <c r="R53" s="1146">
        <v>14670</v>
      </c>
      <c r="S53" s="474"/>
      <c r="T53" s="1146">
        <v>1682</v>
      </c>
      <c r="U53" s="474"/>
      <c r="V53" s="1146">
        <v>50770</v>
      </c>
      <c r="W53" s="474"/>
      <c r="X53" s="1146">
        <v>152816</v>
      </c>
      <c r="Y53" s="474"/>
      <c r="Z53" s="1146">
        <v>1589</v>
      </c>
      <c r="AA53" s="474"/>
      <c r="AB53" s="1146">
        <v>51</v>
      </c>
      <c r="AC53" s="474"/>
    </row>
    <row r="54" spans="1:29" ht="13.5" thickBot="1">
      <c r="A54" s="162" t="s">
        <v>183</v>
      </c>
      <c r="B54" s="422">
        <f>B51/B53*1000000</f>
        <v>662948.20717131475</v>
      </c>
      <c r="C54" s="475"/>
      <c r="D54" s="422">
        <f>D51/D53*1000000</f>
        <v>241471.90623922786</v>
      </c>
      <c r="E54" s="475"/>
      <c r="F54" s="422">
        <f>F51/F53*1000000</f>
        <v>2499356.9131832798</v>
      </c>
      <c r="G54" s="475"/>
      <c r="H54" s="422">
        <f>H51/H53*1000000</f>
        <v>93990.141712877376</v>
      </c>
      <c r="I54" s="475"/>
      <c r="J54" s="422">
        <f>J51/J53*1000000</f>
        <v>11397727.272727273</v>
      </c>
      <c r="K54" s="475"/>
      <c r="L54" s="422">
        <f>L51/L53*1000000</f>
        <v>61279999.999999993</v>
      </c>
      <c r="M54" s="475"/>
      <c r="N54" s="422">
        <f>N51/N53*1000000</f>
        <v>10341211.309523808</v>
      </c>
      <c r="O54" s="475"/>
      <c r="P54" s="422">
        <f>P51/P53*1000000</f>
        <v>550324.67532467528</v>
      </c>
      <c r="Q54" s="475"/>
      <c r="R54" s="422">
        <f>R51/R53*1000000</f>
        <v>283156.1008861622</v>
      </c>
      <c r="S54" s="475"/>
      <c r="T54" s="422">
        <f>T51/T53*1000000</f>
        <v>531510.1070154577</v>
      </c>
      <c r="U54" s="475"/>
      <c r="V54" s="422">
        <f>V51/V53*1000000</f>
        <v>114506.59838487295</v>
      </c>
      <c r="W54" s="475"/>
      <c r="X54" s="422">
        <f>X51/X53*1000000</f>
        <v>146817.47329474663</v>
      </c>
      <c r="Y54" s="475"/>
      <c r="Z54" s="422">
        <f>Z51/Z53*1000000</f>
        <v>9526117.0547514148</v>
      </c>
      <c r="AA54" s="475"/>
      <c r="AB54" s="422">
        <f>AB51/AB53*1000000</f>
        <v>23923529.411764704</v>
      </c>
      <c r="AC54" s="475"/>
    </row>
    <row r="56" spans="1:29">
      <c r="A56" s="141" t="s">
        <v>327</v>
      </c>
      <c r="B56" s="324" t="s">
        <v>419</v>
      </c>
      <c r="C56" s="503"/>
      <c r="D56" s="428" t="s">
        <v>480</v>
      </c>
      <c r="E56" s="503"/>
      <c r="F56" s="428" t="s">
        <v>489</v>
      </c>
      <c r="G56" s="503"/>
      <c r="H56" s="428" t="s">
        <v>490</v>
      </c>
      <c r="I56" s="503"/>
      <c r="J56" s="1217" t="s">
        <v>490</v>
      </c>
      <c r="K56" s="503"/>
      <c r="L56" s="1217" t="s">
        <v>490</v>
      </c>
      <c r="M56" s="503"/>
      <c r="N56" s="428" t="s">
        <v>493</v>
      </c>
      <c r="O56" s="503"/>
      <c r="P56" s="428" t="s">
        <v>642</v>
      </c>
      <c r="Q56" s="503"/>
      <c r="R56" s="324" t="s">
        <v>497</v>
      </c>
      <c r="S56" s="503"/>
      <c r="T56" s="324" t="s">
        <v>513</v>
      </c>
      <c r="U56" s="503"/>
      <c r="V56" s="324" t="s">
        <v>521</v>
      </c>
      <c r="W56" s="503"/>
      <c r="X56" s="324" t="s">
        <v>585</v>
      </c>
      <c r="Y56" s="503"/>
      <c r="Z56" s="324" t="s">
        <v>585</v>
      </c>
      <c r="AA56" s="503"/>
      <c r="AB56" s="324" t="s">
        <v>585</v>
      </c>
      <c r="AC56" s="503"/>
    </row>
    <row r="57" spans="1:29">
      <c r="A57" s="142"/>
      <c r="B57" s="169" t="s">
        <v>1571</v>
      </c>
      <c r="C57" s="505"/>
      <c r="D57" s="319" t="s">
        <v>1571</v>
      </c>
      <c r="E57" s="505"/>
      <c r="F57" s="319" t="s">
        <v>1571</v>
      </c>
      <c r="G57" s="505"/>
      <c r="H57" s="319" t="s">
        <v>1576</v>
      </c>
      <c r="I57" s="505"/>
      <c r="J57" s="1218" t="s">
        <v>1577</v>
      </c>
      <c r="K57" s="505"/>
      <c r="L57" s="1218" t="s">
        <v>1578</v>
      </c>
      <c r="M57" s="505"/>
      <c r="N57" s="169" t="s">
        <v>1571</v>
      </c>
      <c r="O57" s="505"/>
      <c r="P57" s="169" t="s">
        <v>1571</v>
      </c>
      <c r="Q57" s="505"/>
      <c r="R57" s="169" t="s">
        <v>1571</v>
      </c>
      <c r="S57" s="505"/>
      <c r="T57" s="169" t="s">
        <v>1571</v>
      </c>
      <c r="U57" s="505"/>
      <c r="V57" s="169" t="s">
        <v>1571</v>
      </c>
      <c r="W57" s="505"/>
      <c r="X57" s="169" t="s">
        <v>1571</v>
      </c>
      <c r="Y57" s="505"/>
      <c r="Z57" s="169" t="s">
        <v>1577</v>
      </c>
      <c r="AA57" s="505"/>
      <c r="AB57" s="1319" t="s">
        <v>1579</v>
      </c>
      <c r="AC57" s="505"/>
    </row>
    <row r="58" spans="1:29">
      <c r="A58" s="142"/>
      <c r="B58" s="156" t="s">
        <v>117</v>
      </c>
      <c r="C58" s="157" t="s">
        <v>21</v>
      </c>
      <c r="D58" s="156" t="s">
        <v>117</v>
      </c>
      <c r="E58" s="157" t="s">
        <v>21</v>
      </c>
      <c r="F58" s="156" t="s">
        <v>117</v>
      </c>
      <c r="G58" s="157" t="s">
        <v>21</v>
      </c>
      <c r="H58" s="156" t="s">
        <v>117</v>
      </c>
      <c r="I58" s="157" t="s">
        <v>21</v>
      </c>
      <c r="J58" s="156" t="s">
        <v>117</v>
      </c>
      <c r="K58" s="157" t="s">
        <v>21</v>
      </c>
      <c r="L58" s="156" t="s">
        <v>117</v>
      </c>
      <c r="M58" s="157" t="s">
        <v>21</v>
      </c>
      <c r="N58" s="156" t="s">
        <v>117</v>
      </c>
      <c r="O58" s="157" t="s">
        <v>21</v>
      </c>
      <c r="P58" s="156" t="s">
        <v>117</v>
      </c>
      <c r="Q58" s="157" t="s">
        <v>21</v>
      </c>
      <c r="R58" s="156" t="s">
        <v>117</v>
      </c>
      <c r="S58" s="157" t="s">
        <v>21</v>
      </c>
      <c r="T58" s="156" t="s">
        <v>117</v>
      </c>
      <c r="U58" s="157" t="s">
        <v>21</v>
      </c>
      <c r="V58" s="156" t="s">
        <v>117</v>
      </c>
      <c r="W58" s="157" t="s">
        <v>21</v>
      </c>
      <c r="X58" s="156" t="s">
        <v>117</v>
      </c>
      <c r="Y58" s="157" t="s">
        <v>21</v>
      </c>
      <c r="Z58" s="156" t="s">
        <v>117</v>
      </c>
      <c r="AA58" s="157" t="s">
        <v>21</v>
      </c>
      <c r="AB58" s="156" t="s">
        <v>117</v>
      </c>
      <c r="AC58" s="157" t="s">
        <v>21</v>
      </c>
    </row>
    <row r="59" spans="1:29">
      <c r="A59" s="141" t="s">
        <v>187</v>
      </c>
      <c r="B59" s="335">
        <v>123.06</v>
      </c>
      <c r="C59" s="364">
        <f>B59/$B$63*100</f>
        <v>18.488303961779422</v>
      </c>
      <c r="D59" s="1414">
        <v>11.55</v>
      </c>
      <c r="E59" s="364">
        <f>D59/$D$63*100</f>
        <v>0.82439936617607168</v>
      </c>
      <c r="F59" s="335">
        <v>0</v>
      </c>
      <c r="G59" s="364">
        <f>F59/$F$63*100</f>
        <v>0</v>
      </c>
      <c r="H59">
        <v>0</v>
      </c>
      <c r="I59" s="364">
        <f>H59/$H$63*100</f>
        <v>0</v>
      </c>
      <c r="J59" s="335">
        <v>0</v>
      </c>
      <c r="K59" s="364">
        <f>J59/$J$63*100</f>
        <v>0</v>
      </c>
      <c r="L59" s="335">
        <v>0.01</v>
      </c>
      <c r="M59" s="364">
        <f>L59/$L$63*100</f>
        <v>3.2636010574067431E-3</v>
      </c>
      <c r="N59" s="335">
        <v>0</v>
      </c>
      <c r="O59" s="364">
        <f>N59/$N$63*100</f>
        <v>0</v>
      </c>
      <c r="P59" s="335">
        <v>32.200000000000003</v>
      </c>
      <c r="Q59" s="364">
        <f>P59/$P$63*100</f>
        <v>6.3323500491642095</v>
      </c>
      <c r="R59" s="335">
        <v>109.6</v>
      </c>
      <c r="S59" s="364">
        <f>R59/$R$63*100</f>
        <v>2.6384843159440527</v>
      </c>
      <c r="T59" s="335">
        <v>1.6</v>
      </c>
      <c r="U59" s="364">
        <f>T59/$T$63*100</f>
        <v>0.17897091722595079</v>
      </c>
      <c r="V59" s="335">
        <v>0</v>
      </c>
      <c r="W59" s="364">
        <f>V59/$V$63*100</f>
        <v>0</v>
      </c>
      <c r="X59" s="1040">
        <v>8976.0923772799997</v>
      </c>
      <c r="Y59" s="364">
        <f>X59/$X$63*100</f>
        <v>40.007437926937492</v>
      </c>
      <c r="Z59" s="1040">
        <v>3760.7748452399996</v>
      </c>
      <c r="AA59" s="364">
        <f>Z59/$Z$63*100</f>
        <v>24.84489899838891</v>
      </c>
      <c r="AB59" s="335">
        <v>767.80430758000011</v>
      </c>
      <c r="AC59" s="364">
        <f>AB59/$AB$63*100</f>
        <v>62.927558143008319</v>
      </c>
    </row>
    <row r="60" spans="1:29">
      <c r="A60" s="172" t="s">
        <v>189</v>
      </c>
      <c r="B60" s="335">
        <f>69.8+149.73</f>
        <v>219.52999999999997</v>
      </c>
      <c r="C60" s="364">
        <f>B60/$B$63*100</f>
        <v>32.981776115142502</v>
      </c>
      <c r="D60" s="1414">
        <v>1033.97</v>
      </c>
      <c r="E60" s="364">
        <f>D60/$D$63*100</f>
        <v>73.801230532040947</v>
      </c>
      <c r="F60" s="335">
        <v>777.3</v>
      </c>
      <c r="G60" s="364">
        <f>F60/$F$63*100</f>
        <v>100</v>
      </c>
      <c r="H60">
        <v>1145</v>
      </c>
      <c r="I60" s="364">
        <f>H60/$H$63*100</f>
        <v>75.057358243198948</v>
      </c>
      <c r="J60" s="335">
        <v>336.5</v>
      </c>
      <c r="K60" s="364">
        <f>J60/$J$63*100</f>
        <v>67.085326953748009</v>
      </c>
      <c r="L60" s="335">
        <v>178.4</v>
      </c>
      <c r="M60" s="364">
        <f>L60/$L$63*100</f>
        <v>58.222642864136297</v>
      </c>
      <c r="N60" s="335">
        <v>6949.3</v>
      </c>
      <c r="O60" s="364">
        <f>N60/$N$63*100</f>
        <v>100</v>
      </c>
      <c r="P60" s="335">
        <v>352.8</v>
      </c>
      <c r="Q60" s="364">
        <f>P60/$P$63*100</f>
        <v>69.380530973451329</v>
      </c>
      <c r="R60" s="335">
        <v>3272.9</v>
      </c>
      <c r="S60" s="364">
        <f>R60/$R$63*100</f>
        <v>78.791015672019071</v>
      </c>
      <c r="T60" s="335">
        <v>796.9</v>
      </c>
      <c r="U60" s="364">
        <f>T60/$T$63*100</f>
        <v>89.138702460850112</v>
      </c>
      <c r="V60" s="1442">
        <v>5392.5</v>
      </c>
      <c r="W60" s="364">
        <f>V60/$V$63*100</f>
        <v>92.758235142341107</v>
      </c>
      <c r="X60" s="1040">
        <v>7930.7560408500003</v>
      </c>
      <c r="Y60" s="364">
        <f>X60/$X$63*100</f>
        <v>35.348258092920631</v>
      </c>
      <c r="Z60" s="1040">
        <v>7248.3845121900004</v>
      </c>
      <c r="AA60" s="364">
        <f>Z60/$Z$63*100</f>
        <v>47.885180186944851</v>
      </c>
      <c r="AB60" s="335">
        <v>311.52618502000001</v>
      </c>
      <c r="AC60" s="364">
        <f>AB60/$AB$63*100</f>
        <v>25.532003307852051</v>
      </c>
    </row>
    <row r="61" spans="1:29">
      <c r="A61" s="172" t="s">
        <v>190</v>
      </c>
      <c r="B61" s="335">
        <v>90.7</v>
      </c>
      <c r="C61" s="364">
        <f>B61/$B$63*100</f>
        <v>13.626598158080562</v>
      </c>
      <c r="D61" s="1414">
        <v>213.73</v>
      </c>
      <c r="E61" s="364">
        <f>D61/$D$63*100</f>
        <v>15.255313985524833</v>
      </c>
      <c r="F61" s="335">
        <v>0</v>
      </c>
      <c r="G61" s="364">
        <f>F61/$F$63*100</f>
        <v>0</v>
      </c>
      <c r="H61" s="335">
        <v>211.6</v>
      </c>
      <c r="I61" s="364">
        <f>H61/$H$63*100</f>
        <v>13.870862012454932</v>
      </c>
      <c r="J61" s="335">
        <v>105.6</v>
      </c>
      <c r="K61" s="364">
        <f>J61/$J$63*100</f>
        <v>21.052631578947366</v>
      </c>
      <c r="L61" s="335">
        <v>86.5</v>
      </c>
      <c r="M61" s="364">
        <f>L61/$L$63*100</f>
        <v>28.23014914656833</v>
      </c>
      <c r="N61" s="335">
        <v>0</v>
      </c>
      <c r="O61" s="364">
        <f>N61/$N$63*100</f>
        <v>0</v>
      </c>
      <c r="P61" s="335">
        <v>37.200000000000003</v>
      </c>
      <c r="Q61" s="364">
        <f>P61/$P$63*100</f>
        <v>7.3156342182890857</v>
      </c>
      <c r="R61" s="335">
        <v>771.4</v>
      </c>
      <c r="S61" s="364">
        <f>R61/$R$63*100</f>
        <v>18.570500012036881</v>
      </c>
      <c r="T61" s="335">
        <v>95.5</v>
      </c>
      <c r="U61" s="364">
        <f>T61/$T$63*100</f>
        <v>10.682326621923938</v>
      </c>
      <c r="V61" s="1443">
        <v>100</v>
      </c>
      <c r="W61" s="364">
        <f>V61/$V$63*100</f>
        <v>1.7201341704652964</v>
      </c>
      <c r="X61" s="1040">
        <v>1758.7591711699999</v>
      </c>
      <c r="Y61" s="364">
        <f>X61/$X$63*100</f>
        <v>7.8389844279140366</v>
      </c>
      <c r="Z61" s="1040">
        <v>1560.0338356499999</v>
      </c>
      <c r="AA61" s="364">
        <f>Z61/$Z$63*100</f>
        <v>10.306089748991615</v>
      </c>
      <c r="AB61" s="335">
        <v>0</v>
      </c>
      <c r="AC61" s="364">
        <f>AB61/$AB$63*100</f>
        <v>0</v>
      </c>
    </row>
    <row r="62" spans="1:29" ht="13.5" thickBot="1">
      <c r="A62" s="172" t="s">
        <v>191</v>
      </c>
      <c r="B62" s="335">
        <f>201.82+30.5</f>
        <v>232.32</v>
      </c>
      <c r="C62" s="364">
        <f>B62/$B$63*100</f>
        <v>34.903321764997521</v>
      </c>
      <c r="D62" s="1414">
        <v>141.77000000000001</v>
      </c>
      <c r="E62" s="364">
        <f>D62/$D$63*100</f>
        <v>10.119056116258156</v>
      </c>
      <c r="F62" s="335">
        <v>0</v>
      </c>
      <c r="G62" s="364">
        <f>F62/$F$63*100</f>
        <v>0</v>
      </c>
      <c r="H62" s="335">
        <v>168.9</v>
      </c>
      <c r="I62" s="364">
        <f>H62/$H$63*100</f>
        <v>11.071779744346117</v>
      </c>
      <c r="J62" s="335">
        <v>59.5</v>
      </c>
      <c r="K62" s="364">
        <f>J62/$J$63*100</f>
        <v>11.862041467304625</v>
      </c>
      <c r="L62" s="335">
        <v>41.5</v>
      </c>
      <c r="M62" s="364">
        <f>L62/$L$63*100</f>
        <v>13.543944388237982</v>
      </c>
      <c r="N62" s="335">
        <v>0</v>
      </c>
      <c r="O62" s="364">
        <f>N62/$N$63*100</f>
        <v>0</v>
      </c>
      <c r="P62" s="335">
        <v>86.3</v>
      </c>
      <c r="Q62" s="364">
        <f>P62/$P$63*100</f>
        <v>16.971484759095379</v>
      </c>
      <c r="R62" s="335">
        <v>0</v>
      </c>
      <c r="S62" s="364">
        <f>R62/$R$63*100</f>
        <v>0</v>
      </c>
      <c r="T62" s="335">
        <v>0</v>
      </c>
      <c r="U62" s="364">
        <f>T62/$T$63*100</f>
        <v>0</v>
      </c>
      <c r="V62" s="1444">
        <v>321</v>
      </c>
      <c r="W62" s="364">
        <f>V62/$V$63*100</f>
        <v>5.5216306871936007</v>
      </c>
      <c r="X62" s="1040">
        <v>3770.45140971</v>
      </c>
      <c r="Y62" s="364">
        <f>X62/$X$63*100</f>
        <v>16.805319552227832</v>
      </c>
      <c r="Z62" s="1040">
        <v>2567.8168043599999</v>
      </c>
      <c r="AA62" s="364">
        <f>Z62/$Z$63*100</f>
        <v>16.963831065674619</v>
      </c>
      <c r="AB62" s="335">
        <v>140.80950684999999</v>
      </c>
      <c r="AC62" s="364">
        <f>AB62/$AB$63*100</f>
        <v>11.540438549139639</v>
      </c>
    </row>
    <row r="63" spans="1:29" ht="13.5" thickBot="1">
      <c r="A63" s="164" t="s">
        <v>17</v>
      </c>
      <c r="B63" s="353">
        <f>SUM(B59:B62)</f>
        <v>665.6099999999999</v>
      </c>
      <c r="C63" s="363">
        <f t="shared" ref="C63:AA63" si="33">SUM(C59:C62)</f>
        <v>100</v>
      </c>
      <c r="D63" s="354">
        <f t="shared" si="33"/>
        <v>1401.02</v>
      </c>
      <c r="E63" s="363">
        <f t="shared" si="33"/>
        <v>100</v>
      </c>
      <c r="F63" s="354">
        <f t="shared" si="33"/>
        <v>777.3</v>
      </c>
      <c r="G63" s="363">
        <f t="shared" si="33"/>
        <v>100</v>
      </c>
      <c r="H63" s="354">
        <f t="shared" si="33"/>
        <v>1525.5</v>
      </c>
      <c r="I63" s="363">
        <f t="shared" si="33"/>
        <v>100</v>
      </c>
      <c r="J63" s="354">
        <f t="shared" si="33"/>
        <v>501.6</v>
      </c>
      <c r="K63" s="363">
        <f t="shared" si="33"/>
        <v>100</v>
      </c>
      <c r="L63" s="354">
        <f>SUM(L59:L62)</f>
        <v>306.40999999999997</v>
      </c>
      <c r="M63" s="363">
        <f>SUM(M59:M62)</f>
        <v>100</v>
      </c>
      <c r="N63" s="354">
        <f t="shared" si="33"/>
        <v>6949.3</v>
      </c>
      <c r="O63" s="363">
        <f>SUM(O59:O62)</f>
        <v>100</v>
      </c>
      <c r="P63" s="354">
        <f t="shared" si="33"/>
        <v>508.5</v>
      </c>
      <c r="Q63" s="363">
        <f t="shared" si="33"/>
        <v>100</v>
      </c>
      <c r="R63" s="354">
        <f t="shared" si="33"/>
        <v>4153.8999999999996</v>
      </c>
      <c r="S63" s="363">
        <f t="shared" si="33"/>
        <v>100</v>
      </c>
      <c r="T63" s="354">
        <f t="shared" si="33"/>
        <v>894</v>
      </c>
      <c r="U63" s="363">
        <f t="shared" si="33"/>
        <v>100</v>
      </c>
      <c r="V63" s="354">
        <f t="shared" si="33"/>
        <v>5813.5</v>
      </c>
      <c r="W63" s="363">
        <f t="shared" si="33"/>
        <v>100.00000000000001</v>
      </c>
      <c r="X63" s="354">
        <f t="shared" si="33"/>
        <v>22436.058999010002</v>
      </c>
      <c r="Y63" s="363">
        <f t="shared" si="33"/>
        <v>100</v>
      </c>
      <c r="Z63" s="354">
        <f t="shared" si="33"/>
        <v>15137.00999744</v>
      </c>
      <c r="AA63" s="363">
        <f t="shared" si="33"/>
        <v>100</v>
      </c>
      <c r="AB63" s="354">
        <f>SUM(AB59:AB62)</f>
        <v>1220.13999945</v>
      </c>
      <c r="AC63" s="363">
        <f>SUM(AC59:AC62)</f>
        <v>100.00000000000001</v>
      </c>
    </row>
    <row r="64" spans="1:29" ht="13.5" thickBot="1"/>
    <row r="65" spans="1:29">
      <c r="A65" s="326" t="s">
        <v>1541</v>
      </c>
      <c r="B65" s="161"/>
      <c r="C65" s="166"/>
      <c r="D65" s="161">
        <v>0.21</v>
      </c>
      <c r="E65" s="166"/>
      <c r="F65" s="161">
        <v>0</v>
      </c>
      <c r="G65" s="166"/>
      <c r="H65" s="161">
        <v>0.2</v>
      </c>
      <c r="I65" s="166"/>
      <c r="J65" s="161">
        <v>0.2</v>
      </c>
      <c r="K65" s="166"/>
      <c r="L65" s="161">
        <v>0.3</v>
      </c>
      <c r="M65" s="166"/>
      <c r="N65" s="161">
        <v>0</v>
      </c>
      <c r="O65" s="166"/>
      <c r="P65" s="161">
        <v>0</v>
      </c>
      <c r="Q65" s="166"/>
      <c r="R65" s="161">
        <v>0</v>
      </c>
      <c r="S65" s="166"/>
      <c r="T65" s="161">
        <v>0</v>
      </c>
      <c r="U65" s="166"/>
      <c r="V65" s="161">
        <v>0.2</v>
      </c>
      <c r="W65" s="166"/>
      <c r="X65" s="161">
        <v>0</v>
      </c>
      <c r="Y65" s="166"/>
      <c r="Z65" s="161">
        <v>0</v>
      </c>
      <c r="AA65" s="166"/>
      <c r="AB65" s="161">
        <v>0</v>
      </c>
      <c r="AC65" s="166"/>
    </row>
    <row r="66" spans="1:29">
      <c r="A66" s="1374" t="s">
        <v>1580</v>
      </c>
      <c r="B66" s="145">
        <v>4</v>
      </c>
      <c r="C66" s="142"/>
      <c r="D66" s="1052">
        <v>0</v>
      </c>
      <c r="E66" s="142"/>
      <c r="F66" s="145">
        <v>1</v>
      </c>
      <c r="G66" s="142"/>
      <c r="H66" s="1052">
        <v>2.6</v>
      </c>
      <c r="I66" s="142"/>
      <c r="J66" s="1052">
        <v>2.7</v>
      </c>
      <c r="K66" s="142"/>
      <c r="L66" s="1052">
        <v>3.1</v>
      </c>
      <c r="M66" s="142"/>
      <c r="N66" s="1052">
        <v>4</v>
      </c>
      <c r="O66" s="142"/>
      <c r="P66" s="336">
        <v>3</v>
      </c>
      <c r="Q66" s="142"/>
      <c r="R66" s="1052">
        <v>3</v>
      </c>
      <c r="S66" s="142"/>
      <c r="T66" s="1052">
        <v>1.74</v>
      </c>
      <c r="U66" s="142"/>
      <c r="V66" s="1052">
        <v>0</v>
      </c>
      <c r="W66" s="142"/>
      <c r="X66" s="1052">
        <v>2.4</v>
      </c>
      <c r="Y66" s="142"/>
      <c r="Z66" s="1052">
        <v>2.6</v>
      </c>
      <c r="AA66" s="142"/>
      <c r="AB66" s="1052">
        <v>2.4</v>
      </c>
      <c r="AC66" s="142"/>
    </row>
    <row r="67" spans="1:29" ht="13.5" thickBot="1">
      <c r="A67" s="1375" t="s">
        <v>1543</v>
      </c>
      <c r="B67" s="163">
        <v>0</v>
      </c>
      <c r="C67" s="167"/>
      <c r="D67" s="163">
        <v>0.2</v>
      </c>
      <c r="E67" s="167"/>
      <c r="F67" s="163">
        <v>0.1</v>
      </c>
      <c r="G67" s="167"/>
      <c r="H67" s="163">
        <v>0.2</v>
      </c>
      <c r="I67" s="167"/>
      <c r="J67" s="163">
        <v>0.2</v>
      </c>
      <c r="K67" s="167"/>
      <c r="L67" s="163">
        <v>0.3</v>
      </c>
      <c r="M67" s="167"/>
      <c r="N67" s="163">
        <v>0</v>
      </c>
      <c r="O67" s="167"/>
      <c r="P67" s="1387">
        <v>0</v>
      </c>
      <c r="Q67" s="167"/>
      <c r="R67" s="163">
        <v>0.13</v>
      </c>
      <c r="S67" s="167"/>
      <c r="T67" s="163">
        <v>0.15</v>
      </c>
      <c r="U67" s="167"/>
      <c r="V67" s="163">
        <v>0.2</v>
      </c>
      <c r="W67" s="167"/>
      <c r="X67" s="163">
        <v>0.1</v>
      </c>
      <c r="Y67" s="167"/>
      <c r="Z67" s="163">
        <v>0.2</v>
      </c>
      <c r="AA67" s="167"/>
      <c r="AB67" s="163">
        <v>0.1</v>
      </c>
      <c r="AC67" s="167"/>
    </row>
    <row r="68" spans="1:29">
      <c r="N68" t="s">
        <v>472</v>
      </c>
      <c r="R68" t="s">
        <v>472</v>
      </c>
      <c r="X68" t="s">
        <v>472</v>
      </c>
    </row>
    <row r="69" spans="1:29">
      <c r="N69">
        <v>3517.2849999999999</v>
      </c>
      <c r="R69">
        <v>831</v>
      </c>
      <c r="X69" s="335">
        <v>123</v>
      </c>
    </row>
  </sheetData>
  <sheetProtection password="DEE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&amp;CASSOCIAITON OF COLLECTIVE INVESTMENTS
QUARTERLY REPORT</oddHeader>
    <oddFooter>&amp;RPage 55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Q33"/>
  <sheetViews>
    <sheetView topLeftCell="F1" workbookViewId="0" xr3:uid="{64C17E43-AD0B-5A5D-A572-A43E634F368E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1575</v>
      </c>
      <c r="F1" t="str">
        <f>Summary!V1</f>
        <v>QUARTER ENDED 30 SEPTEMBER 2005</v>
      </c>
    </row>
    <row r="2" spans="1:17">
      <c r="A2" s="145"/>
    </row>
    <row r="3" spans="1:17" s="504" customFormat="1" ht="12">
      <c r="A3" s="502"/>
      <c r="B3" s="428" t="s">
        <v>490</v>
      </c>
      <c r="C3" s="503"/>
      <c r="D3" s="428" t="s">
        <v>490</v>
      </c>
      <c r="E3" s="503"/>
      <c r="F3" s="428" t="s">
        <v>642</v>
      </c>
      <c r="G3" s="503"/>
      <c r="H3" s="324" t="s">
        <v>497</v>
      </c>
      <c r="I3" s="503"/>
      <c r="J3" s="324" t="s">
        <v>513</v>
      </c>
      <c r="K3" s="503"/>
      <c r="L3" s="324" t="s">
        <v>521</v>
      </c>
      <c r="M3" s="503"/>
      <c r="N3" s="324" t="s">
        <v>585</v>
      </c>
      <c r="O3" s="503"/>
      <c r="P3" s="324" t="s">
        <v>1581</v>
      </c>
      <c r="Q3" s="503"/>
    </row>
    <row r="4" spans="1:17" s="504" customFormat="1" ht="12">
      <c r="A4" s="502"/>
      <c r="B4" s="319" t="s">
        <v>1576</v>
      </c>
      <c r="C4" s="505"/>
      <c r="D4" s="319" t="s">
        <v>1577</v>
      </c>
      <c r="E4" s="505"/>
      <c r="F4" s="319" t="s">
        <v>1571</v>
      </c>
      <c r="G4" s="505"/>
      <c r="H4" s="169" t="s">
        <v>1571</v>
      </c>
      <c r="I4" s="505"/>
      <c r="J4" s="169" t="s">
        <v>1571</v>
      </c>
      <c r="K4" s="505"/>
      <c r="L4" s="169" t="s">
        <v>1571</v>
      </c>
      <c r="M4" s="505"/>
      <c r="N4" s="169" t="s">
        <v>1571</v>
      </c>
      <c r="O4" s="505"/>
      <c r="P4" s="169" t="s">
        <v>1571</v>
      </c>
      <c r="Q4" s="505"/>
    </row>
    <row r="5" spans="1:17">
      <c r="A5" s="142"/>
      <c r="B5" s="155" t="s">
        <v>117</v>
      </c>
      <c r="C5" s="157" t="s">
        <v>21</v>
      </c>
      <c r="D5" s="155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</row>
    <row r="6" spans="1:17">
      <c r="A6" s="141" t="s">
        <v>118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41" t="s">
        <v>334</v>
      </c>
      <c r="C7" s="158"/>
      <c r="E7" s="158"/>
      <c r="G7" s="158"/>
      <c r="I7" s="158"/>
      <c r="K7" s="158"/>
      <c r="M7" s="158"/>
      <c r="O7" s="158"/>
      <c r="Q7" s="158"/>
    </row>
    <row r="8" spans="1:17" ht="12.75" customHeight="1">
      <c r="A8" s="171" t="s">
        <v>316</v>
      </c>
      <c r="B8" s="418">
        <v>1</v>
      </c>
      <c r="C8" s="423">
        <f t="shared" ref="C8:C14" si="0">B8/$B$17*100</f>
        <v>12.5</v>
      </c>
      <c r="D8" s="418">
        <v>1</v>
      </c>
      <c r="E8" s="423">
        <f>D8/$D$17*100</f>
        <v>12.5</v>
      </c>
      <c r="F8" s="418">
        <v>1</v>
      </c>
      <c r="G8" s="423">
        <f>F8/$F$17*100</f>
        <v>12.5</v>
      </c>
      <c r="H8" s="418">
        <v>1</v>
      </c>
      <c r="I8" s="423">
        <f t="shared" ref="I8:I14" si="1">H8/$H$17*100</f>
        <v>12.5</v>
      </c>
      <c r="J8" s="418">
        <v>1</v>
      </c>
      <c r="K8" s="423">
        <f>J8/$J$17*100</f>
        <v>12.5</v>
      </c>
      <c r="L8" s="418">
        <v>1</v>
      </c>
      <c r="M8" s="423">
        <f>L8/$L$17*100</f>
        <v>12.5</v>
      </c>
      <c r="N8" s="418">
        <v>1</v>
      </c>
      <c r="O8" s="423">
        <f t="shared" ref="O8:O14" si="2">N8/$N$17*100</f>
        <v>12.5</v>
      </c>
      <c r="P8" s="418">
        <v>1</v>
      </c>
      <c r="Q8" s="423">
        <f>P8/$P$17*100</f>
        <v>12.5</v>
      </c>
    </row>
    <row r="9" spans="1:17">
      <c r="A9" s="171" t="s">
        <v>317</v>
      </c>
      <c r="B9" s="418">
        <v>1</v>
      </c>
      <c r="C9" s="423">
        <f t="shared" si="0"/>
        <v>12.5</v>
      </c>
      <c r="D9" s="418">
        <v>1</v>
      </c>
      <c r="E9" s="423">
        <f t="shared" ref="E9:E14" si="3">D9/$D$17*100</f>
        <v>12.5</v>
      </c>
      <c r="F9" s="418">
        <v>1</v>
      </c>
      <c r="G9" s="423">
        <f t="shared" ref="G9:G14" si="4">F9/$F$17*100</f>
        <v>12.5</v>
      </c>
      <c r="H9" s="418">
        <v>1</v>
      </c>
      <c r="I9" s="423">
        <f t="shared" si="1"/>
        <v>12.5</v>
      </c>
      <c r="J9" s="418">
        <v>1</v>
      </c>
      <c r="K9" s="423">
        <f t="shared" ref="K9:K14" si="5">J9/$J$17*100</f>
        <v>12.5</v>
      </c>
      <c r="L9" s="418">
        <v>1</v>
      </c>
      <c r="M9" s="423">
        <f t="shared" ref="M9:M14" si="6">L9/$L$17*100</f>
        <v>12.5</v>
      </c>
      <c r="N9" s="418">
        <v>1</v>
      </c>
      <c r="O9" s="423">
        <f t="shared" si="2"/>
        <v>12.5</v>
      </c>
      <c r="P9" s="418">
        <v>1</v>
      </c>
      <c r="Q9" s="423">
        <f t="shared" ref="Q9:Q14" si="7">P9/$P$17*100</f>
        <v>12.5</v>
      </c>
    </row>
    <row r="10" spans="1:17">
      <c r="A10" s="171" t="s">
        <v>318</v>
      </c>
      <c r="B10" s="418">
        <v>1</v>
      </c>
      <c r="C10" s="423">
        <f t="shared" si="0"/>
        <v>12.5</v>
      </c>
      <c r="D10" s="418">
        <v>1</v>
      </c>
      <c r="E10" s="423">
        <f t="shared" si="3"/>
        <v>12.5</v>
      </c>
      <c r="F10" s="418">
        <v>1</v>
      </c>
      <c r="G10" s="423">
        <f t="shared" si="4"/>
        <v>12.5</v>
      </c>
      <c r="H10" s="418">
        <v>1</v>
      </c>
      <c r="I10" s="423">
        <f t="shared" si="1"/>
        <v>12.5</v>
      </c>
      <c r="J10" s="418">
        <v>1</v>
      </c>
      <c r="K10" s="423">
        <f t="shared" si="5"/>
        <v>12.5</v>
      </c>
      <c r="L10" s="418">
        <v>1</v>
      </c>
      <c r="M10" s="423">
        <f t="shared" si="6"/>
        <v>12.5</v>
      </c>
      <c r="N10" s="418">
        <v>1</v>
      </c>
      <c r="O10" s="423">
        <f t="shared" si="2"/>
        <v>12.5</v>
      </c>
      <c r="P10" s="418">
        <v>1</v>
      </c>
      <c r="Q10" s="423">
        <f t="shared" si="7"/>
        <v>12.5</v>
      </c>
    </row>
    <row r="11" spans="1:17">
      <c r="A11" s="171" t="s">
        <v>319</v>
      </c>
      <c r="B11" s="418">
        <v>1</v>
      </c>
      <c r="C11" s="423">
        <f t="shared" si="0"/>
        <v>12.5</v>
      </c>
      <c r="D11" s="418">
        <v>1</v>
      </c>
      <c r="E11" s="423">
        <f t="shared" si="3"/>
        <v>12.5</v>
      </c>
      <c r="F11" s="418">
        <v>1</v>
      </c>
      <c r="G11" s="423">
        <f t="shared" si="4"/>
        <v>12.5</v>
      </c>
      <c r="H11" s="418">
        <v>1</v>
      </c>
      <c r="I11" s="423">
        <f t="shared" si="1"/>
        <v>12.5</v>
      </c>
      <c r="J11" s="418">
        <v>1</v>
      </c>
      <c r="K11" s="423">
        <f t="shared" si="5"/>
        <v>12.5</v>
      </c>
      <c r="L11" s="418">
        <v>1</v>
      </c>
      <c r="M11" s="423">
        <f t="shared" si="6"/>
        <v>12.5</v>
      </c>
      <c r="N11" s="418">
        <v>1</v>
      </c>
      <c r="O11" s="423">
        <f t="shared" si="2"/>
        <v>12.5</v>
      </c>
      <c r="P11" s="418">
        <v>1</v>
      </c>
      <c r="Q11" s="423">
        <f t="shared" si="7"/>
        <v>12.5</v>
      </c>
    </row>
    <row r="12" spans="1:17">
      <c r="A12" s="171" t="s">
        <v>320</v>
      </c>
      <c r="B12" s="418">
        <v>1</v>
      </c>
      <c r="C12" s="423">
        <f t="shared" si="0"/>
        <v>12.5</v>
      </c>
      <c r="D12" s="418">
        <v>1</v>
      </c>
      <c r="E12" s="423">
        <f t="shared" si="3"/>
        <v>12.5</v>
      </c>
      <c r="F12" s="418">
        <v>1</v>
      </c>
      <c r="G12" s="423">
        <f t="shared" si="4"/>
        <v>12.5</v>
      </c>
      <c r="H12" s="418">
        <v>1</v>
      </c>
      <c r="I12" s="423">
        <f t="shared" si="1"/>
        <v>12.5</v>
      </c>
      <c r="J12" s="418">
        <v>1</v>
      </c>
      <c r="K12" s="423">
        <f t="shared" si="5"/>
        <v>12.5</v>
      </c>
      <c r="L12" s="418">
        <v>1</v>
      </c>
      <c r="M12" s="423">
        <f t="shared" si="6"/>
        <v>12.5</v>
      </c>
      <c r="N12" s="418">
        <v>1</v>
      </c>
      <c r="O12" s="423">
        <f t="shared" si="2"/>
        <v>12.5</v>
      </c>
      <c r="P12" s="418">
        <v>1</v>
      </c>
      <c r="Q12" s="423">
        <f t="shared" si="7"/>
        <v>12.5</v>
      </c>
    </row>
    <row r="13" spans="1:17">
      <c r="A13" s="171" t="s">
        <v>321</v>
      </c>
      <c r="B13" s="418">
        <v>1</v>
      </c>
      <c r="C13" s="423">
        <f t="shared" si="0"/>
        <v>12.5</v>
      </c>
      <c r="D13" s="418">
        <v>1</v>
      </c>
      <c r="E13" s="423">
        <f t="shared" si="3"/>
        <v>12.5</v>
      </c>
      <c r="F13" s="418">
        <v>1</v>
      </c>
      <c r="G13" s="423">
        <f t="shared" si="4"/>
        <v>12.5</v>
      </c>
      <c r="H13" s="418">
        <v>1</v>
      </c>
      <c r="I13" s="423">
        <f t="shared" si="1"/>
        <v>12.5</v>
      </c>
      <c r="J13" s="418">
        <v>1</v>
      </c>
      <c r="K13" s="423">
        <f t="shared" si="5"/>
        <v>12.5</v>
      </c>
      <c r="L13" s="418">
        <v>1</v>
      </c>
      <c r="M13" s="423">
        <f t="shared" si="6"/>
        <v>12.5</v>
      </c>
      <c r="N13" s="418">
        <v>1</v>
      </c>
      <c r="O13" s="423">
        <f t="shared" si="2"/>
        <v>12.5</v>
      </c>
      <c r="P13" s="418">
        <v>1</v>
      </c>
      <c r="Q13" s="423">
        <f t="shared" si="7"/>
        <v>12.5</v>
      </c>
    </row>
    <row r="14" spans="1:17" ht="13.5" thickBot="1">
      <c r="A14" s="171" t="s">
        <v>322</v>
      </c>
      <c r="B14" s="418">
        <v>1</v>
      </c>
      <c r="C14" s="423">
        <f t="shared" si="0"/>
        <v>12.5</v>
      </c>
      <c r="D14" s="418">
        <v>1</v>
      </c>
      <c r="E14" s="423">
        <f t="shared" si="3"/>
        <v>12.5</v>
      </c>
      <c r="F14" s="418">
        <v>1</v>
      </c>
      <c r="G14" s="423">
        <f t="shared" si="4"/>
        <v>12.5</v>
      </c>
      <c r="H14" s="418">
        <v>1</v>
      </c>
      <c r="I14" s="423">
        <f t="shared" si="1"/>
        <v>12.5</v>
      </c>
      <c r="J14" s="418">
        <v>1</v>
      </c>
      <c r="K14" s="423">
        <f t="shared" si="5"/>
        <v>12.5</v>
      </c>
      <c r="L14" s="418">
        <v>1</v>
      </c>
      <c r="M14" s="423">
        <f t="shared" si="6"/>
        <v>12.5</v>
      </c>
      <c r="N14" s="418">
        <v>1</v>
      </c>
      <c r="O14" s="423">
        <f t="shared" si="2"/>
        <v>12.5</v>
      </c>
      <c r="P14" s="418">
        <v>1</v>
      </c>
      <c r="Q14" s="423">
        <f t="shared" si="7"/>
        <v>12.5</v>
      </c>
    </row>
    <row r="15" spans="1:17" ht="16.5" customHeight="1" thickBot="1">
      <c r="A15" s="164" t="s">
        <v>175</v>
      </c>
      <c r="B15" s="420">
        <f>SUM(B8:B14)</f>
        <v>7</v>
      </c>
      <c r="C15" s="424">
        <f t="shared" ref="C15:J15" si="8">SUM(C8:C14)</f>
        <v>87.5</v>
      </c>
      <c r="D15" s="420">
        <f t="shared" si="8"/>
        <v>7</v>
      </c>
      <c r="E15" s="424">
        <f>SUM(E8:E14)</f>
        <v>87.5</v>
      </c>
      <c r="F15" s="420">
        <f>SUM(F8:F14)</f>
        <v>7</v>
      </c>
      <c r="G15" s="424">
        <f t="shared" si="8"/>
        <v>87.5</v>
      </c>
      <c r="H15" s="420">
        <f t="shared" si="8"/>
        <v>7</v>
      </c>
      <c r="I15" s="424">
        <f t="shared" si="8"/>
        <v>87.5</v>
      </c>
      <c r="J15" s="420">
        <f t="shared" si="8"/>
        <v>7</v>
      </c>
      <c r="K15" s="424">
        <f t="shared" ref="K15:P15" si="9">SUM(K8:K14)</f>
        <v>87.5</v>
      </c>
      <c r="L15" s="420">
        <f t="shared" si="9"/>
        <v>7</v>
      </c>
      <c r="M15" s="424">
        <f t="shared" si="9"/>
        <v>87.5</v>
      </c>
      <c r="N15" s="420">
        <f t="shared" si="9"/>
        <v>7</v>
      </c>
      <c r="O15" s="424">
        <f t="shared" si="9"/>
        <v>87.5</v>
      </c>
      <c r="P15" s="420">
        <f t="shared" si="9"/>
        <v>7</v>
      </c>
      <c r="Q15" s="424">
        <f>SUM(Q8:Q14)</f>
        <v>87.5</v>
      </c>
    </row>
    <row r="16" spans="1:17" ht="16.5" customHeight="1" thickBot="1">
      <c r="A16" s="164" t="s">
        <v>177</v>
      </c>
      <c r="B16" s="420">
        <v>1</v>
      </c>
      <c r="C16" s="424">
        <f>B16/$B$17*100</f>
        <v>12.5</v>
      </c>
      <c r="D16" s="420">
        <v>1</v>
      </c>
      <c r="E16" s="424">
        <f>D16/$D$17*100</f>
        <v>12.5</v>
      </c>
      <c r="F16" s="420">
        <v>1</v>
      </c>
      <c r="G16" s="424">
        <f>F16/$F$17*100</f>
        <v>12.5</v>
      </c>
      <c r="H16" s="420">
        <v>1</v>
      </c>
      <c r="I16" s="424">
        <f>H16/$H$17*100</f>
        <v>12.5</v>
      </c>
      <c r="J16" s="420">
        <v>1</v>
      </c>
      <c r="K16" s="424">
        <f>J16/$J$17*100</f>
        <v>12.5</v>
      </c>
      <c r="L16" s="420">
        <v>1</v>
      </c>
      <c r="M16" s="424">
        <f>L16/$L$17*100</f>
        <v>12.5</v>
      </c>
      <c r="N16" s="420">
        <v>1</v>
      </c>
      <c r="O16" s="424">
        <f>N16/$N$17*100</f>
        <v>12.5</v>
      </c>
      <c r="P16" s="420">
        <v>1</v>
      </c>
      <c r="Q16" s="424">
        <f>P16/$P$17*100</f>
        <v>12.5</v>
      </c>
    </row>
    <row r="17" spans="1:17" ht="16.5" customHeight="1" thickBot="1">
      <c r="A17" s="164" t="s">
        <v>179</v>
      </c>
      <c r="B17" s="420">
        <f>SUM(B15:B16)</f>
        <v>8</v>
      </c>
      <c r="C17" s="424">
        <f t="shared" ref="C17:J17" si="10">SUM(C15:C16)</f>
        <v>100</v>
      </c>
      <c r="D17" s="420">
        <f t="shared" si="10"/>
        <v>8</v>
      </c>
      <c r="E17" s="424">
        <f>SUM(E15:E16)</f>
        <v>100</v>
      </c>
      <c r="F17" s="420">
        <f>SUM(F15:F16)</f>
        <v>8</v>
      </c>
      <c r="G17" s="424">
        <f t="shared" si="10"/>
        <v>100</v>
      </c>
      <c r="H17" s="420">
        <f t="shared" si="10"/>
        <v>8</v>
      </c>
      <c r="I17" s="424">
        <f t="shared" si="10"/>
        <v>100</v>
      </c>
      <c r="J17" s="420">
        <f t="shared" si="10"/>
        <v>8</v>
      </c>
      <c r="K17" s="424">
        <f t="shared" ref="K17:P17" si="11">SUM(K15:K16)</f>
        <v>100</v>
      </c>
      <c r="L17" s="420">
        <f t="shared" si="11"/>
        <v>8</v>
      </c>
      <c r="M17" s="424">
        <f t="shared" si="11"/>
        <v>100</v>
      </c>
      <c r="N17" s="420">
        <f t="shared" si="11"/>
        <v>8</v>
      </c>
      <c r="O17" s="424">
        <f t="shared" si="11"/>
        <v>100</v>
      </c>
      <c r="P17" s="420">
        <f t="shared" si="11"/>
        <v>8</v>
      </c>
      <c r="Q17" s="424">
        <f>SUM(Q15:Q16)</f>
        <v>100</v>
      </c>
    </row>
    <row r="18" spans="1:17" ht="13.5" thickBot="1">
      <c r="B18" s="335"/>
      <c r="C18" s="365"/>
      <c r="D18" s="335"/>
      <c r="E18" s="365"/>
      <c r="F18" s="335"/>
      <c r="G18" s="365"/>
      <c r="H18" s="335"/>
      <c r="I18" s="365"/>
      <c r="J18" s="335"/>
      <c r="K18" s="365"/>
      <c r="L18" s="335"/>
      <c r="M18" s="365"/>
      <c r="N18" s="335"/>
      <c r="O18" s="365"/>
      <c r="P18" s="335"/>
      <c r="Q18" s="365"/>
    </row>
    <row r="19" spans="1:17" ht="16.5" customHeight="1">
      <c r="A19" s="160" t="s">
        <v>182</v>
      </c>
      <c r="B19" s="520">
        <v>1</v>
      </c>
      <c r="C19" s="451"/>
      <c r="D19" s="520">
        <v>1</v>
      </c>
      <c r="E19" s="451"/>
      <c r="F19" s="520">
        <v>1</v>
      </c>
      <c r="G19" s="451"/>
      <c r="H19" s="520">
        <v>1</v>
      </c>
      <c r="I19" s="451"/>
      <c r="J19" s="520">
        <v>1</v>
      </c>
      <c r="K19" s="451"/>
      <c r="L19" s="520">
        <v>1</v>
      </c>
      <c r="M19" s="451"/>
      <c r="N19" s="520">
        <v>1</v>
      </c>
      <c r="O19" s="451"/>
      <c r="P19" s="520">
        <v>1</v>
      </c>
      <c r="Q19" s="451"/>
    </row>
    <row r="20" spans="1:17" ht="16.5" customHeight="1" thickBot="1">
      <c r="A20" s="162" t="s">
        <v>183</v>
      </c>
      <c r="B20" s="422">
        <f>B17/B19*1000000</f>
        <v>8000000</v>
      </c>
      <c r="C20" s="454"/>
      <c r="D20" s="422">
        <f>D17/D19*1000000</f>
        <v>8000000</v>
      </c>
      <c r="E20" s="454"/>
      <c r="F20" s="422">
        <f>F17/F19*1000000</f>
        <v>8000000</v>
      </c>
      <c r="G20" s="454"/>
      <c r="H20" s="422">
        <f>H17/H19*1000000</f>
        <v>8000000</v>
      </c>
      <c r="I20" s="454"/>
      <c r="J20" s="422">
        <f>J17/J19*1000000</f>
        <v>8000000</v>
      </c>
      <c r="K20" s="454"/>
      <c r="L20" s="422">
        <f>L17/L19*1000000</f>
        <v>8000000</v>
      </c>
      <c r="M20" s="454"/>
      <c r="N20" s="422">
        <f>N17/N19*1000000</f>
        <v>8000000</v>
      </c>
      <c r="O20" s="454"/>
      <c r="P20" s="422">
        <f>P17/P19*1000000</f>
        <v>8000000</v>
      </c>
      <c r="Q20" s="454"/>
    </row>
    <row r="22" spans="1:17">
      <c r="A22" s="141" t="s">
        <v>327</v>
      </c>
      <c r="B22" s="428" t="s">
        <v>490</v>
      </c>
      <c r="C22" s="425"/>
      <c r="D22" s="428" t="s">
        <v>490</v>
      </c>
      <c r="E22" s="425"/>
      <c r="F22" s="428" t="s">
        <v>642</v>
      </c>
      <c r="G22" s="425"/>
      <c r="H22" s="324" t="s">
        <v>497</v>
      </c>
      <c r="I22" s="425"/>
      <c r="J22" s="324" t="s">
        <v>513</v>
      </c>
      <c r="K22" s="425"/>
      <c r="L22" s="324" t="s">
        <v>1582</v>
      </c>
      <c r="M22" s="425"/>
      <c r="N22" s="324" t="s">
        <v>585</v>
      </c>
      <c r="O22" s="425"/>
      <c r="P22" s="324" t="s">
        <v>1581</v>
      </c>
      <c r="Q22" s="425"/>
    </row>
    <row r="23" spans="1:17">
      <c r="A23" s="142"/>
      <c r="B23" s="429" t="s">
        <v>1576</v>
      </c>
      <c r="C23" s="427"/>
      <c r="D23" s="429" t="s">
        <v>1571</v>
      </c>
      <c r="E23" s="427"/>
      <c r="F23" s="429" t="s">
        <v>1571</v>
      </c>
      <c r="G23" s="427"/>
      <c r="H23" s="169" t="s">
        <v>1571</v>
      </c>
      <c r="I23" s="427"/>
      <c r="J23" s="169" t="s">
        <v>1571</v>
      </c>
      <c r="K23" s="427"/>
      <c r="L23" s="169" t="s">
        <v>1571</v>
      </c>
      <c r="M23" s="427"/>
      <c r="N23" s="169" t="s">
        <v>1571</v>
      </c>
      <c r="O23" s="427"/>
      <c r="P23" s="169" t="s">
        <v>1571</v>
      </c>
      <c r="Q23" s="427"/>
    </row>
    <row r="24" spans="1:17">
      <c r="A24" s="142"/>
      <c r="B24" s="155" t="s">
        <v>117</v>
      </c>
      <c r="C24" s="157" t="s">
        <v>21</v>
      </c>
      <c r="D24" s="155" t="s">
        <v>117</v>
      </c>
      <c r="E24" s="157" t="s">
        <v>21</v>
      </c>
      <c r="F24" s="156" t="s">
        <v>117</v>
      </c>
      <c r="G24" s="157" t="s">
        <v>21</v>
      </c>
      <c r="H24" s="156" t="s">
        <v>117</v>
      </c>
      <c r="I24" s="157" t="s">
        <v>21</v>
      </c>
      <c r="J24" s="156" t="s">
        <v>117</v>
      </c>
      <c r="K24" s="157" t="s">
        <v>21</v>
      </c>
      <c r="L24" s="156" t="s">
        <v>117</v>
      </c>
      <c r="M24" s="157" t="s">
        <v>21</v>
      </c>
      <c r="N24" s="156" t="s">
        <v>117</v>
      </c>
      <c r="O24" s="157" t="s">
        <v>21</v>
      </c>
      <c r="P24" s="156" t="s">
        <v>117</v>
      </c>
      <c r="Q24" s="157" t="s">
        <v>21</v>
      </c>
    </row>
    <row r="25" spans="1:17">
      <c r="A25" s="141" t="s">
        <v>187</v>
      </c>
      <c r="B25" s="335">
        <v>1</v>
      </c>
      <c r="C25" s="364">
        <f>B25/$B$29*100</f>
        <v>25</v>
      </c>
      <c r="D25" s="335">
        <v>1</v>
      </c>
      <c r="E25" s="364">
        <f>D25/$D$29*100</f>
        <v>25</v>
      </c>
      <c r="F25" s="335">
        <v>1</v>
      </c>
      <c r="G25" s="364">
        <f>F25/$F$29*100</f>
        <v>25</v>
      </c>
      <c r="H25" s="335">
        <v>1</v>
      </c>
      <c r="I25" s="364">
        <f>H25/$H$29*100</f>
        <v>25</v>
      </c>
      <c r="J25" s="335">
        <v>1</v>
      </c>
      <c r="K25" s="364">
        <f>J25/$J$29*100</f>
        <v>25</v>
      </c>
      <c r="L25" s="335">
        <v>1</v>
      </c>
      <c r="M25" s="364">
        <f>L25/$L$29*100</f>
        <v>25</v>
      </c>
      <c r="N25" s="335">
        <v>1</v>
      </c>
      <c r="O25" s="364">
        <f>N25/$N$29*100</f>
        <v>25</v>
      </c>
      <c r="P25" s="335">
        <v>1</v>
      </c>
      <c r="Q25" s="364">
        <f>P25/$P$29*100</f>
        <v>25</v>
      </c>
    </row>
    <row r="26" spans="1:17">
      <c r="A26" s="172" t="s">
        <v>189</v>
      </c>
      <c r="B26" s="335">
        <v>1</v>
      </c>
      <c r="C26" s="364">
        <f>B26/$B$29*100</f>
        <v>25</v>
      </c>
      <c r="D26" s="335">
        <v>1</v>
      </c>
      <c r="E26" s="364">
        <f>D26/$D$29*100</f>
        <v>25</v>
      </c>
      <c r="F26" s="335">
        <v>1</v>
      </c>
      <c r="G26" s="364">
        <f>F26/$F$29*100</f>
        <v>25</v>
      </c>
      <c r="H26" s="335">
        <v>1</v>
      </c>
      <c r="I26" s="364">
        <f>H26/$H$29*100</f>
        <v>25</v>
      </c>
      <c r="J26" s="335">
        <v>1</v>
      </c>
      <c r="K26" s="364">
        <f>J26/$J$29*100</f>
        <v>25</v>
      </c>
      <c r="L26" s="335">
        <v>1</v>
      </c>
      <c r="M26" s="364">
        <f>L26/$L$29*100</f>
        <v>25</v>
      </c>
      <c r="N26" s="335">
        <v>1</v>
      </c>
      <c r="O26" s="364">
        <f>N26/$N$29*100</f>
        <v>25</v>
      </c>
      <c r="P26" s="335">
        <v>1</v>
      </c>
      <c r="Q26" s="364">
        <f>P26/$P$29*100</f>
        <v>25</v>
      </c>
    </row>
    <row r="27" spans="1:17">
      <c r="A27" s="172" t="s">
        <v>190</v>
      </c>
      <c r="B27" s="335">
        <v>1</v>
      </c>
      <c r="C27" s="364">
        <f>B27/$B$29*100</f>
        <v>25</v>
      </c>
      <c r="D27" s="335">
        <v>1</v>
      </c>
      <c r="E27" s="364">
        <f>D27/$D$29*100</f>
        <v>25</v>
      </c>
      <c r="F27" s="335">
        <v>1</v>
      </c>
      <c r="G27" s="364">
        <f>F27/$F$29*100</f>
        <v>25</v>
      </c>
      <c r="H27" s="335">
        <v>1</v>
      </c>
      <c r="I27" s="364">
        <f>H27/$H$29*100</f>
        <v>25</v>
      </c>
      <c r="J27" s="335">
        <v>1</v>
      </c>
      <c r="K27" s="364">
        <f>J27/$J$29*100</f>
        <v>25</v>
      </c>
      <c r="L27" s="335">
        <v>1</v>
      </c>
      <c r="M27" s="364">
        <f>L27/$L$29*100</f>
        <v>25</v>
      </c>
      <c r="N27" s="335">
        <v>1</v>
      </c>
      <c r="O27" s="364">
        <f>N27/$N$29*100</f>
        <v>25</v>
      </c>
      <c r="P27" s="335">
        <v>1</v>
      </c>
      <c r="Q27" s="364">
        <f>P27/$P$29*100</f>
        <v>25</v>
      </c>
    </row>
    <row r="28" spans="1:17" ht="13.5" thickBot="1">
      <c r="A28" s="172" t="s">
        <v>191</v>
      </c>
      <c r="B28" s="335">
        <v>1</v>
      </c>
      <c r="C28" s="364">
        <f>B28/$B$29*100</f>
        <v>25</v>
      </c>
      <c r="D28" s="335">
        <v>1</v>
      </c>
      <c r="E28" s="364">
        <f>D28/$D$29*100</f>
        <v>25</v>
      </c>
      <c r="F28" s="335">
        <v>1</v>
      </c>
      <c r="G28" s="364">
        <f>F28/$F$29*100</f>
        <v>25</v>
      </c>
      <c r="H28" s="335">
        <v>1</v>
      </c>
      <c r="I28" s="364">
        <f>H28/$H$29*100</f>
        <v>25</v>
      </c>
      <c r="J28" s="335">
        <v>1</v>
      </c>
      <c r="K28" s="364">
        <f>J28/$J$29*100</f>
        <v>25</v>
      </c>
      <c r="L28" s="335">
        <v>1</v>
      </c>
      <c r="M28" s="364">
        <f>L28/$L$29*100</f>
        <v>25</v>
      </c>
      <c r="N28" s="335">
        <v>1</v>
      </c>
      <c r="O28" s="364">
        <f>N28/$N$29*100</f>
        <v>25</v>
      </c>
      <c r="P28" s="335">
        <v>1</v>
      </c>
      <c r="Q28" s="364">
        <f>P28/$P$29*100</f>
        <v>25</v>
      </c>
    </row>
    <row r="29" spans="1:17" ht="16.5" customHeight="1" thickBot="1">
      <c r="A29" s="164" t="s">
        <v>17</v>
      </c>
      <c r="B29" s="354">
        <f>SUM(B25:B28)</f>
        <v>4</v>
      </c>
      <c r="C29" s="363">
        <f t="shared" ref="C29:J29" si="12">SUM(C25:C28)</f>
        <v>100</v>
      </c>
      <c r="D29" s="354">
        <f t="shared" si="12"/>
        <v>4</v>
      </c>
      <c r="E29" s="363">
        <f>SUM(E25:E28)</f>
        <v>100</v>
      </c>
      <c r="F29" s="354">
        <f>SUM(F25:F28)</f>
        <v>4</v>
      </c>
      <c r="G29" s="363">
        <f t="shared" si="12"/>
        <v>100</v>
      </c>
      <c r="H29" s="354">
        <f t="shared" si="12"/>
        <v>4</v>
      </c>
      <c r="I29" s="363">
        <f t="shared" si="12"/>
        <v>100</v>
      </c>
      <c r="J29" s="354">
        <f t="shared" si="12"/>
        <v>4</v>
      </c>
      <c r="K29" s="363">
        <f t="shared" ref="K29:P29" si="13">SUM(K25:K28)</f>
        <v>100</v>
      </c>
      <c r="L29" s="354">
        <f t="shared" si="13"/>
        <v>4</v>
      </c>
      <c r="M29" s="363">
        <f t="shared" si="13"/>
        <v>100</v>
      </c>
      <c r="N29" s="354">
        <f t="shared" si="13"/>
        <v>4</v>
      </c>
      <c r="O29" s="363">
        <f t="shared" si="13"/>
        <v>100</v>
      </c>
      <c r="P29" s="354">
        <f t="shared" si="13"/>
        <v>4</v>
      </c>
      <c r="Q29" s="363">
        <f>SUM(Q25:Q28)</f>
        <v>100</v>
      </c>
    </row>
    <row r="30" spans="1:17" ht="13.5" thickBot="1">
      <c r="C30" s="335"/>
      <c r="E30" s="335"/>
      <c r="G30" s="335"/>
      <c r="I30" s="335"/>
      <c r="K30" s="335"/>
      <c r="M30" s="335"/>
      <c r="O30" s="335"/>
      <c r="Q30" s="335"/>
    </row>
    <row r="31" spans="1:17" ht="16.5" customHeight="1">
      <c r="A31" s="326" t="s">
        <v>1541</v>
      </c>
      <c r="B31" s="161">
        <v>1</v>
      </c>
      <c r="C31" s="166"/>
      <c r="D31" s="161">
        <v>1</v>
      </c>
      <c r="E31" s="166"/>
      <c r="F31" s="161">
        <v>1</v>
      </c>
      <c r="G31" s="166"/>
      <c r="H31" s="161">
        <v>1</v>
      </c>
      <c r="I31" s="166"/>
      <c r="J31" s="161">
        <v>1</v>
      </c>
      <c r="K31" s="166"/>
      <c r="L31" s="161">
        <v>1</v>
      </c>
      <c r="M31" s="166"/>
      <c r="N31" s="161">
        <v>1</v>
      </c>
      <c r="O31" s="166"/>
      <c r="P31" s="161">
        <v>1</v>
      </c>
      <c r="Q31" s="166"/>
    </row>
    <row r="32" spans="1:17" ht="16.5" customHeight="1" thickBot="1">
      <c r="A32" s="327" t="s">
        <v>1542</v>
      </c>
      <c r="B32" s="151">
        <v>1</v>
      </c>
      <c r="C32" s="154"/>
      <c r="D32" s="151">
        <v>1</v>
      </c>
      <c r="E32" s="154"/>
      <c r="F32" s="151">
        <v>1</v>
      </c>
      <c r="G32" s="154"/>
      <c r="H32" s="151">
        <v>1</v>
      </c>
      <c r="I32" s="154"/>
      <c r="J32" s="151">
        <v>1</v>
      </c>
      <c r="K32" s="154"/>
      <c r="L32" s="151">
        <v>1</v>
      </c>
      <c r="M32" s="154"/>
      <c r="N32" s="151">
        <v>1</v>
      </c>
      <c r="O32" s="154"/>
      <c r="P32" s="151">
        <v>1</v>
      </c>
      <c r="Q32" s="154"/>
    </row>
    <row r="33" spans="1:17" ht="16.5" customHeight="1" thickBot="1">
      <c r="A33" s="162" t="s">
        <v>1543</v>
      </c>
      <c r="B33" s="163">
        <v>1</v>
      </c>
      <c r="C33" s="167"/>
      <c r="D33" s="163">
        <v>1</v>
      </c>
      <c r="E33" s="167"/>
      <c r="F33" s="163">
        <v>1</v>
      </c>
      <c r="G33" s="167"/>
      <c r="H33" s="163">
        <v>1</v>
      </c>
      <c r="I33" s="167"/>
      <c r="J33" s="163">
        <v>1</v>
      </c>
      <c r="K33" s="167"/>
      <c r="L33" s="163">
        <v>1</v>
      </c>
      <c r="M33" s="167"/>
      <c r="N33" s="163">
        <v>1</v>
      </c>
      <c r="O33" s="167"/>
      <c r="P33" s="163">
        <v>1</v>
      </c>
      <c r="Q33" s="16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BU63"/>
  <sheetViews>
    <sheetView workbookViewId="0" xr3:uid="{65DF79DC-B718-536D-A73D-DB0309B106AB}"/>
  </sheetViews>
  <sheetFormatPr defaultRowHeight="12.75"/>
  <cols>
    <col min="1" max="1" width="36.42578125" style="335" bestFit="1" customWidth="1"/>
    <col min="2" max="2" width="12.7109375" style="335" customWidth="1"/>
    <col min="3" max="3" width="5.5703125" style="335" bestFit="1" customWidth="1"/>
    <col min="4" max="4" width="13.5703125" style="335" customWidth="1"/>
    <col min="5" max="5" width="5.42578125" style="335" customWidth="1"/>
    <col min="6" max="6" width="12.42578125" style="335" customWidth="1"/>
    <col min="7" max="7" width="3.7109375" style="335" customWidth="1"/>
    <col min="8" max="8" width="12.42578125" style="335" customWidth="1"/>
    <col min="9" max="9" width="5.85546875" style="335" customWidth="1"/>
    <col min="10" max="10" width="12.140625" style="335" customWidth="1"/>
    <col min="11" max="11" width="6.28515625" style="365" customWidth="1"/>
    <col min="12" max="12" width="10.7109375" style="365" customWidth="1"/>
    <col min="13" max="13" width="4.5703125" style="365" customWidth="1"/>
    <col min="14" max="14" width="11.42578125" style="365" customWidth="1"/>
    <col min="15" max="15" width="6.28515625" style="365" customWidth="1"/>
    <col min="16" max="16" width="10.42578125" style="365" customWidth="1"/>
    <col min="17" max="17" width="6.28515625" style="365" customWidth="1"/>
    <col min="18" max="18" width="12.7109375" style="335" customWidth="1"/>
    <col min="19" max="19" width="6.28515625" style="365" customWidth="1"/>
    <col min="20" max="20" width="10.28515625" style="365" customWidth="1"/>
    <col min="21" max="21" width="5.28515625" style="365" customWidth="1"/>
    <col min="22" max="22" width="10.140625" style="335" customWidth="1"/>
    <col min="23" max="23" width="4.28515625" style="365" customWidth="1"/>
    <col min="24" max="24" width="10.85546875" style="365" customWidth="1"/>
    <col min="25" max="25" width="4.28515625" style="365" customWidth="1"/>
    <col min="26" max="26" width="12.7109375" style="335" customWidth="1"/>
    <col min="27" max="27" width="4.140625" style="365" customWidth="1"/>
    <col min="28" max="28" width="12.7109375" style="335" customWidth="1"/>
    <col min="29" max="29" width="6.28515625" style="365" customWidth="1"/>
    <col min="30" max="30" width="12.7109375" style="335" customWidth="1"/>
    <col min="31" max="31" width="4.7109375" style="335" customWidth="1"/>
    <col min="32" max="32" width="11.7109375" style="335" customWidth="1"/>
    <col min="33" max="33" width="4.7109375" style="335" customWidth="1"/>
    <col min="34" max="34" width="11.5703125" style="335" customWidth="1"/>
    <col min="35" max="35" width="4.7109375" style="335" customWidth="1"/>
    <col min="36" max="36" width="12.7109375" style="335" customWidth="1"/>
    <col min="37" max="37" width="4.7109375" style="335" customWidth="1"/>
    <col min="38" max="38" width="12.7109375" customWidth="1"/>
    <col min="39" max="39" width="4.7109375" customWidth="1"/>
    <col min="40" max="40" width="12.7109375" customWidth="1"/>
    <col min="41" max="41" width="4.7109375" customWidth="1"/>
    <col min="42" max="42" width="12.7109375" style="335" customWidth="1"/>
    <col min="43" max="43" width="4.7109375" style="335" customWidth="1"/>
    <col min="44" max="44" width="9.5703125" style="335" customWidth="1"/>
    <col min="45" max="45" width="4.7109375" style="335" customWidth="1"/>
    <col min="46" max="46" width="10" style="335" customWidth="1"/>
    <col min="47" max="47" width="4.7109375" style="335" customWidth="1"/>
    <col min="48" max="48" width="10.5703125" style="335" customWidth="1"/>
    <col min="49" max="49" width="4.7109375" style="335" customWidth="1"/>
    <col min="50" max="50" width="12" style="335" customWidth="1"/>
    <col min="51" max="51" width="4.7109375" style="335" customWidth="1"/>
    <col min="54" max="54" width="12.7109375" customWidth="1"/>
    <col min="55" max="55" width="5.140625" style="365" customWidth="1"/>
    <col min="56" max="56" width="12.7109375" customWidth="1"/>
    <col min="57" max="57" width="5.140625" style="365" customWidth="1"/>
    <col min="58" max="58" width="12.7109375" customWidth="1"/>
    <col min="59" max="59" width="5.140625" style="365" customWidth="1"/>
    <col min="60" max="60" width="4.7109375" customWidth="1"/>
    <col min="61" max="61" width="12.7109375" customWidth="1"/>
    <col min="62" max="62" width="4.7109375" customWidth="1"/>
    <col min="63" max="63" width="12.7109375" customWidth="1"/>
    <col min="64" max="64" width="4.7109375" customWidth="1"/>
    <col min="65" max="65" width="11.7109375" customWidth="1"/>
    <col min="66" max="66" width="4.7109375" customWidth="1"/>
  </cols>
  <sheetData>
    <row r="1" spans="1:73">
      <c r="A1" s="334" t="s">
        <v>1554</v>
      </c>
      <c r="AR1" s="335" t="str">
        <f>Summary!V1</f>
        <v>QUARTER ENDED 30 SEPTEMBER 2005</v>
      </c>
      <c r="BB1" s="145"/>
      <c r="BC1" s="581"/>
      <c r="BD1" s="145"/>
      <c r="BE1" s="581"/>
      <c r="BF1" s="145"/>
      <c r="BG1" s="581"/>
      <c r="BH1" s="145"/>
      <c r="BI1" s="145"/>
      <c r="BJ1" s="145"/>
      <c r="BK1" s="145"/>
    </row>
    <row r="2" spans="1:73">
      <c r="A2" s="336"/>
      <c r="BB2" s="145"/>
      <c r="BC2" s="581"/>
      <c r="BD2" s="145"/>
      <c r="BE2" s="581"/>
      <c r="BF2" s="145"/>
      <c r="BG2" s="581"/>
      <c r="BH2" s="145"/>
      <c r="BI2" s="145"/>
      <c r="BJ2" s="145"/>
      <c r="BK2" s="145"/>
    </row>
    <row r="3" spans="1:73">
      <c r="A3" s="510" t="s">
        <v>308</v>
      </c>
      <c r="B3" s="437" t="s">
        <v>79</v>
      </c>
      <c r="C3" s="511"/>
      <c r="D3" s="1316" t="s">
        <v>1583</v>
      </c>
      <c r="E3" s="511"/>
      <c r="F3" s="1316" t="s">
        <v>407</v>
      </c>
      <c r="G3" s="511"/>
      <c r="H3" s="1209" t="s">
        <v>1412</v>
      </c>
      <c r="I3" s="438"/>
      <c r="J3" s="1236" t="s">
        <v>1584</v>
      </c>
      <c r="K3" s="512"/>
      <c r="L3" s="1236" t="s">
        <v>1585</v>
      </c>
      <c r="M3" s="512"/>
      <c r="N3" s="1236" t="s">
        <v>412</v>
      </c>
      <c r="O3" s="512"/>
      <c r="P3" s="1236" t="s">
        <v>415</v>
      </c>
      <c r="Q3" s="512"/>
      <c r="R3" s="1236" t="s">
        <v>1586</v>
      </c>
      <c r="S3" s="512"/>
      <c r="T3" s="437" t="s">
        <v>446</v>
      </c>
      <c r="U3" s="512"/>
      <c r="V3" s="1236" t="s">
        <v>475</v>
      </c>
      <c r="W3" s="512"/>
      <c r="X3" s="1205" t="s">
        <v>450</v>
      </c>
      <c r="Y3" s="425"/>
      <c r="Z3" s="1236" t="s">
        <v>452</v>
      </c>
      <c r="AA3" s="512"/>
      <c r="AB3" s="437" t="s">
        <v>536</v>
      </c>
      <c r="AC3" s="512"/>
      <c r="AD3" s="437" t="s">
        <v>536</v>
      </c>
      <c r="AE3" s="512"/>
      <c r="AF3" s="437" t="s">
        <v>1462</v>
      </c>
      <c r="AG3" s="512"/>
      <c r="AH3" s="437" t="s">
        <v>456</v>
      </c>
      <c r="AI3" s="512"/>
      <c r="AJ3" s="971" t="s">
        <v>458</v>
      </c>
      <c r="AK3" s="512"/>
      <c r="AL3" s="438" t="s">
        <v>478</v>
      </c>
      <c r="AM3" s="511"/>
      <c r="AN3" s="438" t="s">
        <v>594</v>
      </c>
      <c r="AO3" s="511"/>
      <c r="AP3" s="1567" t="s">
        <v>594</v>
      </c>
      <c r="AQ3" s="1190"/>
      <c r="AR3" s="1236" t="s">
        <v>1587</v>
      </c>
      <c r="AS3" s="1190"/>
      <c r="AT3" s="438" t="s">
        <v>480</v>
      </c>
      <c r="AU3" s="511"/>
      <c r="AV3" s="1449" t="s">
        <v>480</v>
      </c>
      <c r="AW3" s="511"/>
      <c r="AX3" s="1127" t="s">
        <v>490</v>
      </c>
      <c r="AY3" s="1190"/>
      <c r="BB3" s="507"/>
      <c r="BC3" s="145"/>
      <c r="BD3" s="508"/>
      <c r="BE3" s="145"/>
      <c r="BF3" s="507"/>
      <c r="BG3" s="581"/>
      <c r="BH3" s="507"/>
      <c r="BI3" s="581"/>
      <c r="BJ3" s="507"/>
      <c r="BK3" s="581"/>
      <c r="BL3" s="507"/>
      <c r="BM3" s="581"/>
      <c r="BN3" s="145"/>
      <c r="BO3" s="508"/>
      <c r="BP3" s="145"/>
      <c r="BQ3" s="508"/>
      <c r="BR3" s="145"/>
      <c r="BS3" s="174"/>
      <c r="BT3" s="145"/>
      <c r="BU3" s="145"/>
    </row>
    <row r="4" spans="1:73">
      <c r="A4" s="510"/>
      <c r="B4" s="482"/>
      <c r="C4" s="514"/>
      <c r="D4" s="1317" t="s">
        <v>1588</v>
      </c>
      <c r="E4" s="514"/>
      <c r="F4" s="1317" t="s">
        <v>1589</v>
      </c>
      <c r="G4" s="514"/>
      <c r="H4" s="1211" t="s">
        <v>1590</v>
      </c>
      <c r="I4" s="381"/>
      <c r="J4" s="1237" t="s">
        <v>1591</v>
      </c>
      <c r="K4" s="515"/>
      <c r="L4" s="1237" t="s">
        <v>1316</v>
      </c>
      <c r="M4" s="515"/>
      <c r="N4" s="1237" t="s">
        <v>1563</v>
      </c>
      <c r="O4" s="515"/>
      <c r="P4" s="1237" t="s">
        <v>1564</v>
      </c>
      <c r="Q4" s="515"/>
      <c r="R4" s="1237" t="s">
        <v>1592</v>
      </c>
      <c r="S4" s="515"/>
      <c r="T4" s="482" t="s">
        <v>1313</v>
      </c>
      <c r="U4" s="515"/>
      <c r="V4" s="1237" t="s">
        <v>1564</v>
      </c>
      <c r="W4" s="515"/>
      <c r="X4" s="1227" t="s">
        <v>1593</v>
      </c>
      <c r="Y4" s="427"/>
      <c r="Z4" s="1237" t="s">
        <v>1594</v>
      </c>
      <c r="AA4" s="515"/>
      <c r="AB4" s="482" t="s">
        <v>1564</v>
      </c>
      <c r="AC4" s="515"/>
      <c r="AD4" s="482" t="s">
        <v>1595</v>
      </c>
      <c r="AE4" s="515"/>
      <c r="AF4" s="482" t="s">
        <v>1563</v>
      </c>
      <c r="AG4" s="515"/>
      <c r="AH4" s="482" t="s">
        <v>1596</v>
      </c>
      <c r="AI4" s="515"/>
      <c r="AJ4" s="482" t="s">
        <v>1597</v>
      </c>
      <c r="AK4" s="515"/>
      <c r="AL4" s="381" t="s">
        <v>1598</v>
      </c>
      <c r="AM4" s="514"/>
      <c r="AN4" s="381" t="s">
        <v>1563</v>
      </c>
      <c r="AO4" s="514"/>
      <c r="AP4" s="1568" t="s">
        <v>864</v>
      </c>
      <c r="AQ4" s="1192"/>
      <c r="AR4" s="1359" t="s">
        <v>1599</v>
      </c>
      <c r="AS4" s="1192"/>
      <c r="AT4" s="381" t="s">
        <v>1590</v>
      </c>
      <c r="AU4" s="514"/>
      <c r="AV4" s="1450" t="s">
        <v>1564</v>
      </c>
      <c r="AW4" s="514"/>
      <c r="AX4" s="1126" t="s">
        <v>984</v>
      </c>
      <c r="AY4" s="1192"/>
      <c r="BB4" s="1011"/>
      <c r="BC4" s="145"/>
      <c r="BD4" s="145"/>
      <c r="BE4" s="145"/>
      <c r="BF4" s="1011"/>
      <c r="BG4" s="581"/>
      <c r="BH4" s="1011"/>
      <c r="BI4" s="581"/>
      <c r="BJ4" s="1011"/>
      <c r="BK4" s="581"/>
      <c r="BL4" s="1011"/>
      <c r="BM4" s="581"/>
      <c r="BN4" s="145"/>
      <c r="BO4" s="507"/>
      <c r="BP4" s="145"/>
      <c r="BQ4" s="508"/>
      <c r="BR4" s="145"/>
      <c r="BS4" s="145"/>
      <c r="BT4" s="145"/>
      <c r="BU4" s="145"/>
    </row>
    <row r="5" spans="1:73">
      <c r="A5" s="337"/>
      <c r="B5" s="343" t="s">
        <v>117</v>
      </c>
      <c r="C5" s="344" t="s">
        <v>21</v>
      </c>
      <c r="D5" s="343" t="s">
        <v>117</v>
      </c>
      <c r="E5" s="344" t="s">
        <v>21</v>
      </c>
      <c r="F5" s="343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  <c r="V5" s="345" t="s">
        <v>117</v>
      </c>
      <c r="W5" s="368" t="s">
        <v>21</v>
      </c>
      <c r="X5" s="156" t="s">
        <v>117</v>
      </c>
      <c r="Y5" s="157" t="s">
        <v>21</v>
      </c>
      <c r="Z5" s="345" t="s">
        <v>117</v>
      </c>
      <c r="AA5" s="368" t="s">
        <v>21</v>
      </c>
      <c r="AB5" s="345" t="s">
        <v>117</v>
      </c>
      <c r="AC5" s="368" t="s">
        <v>21</v>
      </c>
      <c r="AD5" s="345" t="s">
        <v>117</v>
      </c>
      <c r="AE5" s="368" t="s">
        <v>21</v>
      </c>
      <c r="AF5" s="345" t="s">
        <v>117</v>
      </c>
      <c r="AG5" s="368" t="s">
        <v>21</v>
      </c>
      <c r="AH5" s="345" t="s">
        <v>117</v>
      </c>
      <c r="AI5" s="368" t="s">
        <v>21</v>
      </c>
      <c r="AJ5" s="345" t="s">
        <v>117</v>
      </c>
      <c r="AK5" s="368" t="s">
        <v>21</v>
      </c>
      <c r="AL5" s="345" t="s">
        <v>117</v>
      </c>
      <c r="AM5" s="344" t="s">
        <v>21</v>
      </c>
      <c r="AN5" s="345" t="s">
        <v>117</v>
      </c>
      <c r="AO5" s="344" t="s">
        <v>21</v>
      </c>
      <c r="AP5" s="156" t="s">
        <v>117</v>
      </c>
      <c r="AQ5" s="157" t="s">
        <v>21</v>
      </c>
      <c r="AR5" s="156" t="s">
        <v>117</v>
      </c>
      <c r="AS5" s="157" t="s">
        <v>21</v>
      </c>
      <c r="AT5" s="345" t="s">
        <v>117</v>
      </c>
      <c r="AU5" s="344" t="s">
        <v>21</v>
      </c>
      <c r="AV5" s="345" t="s">
        <v>117</v>
      </c>
      <c r="AW5" s="344" t="s">
        <v>21</v>
      </c>
      <c r="AX5" s="156" t="s">
        <v>117</v>
      </c>
      <c r="AY5" s="157" t="s">
        <v>21</v>
      </c>
      <c r="BB5" s="174"/>
      <c r="BC5" s="145"/>
      <c r="BD5" s="174"/>
      <c r="BE5" s="174"/>
      <c r="BF5" s="174"/>
      <c r="BG5" s="767"/>
      <c r="BH5" s="174"/>
      <c r="BI5" s="767"/>
      <c r="BJ5" s="174"/>
      <c r="BK5" s="767"/>
      <c r="BL5" s="174"/>
      <c r="BM5" s="767"/>
      <c r="BN5" s="174"/>
      <c r="BO5" s="174"/>
      <c r="BP5" s="174"/>
      <c r="BQ5" s="174"/>
      <c r="BR5" s="174"/>
      <c r="BS5" s="174"/>
      <c r="BT5" s="174"/>
      <c r="BU5" s="145"/>
    </row>
    <row r="6" spans="1:73">
      <c r="A6" s="346" t="s">
        <v>118</v>
      </c>
      <c r="C6" s="347"/>
      <c r="D6" s="377"/>
      <c r="E6" s="337"/>
      <c r="F6" s="377"/>
      <c r="G6" s="337"/>
      <c r="H6" s="377"/>
      <c r="I6" s="377"/>
      <c r="K6" s="364"/>
      <c r="L6" s="335"/>
      <c r="M6" s="364"/>
      <c r="N6" s="335"/>
      <c r="O6" s="364"/>
      <c r="P6" s="335"/>
      <c r="Q6" s="364"/>
      <c r="S6" s="364"/>
      <c r="T6" s="335"/>
      <c r="U6" s="364"/>
      <c r="W6" s="364"/>
      <c r="X6"/>
      <c r="Y6" s="158"/>
      <c r="AA6" s="364"/>
      <c r="AC6" s="364"/>
      <c r="AE6" s="364"/>
      <c r="AG6" s="364"/>
      <c r="AI6" s="364"/>
      <c r="AK6" s="364"/>
      <c r="AL6" s="335"/>
      <c r="AM6" s="347"/>
      <c r="AN6" s="335"/>
      <c r="AO6" s="347"/>
      <c r="AP6"/>
      <c r="AQ6" s="158"/>
      <c r="AR6"/>
      <c r="AS6" s="158"/>
      <c r="AU6" s="347"/>
      <c r="AW6" s="347"/>
      <c r="AX6" s="145"/>
      <c r="AY6" s="158"/>
      <c r="BB6" s="145"/>
      <c r="BC6" s="144"/>
      <c r="BD6" s="145"/>
      <c r="BE6" s="145"/>
      <c r="BF6" s="145"/>
      <c r="BG6" s="581"/>
      <c r="BH6" s="145"/>
      <c r="BI6" s="581"/>
      <c r="BJ6" s="145"/>
      <c r="BK6" s="581"/>
      <c r="BL6" s="145"/>
      <c r="BM6" s="581"/>
      <c r="BN6" s="145"/>
      <c r="BO6" s="145"/>
      <c r="BP6" s="145"/>
      <c r="BQ6" s="145"/>
      <c r="BR6" s="145"/>
      <c r="BS6" s="145"/>
      <c r="BT6" s="145"/>
      <c r="BU6" s="145"/>
    </row>
    <row r="7" spans="1:73">
      <c r="A7" s="414" t="s">
        <v>120</v>
      </c>
      <c r="B7" s="335">
        <f>D7+F7+H7+J7+L7+N7+P7+R7+T7+V7+X7+Z7+AB7+AD7+AF7+AH7+AJ7+AL7+AN7+AR7+AP7+AT7+AV7+AX7+'D Varied (2)'!B7</f>
        <v>1482.1473873</v>
      </c>
      <c r="C7" s="364">
        <f>B7/$B$10*100</f>
        <v>4.688853695388211</v>
      </c>
      <c r="D7" s="419">
        <v>0</v>
      </c>
      <c r="E7" s="364">
        <f>D7/$D$10*100</f>
        <v>0</v>
      </c>
      <c r="F7" s="419">
        <v>0</v>
      </c>
      <c r="G7" s="364">
        <f>F7/$F$10*100</f>
        <v>0</v>
      </c>
      <c r="H7" s="419">
        <v>8.4000000000000005E-2</v>
      </c>
      <c r="I7" s="364">
        <f>H7/$H$10*100</f>
        <v>16.699801192842944</v>
      </c>
      <c r="J7" s="419">
        <v>0</v>
      </c>
      <c r="K7" s="364">
        <f>J7/$J$10*100</f>
        <v>0</v>
      </c>
      <c r="L7" s="419">
        <v>0</v>
      </c>
      <c r="M7" s="364">
        <f>L7/$L$10*100</f>
        <v>0</v>
      </c>
      <c r="N7" s="419">
        <v>0</v>
      </c>
      <c r="O7" s="364">
        <f>N7/$N$10*100</f>
        <v>0</v>
      </c>
      <c r="P7" s="419"/>
      <c r="Q7" s="364">
        <f>P7/$P$10*100</f>
        <v>0</v>
      </c>
      <c r="R7" s="419"/>
      <c r="S7" s="364">
        <f>R7/$R$10*100</f>
        <v>0</v>
      </c>
      <c r="T7" s="419">
        <v>317.82375832000002</v>
      </c>
      <c r="U7" s="364">
        <f>T7/$T$10*100</f>
        <v>16.619629579898927</v>
      </c>
      <c r="V7" s="419">
        <v>127.4</v>
      </c>
      <c r="W7" s="364">
        <f>V7/$V$10*100</f>
        <v>16.573845327255391</v>
      </c>
      <c r="X7" s="419">
        <v>191.8</v>
      </c>
      <c r="Y7" s="364">
        <f>X7/$X$10*100</f>
        <v>33.714185269818955</v>
      </c>
      <c r="Z7" s="419">
        <v>74.747</v>
      </c>
      <c r="AA7" s="364">
        <f>Z7/$Z$10*100</f>
        <v>28.265399115890901</v>
      </c>
      <c r="AB7" s="419">
        <v>0</v>
      </c>
      <c r="AC7" s="364">
        <f>AB7/$AB$10*100</f>
        <v>0</v>
      </c>
      <c r="AD7" s="419">
        <v>128.92217774</v>
      </c>
      <c r="AE7" s="364">
        <f>AD7/$AD$10*100</f>
        <v>5.1111184181972309</v>
      </c>
      <c r="AF7" s="419">
        <v>65.378049039999993</v>
      </c>
      <c r="AG7" s="364">
        <f>AF7/$AF$10*100</f>
        <v>4.5556957370447719</v>
      </c>
      <c r="AH7" s="419">
        <v>0</v>
      </c>
      <c r="AI7" s="364">
        <f>AH7/$AH$10*100</f>
        <v>0</v>
      </c>
      <c r="AJ7" s="419">
        <v>0</v>
      </c>
      <c r="AK7" s="364">
        <f>AJ7/$AJ$10*100</f>
        <v>0</v>
      </c>
      <c r="AL7" s="419"/>
      <c r="AM7" s="364">
        <f>AL7/$AL$10*100</f>
        <v>0</v>
      </c>
      <c r="AN7" s="419"/>
      <c r="AO7" s="364">
        <f>AN7/$AN$10*100</f>
        <v>0</v>
      </c>
      <c r="AP7" s="419">
        <v>0</v>
      </c>
      <c r="AQ7" s="364">
        <f>AP7/$AP$10*100</f>
        <v>0</v>
      </c>
      <c r="AR7" s="419">
        <v>0</v>
      </c>
      <c r="AS7" s="364">
        <f>AR7/$AR$10*100</f>
        <v>0</v>
      </c>
      <c r="AT7" s="419"/>
      <c r="AU7" s="364">
        <f>AT7/$AT$10*100</f>
        <v>0</v>
      </c>
      <c r="AV7" s="419"/>
      <c r="AW7" s="364">
        <f>AV7/$AV$10*100</f>
        <v>0</v>
      </c>
      <c r="AX7" s="419">
        <v>0</v>
      </c>
      <c r="AY7" s="364">
        <f>AX7/$AX$10*100</f>
        <v>0</v>
      </c>
      <c r="BB7" s="145"/>
      <c r="BC7" s="144"/>
      <c r="BD7" s="145"/>
      <c r="BE7" s="145"/>
      <c r="BF7" s="145"/>
      <c r="BG7" s="581"/>
      <c r="BH7" s="145"/>
      <c r="BI7" s="581"/>
      <c r="BJ7" s="145"/>
      <c r="BK7" s="581"/>
      <c r="BL7" s="145"/>
      <c r="BM7" s="581"/>
      <c r="BN7" s="145"/>
      <c r="BO7" s="145"/>
      <c r="BP7" s="145"/>
      <c r="BQ7" s="145"/>
      <c r="BR7" s="145"/>
      <c r="BS7" s="145"/>
      <c r="BT7" s="145"/>
      <c r="BU7" s="145"/>
    </row>
    <row r="8" spans="1:73" ht="12.75" customHeight="1">
      <c r="A8" s="414" t="s">
        <v>277</v>
      </c>
      <c r="B8" s="335">
        <f>D8+F8+H8+J8+L8+N8+P8+R8+T8+V8+X8+Z8+AB8+AD8+AF8+AH8+AJ8+AL8+AN8+AR8+AP8+AT8+AV8+AX8+'D Varied (2)'!B8</f>
        <v>30127.868270850886</v>
      </c>
      <c r="C8" s="364">
        <f>B8/$B$10*100</f>
        <v>95.311146304611796</v>
      </c>
      <c r="D8" s="419">
        <v>3567.8269053899994</v>
      </c>
      <c r="E8" s="364">
        <f>D8/$D$10*100</f>
        <v>100</v>
      </c>
      <c r="F8" s="419">
        <v>44.243603670000006</v>
      </c>
      <c r="G8" s="364">
        <f>F8/$F$10*100</f>
        <v>100</v>
      </c>
      <c r="H8" s="419">
        <v>0.41899999999999998</v>
      </c>
      <c r="I8" s="364">
        <f>H8/$H$10*100</f>
        <v>83.300198807157059</v>
      </c>
      <c r="J8" s="419">
        <v>359.71</v>
      </c>
      <c r="K8" s="364">
        <f>J8/$J$10*100</f>
        <v>100</v>
      </c>
      <c r="L8" s="419">
        <f>SUM('FOF10'!AA47:AA51)</f>
        <v>2.1</v>
      </c>
      <c r="M8" s="364">
        <f>L8/$L$10*100</f>
        <v>100</v>
      </c>
      <c r="N8" s="419">
        <v>249.2</v>
      </c>
      <c r="O8" s="364">
        <f>N8/$N$10*100</f>
        <v>100</v>
      </c>
      <c r="P8" s="419">
        <v>203.84800000000001</v>
      </c>
      <c r="Q8" s="364">
        <f>P8/$P$10*100</f>
        <v>100</v>
      </c>
      <c r="R8" s="419">
        <v>2924.4</v>
      </c>
      <c r="S8" s="364">
        <f>R8/$R$10*100</f>
        <v>100</v>
      </c>
      <c r="T8" s="419">
        <v>1594.5158446300006</v>
      </c>
      <c r="U8" s="364">
        <f>T8/$T$10*100</f>
        <v>83.380370420101073</v>
      </c>
      <c r="V8" s="419">
        <v>641.28100000000006</v>
      </c>
      <c r="W8" s="364">
        <f>V8/$V$10*100</f>
        <v>83.426154672744616</v>
      </c>
      <c r="X8" s="419">
        <v>377.1</v>
      </c>
      <c r="Y8" s="364">
        <f>X8/$X$10*100</f>
        <v>66.285814730181059</v>
      </c>
      <c r="Z8" s="419">
        <v>189.7</v>
      </c>
      <c r="AA8" s="364">
        <f>Z8/$Z$10*100</f>
        <v>71.734600884109099</v>
      </c>
      <c r="AB8" s="419">
        <v>1320.05177334</v>
      </c>
      <c r="AC8" s="364">
        <f>AB8/$AB$10*100</f>
        <v>100</v>
      </c>
      <c r="AD8" s="419">
        <v>2393.4646501799998</v>
      </c>
      <c r="AE8" s="364">
        <f>AD8/$AD$10*100</f>
        <v>94.888881581802778</v>
      </c>
      <c r="AF8" s="419">
        <v>1369.7056969700002</v>
      </c>
      <c r="AG8" s="364">
        <f>AF8/$AF$10*100</f>
        <v>95.444304262955228</v>
      </c>
      <c r="AH8" s="419">
        <v>9.9999999999999995E-8</v>
      </c>
      <c r="AI8" s="364">
        <f>AH8/$AH$10*100</f>
        <v>100</v>
      </c>
      <c r="AJ8" s="419">
        <v>2269.79</v>
      </c>
      <c r="AK8" s="364">
        <f>AJ8/$AJ$10*100</f>
        <v>100</v>
      </c>
      <c r="AL8" s="419">
        <v>3.7</v>
      </c>
      <c r="AM8" s="364">
        <f>AL8/$AL$10*100</f>
        <v>100</v>
      </c>
      <c r="AN8" s="419">
        <v>473.31817231000002</v>
      </c>
      <c r="AO8" s="364">
        <f>AN8/$AN$10*100</f>
        <v>100</v>
      </c>
      <c r="AP8" s="419">
        <f>SUM('FOF4'!I8:I12)</f>
        <v>17.7</v>
      </c>
      <c r="AQ8" s="364">
        <f>AP8/$AP$10*100</f>
        <v>100</v>
      </c>
      <c r="AR8" s="419">
        <f>SUM('FOF5'!F48:F52)</f>
        <v>0.1</v>
      </c>
      <c r="AS8" s="364">
        <f>AR8/$AR$10*100</f>
        <v>100</v>
      </c>
      <c r="AT8" s="419">
        <v>379.15800000000002</v>
      </c>
      <c r="AU8" s="364">
        <f>AT8/$AT$10*100</f>
        <v>100</v>
      </c>
      <c r="AV8" s="419">
        <v>47.348999999999997</v>
      </c>
      <c r="AW8" s="364">
        <f>AV8/$AV$10*100</f>
        <v>100</v>
      </c>
      <c r="AX8" s="419">
        <f>SUM('FOF5'!U48:U52)</f>
        <v>21.6</v>
      </c>
      <c r="AY8" s="364">
        <f>AX8/$AX$10*100</f>
        <v>100</v>
      </c>
      <c r="BB8" s="418"/>
      <c r="BC8" s="508"/>
      <c r="BD8" s="418"/>
      <c r="BE8" s="997"/>
      <c r="BF8" s="418"/>
      <c r="BG8" s="997"/>
      <c r="BH8" s="418"/>
      <c r="BI8" s="997"/>
      <c r="BJ8" s="418"/>
      <c r="BK8" s="997"/>
      <c r="BL8" s="418"/>
      <c r="BM8" s="997"/>
      <c r="BN8" s="174"/>
      <c r="BO8" s="174"/>
      <c r="BP8" s="174"/>
      <c r="BQ8" s="174"/>
      <c r="BR8" s="174"/>
      <c r="BS8" s="174"/>
      <c r="BT8" s="174"/>
      <c r="BU8" s="145"/>
    </row>
    <row r="9" spans="1:73" ht="13.5" thickBot="1">
      <c r="A9" s="415" t="s">
        <v>122</v>
      </c>
      <c r="B9" s="335">
        <f>D9+F9+H9+J9+L9+N9+P9+R9+T9+V9+X9+Z9+AB9+AD9+AF9+AH9+AJ9+AL9+AN9+AR9+AP9+AT9+AV9+AX9+'D Varied (2)'!B9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/>
      <c r="Q9" s="364">
        <f>P9/$P$10*100</f>
        <v>0</v>
      </c>
      <c r="R9" s="419"/>
      <c r="S9" s="364">
        <f>R9/$R$10*100</f>
        <v>0</v>
      </c>
      <c r="T9" s="419">
        <v>0</v>
      </c>
      <c r="U9" s="364">
        <f>T9/$T$10*100</f>
        <v>0</v>
      </c>
      <c r="V9" s="419"/>
      <c r="W9" s="364">
        <f>V9/$V$10*100</f>
        <v>0</v>
      </c>
      <c r="X9" s="419">
        <v>0</v>
      </c>
      <c r="Y9" s="364">
        <f>X9/$X$10*100</f>
        <v>0</v>
      </c>
      <c r="Z9" s="419"/>
      <c r="AA9" s="364">
        <f>Z9/$Z$10*100</f>
        <v>0</v>
      </c>
      <c r="AB9" s="419"/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/>
      <c r="AM9" s="364">
        <f>AL9/$AL$10*100</f>
        <v>0</v>
      </c>
      <c r="AN9" s="419"/>
      <c r="AO9" s="364">
        <f>AN9/$AN$10*100</f>
        <v>0</v>
      </c>
      <c r="AP9" s="419">
        <v>0</v>
      </c>
      <c r="AQ9" s="364">
        <f>AP9/$AP$10*100</f>
        <v>0</v>
      </c>
      <c r="AR9" s="419">
        <v>0</v>
      </c>
      <c r="AS9" s="364">
        <f>AR9/$AR$10*100</f>
        <v>0</v>
      </c>
      <c r="AT9" s="419"/>
      <c r="AU9" s="364">
        <f>AT9/$AT$10*100</f>
        <v>0</v>
      </c>
      <c r="AV9" s="419"/>
      <c r="AW9" s="364">
        <f>AV9/$AV$10*100</f>
        <v>0</v>
      </c>
      <c r="AX9" s="419">
        <v>0</v>
      </c>
      <c r="AY9" s="364">
        <f>AX9/$AX$10*100</f>
        <v>0</v>
      </c>
      <c r="BB9" s="418"/>
      <c r="BC9" s="508"/>
      <c r="BD9" s="418"/>
      <c r="BE9" s="997"/>
      <c r="BF9" s="418"/>
      <c r="BG9" s="997"/>
      <c r="BH9" s="418"/>
      <c r="BI9" s="997"/>
      <c r="BJ9" s="418"/>
      <c r="BK9" s="997"/>
      <c r="BL9" s="418"/>
      <c r="BM9" s="997"/>
      <c r="BN9" s="174"/>
      <c r="BO9" s="174"/>
      <c r="BP9" s="174"/>
      <c r="BQ9" s="174"/>
      <c r="BR9" s="174"/>
      <c r="BS9" s="174"/>
      <c r="BT9" s="174"/>
      <c r="BU9" s="145"/>
    </row>
    <row r="10" spans="1:73" ht="15.75" thickBot="1">
      <c r="A10" s="352" t="s">
        <v>124</v>
      </c>
      <c r="B10" s="353">
        <f t="shared" ref="B10:AY10" si="0">SUM(B7:B9)</f>
        <v>31610.015658150885</v>
      </c>
      <c r="C10" s="363">
        <f t="shared" si="0"/>
        <v>100</v>
      </c>
      <c r="D10" s="353">
        <v>3567.8269053899994</v>
      </c>
      <c r="E10" s="363">
        <f t="shared" si="0"/>
        <v>100</v>
      </c>
      <c r="F10" s="353">
        <v>44.243603670000006</v>
      </c>
      <c r="G10" s="363">
        <f t="shared" si="0"/>
        <v>100</v>
      </c>
      <c r="H10" s="353">
        <f>SUM(H7:H9)</f>
        <v>0.503</v>
      </c>
      <c r="I10" s="363">
        <f t="shared" si="0"/>
        <v>100</v>
      </c>
      <c r="J10" s="353">
        <f>SUM(J7:J9)</f>
        <v>359.71</v>
      </c>
      <c r="K10" s="363">
        <f t="shared" si="0"/>
        <v>100</v>
      </c>
      <c r="L10" s="353">
        <f>SUM(L7:L9)</f>
        <v>2.1</v>
      </c>
      <c r="M10" s="363">
        <f>SUM(M7:M9)</f>
        <v>100</v>
      </c>
      <c r="N10" s="353">
        <f>SUM(N7:N9)</f>
        <v>249.2</v>
      </c>
      <c r="O10" s="363">
        <f t="shared" si="0"/>
        <v>100</v>
      </c>
      <c r="P10" s="353">
        <v>203.84800000000001</v>
      </c>
      <c r="Q10" s="363">
        <f t="shared" si="0"/>
        <v>100</v>
      </c>
      <c r="R10" s="353">
        <v>2924.4</v>
      </c>
      <c r="S10" s="363">
        <f t="shared" si="0"/>
        <v>100</v>
      </c>
      <c r="T10" s="353">
        <v>1912.3396029500007</v>
      </c>
      <c r="U10" s="363">
        <f t="shared" si="0"/>
        <v>100</v>
      </c>
      <c r="V10" s="353">
        <v>768.68100000000004</v>
      </c>
      <c r="W10" s="363">
        <f t="shared" si="0"/>
        <v>100</v>
      </c>
      <c r="X10" s="353">
        <v>568.9</v>
      </c>
      <c r="Y10" s="363">
        <f t="shared" si="0"/>
        <v>100.00000000000001</v>
      </c>
      <c r="Z10" s="353">
        <v>264.447</v>
      </c>
      <c r="AA10" s="363">
        <f t="shared" si="0"/>
        <v>100</v>
      </c>
      <c r="AB10" s="353">
        <v>1320.05177334</v>
      </c>
      <c r="AC10" s="363">
        <f t="shared" si="0"/>
        <v>100</v>
      </c>
      <c r="AD10" s="353">
        <v>2522.3868279199996</v>
      </c>
      <c r="AE10" s="363">
        <f t="shared" si="0"/>
        <v>100.00000000000001</v>
      </c>
      <c r="AF10" s="353">
        <v>1435.0837460100001</v>
      </c>
      <c r="AG10" s="363">
        <f t="shared" si="0"/>
        <v>100</v>
      </c>
      <c r="AH10" s="353">
        <f>SUM(AH7:AH9)</f>
        <v>9.9999999999999995E-8</v>
      </c>
      <c r="AI10" s="363">
        <f>SUM(AI7:AI9)</f>
        <v>100</v>
      </c>
      <c r="AJ10" s="353">
        <f>SUM(AJ7:AJ9)</f>
        <v>2269.79</v>
      </c>
      <c r="AK10" s="363">
        <f t="shared" si="0"/>
        <v>100</v>
      </c>
      <c r="AL10" s="353">
        <v>3.7</v>
      </c>
      <c r="AM10" s="363">
        <f t="shared" si="0"/>
        <v>100</v>
      </c>
      <c r="AN10" s="353">
        <v>473.31817231000002</v>
      </c>
      <c r="AO10" s="363">
        <f t="shared" si="0"/>
        <v>100</v>
      </c>
      <c r="AP10" s="420">
        <f t="shared" si="0"/>
        <v>17.7</v>
      </c>
      <c r="AQ10" s="363">
        <f t="shared" si="0"/>
        <v>100</v>
      </c>
      <c r="AR10" s="420">
        <f t="shared" si="0"/>
        <v>0.1</v>
      </c>
      <c r="AS10" s="363">
        <f t="shared" si="0"/>
        <v>100</v>
      </c>
      <c r="AT10" s="353">
        <v>379.15800000000002</v>
      </c>
      <c r="AU10" s="363">
        <f t="shared" si="0"/>
        <v>100</v>
      </c>
      <c r="AV10" s="353">
        <v>47.348999999999997</v>
      </c>
      <c r="AW10" s="363">
        <f>SUM(AW7:AW9)</f>
        <v>100</v>
      </c>
      <c r="AX10" s="420">
        <f t="shared" si="0"/>
        <v>21.6</v>
      </c>
      <c r="AY10" s="363">
        <f t="shared" si="0"/>
        <v>100</v>
      </c>
      <c r="BB10" s="418"/>
      <c r="BC10" s="508"/>
      <c r="BD10" s="418"/>
      <c r="BE10" s="997"/>
      <c r="BF10" s="418"/>
      <c r="BG10" s="997"/>
      <c r="BH10" s="418"/>
      <c r="BI10" s="997"/>
      <c r="BJ10" s="418"/>
      <c r="BK10" s="997"/>
      <c r="BL10" s="418"/>
      <c r="BM10" s="997"/>
      <c r="BN10" s="174"/>
      <c r="BO10" s="174"/>
      <c r="BP10" s="174"/>
      <c r="BQ10" s="174"/>
      <c r="BR10" s="174"/>
      <c r="BS10" s="174"/>
      <c r="BT10" s="174"/>
      <c r="BU10" s="145"/>
    </row>
    <row r="11" spans="1:73">
      <c r="A11" s="416" t="s">
        <v>126</v>
      </c>
      <c r="C11" s="364"/>
      <c r="D11" s="419">
        <v>0</v>
      </c>
      <c r="E11" s="364"/>
      <c r="F11" s="419">
        <v>0</v>
      </c>
      <c r="G11" s="364"/>
      <c r="H11" s="419">
        <v>0</v>
      </c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  <c r="AT11" s="419"/>
      <c r="AU11" s="364"/>
      <c r="AV11" s="419"/>
      <c r="AW11" s="364"/>
      <c r="AX11" s="419"/>
      <c r="AY11" s="364"/>
      <c r="BB11" s="418"/>
      <c r="BC11" s="508"/>
      <c r="BD11" s="418"/>
      <c r="BE11" s="997"/>
      <c r="BF11" s="418"/>
      <c r="BG11" s="997"/>
      <c r="BH11" s="418"/>
      <c r="BI11" s="997"/>
      <c r="BJ11" s="418"/>
      <c r="BK11" s="997"/>
      <c r="BL11" s="418"/>
      <c r="BM11" s="997"/>
      <c r="BN11" s="174"/>
      <c r="BO11" s="174"/>
      <c r="BP11" s="174"/>
      <c r="BQ11" s="174"/>
      <c r="BR11" s="174"/>
      <c r="BS11" s="174"/>
      <c r="BT11" s="174"/>
      <c r="BU11" s="145"/>
    </row>
    <row r="12" spans="1:73">
      <c r="A12" s="349" t="s">
        <v>128</v>
      </c>
      <c r="B12" s="335">
        <f>D12+F12+H12+J12+L12+N12+P12+R12+T12+V12+X12+Z12+AB12+AD12+AF12+AH12+AJ12+AL12+AN12+AR12+AP12+AT12+AV12+AX12+'D Varied (2)'!B12</f>
        <v>33.200000000000003</v>
      </c>
      <c r="C12" s="423">
        <f t="shared" ref="C12:C24" si="1">B12/$B$27*100</f>
        <v>2.3250770733140702</v>
      </c>
      <c r="D12" s="418">
        <v>0</v>
      </c>
      <c r="E12" s="423">
        <v>0</v>
      </c>
      <c r="F12" s="418">
        <v>0</v>
      </c>
      <c r="G12" s="423">
        <v>0</v>
      </c>
      <c r="H12" s="418">
        <v>0</v>
      </c>
      <c r="I12" s="423">
        <v>0</v>
      </c>
      <c r="J12" s="418">
        <v>0</v>
      </c>
      <c r="K12" s="423">
        <v>0</v>
      </c>
      <c r="L12" s="418"/>
      <c r="M12" s="423"/>
      <c r="N12" s="418">
        <v>0</v>
      </c>
      <c r="O12" s="423">
        <v>0</v>
      </c>
      <c r="P12" s="418"/>
      <c r="Q12" s="423">
        <v>0</v>
      </c>
      <c r="R12" s="418"/>
      <c r="S12" s="423">
        <v>0</v>
      </c>
      <c r="T12" s="418">
        <v>0</v>
      </c>
      <c r="U12" s="423">
        <f t="shared" ref="U12:U24" si="2">T12/$T$27*100</f>
        <v>0</v>
      </c>
      <c r="V12" s="418"/>
      <c r="W12" s="423">
        <v>0</v>
      </c>
      <c r="X12" s="418">
        <v>33.200000000000003</v>
      </c>
      <c r="Y12" s="364">
        <f>X12/$X$27*100</f>
        <v>17.309697601668404</v>
      </c>
      <c r="Z12" s="418"/>
      <c r="AA12" s="423">
        <v>0</v>
      </c>
      <c r="AB12" s="418">
        <v>0</v>
      </c>
      <c r="AC12" s="423">
        <v>0</v>
      </c>
      <c r="AD12" s="418">
        <v>0</v>
      </c>
      <c r="AE12" s="423">
        <f t="shared" ref="AE12:AE24" si="3">AD12/$AD$27*100</f>
        <v>0</v>
      </c>
      <c r="AF12" s="418">
        <v>0</v>
      </c>
      <c r="AG12" s="423">
        <f t="shared" ref="AG12:AG24" si="4">AF12/$AF$27*100</f>
        <v>0</v>
      </c>
      <c r="AH12" s="418">
        <v>0</v>
      </c>
      <c r="AI12" s="423">
        <v>0</v>
      </c>
      <c r="AJ12" s="418">
        <v>0</v>
      </c>
      <c r="AK12" s="423">
        <v>0</v>
      </c>
      <c r="AL12" s="418"/>
      <c r="AM12" s="423">
        <v>0</v>
      </c>
      <c r="AN12" s="418"/>
      <c r="AO12" s="423">
        <v>0</v>
      </c>
      <c r="AP12" s="418"/>
      <c r="AQ12" s="423"/>
      <c r="AR12" s="418"/>
      <c r="AS12" s="423"/>
      <c r="AT12" s="418"/>
      <c r="AU12" s="423">
        <v>0</v>
      </c>
      <c r="AV12" s="418"/>
      <c r="AW12" s="423">
        <f>AV12/$AV$27*100</f>
        <v>0</v>
      </c>
      <c r="AX12" s="418"/>
      <c r="AY12" s="423"/>
      <c r="BB12" s="418"/>
      <c r="BC12" s="508"/>
      <c r="BD12" s="418"/>
      <c r="BE12" s="997"/>
      <c r="BF12" s="418"/>
      <c r="BG12" s="997"/>
      <c r="BH12" s="418"/>
      <c r="BI12" s="997"/>
      <c r="BJ12" s="418"/>
      <c r="BK12" s="997"/>
      <c r="BL12" s="418"/>
      <c r="BM12" s="997"/>
      <c r="BN12" s="174"/>
      <c r="BO12" s="174"/>
      <c r="BP12" s="174"/>
      <c r="BQ12" s="174"/>
      <c r="BR12" s="174"/>
      <c r="BS12" s="174"/>
      <c r="BT12" s="174"/>
      <c r="BU12" s="145"/>
    </row>
    <row r="13" spans="1:73">
      <c r="A13" s="349" t="s">
        <v>130</v>
      </c>
      <c r="B13" s="335">
        <f>D13+F13+H13+J13+L13+N13+P13+R13+T13+V13+X13+Z13+AB13+AD13+AF13+AH13+AJ13+AL13+AN13+AR13+AP13+AT13+AV13+AX13+'D Varied (2)'!B13</f>
        <v>10.8</v>
      </c>
      <c r="C13" s="423">
        <f t="shared" si="1"/>
        <v>0.7563503732467457</v>
      </c>
      <c r="D13" s="418">
        <v>0</v>
      </c>
      <c r="E13" s="423">
        <v>0</v>
      </c>
      <c r="F13" s="418">
        <v>0</v>
      </c>
      <c r="G13" s="423">
        <v>0</v>
      </c>
      <c r="H13" s="418">
        <v>0</v>
      </c>
      <c r="I13" s="423">
        <v>0</v>
      </c>
      <c r="J13" s="418">
        <v>0</v>
      </c>
      <c r="K13" s="423">
        <v>0</v>
      </c>
      <c r="L13" s="418"/>
      <c r="M13" s="423"/>
      <c r="N13" s="418">
        <v>0</v>
      </c>
      <c r="O13" s="423">
        <v>0</v>
      </c>
      <c r="P13" s="418"/>
      <c r="Q13" s="423">
        <v>0</v>
      </c>
      <c r="R13" s="418"/>
      <c r="S13" s="423">
        <v>0</v>
      </c>
      <c r="T13" s="418">
        <v>0</v>
      </c>
      <c r="U13" s="423">
        <f t="shared" si="2"/>
        <v>0</v>
      </c>
      <c r="V13" s="418"/>
      <c r="W13" s="423">
        <v>0</v>
      </c>
      <c r="X13" s="418">
        <v>10.8</v>
      </c>
      <c r="Y13" s="364">
        <f t="shared" ref="Y13:Y24" si="5">X13/$X$27*100</f>
        <v>5.6308654848800836</v>
      </c>
      <c r="Z13" s="418"/>
      <c r="AA13" s="423">
        <v>0</v>
      </c>
      <c r="AB13" s="418">
        <v>0</v>
      </c>
      <c r="AC13" s="423">
        <v>0</v>
      </c>
      <c r="AD13" s="418">
        <v>0</v>
      </c>
      <c r="AE13" s="423">
        <f t="shared" si="3"/>
        <v>0</v>
      </c>
      <c r="AF13" s="418">
        <v>0</v>
      </c>
      <c r="AG13" s="423">
        <f t="shared" si="4"/>
        <v>0</v>
      </c>
      <c r="AH13" s="418">
        <v>0</v>
      </c>
      <c r="AI13" s="423">
        <v>0</v>
      </c>
      <c r="AJ13" s="418">
        <v>0</v>
      </c>
      <c r="AK13" s="423">
        <v>0</v>
      </c>
      <c r="AL13" s="418"/>
      <c r="AM13" s="423">
        <v>0</v>
      </c>
      <c r="AN13" s="418"/>
      <c r="AO13" s="423">
        <v>0</v>
      </c>
      <c r="AP13" s="418"/>
      <c r="AQ13" s="423"/>
      <c r="AR13" s="418"/>
      <c r="AS13" s="423"/>
      <c r="AT13" s="418"/>
      <c r="AU13" s="423">
        <v>0</v>
      </c>
      <c r="AV13" s="418"/>
      <c r="AW13" s="423">
        <f t="shared" ref="AW13:AW26" si="6">AV13/$AV$27*100</f>
        <v>0</v>
      </c>
      <c r="AX13" s="418"/>
      <c r="AY13" s="423"/>
      <c r="BB13" s="418"/>
      <c r="BC13" s="508"/>
      <c r="BD13" s="418"/>
      <c r="BE13" s="997"/>
      <c r="BF13" s="418"/>
      <c r="BG13" s="997"/>
      <c r="BH13" s="418"/>
      <c r="BI13" s="997"/>
      <c r="BJ13" s="418"/>
      <c r="BK13" s="997"/>
      <c r="BL13" s="418"/>
      <c r="BM13" s="997"/>
      <c r="BN13" s="174"/>
      <c r="BO13" s="174"/>
      <c r="BP13" s="174"/>
      <c r="BQ13" s="174"/>
      <c r="BR13" s="174"/>
      <c r="BS13" s="174"/>
      <c r="BT13" s="174"/>
      <c r="BU13" s="145"/>
    </row>
    <row r="14" spans="1:73">
      <c r="A14" s="349" t="s">
        <v>131</v>
      </c>
      <c r="B14" s="335">
        <f>D14+F14+H14+J14+L14+N14+P14+R14+T14+V14+X14+Z14+AB14+AD14+AF14+AH14+AJ14+AL14+AN14+AR14+AP14+AT14+AV14+AX14+'D Varied (2)'!B14</f>
        <v>14.2</v>
      </c>
      <c r="C14" s="423">
        <f t="shared" si="1"/>
        <v>0.99446067593553578</v>
      </c>
      <c r="D14" s="418">
        <v>0</v>
      </c>
      <c r="E14" s="423">
        <v>0</v>
      </c>
      <c r="F14" s="418">
        <v>0</v>
      </c>
      <c r="G14" s="423">
        <v>0</v>
      </c>
      <c r="H14" s="418">
        <v>0</v>
      </c>
      <c r="I14" s="423">
        <v>0</v>
      </c>
      <c r="J14" s="418">
        <v>0</v>
      </c>
      <c r="K14" s="423">
        <v>0</v>
      </c>
      <c r="L14" s="418"/>
      <c r="M14" s="423"/>
      <c r="N14" s="418">
        <v>0</v>
      </c>
      <c r="O14" s="423">
        <v>0</v>
      </c>
      <c r="P14" s="418"/>
      <c r="Q14" s="423">
        <v>0</v>
      </c>
      <c r="R14" s="418"/>
      <c r="S14" s="423">
        <v>0</v>
      </c>
      <c r="T14" s="418">
        <v>0</v>
      </c>
      <c r="U14" s="423">
        <f t="shared" si="2"/>
        <v>0</v>
      </c>
      <c r="V14" s="418"/>
      <c r="W14" s="423">
        <v>0</v>
      </c>
      <c r="X14" s="418">
        <v>14.2</v>
      </c>
      <c r="Y14" s="364">
        <f t="shared" si="5"/>
        <v>7.4035453597497387</v>
      </c>
      <c r="Z14" s="418"/>
      <c r="AA14" s="423">
        <v>0</v>
      </c>
      <c r="AB14" s="418">
        <v>0</v>
      </c>
      <c r="AC14" s="423">
        <v>0</v>
      </c>
      <c r="AD14" s="418">
        <v>0</v>
      </c>
      <c r="AE14" s="423">
        <f t="shared" si="3"/>
        <v>0</v>
      </c>
      <c r="AF14" s="418">
        <v>0</v>
      </c>
      <c r="AG14" s="423">
        <f t="shared" si="4"/>
        <v>0</v>
      </c>
      <c r="AH14" s="418">
        <v>0</v>
      </c>
      <c r="AI14" s="423">
        <v>0</v>
      </c>
      <c r="AJ14" s="418">
        <v>0</v>
      </c>
      <c r="AK14" s="423">
        <v>0</v>
      </c>
      <c r="AL14" s="418"/>
      <c r="AM14" s="423">
        <v>0</v>
      </c>
      <c r="AN14" s="418"/>
      <c r="AO14" s="423">
        <v>0</v>
      </c>
      <c r="AP14" s="418"/>
      <c r="AQ14" s="423"/>
      <c r="AR14" s="418"/>
      <c r="AS14" s="423"/>
      <c r="AT14" s="418"/>
      <c r="AU14" s="423">
        <v>0</v>
      </c>
      <c r="AV14" s="418"/>
      <c r="AW14" s="423">
        <f t="shared" si="6"/>
        <v>0</v>
      </c>
      <c r="AX14" s="418"/>
      <c r="AY14" s="423"/>
      <c r="BB14" s="418"/>
      <c r="BC14" s="508"/>
      <c r="BD14" s="418"/>
      <c r="BE14" s="997"/>
      <c r="BF14" s="418"/>
      <c r="BG14" s="997"/>
      <c r="BH14" s="418"/>
      <c r="BI14" s="997"/>
      <c r="BJ14" s="418"/>
      <c r="BK14" s="997"/>
      <c r="BL14" s="418"/>
      <c r="BM14" s="997"/>
      <c r="BN14" s="174"/>
      <c r="BO14" s="174"/>
      <c r="BP14" s="174"/>
      <c r="BQ14" s="174"/>
      <c r="BR14" s="174"/>
      <c r="BS14" s="174"/>
      <c r="BT14" s="174"/>
      <c r="BU14" s="145"/>
    </row>
    <row r="15" spans="1:73" ht="16.5" customHeight="1">
      <c r="A15" s="349" t="s">
        <v>283</v>
      </c>
      <c r="B15" s="335">
        <f>D15+F15+H15+J15+L15+N15+P15+R15+T15+V15+X15+Z15+AB15+AD15+AF15+AH15+AJ15+AL15+AN15+AR15+AP15+AT15+AV15+AX15+'D Varied (2)'!B15</f>
        <v>12</v>
      </c>
      <c r="C15" s="423">
        <f t="shared" si="1"/>
        <v>0.84038930360749509</v>
      </c>
      <c r="D15" s="418">
        <v>0</v>
      </c>
      <c r="E15" s="423">
        <v>0</v>
      </c>
      <c r="F15" s="418">
        <v>0</v>
      </c>
      <c r="G15" s="423">
        <v>0</v>
      </c>
      <c r="H15" s="418">
        <v>0</v>
      </c>
      <c r="I15" s="423">
        <v>0</v>
      </c>
      <c r="J15" s="418">
        <v>0</v>
      </c>
      <c r="K15" s="423">
        <v>0</v>
      </c>
      <c r="L15" s="418"/>
      <c r="M15" s="423"/>
      <c r="N15" s="418">
        <v>0</v>
      </c>
      <c r="O15" s="423">
        <v>0</v>
      </c>
      <c r="P15" s="418"/>
      <c r="Q15" s="423">
        <v>0</v>
      </c>
      <c r="R15" s="418"/>
      <c r="S15" s="423">
        <v>0</v>
      </c>
      <c r="T15" s="418">
        <v>0</v>
      </c>
      <c r="U15" s="423">
        <f t="shared" si="2"/>
        <v>0</v>
      </c>
      <c r="V15" s="418"/>
      <c r="W15" s="423">
        <v>0</v>
      </c>
      <c r="X15" s="418">
        <v>12</v>
      </c>
      <c r="Y15" s="364">
        <f t="shared" si="5"/>
        <v>6.2565172054223144</v>
      </c>
      <c r="Z15" s="418"/>
      <c r="AA15" s="423">
        <v>0</v>
      </c>
      <c r="AB15" s="418">
        <v>0</v>
      </c>
      <c r="AC15" s="423">
        <v>0</v>
      </c>
      <c r="AD15" s="418">
        <v>0</v>
      </c>
      <c r="AE15" s="423">
        <f t="shared" si="3"/>
        <v>0</v>
      </c>
      <c r="AF15" s="418">
        <v>0</v>
      </c>
      <c r="AG15" s="423">
        <f t="shared" si="4"/>
        <v>0</v>
      </c>
      <c r="AH15" s="418">
        <v>0</v>
      </c>
      <c r="AI15" s="423">
        <v>0</v>
      </c>
      <c r="AJ15" s="418">
        <v>0</v>
      </c>
      <c r="AK15" s="423">
        <v>0</v>
      </c>
      <c r="AL15" s="418"/>
      <c r="AM15" s="423">
        <v>0</v>
      </c>
      <c r="AN15" s="418"/>
      <c r="AO15" s="423">
        <v>0</v>
      </c>
      <c r="AP15" s="418"/>
      <c r="AQ15" s="423"/>
      <c r="AR15" s="418"/>
      <c r="AS15" s="423"/>
      <c r="AT15" s="418"/>
      <c r="AU15" s="423">
        <v>0</v>
      </c>
      <c r="AV15" s="418"/>
      <c r="AW15" s="423">
        <f t="shared" si="6"/>
        <v>0</v>
      </c>
      <c r="AX15" s="418"/>
      <c r="AY15" s="423"/>
      <c r="BB15" s="418"/>
      <c r="BC15" s="144"/>
      <c r="BD15" s="418"/>
      <c r="BE15" s="581"/>
      <c r="BF15" s="418"/>
      <c r="BG15" s="997"/>
      <c r="BH15" s="418"/>
      <c r="BI15" s="997"/>
      <c r="BJ15" s="418"/>
      <c r="BK15" s="997"/>
      <c r="BL15" s="418"/>
      <c r="BM15" s="997"/>
      <c r="BN15" s="145"/>
      <c r="BO15" s="145"/>
      <c r="BP15" s="145"/>
      <c r="BQ15" s="145"/>
      <c r="BR15" s="145"/>
      <c r="BS15" s="145"/>
      <c r="BT15" s="145"/>
      <c r="BU15" s="145"/>
    </row>
    <row r="16" spans="1:73" ht="16.5" customHeight="1">
      <c r="A16" s="349" t="s">
        <v>284</v>
      </c>
      <c r="B16" s="335">
        <f>D16+F16+H16+J16+L16+N16+P16+R16+T16+V16+X16+Z16+AB16+AD16+AF16+AH16+AJ16+AL16+AN16+AR16+AP16+AT16+AV16+AX16+'D Varied (2)'!B16</f>
        <v>18.399999999999999</v>
      </c>
      <c r="C16" s="423">
        <f t="shared" si="1"/>
        <v>1.2885969321981592</v>
      </c>
      <c r="D16" s="418">
        <v>0</v>
      </c>
      <c r="E16" s="423">
        <v>0</v>
      </c>
      <c r="F16" s="418">
        <v>0</v>
      </c>
      <c r="G16" s="423">
        <v>0</v>
      </c>
      <c r="H16" s="418">
        <v>0</v>
      </c>
      <c r="I16" s="423">
        <v>0</v>
      </c>
      <c r="J16" s="418">
        <v>0</v>
      </c>
      <c r="K16" s="423">
        <v>0</v>
      </c>
      <c r="L16" s="418"/>
      <c r="M16" s="423"/>
      <c r="N16" s="418">
        <v>0</v>
      </c>
      <c r="O16" s="423">
        <v>0</v>
      </c>
      <c r="P16" s="418"/>
      <c r="Q16" s="423">
        <v>0</v>
      </c>
      <c r="R16" s="418"/>
      <c r="S16" s="423">
        <v>0</v>
      </c>
      <c r="T16" s="418">
        <v>0</v>
      </c>
      <c r="U16" s="423">
        <f t="shared" si="2"/>
        <v>0</v>
      </c>
      <c r="V16" s="418"/>
      <c r="W16" s="423">
        <v>0</v>
      </c>
      <c r="X16" s="418">
        <v>18.399999999999999</v>
      </c>
      <c r="Y16" s="364">
        <f t="shared" si="5"/>
        <v>9.5933263816475467</v>
      </c>
      <c r="Z16" s="418"/>
      <c r="AA16" s="423">
        <v>0</v>
      </c>
      <c r="AB16" s="418">
        <v>0</v>
      </c>
      <c r="AC16" s="423">
        <v>0</v>
      </c>
      <c r="AD16" s="418">
        <v>0</v>
      </c>
      <c r="AE16" s="423">
        <f t="shared" si="3"/>
        <v>0</v>
      </c>
      <c r="AF16" s="418">
        <v>0</v>
      </c>
      <c r="AG16" s="423">
        <f t="shared" si="4"/>
        <v>0</v>
      </c>
      <c r="AH16" s="418">
        <v>0</v>
      </c>
      <c r="AI16" s="423">
        <v>0</v>
      </c>
      <c r="AJ16" s="418">
        <v>0</v>
      </c>
      <c r="AK16" s="423">
        <v>0</v>
      </c>
      <c r="AL16" s="418"/>
      <c r="AM16" s="423">
        <v>0</v>
      </c>
      <c r="AN16" s="418"/>
      <c r="AO16" s="423">
        <v>0</v>
      </c>
      <c r="AP16" s="418"/>
      <c r="AQ16" s="423"/>
      <c r="AR16" s="418"/>
      <c r="AS16" s="423"/>
      <c r="AT16" s="418"/>
      <c r="AU16" s="423">
        <v>0</v>
      </c>
      <c r="AV16" s="418"/>
      <c r="AW16" s="423">
        <f t="shared" si="6"/>
        <v>0</v>
      </c>
      <c r="AX16" s="418"/>
      <c r="AY16" s="423"/>
      <c r="BB16" s="418"/>
      <c r="BC16" s="144"/>
      <c r="BD16" s="418"/>
      <c r="BE16" s="581"/>
      <c r="BF16" s="418"/>
      <c r="BG16" s="997"/>
      <c r="BH16" s="418"/>
      <c r="BI16" s="997"/>
      <c r="BJ16" s="418"/>
      <c r="BK16" s="997"/>
      <c r="BL16" s="418"/>
      <c r="BM16" s="997"/>
      <c r="BN16" s="145"/>
      <c r="BO16" s="145"/>
      <c r="BP16" s="145"/>
      <c r="BQ16" s="145"/>
      <c r="BR16" s="145"/>
      <c r="BS16" s="145"/>
      <c r="BT16" s="145"/>
      <c r="BU16" s="145"/>
    </row>
    <row r="17" spans="1:73" ht="16.5" customHeight="1">
      <c r="A17" s="349" t="s">
        <v>137</v>
      </c>
      <c r="B17" s="335">
        <f>D17+F17+H17+J17+L17+N17+P17+R17+T17+V17+X17+Z17+AB17+AD17+AF17+AH17+AJ17+AL17+AN17+AR17+AP17+AT17+AV17+AX17+'D Varied (2)'!B17</f>
        <v>20</v>
      </c>
      <c r="C17" s="423">
        <f t="shared" si="1"/>
        <v>1.4006488393458254</v>
      </c>
      <c r="D17" s="418">
        <v>0</v>
      </c>
      <c r="E17" s="423">
        <v>0</v>
      </c>
      <c r="F17" s="418">
        <v>0</v>
      </c>
      <c r="G17" s="423">
        <v>0</v>
      </c>
      <c r="H17" s="418">
        <v>0</v>
      </c>
      <c r="I17" s="423">
        <v>0</v>
      </c>
      <c r="J17" s="418">
        <v>0</v>
      </c>
      <c r="K17" s="423">
        <v>0</v>
      </c>
      <c r="L17" s="418"/>
      <c r="M17" s="423"/>
      <c r="N17" s="418">
        <v>0</v>
      </c>
      <c r="O17" s="423">
        <v>0</v>
      </c>
      <c r="P17" s="418"/>
      <c r="Q17" s="423">
        <v>0</v>
      </c>
      <c r="R17" s="418"/>
      <c r="S17" s="423">
        <v>0</v>
      </c>
      <c r="T17" s="418">
        <v>0</v>
      </c>
      <c r="U17" s="423">
        <f t="shared" si="2"/>
        <v>0</v>
      </c>
      <c r="V17" s="418"/>
      <c r="W17" s="423">
        <v>0</v>
      </c>
      <c r="X17" s="418">
        <v>14.9</v>
      </c>
      <c r="Y17" s="364">
        <f t="shared" si="5"/>
        <v>7.7685088633993749</v>
      </c>
      <c r="Z17" s="418"/>
      <c r="AA17" s="423">
        <v>0</v>
      </c>
      <c r="AB17" s="418">
        <v>0</v>
      </c>
      <c r="AC17" s="423">
        <v>0</v>
      </c>
      <c r="AD17" s="418">
        <v>0</v>
      </c>
      <c r="AE17" s="423">
        <f t="shared" si="3"/>
        <v>0</v>
      </c>
      <c r="AF17" s="418">
        <v>0</v>
      </c>
      <c r="AG17" s="423">
        <f t="shared" si="4"/>
        <v>0</v>
      </c>
      <c r="AH17" s="418">
        <v>0</v>
      </c>
      <c r="AI17" s="423">
        <v>0</v>
      </c>
      <c r="AJ17" s="418">
        <v>0</v>
      </c>
      <c r="AK17" s="423">
        <v>0</v>
      </c>
      <c r="AL17" s="418"/>
      <c r="AM17" s="423">
        <v>0</v>
      </c>
      <c r="AN17" s="418"/>
      <c r="AO17" s="423">
        <v>0</v>
      </c>
      <c r="AP17" s="418"/>
      <c r="AQ17" s="423"/>
      <c r="AR17" s="418"/>
      <c r="AS17" s="423"/>
      <c r="AT17" s="418"/>
      <c r="AU17" s="423">
        <v>0</v>
      </c>
      <c r="AV17" s="418"/>
      <c r="AW17" s="423">
        <f t="shared" si="6"/>
        <v>0</v>
      </c>
      <c r="AX17" s="418"/>
      <c r="AY17" s="423"/>
      <c r="BB17" s="418"/>
      <c r="BC17" s="144"/>
      <c r="BD17" s="418"/>
      <c r="BE17" s="581"/>
      <c r="BF17" s="418"/>
      <c r="BG17" s="997"/>
      <c r="BH17" s="418"/>
      <c r="BI17" s="997"/>
      <c r="BJ17" s="418"/>
      <c r="BK17" s="997"/>
      <c r="BL17" s="418"/>
      <c r="BM17" s="997"/>
      <c r="BN17" s="145"/>
      <c r="BO17" s="145"/>
      <c r="BP17" s="145"/>
      <c r="BQ17" s="145"/>
      <c r="BR17" s="145"/>
      <c r="BS17" s="145"/>
      <c r="BT17" s="145"/>
      <c r="BU17" s="145"/>
    </row>
    <row r="18" spans="1:73">
      <c r="A18" s="349" t="s">
        <v>139</v>
      </c>
      <c r="B18" s="335">
        <f>D18+F18+H18+J18+L18+N18+P18+R18+T18+V18+X18+Z18+AB18+AD18+AF18+AH18+AJ18+AL18+AN18+AR18+AP18+AT18+AV18+AX18+'D Varied (2)'!B18</f>
        <v>0</v>
      </c>
      <c r="C18" s="423">
        <f t="shared" si="1"/>
        <v>0</v>
      </c>
      <c r="D18" s="418">
        <v>0</v>
      </c>
      <c r="E18" s="423">
        <v>0</v>
      </c>
      <c r="F18" s="418">
        <v>0</v>
      </c>
      <c r="G18" s="423">
        <v>0</v>
      </c>
      <c r="H18" s="418">
        <v>0</v>
      </c>
      <c r="I18" s="423">
        <v>0</v>
      </c>
      <c r="J18" s="418">
        <v>0</v>
      </c>
      <c r="K18" s="423">
        <v>0</v>
      </c>
      <c r="L18" s="418"/>
      <c r="M18" s="423"/>
      <c r="N18" s="418">
        <v>0</v>
      </c>
      <c r="O18" s="423">
        <v>0</v>
      </c>
      <c r="P18" s="418"/>
      <c r="Q18" s="423">
        <v>0</v>
      </c>
      <c r="R18" s="418"/>
      <c r="S18" s="423">
        <v>0</v>
      </c>
      <c r="T18" s="418">
        <v>0</v>
      </c>
      <c r="U18" s="423">
        <f t="shared" si="2"/>
        <v>0</v>
      </c>
      <c r="V18" s="418"/>
      <c r="W18" s="423">
        <v>0</v>
      </c>
      <c r="X18" s="418">
        <v>0</v>
      </c>
      <c r="Y18" s="364">
        <f t="shared" si="5"/>
        <v>0</v>
      </c>
      <c r="Z18" s="418"/>
      <c r="AA18" s="423">
        <v>0</v>
      </c>
      <c r="AB18" s="418">
        <v>0</v>
      </c>
      <c r="AC18" s="423">
        <v>0</v>
      </c>
      <c r="AD18" s="418">
        <v>0</v>
      </c>
      <c r="AE18" s="423">
        <f t="shared" si="3"/>
        <v>0</v>
      </c>
      <c r="AF18" s="418">
        <v>0</v>
      </c>
      <c r="AG18" s="423">
        <f t="shared" si="4"/>
        <v>0</v>
      </c>
      <c r="AH18" s="418">
        <v>0</v>
      </c>
      <c r="AI18" s="423">
        <v>0</v>
      </c>
      <c r="AJ18" s="418">
        <v>0</v>
      </c>
      <c r="AK18" s="423">
        <v>0</v>
      </c>
      <c r="AL18" s="418"/>
      <c r="AM18" s="423">
        <v>0</v>
      </c>
      <c r="AN18" s="418"/>
      <c r="AO18" s="423">
        <v>0</v>
      </c>
      <c r="AP18" s="418"/>
      <c r="AQ18" s="423"/>
      <c r="AR18" s="418"/>
      <c r="AS18" s="423"/>
      <c r="AT18" s="418"/>
      <c r="AU18" s="423">
        <v>0</v>
      </c>
      <c r="AV18" s="418"/>
      <c r="AW18" s="423">
        <f t="shared" si="6"/>
        <v>0</v>
      </c>
      <c r="AX18" s="418"/>
      <c r="AY18" s="423"/>
      <c r="BB18" s="418"/>
      <c r="BC18" s="145"/>
      <c r="BD18" s="145"/>
      <c r="BE18" s="145"/>
      <c r="BF18" s="418"/>
      <c r="BG18" s="997"/>
      <c r="BH18" s="418"/>
      <c r="BI18" s="997"/>
      <c r="BJ18" s="418"/>
      <c r="BK18" s="997"/>
      <c r="BL18" s="418"/>
      <c r="BM18" s="997"/>
      <c r="BN18" s="145"/>
      <c r="BO18" s="145"/>
      <c r="BP18" s="145"/>
      <c r="BQ18" s="145"/>
      <c r="BR18" s="145"/>
      <c r="BS18" s="145"/>
      <c r="BT18" s="145"/>
      <c r="BU18" s="145"/>
    </row>
    <row r="19" spans="1:73" s="383" customFormat="1" ht="16.5" customHeight="1">
      <c r="A19" s="349" t="s">
        <v>141</v>
      </c>
      <c r="B19" s="335">
        <f>D19+F19+H19+J19+L19+N19+P19+R19+T19+V19+X19+Z19+AB19+AD19+AF19+AH19+AJ19+AL19+AN19+AR19+AP19+AT19+AV19+AX19+'D Varied (2)'!B19</f>
        <v>0</v>
      </c>
      <c r="C19" s="423">
        <f t="shared" si="1"/>
        <v>0</v>
      </c>
      <c r="D19" s="418">
        <v>0</v>
      </c>
      <c r="E19" s="423">
        <v>0</v>
      </c>
      <c r="F19" s="418">
        <v>0</v>
      </c>
      <c r="G19" s="423">
        <v>0</v>
      </c>
      <c r="H19" s="418">
        <v>0</v>
      </c>
      <c r="I19" s="423">
        <v>0</v>
      </c>
      <c r="J19" s="418">
        <v>0</v>
      </c>
      <c r="K19" s="423">
        <v>0</v>
      </c>
      <c r="L19" s="418"/>
      <c r="M19" s="423"/>
      <c r="N19" s="418">
        <v>0</v>
      </c>
      <c r="O19" s="423">
        <v>0</v>
      </c>
      <c r="P19" s="418"/>
      <c r="Q19" s="423">
        <v>0</v>
      </c>
      <c r="R19" s="418"/>
      <c r="S19" s="423">
        <v>0</v>
      </c>
      <c r="T19" s="418">
        <v>0</v>
      </c>
      <c r="U19" s="423">
        <f t="shared" si="2"/>
        <v>0</v>
      </c>
      <c r="V19" s="418"/>
      <c r="W19" s="423">
        <v>0</v>
      </c>
      <c r="X19" s="418">
        <v>0</v>
      </c>
      <c r="Y19" s="364">
        <f t="shared" si="5"/>
        <v>0</v>
      </c>
      <c r="Z19" s="418"/>
      <c r="AA19" s="423">
        <v>0</v>
      </c>
      <c r="AB19" s="418">
        <v>0</v>
      </c>
      <c r="AC19" s="423">
        <v>0</v>
      </c>
      <c r="AD19" s="418">
        <v>0</v>
      </c>
      <c r="AE19" s="423">
        <f t="shared" si="3"/>
        <v>0</v>
      </c>
      <c r="AF19" s="418">
        <v>0</v>
      </c>
      <c r="AG19" s="423">
        <f t="shared" si="4"/>
        <v>0</v>
      </c>
      <c r="AH19" s="418">
        <v>0</v>
      </c>
      <c r="AI19" s="423">
        <v>0</v>
      </c>
      <c r="AJ19" s="418">
        <v>0</v>
      </c>
      <c r="AK19" s="423">
        <v>0</v>
      </c>
      <c r="AL19" s="418"/>
      <c r="AM19" s="423">
        <v>0</v>
      </c>
      <c r="AN19" s="418"/>
      <c r="AO19" s="423">
        <v>0</v>
      </c>
      <c r="AP19" s="418"/>
      <c r="AQ19" s="423"/>
      <c r="AR19" s="418"/>
      <c r="AS19" s="423"/>
      <c r="AT19" s="418"/>
      <c r="AU19" s="423">
        <v>0</v>
      </c>
      <c r="AV19" s="418"/>
      <c r="AW19" s="423">
        <f t="shared" si="6"/>
        <v>0</v>
      </c>
      <c r="AX19" s="418"/>
      <c r="AY19" s="423"/>
      <c r="BB19" s="998"/>
      <c r="BC19" s="509"/>
      <c r="BD19" s="418"/>
      <c r="BE19" s="509"/>
      <c r="BF19" s="998"/>
      <c r="BG19" s="997"/>
      <c r="BH19" s="998"/>
      <c r="BI19" s="997"/>
      <c r="BJ19" s="998"/>
      <c r="BK19" s="997"/>
      <c r="BL19" s="998"/>
      <c r="BM19" s="997"/>
      <c r="BN19" s="509"/>
      <c r="BO19" s="509"/>
      <c r="BP19" s="509"/>
      <c r="BQ19" s="509"/>
      <c r="BR19" s="509"/>
      <c r="BS19" s="509"/>
      <c r="BT19" s="509"/>
      <c r="BU19" s="509"/>
    </row>
    <row r="20" spans="1:73" s="383" customFormat="1" ht="16.5" customHeight="1">
      <c r="A20" s="349" t="s">
        <v>143</v>
      </c>
      <c r="B20" s="335">
        <f>D20+F20+H20+J20+L20+N20+P20+R20+T20+V20+X20+Z20+AB20+AD20+AF20+AH20+AJ20+AL20+AN20+AR20+AP20+AT20+AV20+AX20+'D Varied (2)'!B20</f>
        <v>1080.9405369999999</v>
      </c>
      <c r="C20" s="423">
        <f t="shared" si="1"/>
        <v>75.700905427545152</v>
      </c>
      <c r="D20" s="418">
        <v>0</v>
      </c>
      <c r="E20" s="423">
        <v>0</v>
      </c>
      <c r="F20" s="418">
        <v>0</v>
      </c>
      <c r="G20" s="423">
        <v>0</v>
      </c>
      <c r="H20" s="418">
        <v>8.4000000000000005E-2</v>
      </c>
      <c r="I20" s="423">
        <v>0</v>
      </c>
      <c r="J20" s="418">
        <v>0</v>
      </c>
      <c r="K20" s="423">
        <v>0</v>
      </c>
      <c r="L20" s="418"/>
      <c r="M20" s="423"/>
      <c r="N20" s="418">
        <v>0</v>
      </c>
      <c r="O20" s="423">
        <v>0</v>
      </c>
      <c r="P20" s="418"/>
      <c r="Q20" s="423">
        <v>0</v>
      </c>
      <c r="R20" s="418"/>
      <c r="S20" s="423">
        <v>0</v>
      </c>
      <c r="T20" s="418">
        <v>205.01431022</v>
      </c>
      <c r="U20" s="423">
        <f t="shared" si="2"/>
        <v>64.505659143827089</v>
      </c>
      <c r="V20" s="418">
        <v>127.4</v>
      </c>
      <c r="W20" s="423">
        <v>0</v>
      </c>
      <c r="X20" s="418">
        <v>88.3</v>
      </c>
      <c r="Y20" s="364">
        <f t="shared" si="5"/>
        <v>46.037539103232525</v>
      </c>
      <c r="Z20" s="418">
        <v>24.247</v>
      </c>
      <c r="AA20" s="423">
        <v>0</v>
      </c>
      <c r="AB20" s="418">
        <v>0</v>
      </c>
      <c r="AC20" s="423">
        <v>0</v>
      </c>
      <c r="AD20" s="418">
        <v>128.92217774</v>
      </c>
      <c r="AE20" s="423">
        <f t="shared" si="3"/>
        <v>100</v>
      </c>
      <c r="AF20" s="418">
        <v>65.378049039999993</v>
      </c>
      <c r="AG20" s="423">
        <f t="shared" si="4"/>
        <v>100</v>
      </c>
      <c r="AH20" s="418">
        <v>0</v>
      </c>
      <c r="AI20" s="423">
        <v>0</v>
      </c>
      <c r="AJ20" s="418">
        <v>0</v>
      </c>
      <c r="AK20" s="423">
        <v>0</v>
      </c>
      <c r="AL20" s="418"/>
      <c r="AM20" s="423">
        <v>0</v>
      </c>
      <c r="AN20" s="418"/>
      <c r="AO20" s="423">
        <v>0</v>
      </c>
      <c r="AP20" s="418"/>
      <c r="AQ20" s="423"/>
      <c r="AR20" s="418"/>
      <c r="AS20" s="423"/>
      <c r="AT20" s="418"/>
      <c r="AU20" s="423">
        <v>0</v>
      </c>
      <c r="AV20" s="418"/>
      <c r="AW20" s="423">
        <f t="shared" si="6"/>
        <v>0</v>
      </c>
      <c r="AX20" s="418"/>
      <c r="AY20" s="423"/>
      <c r="BB20" s="998"/>
      <c r="BC20" s="509"/>
      <c r="BD20" s="509"/>
      <c r="BE20" s="509"/>
      <c r="BF20" s="998"/>
      <c r="BG20" s="997"/>
      <c r="BH20" s="998"/>
      <c r="BI20" s="997"/>
      <c r="BJ20" s="998"/>
      <c r="BK20" s="997"/>
      <c r="BL20" s="998"/>
      <c r="BM20" s="997"/>
      <c r="BN20" s="509"/>
      <c r="BO20" s="509"/>
      <c r="BP20" s="509"/>
      <c r="BQ20" s="509"/>
      <c r="BR20" s="509"/>
      <c r="BS20" s="509"/>
      <c r="BT20" s="509"/>
      <c r="BU20" s="509"/>
    </row>
    <row r="21" spans="1:73">
      <c r="A21" s="349" t="s">
        <v>145</v>
      </c>
      <c r="B21" s="335">
        <f>D21+F21+H21+J21+L21+N21+P21+R21+T21+V21+X21+Z21+AB21+AD21+AF21+AH21+AJ21+AL21+AN21+AR21+AP21+AT21+AV21+AX21+'D Varied (2)'!B21</f>
        <v>0</v>
      </c>
      <c r="C21" s="423">
        <f t="shared" si="1"/>
        <v>0</v>
      </c>
      <c r="D21" s="418">
        <v>0</v>
      </c>
      <c r="E21" s="423">
        <v>0</v>
      </c>
      <c r="F21" s="418">
        <v>0</v>
      </c>
      <c r="G21" s="423">
        <v>0</v>
      </c>
      <c r="H21" s="418">
        <v>0</v>
      </c>
      <c r="I21" s="423">
        <v>0</v>
      </c>
      <c r="J21" s="418">
        <v>0</v>
      </c>
      <c r="K21" s="423">
        <v>0</v>
      </c>
      <c r="L21" s="418"/>
      <c r="M21" s="423"/>
      <c r="N21" s="418">
        <v>0</v>
      </c>
      <c r="O21" s="423">
        <v>0</v>
      </c>
      <c r="P21" s="418"/>
      <c r="Q21" s="423">
        <v>0</v>
      </c>
      <c r="R21" s="418"/>
      <c r="S21" s="423">
        <v>0</v>
      </c>
      <c r="T21" s="418">
        <v>0</v>
      </c>
      <c r="U21" s="423">
        <f t="shared" si="2"/>
        <v>0</v>
      </c>
      <c r="V21" s="418"/>
      <c r="W21" s="423">
        <v>0</v>
      </c>
      <c r="X21" s="418">
        <v>0</v>
      </c>
      <c r="Y21" s="364">
        <f t="shared" si="5"/>
        <v>0</v>
      </c>
      <c r="Z21" s="418"/>
      <c r="AA21" s="423">
        <v>0</v>
      </c>
      <c r="AB21" s="418">
        <v>0</v>
      </c>
      <c r="AC21" s="423">
        <v>0</v>
      </c>
      <c r="AD21" s="418">
        <v>0</v>
      </c>
      <c r="AE21" s="423">
        <f t="shared" si="3"/>
        <v>0</v>
      </c>
      <c r="AF21" s="418">
        <v>0</v>
      </c>
      <c r="AG21" s="423">
        <f t="shared" si="4"/>
        <v>0</v>
      </c>
      <c r="AH21" s="418">
        <v>0</v>
      </c>
      <c r="AI21" s="423">
        <v>0</v>
      </c>
      <c r="AJ21" s="418">
        <v>0</v>
      </c>
      <c r="AK21" s="423">
        <v>0</v>
      </c>
      <c r="AL21" s="418"/>
      <c r="AM21" s="423">
        <v>0</v>
      </c>
      <c r="AN21" s="418"/>
      <c r="AO21" s="423">
        <v>0</v>
      </c>
      <c r="AP21" s="418"/>
      <c r="AQ21" s="423"/>
      <c r="AR21" s="418"/>
      <c r="AS21" s="423"/>
      <c r="AT21" s="418"/>
      <c r="AU21" s="423">
        <v>0</v>
      </c>
      <c r="AV21" s="418"/>
      <c r="AW21" s="423">
        <f t="shared" si="6"/>
        <v>0</v>
      </c>
      <c r="AX21" s="418"/>
      <c r="AY21" s="423"/>
      <c r="BB21" s="145"/>
      <c r="BC21" s="145"/>
      <c r="BD21" s="145"/>
      <c r="BE21" s="145"/>
      <c r="BF21" s="145"/>
      <c r="BG21" s="581"/>
      <c r="BH21" s="145"/>
      <c r="BI21" s="581"/>
      <c r="BJ21" s="145"/>
      <c r="BK21" s="581"/>
      <c r="BL21" s="145"/>
      <c r="BM21" s="581"/>
      <c r="BN21" s="145"/>
      <c r="BO21" s="145"/>
      <c r="BP21" s="145"/>
      <c r="BQ21" s="145"/>
      <c r="BR21" s="145"/>
      <c r="BS21" s="145"/>
      <c r="BT21" s="145"/>
      <c r="BU21" s="145"/>
    </row>
    <row r="22" spans="1:73">
      <c r="A22" s="349" t="s">
        <v>147</v>
      </c>
      <c r="B22" s="335">
        <f>D22+F22+H22+J22+L22+N22+P22+R22+T22+V22+X22+Z22+AB22+AD22+AF22+AH22+AJ22+AL22+AN22+AR22+AP22+AT22+AV22+AX22+'D Varied (2)'!B22</f>
        <v>0</v>
      </c>
      <c r="C22" s="423">
        <f t="shared" si="1"/>
        <v>0</v>
      </c>
      <c r="D22" s="418">
        <v>0</v>
      </c>
      <c r="E22" s="423">
        <v>0</v>
      </c>
      <c r="F22" s="418">
        <v>0</v>
      </c>
      <c r="G22" s="423">
        <v>0</v>
      </c>
      <c r="H22" s="418">
        <v>0</v>
      </c>
      <c r="I22" s="423">
        <v>0</v>
      </c>
      <c r="J22" s="418">
        <v>0</v>
      </c>
      <c r="K22" s="423">
        <v>0</v>
      </c>
      <c r="L22" s="418"/>
      <c r="M22" s="423"/>
      <c r="N22" s="418">
        <v>0</v>
      </c>
      <c r="O22" s="423">
        <v>0</v>
      </c>
      <c r="P22" s="418"/>
      <c r="Q22" s="423">
        <v>0</v>
      </c>
      <c r="R22" s="418"/>
      <c r="S22" s="423">
        <v>0</v>
      </c>
      <c r="T22" s="418">
        <v>0</v>
      </c>
      <c r="U22" s="423">
        <f t="shared" si="2"/>
        <v>0</v>
      </c>
      <c r="V22" s="418"/>
      <c r="W22" s="423">
        <v>0</v>
      </c>
      <c r="X22" s="418">
        <v>0</v>
      </c>
      <c r="Y22" s="364">
        <f t="shared" si="5"/>
        <v>0</v>
      </c>
      <c r="Z22" s="418"/>
      <c r="AA22" s="423">
        <v>0</v>
      </c>
      <c r="AB22" s="418">
        <v>0</v>
      </c>
      <c r="AC22" s="423">
        <v>0</v>
      </c>
      <c r="AD22" s="418">
        <v>0</v>
      </c>
      <c r="AE22" s="423">
        <f t="shared" si="3"/>
        <v>0</v>
      </c>
      <c r="AF22" s="418">
        <v>0</v>
      </c>
      <c r="AG22" s="423">
        <f t="shared" si="4"/>
        <v>0</v>
      </c>
      <c r="AH22" s="418">
        <v>0</v>
      </c>
      <c r="AI22" s="423">
        <v>0</v>
      </c>
      <c r="AJ22" s="418">
        <v>0</v>
      </c>
      <c r="AK22" s="423">
        <v>0</v>
      </c>
      <c r="AL22" s="418"/>
      <c r="AM22" s="423">
        <v>0</v>
      </c>
      <c r="AN22" s="418"/>
      <c r="AO22" s="423">
        <v>0</v>
      </c>
      <c r="AP22" s="418"/>
      <c r="AQ22" s="423"/>
      <c r="AR22" s="418"/>
      <c r="AS22" s="423"/>
      <c r="AT22" s="418"/>
      <c r="AU22" s="423">
        <v>0</v>
      </c>
      <c r="AV22" s="418"/>
      <c r="AW22" s="423">
        <f t="shared" si="6"/>
        <v>0</v>
      </c>
      <c r="AX22" s="418"/>
      <c r="AY22" s="423"/>
      <c r="BB22" s="507"/>
      <c r="BC22" s="144"/>
      <c r="BD22" s="508"/>
      <c r="BE22" s="145"/>
      <c r="BF22" s="507"/>
      <c r="BG22" s="581"/>
      <c r="BH22" s="507"/>
      <c r="BI22" s="581"/>
      <c r="BJ22" s="507"/>
      <c r="BK22" s="581"/>
      <c r="BL22" s="507"/>
      <c r="BM22" s="581"/>
      <c r="BN22" s="145"/>
      <c r="BO22" s="508"/>
      <c r="BP22" s="145"/>
      <c r="BQ22" s="508"/>
      <c r="BR22" s="145"/>
      <c r="BS22" s="174"/>
      <c r="BT22" s="145"/>
      <c r="BU22" s="145"/>
    </row>
    <row r="23" spans="1:73">
      <c r="A23" s="349" t="s">
        <v>149</v>
      </c>
      <c r="B23" s="335">
        <f>D23+F23+H23+J23+L23+N23+P23+R23+T23+V23+X23+Z23+AB23+AD23+AF23+AH23+AJ23+AL23+AN23+AR23+AP23+AT23+AV23+AX23+'D Varied (2)'!B23</f>
        <v>0</v>
      </c>
      <c r="C23" s="423">
        <f t="shared" si="1"/>
        <v>0</v>
      </c>
      <c r="D23" s="418">
        <v>0</v>
      </c>
      <c r="E23" s="423">
        <v>0</v>
      </c>
      <c r="F23" s="418">
        <v>0</v>
      </c>
      <c r="G23" s="423">
        <v>0</v>
      </c>
      <c r="H23" s="418">
        <v>0</v>
      </c>
      <c r="I23" s="423">
        <v>0</v>
      </c>
      <c r="J23" s="418">
        <v>0</v>
      </c>
      <c r="K23" s="423">
        <v>0</v>
      </c>
      <c r="L23" s="418"/>
      <c r="M23" s="423"/>
      <c r="N23" s="418">
        <v>0</v>
      </c>
      <c r="O23" s="423">
        <v>0</v>
      </c>
      <c r="P23" s="418"/>
      <c r="Q23" s="423">
        <v>-2</v>
      </c>
      <c r="R23" s="418"/>
      <c r="S23" s="423">
        <v>0</v>
      </c>
      <c r="T23" s="418">
        <v>0</v>
      </c>
      <c r="U23" s="423">
        <f t="shared" si="2"/>
        <v>0</v>
      </c>
      <c r="V23" s="418"/>
      <c r="W23" s="423">
        <v>0</v>
      </c>
      <c r="X23" s="418">
        <v>0</v>
      </c>
      <c r="Y23" s="364">
        <f t="shared" si="5"/>
        <v>0</v>
      </c>
      <c r="Z23" s="418"/>
      <c r="AA23" s="423">
        <v>0</v>
      </c>
      <c r="AB23" s="418">
        <v>0</v>
      </c>
      <c r="AC23" s="423">
        <v>0</v>
      </c>
      <c r="AD23" s="418">
        <v>0</v>
      </c>
      <c r="AE23" s="423">
        <f t="shared" si="3"/>
        <v>0</v>
      </c>
      <c r="AF23" s="418">
        <v>0</v>
      </c>
      <c r="AG23" s="423">
        <f t="shared" si="4"/>
        <v>0</v>
      </c>
      <c r="AH23" s="418">
        <v>0</v>
      </c>
      <c r="AI23" s="423">
        <v>0</v>
      </c>
      <c r="AJ23" s="418">
        <v>0</v>
      </c>
      <c r="AK23" s="423">
        <v>0</v>
      </c>
      <c r="AL23" s="418"/>
      <c r="AM23" s="423">
        <v>0</v>
      </c>
      <c r="AN23" s="418"/>
      <c r="AO23" s="423">
        <v>0</v>
      </c>
      <c r="AP23" s="418"/>
      <c r="AQ23" s="423"/>
      <c r="AR23" s="418"/>
      <c r="AS23" s="423"/>
      <c r="AT23" s="418"/>
      <c r="AU23" s="423">
        <v>0</v>
      </c>
      <c r="AV23" s="418"/>
      <c r="AW23" s="423">
        <f t="shared" si="6"/>
        <v>0</v>
      </c>
      <c r="AX23" s="418"/>
      <c r="AY23" s="423"/>
      <c r="BB23" s="1011"/>
      <c r="BC23" s="145"/>
      <c r="BD23" s="145"/>
      <c r="BE23" s="145"/>
      <c r="BF23" s="1011"/>
      <c r="BG23" s="581"/>
      <c r="BH23" s="1011"/>
      <c r="BI23" s="581"/>
      <c r="BJ23" s="1011"/>
      <c r="BK23" s="581"/>
      <c r="BL23" s="1011"/>
      <c r="BM23" s="581"/>
      <c r="BN23" s="145"/>
      <c r="BO23" s="507"/>
      <c r="BP23" s="145"/>
      <c r="BQ23" s="508"/>
      <c r="BR23" s="145"/>
      <c r="BS23" s="145"/>
      <c r="BT23" s="145"/>
      <c r="BU23" s="145"/>
    </row>
    <row r="24" spans="1:73" ht="13.5" thickBot="1">
      <c r="A24" s="349" t="s">
        <v>151</v>
      </c>
      <c r="B24" s="335">
        <f>D24+F24+H24+J24+L24+N24+P24+R24+T24+V24+X24+Z24+AB24+AD24+AF24+AH24+AJ24+AL24+AN24+AR24+AP24+AT24+AV24+AX24+'D Varied (2)'!B24</f>
        <v>238.36911731000001</v>
      </c>
      <c r="C24" s="423">
        <f t="shared" si="1"/>
        <v>16.693571374807018</v>
      </c>
      <c r="D24" s="418">
        <v>0</v>
      </c>
      <c r="E24" s="423">
        <v>0</v>
      </c>
      <c r="F24" s="418">
        <v>0</v>
      </c>
      <c r="G24" s="423">
        <v>0</v>
      </c>
      <c r="H24" s="418">
        <v>0</v>
      </c>
      <c r="I24" s="423">
        <v>0</v>
      </c>
      <c r="J24" s="418">
        <v>0</v>
      </c>
      <c r="K24" s="423">
        <v>0</v>
      </c>
      <c r="L24" s="418"/>
      <c r="M24" s="423"/>
      <c r="N24" s="418">
        <v>0</v>
      </c>
      <c r="O24" s="423">
        <v>0</v>
      </c>
      <c r="P24" s="418"/>
      <c r="Q24" s="423">
        <v>0</v>
      </c>
      <c r="R24" s="418"/>
      <c r="S24" s="423">
        <v>0</v>
      </c>
      <c r="T24" s="418">
        <v>58.619714100000003</v>
      </c>
      <c r="U24" s="423">
        <f t="shared" si="2"/>
        <v>18.444094428264517</v>
      </c>
      <c r="V24" s="418"/>
      <c r="W24" s="423">
        <v>0</v>
      </c>
      <c r="X24" s="418">
        <v>0</v>
      </c>
      <c r="Y24" s="364">
        <f t="shared" si="5"/>
        <v>0</v>
      </c>
      <c r="Z24" s="418">
        <v>50.451999999999998</v>
      </c>
      <c r="AA24" s="423">
        <v>0</v>
      </c>
      <c r="AB24" s="418">
        <v>0</v>
      </c>
      <c r="AC24" s="423">
        <v>0</v>
      </c>
      <c r="AD24" s="418">
        <v>0</v>
      </c>
      <c r="AE24" s="423">
        <f t="shared" si="3"/>
        <v>0</v>
      </c>
      <c r="AF24" s="418">
        <v>0</v>
      </c>
      <c r="AG24" s="423">
        <f t="shared" si="4"/>
        <v>0</v>
      </c>
      <c r="AH24" s="418">
        <v>0</v>
      </c>
      <c r="AI24" s="423">
        <v>0</v>
      </c>
      <c r="AJ24" s="418">
        <v>0</v>
      </c>
      <c r="AK24" s="423">
        <v>0</v>
      </c>
      <c r="AL24" s="418"/>
      <c r="AM24" s="423">
        <v>0</v>
      </c>
      <c r="AN24" s="418"/>
      <c r="AO24" s="423">
        <v>0</v>
      </c>
      <c r="AP24" s="418"/>
      <c r="AQ24" s="423"/>
      <c r="AR24" s="418"/>
      <c r="AS24" s="423"/>
      <c r="AT24" s="418"/>
      <c r="AU24" s="423">
        <v>0</v>
      </c>
      <c r="AV24" s="1570">
        <v>9.9999999999999995E-7</v>
      </c>
      <c r="AW24" s="423">
        <f t="shared" si="6"/>
        <v>100</v>
      </c>
      <c r="AX24" s="418"/>
      <c r="AY24" s="423"/>
      <c r="BB24" s="174"/>
      <c r="BC24" s="145"/>
      <c r="BD24" s="174"/>
      <c r="BE24" s="174"/>
      <c r="BF24" s="174"/>
      <c r="BG24" s="767"/>
      <c r="BH24" s="174"/>
      <c r="BI24" s="767"/>
      <c r="BJ24" s="174"/>
      <c r="BK24" s="767"/>
      <c r="BL24" s="174"/>
      <c r="BM24" s="767"/>
      <c r="BN24" s="174"/>
      <c r="BO24" s="174"/>
      <c r="BP24" s="174"/>
      <c r="BQ24" s="174"/>
      <c r="BR24" s="174"/>
      <c r="BS24" s="174"/>
      <c r="BT24" s="174"/>
      <c r="BU24" s="145"/>
    </row>
    <row r="25" spans="1:73" ht="13.5" thickBot="1">
      <c r="A25" s="360" t="s">
        <v>153</v>
      </c>
      <c r="B25" s="353">
        <f>SUM(B12:B24)</f>
        <v>1427.90965431</v>
      </c>
      <c r="C25" s="424">
        <f>SUM(C12:C24)</f>
        <v>100</v>
      </c>
      <c r="D25" s="353">
        <v>0</v>
      </c>
      <c r="E25" s="363">
        <v>0</v>
      </c>
      <c r="F25" s="353">
        <v>0</v>
      </c>
      <c r="G25" s="363">
        <v>0</v>
      </c>
      <c r="H25" s="353">
        <v>8.4000000000000005E-2</v>
      </c>
      <c r="I25" s="363">
        <v>0</v>
      </c>
      <c r="J25" s="353">
        <f>SUM(J12:J24)</f>
        <v>0</v>
      </c>
      <c r="K25" s="363">
        <f>SUM(K12:K24)</f>
        <v>0</v>
      </c>
      <c r="L25" s="353"/>
      <c r="M25" s="363"/>
      <c r="N25" s="353">
        <f>SUM(N12:N24)</f>
        <v>0</v>
      </c>
      <c r="O25" s="363">
        <v>0</v>
      </c>
      <c r="P25" s="353">
        <v>0</v>
      </c>
      <c r="Q25" s="363">
        <v>0</v>
      </c>
      <c r="R25" s="353"/>
      <c r="S25" s="363">
        <f>SUM(S12:S24)</f>
        <v>0</v>
      </c>
      <c r="T25" s="353">
        <v>317.82375832000002</v>
      </c>
      <c r="U25" s="363">
        <f t="shared" ref="U25:AO25" si="7">SUM(U12:U24)</f>
        <v>82.949753572091609</v>
      </c>
      <c r="V25" s="353">
        <v>127.4</v>
      </c>
      <c r="W25" s="363">
        <f t="shared" si="7"/>
        <v>0</v>
      </c>
      <c r="X25" s="353">
        <v>191.8</v>
      </c>
      <c r="Y25" s="363">
        <f t="shared" si="7"/>
        <v>100</v>
      </c>
      <c r="Z25" s="353">
        <v>74.698999999999998</v>
      </c>
      <c r="AA25" s="1251">
        <f t="shared" si="7"/>
        <v>0</v>
      </c>
      <c r="AB25" s="353">
        <v>0</v>
      </c>
      <c r="AC25" s="363">
        <f t="shared" si="7"/>
        <v>0</v>
      </c>
      <c r="AD25" s="353">
        <v>128.92217774</v>
      </c>
      <c r="AE25" s="363">
        <f t="shared" si="7"/>
        <v>100</v>
      </c>
      <c r="AF25" s="353">
        <v>65.378049039999993</v>
      </c>
      <c r="AG25" s="363">
        <f t="shared" si="7"/>
        <v>100</v>
      </c>
      <c r="AH25" s="353">
        <f>SUM(AH12:AH24)</f>
        <v>0</v>
      </c>
      <c r="AI25" s="363">
        <v>0</v>
      </c>
      <c r="AJ25" s="353">
        <f>SUM(AJ12:AJ24)</f>
        <v>0</v>
      </c>
      <c r="AK25" s="363">
        <f t="shared" si="7"/>
        <v>0</v>
      </c>
      <c r="AL25" s="353"/>
      <c r="AM25" s="363">
        <f t="shared" si="7"/>
        <v>0</v>
      </c>
      <c r="AN25" s="353"/>
      <c r="AO25" s="363">
        <f t="shared" si="7"/>
        <v>0</v>
      </c>
      <c r="AP25" s="420">
        <f>SUM(AP12:AP21)</f>
        <v>0</v>
      </c>
      <c r="AQ25" s="363">
        <f>SUM(AQ12:AQ21)</f>
        <v>0</v>
      </c>
      <c r="AR25" s="420">
        <f>SUM(AR12:AR21)</f>
        <v>0</v>
      </c>
      <c r="AS25" s="363">
        <f>SUM(AS12:AS21)</f>
        <v>0</v>
      </c>
      <c r="AT25" s="353">
        <v>0</v>
      </c>
      <c r="AU25" s="363">
        <f>SUM(AU12:AU24)</f>
        <v>0</v>
      </c>
      <c r="AV25" s="353">
        <f>SUM(AV12:AV24)</f>
        <v>9.9999999999999995E-7</v>
      </c>
      <c r="AW25" s="363">
        <f>SUM(AW12:AW24)</f>
        <v>100</v>
      </c>
      <c r="AX25" s="420">
        <f>SUM(AX12:AX21)</f>
        <v>0</v>
      </c>
      <c r="AY25" s="363">
        <f>SUM(AY12:AY21)</f>
        <v>0</v>
      </c>
      <c r="BB25" s="336"/>
      <c r="BC25" s="144"/>
      <c r="BD25" s="418"/>
      <c r="BE25" s="581"/>
      <c r="BF25" s="336"/>
      <c r="BG25" s="581"/>
      <c r="BH25" s="336"/>
      <c r="BI25" s="581"/>
      <c r="BJ25" s="336"/>
      <c r="BK25" s="581"/>
      <c r="BL25" s="336"/>
      <c r="BM25" s="581"/>
      <c r="BN25" s="145"/>
      <c r="BO25" s="145"/>
      <c r="BP25" s="145"/>
      <c r="BQ25" s="145"/>
      <c r="BR25" s="145"/>
      <c r="BS25" s="145"/>
      <c r="BT25" s="145"/>
      <c r="BU25" s="145"/>
    </row>
    <row r="26" spans="1:73" ht="13.5" thickBot="1">
      <c r="A26" s="360" t="s">
        <v>155</v>
      </c>
      <c r="B26" s="335">
        <f>D26+F26+H26+J26+L26+N26+P26+R26+T26+V26+X26+Z26+AB26+AD26+AF26+AH26+AJ26+AL26+AN26+AR26+AP26+AT26+AV26+AX26+'D Varied (2)'!B26</f>
        <v>0</v>
      </c>
      <c r="C26" s="424">
        <f>B26/B27*100</f>
        <v>0</v>
      </c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423">
        <v>0</v>
      </c>
      <c r="L26" s="420"/>
      <c r="M26" s="423"/>
      <c r="N26" s="420">
        <v>0</v>
      </c>
      <c r="O26" s="363">
        <v>0</v>
      </c>
      <c r="P26" s="420"/>
      <c r="Q26" s="363">
        <v>0</v>
      </c>
      <c r="R26" s="420"/>
      <c r="S26" s="363">
        <v>0</v>
      </c>
      <c r="T26" s="420">
        <v>0</v>
      </c>
      <c r="U26" s="363">
        <f>T26/$T27*100</f>
        <v>0</v>
      </c>
      <c r="V26" s="420"/>
      <c r="W26" s="363">
        <v>0</v>
      </c>
      <c r="X26" s="420">
        <v>0</v>
      </c>
      <c r="Y26" s="364">
        <f>X26/$X$27*100</f>
        <v>0</v>
      </c>
      <c r="Z26" s="420"/>
      <c r="AA26" s="363">
        <v>0</v>
      </c>
      <c r="AB26" s="420">
        <v>0</v>
      </c>
      <c r="AC26" s="363">
        <v>0</v>
      </c>
      <c r="AD26" s="420">
        <v>0</v>
      </c>
      <c r="AE26" s="363">
        <f>AD26/$AD27*100</f>
        <v>0</v>
      </c>
      <c r="AF26" s="420">
        <v>0</v>
      </c>
      <c r="AG26" s="363">
        <f>AF26/$AF27*100</f>
        <v>0</v>
      </c>
      <c r="AH26" s="420">
        <v>0</v>
      </c>
      <c r="AI26" s="363">
        <v>0</v>
      </c>
      <c r="AJ26" s="420">
        <v>0</v>
      </c>
      <c r="AK26" s="363">
        <v>0</v>
      </c>
      <c r="AL26" s="420"/>
      <c r="AM26" s="363">
        <v>0</v>
      </c>
      <c r="AN26" s="420"/>
      <c r="AO26" s="363">
        <v>0</v>
      </c>
      <c r="AP26" s="420">
        <v>0</v>
      </c>
      <c r="AQ26" s="363">
        <v>0</v>
      </c>
      <c r="AR26" s="420">
        <v>0</v>
      </c>
      <c r="AS26" s="363">
        <v>0</v>
      </c>
      <c r="AT26" s="420"/>
      <c r="AU26" s="423">
        <v>0</v>
      </c>
      <c r="AV26" s="420"/>
      <c r="AW26" s="423">
        <f t="shared" si="6"/>
        <v>0</v>
      </c>
      <c r="AX26" s="420">
        <v>0</v>
      </c>
      <c r="AY26" s="363">
        <v>0</v>
      </c>
      <c r="BB26" s="336"/>
      <c r="BC26" s="769"/>
      <c r="BD26" s="418"/>
      <c r="BE26" s="581"/>
      <c r="BF26" s="336"/>
      <c r="BG26" s="581"/>
      <c r="BH26" s="336"/>
      <c r="BI26" s="581"/>
      <c r="BJ26" s="336"/>
      <c r="BK26" s="581"/>
      <c r="BL26" s="336"/>
      <c r="BM26" s="581"/>
      <c r="BN26" s="145"/>
      <c r="BO26" s="145"/>
      <c r="BP26" s="145"/>
      <c r="BQ26" s="145"/>
      <c r="BR26" s="145"/>
      <c r="BS26" s="145"/>
      <c r="BT26" s="145"/>
      <c r="BU26" s="145"/>
    </row>
    <row r="27" spans="1:73" ht="13.5" thickBot="1">
      <c r="A27" s="360" t="s">
        <v>157</v>
      </c>
      <c r="B27" s="353">
        <f>SUM(B25:B26)</f>
        <v>1427.90965431</v>
      </c>
      <c r="C27" s="424">
        <f>SUM(C25:C26)</f>
        <v>100</v>
      </c>
      <c r="D27" s="353">
        <v>0</v>
      </c>
      <c r="E27" s="363">
        <v>0</v>
      </c>
      <c r="F27" s="353">
        <v>0</v>
      </c>
      <c r="G27" s="363">
        <v>0</v>
      </c>
      <c r="H27" s="353">
        <v>8.4000000000000005E-2</v>
      </c>
      <c r="I27" s="363">
        <v>0</v>
      </c>
      <c r="J27" s="353">
        <f>SUM(J25:J26)</f>
        <v>0</v>
      </c>
      <c r="K27" s="363">
        <v>0</v>
      </c>
      <c r="L27" s="353"/>
      <c r="M27" s="363"/>
      <c r="N27" s="353">
        <f>SUM(N25:N26)</f>
        <v>0</v>
      </c>
      <c r="O27" s="363">
        <v>0</v>
      </c>
      <c r="P27" s="353">
        <v>0</v>
      </c>
      <c r="Q27" s="363">
        <v>0</v>
      </c>
      <c r="R27" s="353"/>
      <c r="S27" s="363">
        <f>SUM(S25:S26)</f>
        <v>0</v>
      </c>
      <c r="T27" s="353">
        <v>317.82375832000002</v>
      </c>
      <c r="U27" s="363">
        <f t="shared" ref="U27:AP27" si="8">SUM(U25:U26)</f>
        <v>82.949753572091609</v>
      </c>
      <c r="V27" s="353">
        <v>127.4</v>
      </c>
      <c r="W27" s="363">
        <f t="shared" si="8"/>
        <v>0</v>
      </c>
      <c r="X27" s="353">
        <v>191.8</v>
      </c>
      <c r="Y27" s="363">
        <f t="shared" si="8"/>
        <v>100</v>
      </c>
      <c r="Z27" s="353">
        <v>74.698999999999998</v>
      </c>
      <c r="AA27" s="363">
        <f t="shared" si="8"/>
        <v>0</v>
      </c>
      <c r="AB27" s="353">
        <v>0</v>
      </c>
      <c r="AC27" s="363">
        <f t="shared" si="8"/>
        <v>0</v>
      </c>
      <c r="AD27" s="353">
        <v>128.92217774</v>
      </c>
      <c r="AE27" s="363">
        <f t="shared" si="8"/>
        <v>100</v>
      </c>
      <c r="AF27" s="353">
        <v>65.378049039999993</v>
      </c>
      <c r="AG27" s="363">
        <f t="shared" si="8"/>
        <v>100</v>
      </c>
      <c r="AH27" s="353">
        <f>SUM(AH25:AH26)</f>
        <v>0</v>
      </c>
      <c r="AI27" s="363">
        <f>SUM(AI25:AI26)</f>
        <v>0</v>
      </c>
      <c r="AJ27" s="353">
        <f>SUM(AJ25:AJ26)</f>
        <v>0</v>
      </c>
      <c r="AK27" s="363">
        <f t="shared" si="8"/>
        <v>0</v>
      </c>
      <c r="AL27" s="353"/>
      <c r="AM27" s="363">
        <f t="shared" si="8"/>
        <v>0</v>
      </c>
      <c r="AN27" s="353"/>
      <c r="AO27" s="363">
        <f t="shared" si="8"/>
        <v>0</v>
      </c>
      <c r="AP27" s="420">
        <f t="shared" si="8"/>
        <v>0</v>
      </c>
      <c r="AQ27" s="363">
        <v>0</v>
      </c>
      <c r="AR27" s="420">
        <f>SUM(AR25:AR26)</f>
        <v>0</v>
      </c>
      <c r="AS27" s="363">
        <v>0</v>
      </c>
      <c r="AT27" s="353">
        <v>0</v>
      </c>
      <c r="AU27" s="363">
        <f>SUM(AU25:AU26)</f>
        <v>0</v>
      </c>
      <c r="AV27" s="353">
        <f>SUM(AV25:AV26)</f>
        <v>9.9999999999999995E-7</v>
      </c>
      <c r="AW27" s="363">
        <f>SUM(AW25:AW26)</f>
        <v>100</v>
      </c>
      <c r="AX27" s="420">
        <f>SUM(AX25:AX26)</f>
        <v>0</v>
      </c>
      <c r="AY27" s="363">
        <f>AY25+AY26</f>
        <v>0</v>
      </c>
      <c r="BB27" s="336"/>
      <c r="BC27" s="769"/>
      <c r="BD27" s="418"/>
      <c r="BE27" s="581"/>
      <c r="BF27" s="336"/>
      <c r="BG27" s="581"/>
      <c r="BH27" s="336"/>
      <c r="BI27" s="581"/>
      <c r="BJ27" s="336"/>
      <c r="BK27" s="581"/>
      <c r="BL27" s="336"/>
      <c r="BM27" s="581"/>
      <c r="BN27" s="145"/>
      <c r="BO27" s="145"/>
      <c r="BP27" s="145"/>
      <c r="BQ27" s="145"/>
      <c r="BR27" s="145"/>
      <c r="BS27" s="145"/>
      <c r="BT27" s="145"/>
      <c r="BU27" s="145"/>
    </row>
    <row r="28" spans="1:73">
      <c r="A28" s="346" t="s">
        <v>1346</v>
      </c>
      <c r="C28" s="423"/>
      <c r="D28" s="419">
        <v>0</v>
      </c>
      <c r="E28" s="364"/>
      <c r="F28" s="419">
        <v>0</v>
      </c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  <c r="AT28" s="419"/>
      <c r="AU28" s="364"/>
      <c r="AV28" s="419"/>
      <c r="AW28" s="364"/>
      <c r="AX28" s="419"/>
      <c r="AY28" s="364"/>
      <c r="BB28" s="336"/>
      <c r="BC28" s="769"/>
      <c r="BD28" s="418"/>
      <c r="BE28" s="581"/>
      <c r="BF28" s="336"/>
      <c r="BG28" s="581"/>
      <c r="BH28" s="336"/>
      <c r="BI28" s="581"/>
      <c r="BJ28" s="336"/>
      <c r="BK28" s="581"/>
      <c r="BL28" s="336"/>
      <c r="BM28" s="581"/>
      <c r="BN28" s="145"/>
      <c r="BO28" s="145"/>
      <c r="BP28" s="145"/>
      <c r="BQ28" s="145"/>
      <c r="BR28" s="145"/>
      <c r="BS28" s="145"/>
      <c r="BT28" s="145"/>
      <c r="BU28" s="145"/>
    </row>
    <row r="29" spans="1:73">
      <c r="A29" s="349" t="s">
        <v>161</v>
      </c>
      <c r="B29" s="335">
        <f>D29+F29+H29+J29+L29+N29+P29+R29+T29+V29+X29+Z29+AB29+AD29+AF29+AH29+AJ29+AL29+AN29+AR29+AP29+AT29+AV29+AX29+'D Varied (2)'!B29</f>
        <v>4358.8664740100003</v>
      </c>
      <c r="C29" s="423">
        <f t="shared" ref="C29:C35" si="9">B29/$B$38*100</f>
        <v>14.490624776967003</v>
      </c>
      <c r="D29" s="418">
        <v>79.236077379999998</v>
      </c>
      <c r="E29" s="423">
        <f t="shared" ref="E29:G35" si="10">D29/$D$38*100</f>
        <v>2.2208498192638269</v>
      </c>
      <c r="F29" s="418">
        <v>0</v>
      </c>
      <c r="G29" s="423">
        <f t="shared" si="10"/>
        <v>0</v>
      </c>
      <c r="H29" s="418">
        <v>5.8000000000000003E-2</v>
      </c>
      <c r="I29" s="423">
        <f t="shared" ref="I29:I35" si="11">H29/$H$38*100</f>
        <v>13.842482100238662</v>
      </c>
      <c r="J29" s="418">
        <v>146.02000000000001</v>
      </c>
      <c r="K29" s="423">
        <f t="shared" ref="K29:K35" si="12">J29/$J$38*100</f>
        <v>40.591554777194006</v>
      </c>
      <c r="L29" s="418"/>
      <c r="M29" s="423"/>
      <c r="N29" s="418">
        <v>47.3</v>
      </c>
      <c r="O29" s="423">
        <f t="shared" ref="O29:O35" si="13">N29/$N$38*100</f>
        <v>18.980738362760835</v>
      </c>
      <c r="P29" s="418">
        <v>5.2889999999999997</v>
      </c>
      <c r="Q29" s="423">
        <f t="shared" ref="Q29:Q35" si="14">P29/$P$38*100</f>
        <v>2.5945802754993919</v>
      </c>
      <c r="R29" s="418">
        <v>383.9</v>
      </c>
      <c r="S29" s="423">
        <f>R29/$R$38*100</f>
        <v>13.127479141020379</v>
      </c>
      <c r="T29" s="418">
        <v>339.86600186000004</v>
      </c>
      <c r="U29" s="423">
        <f t="shared" ref="U29:U35" si="15">T29/$T$38*100</f>
        <v>21.314683262922628</v>
      </c>
      <c r="V29" s="418">
        <v>259.48399999999998</v>
      </c>
      <c r="W29" s="423">
        <v>0</v>
      </c>
      <c r="X29" s="418">
        <v>0.4</v>
      </c>
      <c r="Y29" s="364">
        <f>X29/$X$38*100</f>
        <v>0.10607265977194379</v>
      </c>
      <c r="Z29" s="418">
        <v>50.701999999999998</v>
      </c>
      <c r="AA29" s="423">
        <f>Z29/$Z$38*100</f>
        <v>26.73296038721719</v>
      </c>
      <c r="AB29" s="418">
        <v>114.96863100000002</v>
      </c>
      <c r="AC29" s="423">
        <f>AB29/$AB$38*100</f>
        <v>8.7094031705367101</v>
      </c>
      <c r="AD29" s="418">
        <v>809.84987531999991</v>
      </c>
      <c r="AE29" s="423">
        <f t="shared" ref="AE29:AE35" si="16">AD29/$AD$38*100</f>
        <v>33.835882023956167</v>
      </c>
      <c r="AF29" s="418">
        <v>866.02440864000016</v>
      </c>
      <c r="AG29" s="423">
        <f t="shared" ref="AG29:AG35" si="17">AF29/$AF$38*100</f>
        <v>63.227042900951602</v>
      </c>
      <c r="AH29" s="418">
        <v>0</v>
      </c>
      <c r="AI29" s="423">
        <f>AH29/$AH$38*100</f>
        <v>0</v>
      </c>
      <c r="AJ29" s="418">
        <v>0</v>
      </c>
      <c r="AK29" s="423">
        <f>AJ29/$AJ$38*100</f>
        <v>0</v>
      </c>
      <c r="AL29" s="418">
        <v>0</v>
      </c>
      <c r="AM29" s="423">
        <f>AL29/$AL$38*100</f>
        <v>0</v>
      </c>
      <c r="AN29" s="418">
        <v>301.30947981000003</v>
      </c>
      <c r="AO29" s="423">
        <f>AN29/$AN$38*100</f>
        <v>63.658971372148635</v>
      </c>
      <c r="AP29" s="418"/>
      <c r="AQ29" s="423"/>
      <c r="AR29" s="418"/>
      <c r="AS29" s="423"/>
      <c r="AT29" s="418">
        <v>92.825999999999993</v>
      </c>
      <c r="AU29" s="423">
        <f>AT29/$AT$38*100</f>
        <v>24.482012870555963</v>
      </c>
      <c r="AV29" s="418"/>
      <c r="AW29" s="423">
        <f>AV29/$AT$38*100</f>
        <v>0</v>
      </c>
      <c r="AX29" s="418"/>
      <c r="AY29" s="423"/>
      <c r="BB29" s="336"/>
      <c r="BC29" s="769"/>
      <c r="BD29" s="418"/>
      <c r="BE29" s="581"/>
      <c r="BF29" s="336"/>
      <c r="BG29" s="581"/>
      <c r="BH29" s="336"/>
      <c r="BI29" s="581"/>
      <c r="BJ29" s="336"/>
      <c r="BK29" s="581"/>
      <c r="BL29" s="336"/>
      <c r="BM29" s="581"/>
      <c r="BN29" s="145"/>
      <c r="BO29" s="145"/>
      <c r="BP29" s="145"/>
      <c r="BQ29" s="145"/>
      <c r="BR29" s="145"/>
      <c r="BS29" s="145"/>
      <c r="BT29" s="145"/>
      <c r="BU29" s="145"/>
    </row>
    <row r="30" spans="1:73">
      <c r="A30" s="349" t="s">
        <v>163</v>
      </c>
      <c r="B30" s="335">
        <f>D30+F30+H30+J30+L30+N30+P30+R30+T30+V30+X30+Z30+AB30+AD30+AF30+AH30+AJ30+AL30+AN30+AR30+AP30+AT30+AV30+AX30+'D Varied (2)'!B30</f>
        <v>800.31186530000002</v>
      </c>
      <c r="C30" s="423">
        <f t="shared" si="9"/>
        <v>2.6605584304462573</v>
      </c>
      <c r="D30" s="418">
        <v>0</v>
      </c>
      <c r="E30" s="423">
        <f t="shared" si="10"/>
        <v>0</v>
      </c>
      <c r="F30" s="418">
        <v>0</v>
      </c>
      <c r="G30" s="423">
        <f t="shared" si="10"/>
        <v>0</v>
      </c>
      <c r="H30" s="418">
        <v>6.0999999999999999E-2</v>
      </c>
      <c r="I30" s="423">
        <f t="shared" si="11"/>
        <v>14.55847255369928</v>
      </c>
      <c r="J30" s="418">
        <v>1.52</v>
      </c>
      <c r="K30" s="423">
        <f t="shared" si="12"/>
        <v>0.42253912656714754</v>
      </c>
      <c r="L30" s="418"/>
      <c r="M30" s="423"/>
      <c r="N30" s="418">
        <v>0</v>
      </c>
      <c r="O30" s="423">
        <f t="shared" si="13"/>
        <v>0</v>
      </c>
      <c r="P30" s="418"/>
      <c r="Q30" s="423">
        <f t="shared" si="14"/>
        <v>0</v>
      </c>
      <c r="R30" s="418"/>
      <c r="S30" s="423">
        <f t="shared" ref="S30:S35" si="18">R30/$R$38*100</f>
        <v>0</v>
      </c>
      <c r="T30" s="418">
        <v>119.78981546999999</v>
      </c>
      <c r="U30" s="423">
        <f t="shared" si="15"/>
        <v>7.5126136797842014</v>
      </c>
      <c r="V30" s="418"/>
      <c r="W30" s="423">
        <v>0</v>
      </c>
      <c r="X30" s="418">
        <v>0</v>
      </c>
      <c r="Y30" s="364">
        <f t="shared" ref="Y30:Y35" si="19">X30/$X$38*100</f>
        <v>0</v>
      </c>
      <c r="Z30" s="418"/>
      <c r="AA30" s="423">
        <f t="shared" ref="AA30:AA35" si="20">Z30/$Z$38*100</f>
        <v>0</v>
      </c>
      <c r="AB30" s="418"/>
      <c r="AC30" s="423">
        <f t="shared" ref="AC30:AC35" si="21">AB30/$AB$38*100</f>
        <v>0</v>
      </c>
      <c r="AD30" s="418"/>
      <c r="AE30" s="423">
        <f t="shared" si="16"/>
        <v>0</v>
      </c>
      <c r="AF30" s="418"/>
      <c r="AG30" s="423">
        <f t="shared" si="17"/>
        <v>0</v>
      </c>
      <c r="AH30" s="418">
        <v>0</v>
      </c>
      <c r="AI30" s="423">
        <f t="shared" ref="AI30:AI35" si="22">AH30/$AH$38*100</f>
        <v>0</v>
      </c>
      <c r="AJ30" s="418">
        <v>71.154559569999989</v>
      </c>
      <c r="AK30" s="423">
        <f t="shared" ref="AK30:AK35" si="23">AJ30/$AJ$38*100</f>
        <v>3.1348473728322301</v>
      </c>
      <c r="AL30" s="418">
        <v>0</v>
      </c>
      <c r="AM30" s="423">
        <f t="shared" ref="AM30:AM35" si="24">AL30/$AL$38*100</f>
        <v>0</v>
      </c>
      <c r="AN30" s="418"/>
      <c r="AO30" s="423">
        <f t="shared" ref="AO30:AO35" si="25">AN30/$AN$38*100</f>
        <v>0</v>
      </c>
      <c r="AP30" s="418"/>
      <c r="AQ30" s="423"/>
      <c r="AR30" s="418"/>
      <c r="AS30" s="423"/>
      <c r="AT30" s="418"/>
      <c r="AU30" s="423">
        <f t="shared" ref="AU30:AW35" si="26">AT30/$AT$38*100</f>
        <v>0</v>
      </c>
      <c r="AV30" s="418"/>
      <c r="AW30" s="423">
        <f t="shared" si="26"/>
        <v>0</v>
      </c>
      <c r="AX30" s="418"/>
      <c r="AY30" s="423"/>
      <c r="BB30" s="336"/>
      <c r="BC30" s="769"/>
      <c r="BD30" s="418"/>
      <c r="BE30" s="581"/>
      <c r="BF30" s="336"/>
      <c r="BG30" s="581"/>
      <c r="BH30" s="336"/>
      <c r="BI30" s="581"/>
      <c r="BJ30" s="336"/>
      <c r="BK30" s="581"/>
      <c r="BL30" s="336"/>
      <c r="BM30" s="581"/>
      <c r="BN30" s="145"/>
      <c r="BO30" s="145"/>
      <c r="BP30" s="145"/>
      <c r="BQ30" s="145"/>
      <c r="BR30" s="145"/>
      <c r="BS30" s="145"/>
      <c r="BT30" s="145"/>
      <c r="BU30" s="145"/>
    </row>
    <row r="31" spans="1:73">
      <c r="A31" s="349" t="s">
        <v>165</v>
      </c>
      <c r="B31" s="335">
        <f>D31+F31+H31+J31+L31+N31+P31+R31+T31+V31+X31+Z31+AB31+AD31+AF31+AH31+AJ31+AL31+AN31+AR31+AP31+AT31+AV31+AX31+'D Varied (2)'!B31</f>
        <v>1927.81286903</v>
      </c>
      <c r="C31" s="423">
        <f t="shared" si="9"/>
        <v>6.4088251135673291</v>
      </c>
      <c r="D31" s="418">
        <v>1527.4549999999999</v>
      </c>
      <c r="E31" s="423">
        <f t="shared" si="10"/>
        <v>42.811914381060298</v>
      </c>
      <c r="F31" s="418">
        <v>0</v>
      </c>
      <c r="G31" s="423">
        <f t="shared" si="10"/>
        <v>0</v>
      </c>
      <c r="H31" s="418">
        <v>0</v>
      </c>
      <c r="I31" s="423">
        <f t="shared" si="11"/>
        <v>0</v>
      </c>
      <c r="J31" s="418">
        <v>0</v>
      </c>
      <c r="K31" s="423">
        <f t="shared" si="12"/>
        <v>0</v>
      </c>
      <c r="L31" s="418"/>
      <c r="M31" s="423"/>
      <c r="N31" s="418">
        <v>0</v>
      </c>
      <c r="O31" s="423">
        <f t="shared" si="13"/>
        <v>0</v>
      </c>
      <c r="P31" s="418"/>
      <c r="Q31" s="423">
        <f t="shared" si="14"/>
        <v>0</v>
      </c>
      <c r="R31" s="418"/>
      <c r="S31" s="423">
        <f t="shared" si="18"/>
        <v>0</v>
      </c>
      <c r="T31" s="418">
        <v>179.71745375999998</v>
      </c>
      <c r="U31" s="423">
        <f t="shared" si="15"/>
        <v>11.270973215176959</v>
      </c>
      <c r="V31" s="418"/>
      <c r="W31" s="423">
        <v>0</v>
      </c>
      <c r="X31" s="418">
        <v>0</v>
      </c>
      <c r="Y31" s="364">
        <f t="shared" si="19"/>
        <v>0</v>
      </c>
      <c r="Z31" s="418">
        <v>27.158999999999999</v>
      </c>
      <c r="AA31" s="423">
        <f t="shared" si="20"/>
        <v>14.319759992829312</v>
      </c>
      <c r="AB31" s="418"/>
      <c r="AC31" s="423">
        <f t="shared" si="21"/>
        <v>0</v>
      </c>
      <c r="AD31" s="418"/>
      <c r="AE31" s="423">
        <f t="shared" si="16"/>
        <v>0</v>
      </c>
      <c r="AF31" s="418"/>
      <c r="AG31" s="423">
        <f t="shared" si="17"/>
        <v>0</v>
      </c>
      <c r="AH31" s="418">
        <v>0</v>
      </c>
      <c r="AI31" s="423">
        <f t="shared" si="22"/>
        <v>0</v>
      </c>
      <c r="AJ31" s="418">
        <v>182.46341527000001</v>
      </c>
      <c r="AK31" s="423">
        <f t="shared" si="23"/>
        <v>8.0387674585272659</v>
      </c>
      <c r="AL31" s="418">
        <v>0</v>
      </c>
      <c r="AM31" s="423">
        <f t="shared" si="24"/>
        <v>0</v>
      </c>
      <c r="AN31" s="418"/>
      <c r="AO31" s="423">
        <f t="shared" si="25"/>
        <v>0</v>
      </c>
      <c r="AP31" s="418"/>
      <c r="AQ31" s="423"/>
      <c r="AR31" s="418"/>
      <c r="AS31" s="423"/>
      <c r="AT31" s="418"/>
      <c r="AU31" s="423">
        <f t="shared" si="26"/>
        <v>0</v>
      </c>
      <c r="AV31" s="418"/>
      <c r="AW31" s="423">
        <f t="shared" si="26"/>
        <v>0</v>
      </c>
      <c r="AX31" s="418"/>
      <c r="AY31" s="423"/>
      <c r="BB31" s="336"/>
      <c r="BC31" s="769"/>
      <c r="BD31" s="418"/>
      <c r="BE31" s="581"/>
      <c r="BF31" s="336"/>
      <c r="BG31" s="581"/>
      <c r="BH31" s="336"/>
      <c r="BI31" s="581"/>
      <c r="BJ31" s="336"/>
      <c r="BK31" s="581"/>
      <c r="BL31" s="336"/>
      <c r="BM31" s="581"/>
      <c r="BN31" s="145"/>
      <c r="BO31" s="145"/>
      <c r="BP31" s="145"/>
      <c r="BQ31" s="145"/>
      <c r="BR31" s="145"/>
      <c r="BS31" s="145"/>
      <c r="BT31" s="145"/>
      <c r="BU31" s="145"/>
    </row>
    <row r="32" spans="1:73">
      <c r="A32" s="349" t="s">
        <v>167</v>
      </c>
      <c r="B32" s="335">
        <f>D32+F32+H32+J32+L32+N32+P32+R32+T32+V32+X32+Z32+AB32+AD32+AF32+AH32+AJ32+AL32+AN32+AR32+AP32+AT32+AV32+AX32+'D Varied (2)'!B32</f>
        <v>1823.5255276299999</v>
      </c>
      <c r="C32" s="423">
        <f t="shared" si="9"/>
        <v>6.0621320587960001</v>
      </c>
      <c r="D32" s="418">
        <v>0</v>
      </c>
      <c r="E32" s="423">
        <f t="shared" si="10"/>
        <v>0</v>
      </c>
      <c r="F32" s="418">
        <v>0</v>
      </c>
      <c r="G32" s="423">
        <f t="shared" si="10"/>
        <v>0</v>
      </c>
      <c r="H32" s="418">
        <v>0</v>
      </c>
      <c r="I32" s="423">
        <f t="shared" si="11"/>
        <v>0</v>
      </c>
      <c r="J32" s="418">
        <v>0.57999999999999996</v>
      </c>
      <c r="K32" s="423">
        <f t="shared" si="12"/>
        <v>0.16123203513746417</v>
      </c>
      <c r="L32" s="418"/>
      <c r="M32" s="423"/>
      <c r="N32" s="418">
        <v>0</v>
      </c>
      <c r="O32" s="423">
        <f t="shared" si="13"/>
        <v>0</v>
      </c>
      <c r="P32" s="418"/>
      <c r="Q32" s="423">
        <f t="shared" si="14"/>
        <v>0</v>
      </c>
      <c r="R32" s="418"/>
      <c r="S32" s="423">
        <f t="shared" si="18"/>
        <v>0</v>
      </c>
      <c r="T32" s="418">
        <v>64.299620630000007</v>
      </c>
      <c r="U32" s="423">
        <f t="shared" si="15"/>
        <v>4.0325482400534209</v>
      </c>
      <c r="V32" s="418"/>
      <c r="W32" s="423">
        <v>0</v>
      </c>
      <c r="X32" s="418">
        <v>0</v>
      </c>
      <c r="Y32" s="364">
        <f t="shared" si="19"/>
        <v>0</v>
      </c>
      <c r="Z32" s="418"/>
      <c r="AA32" s="423">
        <f t="shared" si="20"/>
        <v>0</v>
      </c>
      <c r="AB32" s="418">
        <v>145.18164977000001</v>
      </c>
      <c r="AC32" s="423">
        <f t="shared" si="21"/>
        <v>10.99817845800554</v>
      </c>
      <c r="AD32" s="418">
        <v>146.94666437999999</v>
      </c>
      <c r="AE32" s="423">
        <f t="shared" si="16"/>
        <v>6.1394959131294842</v>
      </c>
      <c r="AF32" s="418">
        <v>79.158133250000006</v>
      </c>
      <c r="AG32" s="423">
        <f t="shared" si="17"/>
        <v>5.7792074184337539</v>
      </c>
      <c r="AH32" s="418">
        <v>0</v>
      </c>
      <c r="AI32" s="423">
        <f t="shared" si="22"/>
        <v>0</v>
      </c>
      <c r="AJ32" s="418">
        <v>249.9594596</v>
      </c>
      <c r="AK32" s="423">
        <f t="shared" si="23"/>
        <v>11.012432091168433</v>
      </c>
      <c r="AL32" s="418">
        <v>0</v>
      </c>
      <c r="AM32" s="423">
        <f t="shared" si="24"/>
        <v>0</v>
      </c>
      <c r="AN32" s="418"/>
      <c r="AO32" s="423">
        <f t="shared" si="25"/>
        <v>0</v>
      </c>
      <c r="AP32" s="418"/>
      <c r="AQ32" s="423"/>
      <c r="AR32" s="418"/>
      <c r="AS32" s="423"/>
      <c r="AT32" s="418"/>
      <c r="AU32" s="423">
        <f t="shared" si="26"/>
        <v>0</v>
      </c>
      <c r="AV32" s="418"/>
      <c r="AW32" s="423">
        <f t="shared" si="26"/>
        <v>0</v>
      </c>
      <c r="AX32" s="418"/>
      <c r="AY32" s="423"/>
      <c r="BB32" s="336"/>
      <c r="BC32" s="769"/>
      <c r="BD32" s="418"/>
      <c r="BE32" s="581"/>
      <c r="BF32" s="336"/>
      <c r="BG32" s="581"/>
      <c r="BH32" s="336"/>
      <c r="BI32" s="581"/>
      <c r="BJ32" s="336"/>
      <c r="BK32" s="581"/>
      <c r="BL32" s="336"/>
      <c r="BM32" s="581"/>
      <c r="BN32" s="145"/>
      <c r="BO32" s="145"/>
      <c r="BP32" s="145"/>
      <c r="BQ32" s="145"/>
      <c r="BR32" s="145"/>
      <c r="BS32" s="145"/>
      <c r="BT32" s="145"/>
      <c r="BU32" s="145"/>
    </row>
    <row r="33" spans="1:73" ht="16.5" customHeight="1">
      <c r="A33" s="349" t="s">
        <v>169</v>
      </c>
      <c r="B33" s="335">
        <f>D33+F33+H33+J33+L33+N33+P33+R33+T33+V33+X33+Z33+AB33+AD33+AF33+AH33+AJ33+AL33+AN33+AR33+AP33+AT33+AV33+AX33+'D Varied (2)'!B33</f>
        <v>15279.773942299365</v>
      </c>
      <c r="C33" s="423">
        <f t="shared" si="9"/>
        <v>50.796112290873992</v>
      </c>
      <c r="D33" s="418">
        <v>1340</v>
      </c>
      <c r="E33" s="423">
        <f t="shared" si="10"/>
        <v>37.557875859269707</v>
      </c>
      <c r="F33" s="418">
        <v>1.2495973100000002</v>
      </c>
      <c r="G33" s="423">
        <f t="shared" si="10"/>
        <v>3.5024045256012964E-2</v>
      </c>
      <c r="H33" s="418">
        <v>2.5000000000000001E-2</v>
      </c>
      <c r="I33" s="423">
        <f t="shared" si="11"/>
        <v>5.9665871121718377</v>
      </c>
      <c r="J33" s="418">
        <v>135.34</v>
      </c>
      <c r="K33" s="423">
        <f t="shared" si="12"/>
        <v>37.622661440524837</v>
      </c>
      <c r="L33" s="418"/>
      <c r="M33" s="423"/>
      <c r="N33" s="418">
        <v>201.9</v>
      </c>
      <c r="O33" s="423">
        <f t="shared" si="13"/>
        <v>81.019261637239168</v>
      </c>
      <c r="P33" s="418"/>
      <c r="Q33" s="423">
        <f t="shared" si="14"/>
        <v>0</v>
      </c>
      <c r="R33" s="418">
        <v>2488.9</v>
      </c>
      <c r="S33" s="423">
        <f t="shared" si="18"/>
        <v>85.10805635344002</v>
      </c>
      <c r="T33" s="418">
        <v>356.19890912999995</v>
      </c>
      <c r="U33" s="423">
        <f t="shared" si="15"/>
        <v>22.339000915519545</v>
      </c>
      <c r="V33" s="418">
        <v>327.78399999999999</v>
      </c>
      <c r="W33" s="423">
        <v>0</v>
      </c>
      <c r="X33" s="418">
        <v>376.7</v>
      </c>
      <c r="Y33" s="364">
        <f t="shared" si="19"/>
        <v>99.893927340228046</v>
      </c>
      <c r="Z33" s="418">
        <v>111.8</v>
      </c>
      <c r="AA33" s="423">
        <f t="shared" si="20"/>
        <v>58.947279619953498</v>
      </c>
      <c r="AB33" s="418">
        <v>48.57798777</v>
      </c>
      <c r="AC33" s="423">
        <f t="shared" si="21"/>
        <v>3.6800062505948383</v>
      </c>
      <c r="AD33" s="418">
        <v>247.97107072</v>
      </c>
      <c r="AE33" s="423">
        <f t="shared" si="16"/>
        <v>10.360339798682693</v>
      </c>
      <c r="AF33" s="418">
        <v>127.30630570999999</v>
      </c>
      <c r="AG33" s="423">
        <f t="shared" si="17"/>
        <v>9.2944277001710027</v>
      </c>
      <c r="AH33" s="418">
        <v>9.9999999999999995E-8</v>
      </c>
      <c r="AI33" s="423">
        <f t="shared" si="22"/>
        <v>100</v>
      </c>
      <c r="AJ33" s="418">
        <v>1756.0223932500001</v>
      </c>
      <c r="AK33" s="423">
        <f t="shared" si="23"/>
        <v>77.364855033622803</v>
      </c>
      <c r="AL33" s="418">
        <v>3.7</v>
      </c>
      <c r="AM33" s="423">
        <f t="shared" si="24"/>
        <v>100</v>
      </c>
      <c r="AN33" s="418">
        <v>109.88433969</v>
      </c>
      <c r="AO33" s="423">
        <f t="shared" si="25"/>
        <v>23.215744950952612</v>
      </c>
      <c r="AP33" s="418"/>
      <c r="AQ33" s="423"/>
      <c r="AR33" s="418"/>
      <c r="AS33" s="423"/>
      <c r="AT33" s="418">
        <v>56.16</v>
      </c>
      <c r="AU33" s="423">
        <f t="shared" si="26"/>
        <v>14.811688996729611</v>
      </c>
      <c r="AV33" s="418"/>
      <c r="AW33" s="423">
        <f t="shared" si="26"/>
        <v>0</v>
      </c>
      <c r="AX33" s="418"/>
      <c r="AY33" s="423"/>
      <c r="BB33" s="336"/>
      <c r="BC33" s="144"/>
      <c r="BD33" s="336"/>
      <c r="BE33" s="581"/>
      <c r="BF33" s="336"/>
      <c r="BG33" s="581"/>
      <c r="BH33" s="336"/>
      <c r="BI33" s="581"/>
      <c r="BJ33" s="336"/>
      <c r="BK33" s="581"/>
      <c r="BL33" s="336"/>
      <c r="BM33" s="581"/>
      <c r="BN33" s="145"/>
      <c r="BO33" s="145"/>
      <c r="BP33" s="145"/>
      <c r="BQ33" s="145"/>
      <c r="BR33" s="145"/>
      <c r="BS33" s="145"/>
      <c r="BT33" s="145"/>
      <c r="BU33" s="145"/>
    </row>
    <row r="34" spans="1:73">
      <c r="A34" s="349" t="s">
        <v>171</v>
      </c>
      <c r="B34" s="335">
        <f>D34+F34+H34+J34+L34+N34+P34+R34+T34+V34+X34+Z34+AB34+AD34+AF34+AH34+AJ34+AL34+AN34+AR34+AP34+AT34+AV34+AX34+'D Varied (2)'!B34</f>
        <v>1203.5159135451463</v>
      </c>
      <c r="C34" s="423">
        <f t="shared" si="9"/>
        <v>4.0009708074969961</v>
      </c>
      <c r="D34" s="418">
        <v>0</v>
      </c>
      <c r="E34" s="423">
        <f t="shared" si="10"/>
        <v>0</v>
      </c>
      <c r="F34" s="418">
        <v>42.99400636</v>
      </c>
      <c r="G34" s="423">
        <f t="shared" si="10"/>
        <v>1.2050474280309942</v>
      </c>
      <c r="H34" s="418">
        <v>0.27500000000000002</v>
      </c>
      <c r="I34" s="423">
        <f t="shared" si="11"/>
        <v>65.632458233890219</v>
      </c>
      <c r="J34" s="418">
        <v>0</v>
      </c>
      <c r="K34" s="423">
        <f t="shared" si="12"/>
        <v>0</v>
      </c>
      <c r="L34" s="418"/>
      <c r="M34" s="423"/>
      <c r="N34" s="418">
        <v>0</v>
      </c>
      <c r="O34" s="423">
        <f t="shared" si="13"/>
        <v>0</v>
      </c>
      <c r="P34" s="418">
        <v>198.559</v>
      </c>
      <c r="Q34" s="423">
        <f t="shared" si="14"/>
        <v>97.405419724500618</v>
      </c>
      <c r="R34" s="418"/>
      <c r="S34" s="423">
        <f t="shared" si="18"/>
        <v>0</v>
      </c>
      <c r="T34" s="418">
        <v>51.42198904</v>
      </c>
      <c r="U34" s="423">
        <f t="shared" si="15"/>
        <v>3.224928069117571</v>
      </c>
      <c r="V34" s="418">
        <v>54.012999999999998</v>
      </c>
      <c r="W34" s="423">
        <v>0</v>
      </c>
      <c r="X34" s="418">
        <v>0</v>
      </c>
      <c r="Y34" s="364">
        <f t="shared" si="19"/>
        <v>0</v>
      </c>
      <c r="Z34" s="418"/>
      <c r="AA34" s="423">
        <f t="shared" si="20"/>
        <v>0</v>
      </c>
      <c r="AB34" s="418"/>
      <c r="AC34" s="423">
        <f t="shared" si="21"/>
        <v>0</v>
      </c>
      <c r="AD34" s="418"/>
      <c r="AE34" s="423">
        <f t="shared" si="16"/>
        <v>0</v>
      </c>
      <c r="AF34" s="418"/>
      <c r="AG34" s="423">
        <f t="shared" si="17"/>
        <v>0</v>
      </c>
      <c r="AH34" s="418">
        <v>0</v>
      </c>
      <c r="AI34" s="423">
        <f t="shared" si="22"/>
        <v>0</v>
      </c>
      <c r="AJ34" s="418">
        <v>10.193597873625327</v>
      </c>
      <c r="AK34" s="423">
        <f t="shared" si="23"/>
        <v>0.44909804384925889</v>
      </c>
      <c r="AL34" s="418">
        <v>0</v>
      </c>
      <c r="AM34" s="423">
        <f t="shared" si="24"/>
        <v>0</v>
      </c>
      <c r="AN34" s="418"/>
      <c r="AO34" s="423">
        <f t="shared" si="25"/>
        <v>0</v>
      </c>
      <c r="AP34" s="418"/>
      <c r="AQ34" s="423"/>
      <c r="AR34" s="418"/>
      <c r="AS34" s="423"/>
      <c r="AT34" s="418">
        <v>230.17400000000001</v>
      </c>
      <c r="AU34" s="423">
        <f t="shared" si="26"/>
        <v>60.706298132714423</v>
      </c>
      <c r="AV34" s="418">
        <v>47.348999999999997</v>
      </c>
      <c r="AW34" s="423">
        <f t="shared" si="26"/>
        <v>12.487867918556809</v>
      </c>
      <c r="AX34" s="418"/>
      <c r="AY34" s="423"/>
      <c r="BB34" s="336"/>
      <c r="BC34" s="145"/>
      <c r="BD34" s="145"/>
      <c r="BE34" s="145"/>
      <c r="BF34" s="336"/>
      <c r="BG34" s="581"/>
      <c r="BH34" s="336"/>
      <c r="BI34" s="581"/>
      <c r="BJ34" s="336"/>
      <c r="BK34" s="581"/>
      <c r="BL34" s="336"/>
      <c r="BM34" s="581"/>
      <c r="BN34" s="145"/>
      <c r="BO34" s="145"/>
      <c r="BP34" s="145"/>
      <c r="BQ34" s="145"/>
      <c r="BR34" s="145"/>
      <c r="BS34" s="145"/>
      <c r="BT34" s="145"/>
      <c r="BU34" s="145"/>
    </row>
    <row r="35" spans="1:73" ht="16.5" customHeight="1" thickBot="1">
      <c r="A35" s="349" t="s">
        <v>173</v>
      </c>
      <c r="B35" s="335">
        <f>D35+F35+H35+J35+L35+N35+P35+R35+T35+V35+X35+Z35+AB35+AD35+AF35+AH35+AJ35+AL35+AN35+AR35+AP35+AT35+AV35+AX35+'D Varied (2)'!B35</f>
        <v>4686.7906294900004</v>
      </c>
      <c r="C35" s="423">
        <f t="shared" si="9"/>
        <v>15.580776521852401</v>
      </c>
      <c r="D35" s="418">
        <v>621.13582800999995</v>
      </c>
      <c r="E35" s="423">
        <f t="shared" si="10"/>
        <v>17.409359940406176</v>
      </c>
      <c r="F35" s="418">
        <v>0</v>
      </c>
      <c r="G35" s="423">
        <f t="shared" si="10"/>
        <v>0</v>
      </c>
      <c r="H35" s="418">
        <v>0</v>
      </c>
      <c r="I35" s="423">
        <f t="shared" si="11"/>
        <v>0</v>
      </c>
      <c r="J35" s="418">
        <v>76.27</v>
      </c>
      <c r="K35" s="423">
        <f t="shared" si="12"/>
        <v>21.202012620576539</v>
      </c>
      <c r="L35" s="418"/>
      <c r="M35" s="423"/>
      <c r="N35" s="418">
        <v>0</v>
      </c>
      <c r="O35" s="423">
        <f t="shared" si="13"/>
        <v>0</v>
      </c>
      <c r="P35" s="418"/>
      <c r="Q35" s="423">
        <f t="shared" si="14"/>
        <v>0</v>
      </c>
      <c r="R35" s="418">
        <v>51.6</v>
      </c>
      <c r="S35" s="423">
        <f t="shared" si="18"/>
        <v>1.764464505539598</v>
      </c>
      <c r="T35" s="418">
        <v>483.22205474000009</v>
      </c>
      <c r="U35" s="423">
        <f t="shared" si="15"/>
        <v>30.305252617425666</v>
      </c>
      <c r="V35" s="418"/>
      <c r="W35" s="423">
        <v>0</v>
      </c>
      <c r="X35" s="418">
        <v>0</v>
      </c>
      <c r="Y35" s="364">
        <f t="shared" si="19"/>
        <v>0</v>
      </c>
      <c r="Z35" s="418"/>
      <c r="AA35" s="423">
        <f t="shared" si="20"/>
        <v>0</v>
      </c>
      <c r="AB35" s="418">
        <v>1011.3235048</v>
      </c>
      <c r="AC35" s="423">
        <f t="shared" si="21"/>
        <v>76.612412120862913</v>
      </c>
      <c r="AD35" s="418">
        <v>1188.6970397600001</v>
      </c>
      <c r="AE35" s="423">
        <f t="shared" si="16"/>
        <v>49.664282264231666</v>
      </c>
      <c r="AF35" s="418">
        <v>297.21684936999998</v>
      </c>
      <c r="AG35" s="423">
        <f t="shared" si="17"/>
        <v>21.699321980443635</v>
      </c>
      <c r="AH35" s="418">
        <v>0</v>
      </c>
      <c r="AI35" s="423">
        <f t="shared" si="22"/>
        <v>0</v>
      </c>
      <c r="AJ35" s="418">
        <v>0</v>
      </c>
      <c r="AK35" s="423">
        <f t="shared" si="23"/>
        <v>0</v>
      </c>
      <c r="AL35" s="418">
        <v>0</v>
      </c>
      <c r="AM35" s="423">
        <f t="shared" si="24"/>
        <v>0</v>
      </c>
      <c r="AN35" s="418">
        <v>62.124352810000005</v>
      </c>
      <c r="AO35" s="423">
        <f t="shared" si="25"/>
        <v>13.125283676898766</v>
      </c>
      <c r="AP35" s="418"/>
      <c r="AQ35" s="423"/>
      <c r="AR35" s="418"/>
      <c r="AS35" s="423"/>
      <c r="AT35" s="418"/>
      <c r="AU35" s="423">
        <f t="shared" si="26"/>
        <v>0</v>
      </c>
      <c r="AV35" s="418"/>
      <c r="AW35" s="423">
        <f t="shared" si="26"/>
        <v>0</v>
      </c>
      <c r="AX35" s="418"/>
      <c r="AY35" s="423"/>
      <c r="BB35" s="336"/>
      <c r="BC35" s="145"/>
      <c r="BD35" s="1031"/>
      <c r="BE35" s="145"/>
      <c r="BF35" s="336"/>
      <c r="BG35" s="581"/>
      <c r="BH35" s="336"/>
      <c r="BI35" s="581"/>
      <c r="BJ35" s="336"/>
      <c r="BK35" s="581"/>
      <c r="BL35" s="336"/>
      <c r="BM35" s="581"/>
      <c r="BN35" s="145"/>
      <c r="BO35" s="145"/>
      <c r="BP35" s="145"/>
      <c r="BQ35" s="145"/>
      <c r="BR35" s="145"/>
      <c r="BS35" s="145"/>
      <c r="BT35" s="145"/>
      <c r="BU35" s="145"/>
    </row>
    <row r="36" spans="1:73" ht="16.5" customHeight="1" thickBot="1">
      <c r="A36" s="360" t="s">
        <v>175</v>
      </c>
      <c r="B36" s="353">
        <f t="shared" ref="B36:K36" si="27">SUM(B29:B35)</f>
        <v>30080.597221304517</v>
      </c>
      <c r="C36" s="424">
        <f t="shared" si="27"/>
        <v>99.999999999999986</v>
      </c>
      <c r="D36" s="353">
        <v>3567.8269053899994</v>
      </c>
      <c r="E36" s="424">
        <f t="shared" si="27"/>
        <v>100</v>
      </c>
      <c r="F36" s="353">
        <v>44.243603670000006</v>
      </c>
      <c r="G36" s="424">
        <f t="shared" si="27"/>
        <v>1.2400714732870071</v>
      </c>
      <c r="H36" s="353">
        <f>SUM(H29:H35)</f>
        <v>0.41900000000000004</v>
      </c>
      <c r="I36" s="424">
        <f t="shared" si="27"/>
        <v>100</v>
      </c>
      <c r="J36" s="353">
        <f t="shared" si="27"/>
        <v>359.73</v>
      </c>
      <c r="K36" s="424">
        <f t="shared" si="27"/>
        <v>100</v>
      </c>
      <c r="L36" s="353"/>
      <c r="M36" s="424"/>
      <c r="N36" s="353">
        <f t="shared" ref="N36:AO36" si="28">SUM(N29:N35)</f>
        <v>249.2</v>
      </c>
      <c r="O36" s="424">
        <f t="shared" si="28"/>
        <v>100</v>
      </c>
      <c r="P36" s="353">
        <v>203.84799999999998</v>
      </c>
      <c r="Q36" s="424">
        <f t="shared" si="28"/>
        <v>100.00000000000001</v>
      </c>
      <c r="R36" s="353">
        <v>2924.4</v>
      </c>
      <c r="S36" s="424">
        <f t="shared" si="28"/>
        <v>99.999999999999986</v>
      </c>
      <c r="T36" s="353">
        <f t="shared" si="28"/>
        <v>1594.5158446300002</v>
      </c>
      <c r="U36" s="424">
        <f t="shared" si="28"/>
        <v>99.999999999999986</v>
      </c>
      <c r="V36" s="353">
        <v>641.28100000000006</v>
      </c>
      <c r="W36" s="424">
        <f t="shared" si="28"/>
        <v>0</v>
      </c>
      <c r="X36" s="353">
        <v>377.1</v>
      </c>
      <c r="Y36" s="424">
        <f t="shared" si="28"/>
        <v>99.999999999999986</v>
      </c>
      <c r="Z36" s="353">
        <v>189.661</v>
      </c>
      <c r="AA36" s="424">
        <f t="shared" si="28"/>
        <v>100</v>
      </c>
      <c r="AB36" s="353">
        <v>1320.05177334</v>
      </c>
      <c r="AC36" s="424">
        <f t="shared" si="28"/>
        <v>100</v>
      </c>
      <c r="AD36" s="353">
        <v>2393.4646501799998</v>
      </c>
      <c r="AE36" s="424">
        <f t="shared" si="28"/>
        <v>100.00000000000001</v>
      </c>
      <c r="AF36" s="353">
        <v>1369.7056969700002</v>
      </c>
      <c r="AG36" s="424">
        <f t="shared" si="28"/>
        <v>100</v>
      </c>
      <c r="AH36" s="353">
        <f t="shared" si="28"/>
        <v>9.9999999999999995E-8</v>
      </c>
      <c r="AI36" s="424">
        <f t="shared" si="28"/>
        <v>100</v>
      </c>
      <c r="AJ36" s="353">
        <f t="shared" si="28"/>
        <v>2269.7934255636255</v>
      </c>
      <c r="AK36" s="424">
        <f t="shared" si="28"/>
        <v>100</v>
      </c>
      <c r="AL36" s="353">
        <f t="shared" si="28"/>
        <v>3.7</v>
      </c>
      <c r="AM36" s="424">
        <f t="shared" si="28"/>
        <v>100</v>
      </c>
      <c r="AN36" s="353">
        <f t="shared" si="28"/>
        <v>473.31817231000002</v>
      </c>
      <c r="AO36" s="424">
        <f t="shared" si="28"/>
        <v>100</v>
      </c>
      <c r="AP36" s="420">
        <f>SUM(AP28:AP35)</f>
        <v>0</v>
      </c>
      <c r="AQ36" s="424">
        <f>SUM(AQ29:AQ35)</f>
        <v>0</v>
      </c>
      <c r="AR36" s="420">
        <f>SUM(AR28:AR35)</f>
        <v>0</v>
      </c>
      <c r="AS36" s="424">
        <f>SUM(AS29:AS35)</f>
        <v>0</v>
      </c>
      <c r="AT36" s="353">
        <v>379.16</v>
      </c>
      <c r="AU36" s="424">
        <f>SUM(AU29:AU35)</f>
        <v>100</v>
      </c>
      <c r="AV36" s="353">
        <v>47.348999999999997</v>
      </c>
      <c r="AW36" s="424">
        <f>SUM(AW29:AW35)</f>
        <v>12.487867918556809</v>
      </c>
      <c r="AX36" s="420">
        <f>SUM(AX28:AX35)</f>
        <v>0</v>
      </c>
      <c r="AY36" s="424">
        <f>SUM(AY29:AY35)</f>
        <v>0</v>
      </c>
      <c r="BB36" s="336"/>
      <c r="BC36" s="984"/>
      <c r="BD36" s="1031"/>
      <c r="BE36" s="145"/>
      <c r="BF36" s="336"/>
      <c r="BG36" s="581"/>
      <c r="BH36" s="336"/>
      <c r="BI36" s="581"/>
      <c r="BJ36" s="336"/>
      <c r="BK36" s="581"/>
      <c r="BL36" s="336"/>
      <c r="BM36" s="581"/>
      <c r="BN36" s="145"/>
      <c r="BO36" s="145"/>
      <c r="BP36" s="145"/>
      <c r="BQ36" s="145"/>
      <c r="BR36" s="145"/>
      <c r="BS36" s="145"/>
      <c r="BT36" s="145"/>
      <c r="BU36" s="145"/>
    </row>
    <row r="37" spans="1:73" ht="16.5" customHeight="1" thickBot="1">
      <c r="A37" s="360" t="s">
        <v>177</v>
      </c>
      <c r="B37" s="335">
        <f>D37+F37+H37+J37+L37+N37+P37+R37+T37+V37+X37+Z37+AB37+AD37+AF37+AH37+AJ37+AL37+AN37+AR37+AP37+AT37+AV37+AX37+'D Varied (2)'!B37</f>
        <v>0</v>
      </c>
      <c r="C37" s="424">
        <f>B37/B38*100</f>
        <v>0</v>
      </c>
      <c r="D37" s="420">
        <v>0</v>
      </c>
      <c r="E37" s="424">
        <f>D37/$D$38*100</f>
        <v>0</v>
      </c>
      <c r="F37" s="420">
        <v>0</v>
      </c>
      <c r="G37" s="424">
        <f>F37/$D$38*100</f>
        <v>0</v>
      </c>
      <c r="H37" s="420">
        <v>0</v>
      </c>
      <c r="I37" s="424">
        <f>H37/$H$38*100</f>
        <v>0</v>
      </c>
      <c r="J37" s="420">
        <v>0</v>
      </c>
      <c r="K37" s="424">
        <f>J37/$N$38*100</f>
        <v>0</v>
      </c>
      <c r="L37" s="420"/>
      <c r="M37" s="424"/>
      <c r="N37" s="420">
        <v>0</v>
      </c>
      <c r="O37" s="424">
        <f>N37/$N$38*100</f>
        <v>0</v>
      </c>
      <c r="P37" s="420"/>
      <c r="Q37" s="424">
        <f>P37/$P$38*100</f>
        <v>0</v>
      </c>
      <c r="R37" s="420"/>
      <c r="S37" s="424">
        <f>R37/$R$38*100</f>
        <v>0</v>
      </c>
      <c r="T37" s="420">
        <v>0</v>
      </c>
      <c r="U37" s="424">
        <f>T37/$T$38*100</f>
        <v>0</v>
      </c>
      <c r="V37" s="420"/>
      <c r="W37" s="424">
        <v>0</v>
      </c>
      <c r="X37" s="420">
        <v>0</v>
      </c>
      <c r="Y37" s="364">
        <f>X37/$X$38*100</f>
        <v>0</v>
      </c>
      <c r="Z37" s="420">
        <v>0</v>
      </c>
      <c r="AA37" s="424">
        <f>Z37/$Z$38*100</f>
        <v>0</v>
      </c>
      <c r="AB37" s="420">
        <v>0</v>
      </c>
      <c r="AC37" s="424">
        <f>AB37/$AB$38*100</f>
        <v>0</v>
      </c>
      <c r="AD37" s="420">
        <v>0</v>
      </c>
      <c r="AE37" s="424">
        <f>AD37/$AD$38*100</f>
        <v>0</v>
      </c>
      <c r="AF37" s="420">
        <v>0</v>
      </c>
      <c r="AG37" s="424">
        <f>AF37/$AF$38*100</f>
        <v>0</v>
      </c>
      <c r="AH37" s="420">
        <v>0</v>
      </c>
      <c r="AI37" s="424">
        <f>AH37/$AH$38*100</f>
        <v>0</v>
      </c>
      <c r="AJ37" s="420">
        <v>0</v>
      </c>
      <c r="AK37" s="424">
        <f>AJ37/AJ38*100</f>
        <v>0</v>
      </c>
      <c r="AL37" s="420">
        <v>0</v>
      </c>
      <c r="AM37" s="424">
        <f>AL37/AL38*100</f>
        <v>0</v>
      </c>
      <c r="AN37" s="420">
        <v>0</v>
      </c>
      <c r="AO37" s="424">
        <f>AN37/AN38*100</f>
        <v>0</v>
      </c>
      <c r="AP37" s="420">
        <v>0</v>
      </c>
      <c r="AQ37" s="424">
        <v>0</v>
      </c>
      <c r="AR37" s="420">
        <v>0</v>
      </c>
      <c r="AS37" s="424">
        <v>0</v>
      </c>
      <c r="AT37" s="420"/>
      <c r="AU37" s="424">
        <f>AT37/AT38*100</f>
        <v>0</v>
      </c>
      <c r="AV37" s="420"/>
      <c r="AW37" s="424">
        <f>AV37/AV38*100</f>
        <v>0</v>
      </c>
      <c r="AX37" s="420">
        <v>0</v>
      </c>
      <c r="AY37" s="424">
        <v>0</v>
      </c>
      <c r="BB37" s="336"/>
      <c r="BC37" s="145"/>
      <c r="BD37" s="1031"/>
      <c r="BE37" s="145"/>
      <c r="BF37" s="336"/>
      <c r="BG37" s="581"/>
      <c r="BH37" s="336"/>
      <c r="BI37" s="581"/>
      <c r="BJ37" s="336"/>
      <c r="BK37" s="581"/>
      <c r="BL37" s="336"/>
      <c r="BM37" s="581"/>
      <c r="BN37" s="145"/>
      <c r="BO37" s="145"/>
      <c r="BP37" s="145"/>
      <c r="BQ37" s="145"/>
      <c r="BR37" s="145"/>
      <c r="BS37" s="145"/>
      <c r="BT37" s="145"/>
      <c r="BU37" s="145"/>
    </row>
    <row r="38" spans="1:73" ht="13.5" thickBot="1">
      <c r="A38" s="360" t="s">
        <v>179</v>
      </c>
      <c r="B38" s="353">
        <f t="shared" ref="B38:AQ38" si="29">SUM(B36:B37)</f>
        <v>30080.597221304517</v>
      </c>
      <c r="C38" s="424">
        <f t="shared" si="29"/>
        <v>99.999999999999986</v>
      </c>
      <c r="D38" s="353">
        <v>3567.8269053899994</v>
      </c>
      <c r="E38" s="424">
        <f t="shared" si="29"/>
        <v>100</v>
      </c>
      <c r="F38" s="353">
        <v>44.243603670000006</v>
      </c>
      <c r="G38" s="424">
        <f t="shared" si="29"/>
        <v>1.2400714732870071</v>
      </c>
      <c r="H38" s="353">
        <f>SUM(H36:H37)</f>
        <v>0.41900000000000004</v>
      </c>
      <c r="I38" s="424">
        <f t="shared" si="29"/>
        <v>100</v>
      </c>
      <c r="J38" s="353">
        <f>SUM(J36:J37)</f>
        <v>359.73</v>
      </c>
      <c r="K38" s="424">
        <f t="shared" si="29"/>
        <v>100</v>
      </c>
      <c r="L38" s="353"/>
      <c r="M38" s="424"/>
      <c r="N38" s="353">
        <f>SUM(N36:N37)</f>
        <v>249.2</v>
      </c>
      <c r="O38" s="424">
        <f t="shared" si="29"/>
        <v>100</v>
      </c>
      <c r="P38" s="353">
        <v>203.84799999999998</v>
      </c>
      <c r="Q38" s="424">
        <f t="shared" si="29"/>
        <v>100.00000000000001</v>
      </c>
      <c r="R38" s="353">
        <v>2924.4</v>
      </c>
      <c r="S38" s="424">
        <f t="shared" si="29"/>
        <v>99.999999999999986</v>
      </c>
      <c r="T38" s="353">
        <f>SUM(T36:T37)</f>
        <v>1594.5158446300002</v>
      </c>
      <c r="U38" s="424">
        <f t="shared" si="29"/>
        <v>99.999999999999986</v>
      </c>
      <c r="V38" s="353">
        <v>641.28100000000006</v>
      </c>
      <c r="W38" s="424">
        <f t="shared" si="29"/>
        <v>0</v>
      </c>
      <c r="X38" s="353">
        <v>377.1</v>
      </c>
      <c r="Y38" s="424">
        <f t="shared" si="29"/>
        <v>99.999999999999986</v>
      </c>
      <c r="Z38" s="353">
        <v>189.661</v>
      </c>
      <c r="AA38" s="424">
        <f t="shared" si="29"/>
        <v>100</v>
      </c>
      <c r="AB38" s="353">
        <v>1320.05177334</v>
      </c>
      <c r="AC38" s="424">
        <f t="shared" si="29"/>
        <v>100</v>
      </c>
      <c r="AD38" s="353">
        <v>2393.4646501799998</v>
      </c>
      <c r="AE38" s="424">
        <f t="shared" si="29"/>
        <v>100.00000000000001</v>
      </c>
      <c r="AF38" s="353">
        <v>1369.7056969700002</v>
      </c>
      <c r="AG38" s="424">
        <f t="shared" si="29"/>
        <v>100</v>
      </c>
      <c r="AH38" s="353">
        <f>SUM(AH36:AH37)</f>
        <v>9.9999999999999995E-8</v>
      </c>
      <c r="AI38" s="424">
        <f>SUM(AI36:AI37)</f>
        <v>100</v>
      </c>
      <c r="AJ38" s="353">
        <f>SUM(AJ36:AJ37)</f>
        <v>2269.7934255636255</v>
      </c>
      <c r="AK38" s="424">
        <f t="shared" si="29"/>
        <v>100</v>
      </c>
      <c r="AL38" s="353">
        <f>SUM(AL36:AL37)</f>
        <v>3.7</v>
      </c>
      <c r="AM38" s="424">
        <f t="shared" si="29"/>
        <v>100</v>
      </c>
      <c r="AN38" s="353">
        <f>SUM(AN36:AN37)</f>
        <v>473.31817231000002</v>
      </c>
      <c r="AO38" s="424">
        <f t="shared" si="29"/>
        <v>100</v>
      </c>
      <c r="AP38" s="420">
        <f t="shared" si="29"/>
        <v>0</v>
      </c>
      <c r="AQ38" s="424">
        <f t="shared" si="29"/>
        <v>0</v>
      </c>
      <c r="AR38" s="420">
        <f t="shared" ref="AR38:AY38" si="30">SUM(AR36:AR37)</f>
        <v>0</v>
      </c>
      <c r="AS38" s="424">
        <f t="shared" si="30"/>
        <v>0</v>
      </c>
      <c r="AT38" s="353">
        <v>379.16</v>
      </c>
      <c r="AU38" s="424">
        <f t="shared" si="30"/>
        <v>100</v>
      </c>
      <c r="AV38" s="353">
        <v>47.348999999999997</v>
      </c>
      <c r="AW38" s="424">
        <f>SUM(AW36:AW37)</f>
        <v>12.487867918556809</v>
      </c>
      <c r="AX38" s="420">
        <f t="shared" si="30"/>
        <v>0</v>
      </c>
      <c r="AY38" s="424">
        <f t="shared" si="30"/>
        <v>0</v>
      </c>
      <c r="BB38" s="145"/>
      <c r="BC38"/>
      <c r="BE38"/>
      <c r="BI38" s="365"/>
      <c r="BK38" s="365"/>
      <c r="BM38" s="365"/>
      <c r="BN38" s="145"/>
      <c r="BO38" s="145"/>
      <c r="BP38" s="145"/>
      <c r="BQ38" s="145"/>
      <c r="BR38" s="145"/>
      <c r="BS38" s="145"/>
      <c r="BT38" s="145"/>
      <c r="BU38" s="145"/>
    </row>
    <row r="39" spans="1:73">
      <c r="A39" s="337" t="s">
        <v>438</v>
      </c>
      <c r="B39" s="335">
        <f>D39+F39+H39+J39+L39+N39+P39+R39+T39+V39+X39+Z39+AB39+AD39+AF39+AH39+AJ39+AL39+AN39+AR39+AP39+AT39+AV39+AX39+'D Varied (2)'!B39</f>
        <v>79.949095839999998</v>
      </c>
      <c r="C39" s="364">
        <v>0</v>
      </c>
      <c r="D39" s="335">
        <v>0</v>
      </c>
      <c r="E39" s="364">
        <v>0</v>
      </c>
      <c r="F39" s="335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/>
      <c r="Q39" s="364">
        <v>0</v>
      </c>
      <c r="S39" s="364">
        <v>0</v>
      </c>
      <c r="T39" s="335">
        <v>0</v>
      </c>
      <c r="U39" s="364">
        <v>0</v>
      </c>
      <c r="W39" s="364">
        <v>0</v>
      </c>
      <c r="X39" s="335">
        <v>0</v>
      </c>
      <c r="Y39" s="364">
        <v>0</v>
      </c>
      <c r="Z39" s="335">
        <v>50.451999999999998</v>
      </c>
      <c r="AA39" s="364">
        <v>0</v>
      </c>
      <c r="AC39" s="358">
        <v>0</v>
      </c>
      <c r="AE39" s="364">
        <v>0</v>
      </c>
      <c r="AG39" s="364">
        <v>0</v>
      </c>
      <c r="AI39" s="364">
        <v>0</v>
      </c>
      <c r="AJ39" s="335">
        <v>0</v>
      </c>
      <c r="AK39" s="364">
        <v>0</v>
      </c>
      <c r="AL39" s="335">
        <v>0</v>
      </c>
      <c r="AM39" s="364">
        <v>0</v>
      </c>
      <c r="AN39" s="335">
        <v>0</v>
      </c>
      <c r="AO39" s="364">
        <v>0</v>
      </c>
      <c r="AP39" s="335">
        <v>0</v>
      </c>
      <c r="AQ39" s="364">
        <v>0</v>
      </c>
      <c r="AR39" s="335">
        <v>0</v>
      </c>
      <c r="AS39" s="364">
        <v>0</v>
      </c>
      <c r="AU39" s="364">
        <v>0</v>
      </c>
      <c r="AW39" s="364">
        <v>0</v>
      </c>
      <c r="AX39" s="335">
        <v>0</v>
      </c>
      <c r="AY39" s="364">
        <v>0</v>
      </c>
      <c r="BB39" s="145"/>
      <c r="BC39"/>
      <c r="BE39"/>
      <c r="BI39" s="365"/>
      <c r="BK39" s="365"/>
      <c r="BM39" s="365"/>
      <c r="BN39" s="145"/>
      <c r="BO39" s="145"/>
      <c r="BP39" s="145"/>
      <c r="BQ39" s="145"/>
      <c r="BR39" s="145"/>
      <c r="BS39" s="145"/>
      <c r="BT39" s="145"/>
      <c r="BU39" s="145"/>
    </row>
    <row r="40" spans="1:73">
      <c r="A40" s="337" t="s">
        <v>439</v>
      </c>
      <c r="B40" s="335">
        <f>D40+F40+H40+J40+L40+N40+P40+R40+T40+V40+X40+Z40+AB40+AD40+AF40+AH40+AJ40+AL40+AN40+AR40+AP40+AT40+AV40+AX40+'D Varied (2)'!B40</f>
        <v>0</v>
      </c>
      <c r="C40" s="364">
        <v>0</v>
      </c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/>
      <c r="Q40" s="364">
        <v>0</v>
      </c>
      <c r="S40" s="364">
        <v>0</v>
      </c>
      <c r="T40" s="335">
        <v>0</v>
      </c>
      <c r="U40" s="364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C40" s="347">
        <v>0</v>
      </c>
      <c r="AE40" s="364">
        <v>0</v>
      </c>
      <c r="AG40" s="364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>
        <v>0</v>
      </c>
      <c r="AO40" s="364">
        <v>0</v>
      </c>
      <c r="AP40" s="335">
        <v>0</v>
      </c>
      <c r="AQ40" s="364">
        <v>0</v>
      </c>
      <c r="AR40" s="335">
        <v>0</v>
      </c>
      <c r="AS40" s="364">
        <v>0</v>
      </c>
      <c r="AU40" s="364">
        <v>0</v>
      </c>
      <c r="AW40" s="364">
        <v>0</v>
      </c>
      <c r="AX40" s="335">
        <v>0</v>
      </c>
      <c r="AY40" s="364">
        <v>0</v>
      </c>
      <c r="BB40" s="145"/>
      <c r="BC40"/>
      <c r="BE40"/>
      <c r="BI40" s="365"/>
      <c r="BK40" s="365"/>
      <c r="BM40" s="365"/>
      <c r="BN40" s="145"/>
      <c r="BO40" s="145"/>
      <c r="BP40" s="145"/>
      <c r="BQ40" s="145"/>
      <c r="BR40" s="145"/>
      <c r="BS40" s="145"/>
      <c r="BT40" s="145"/>
      <c r="BU40" s="145"/>
    </row>
    <row r="41" spans="1:73" ht="13.5" thickBot="1">
      <c r="A41" s="337" t="s">
        <v>440</v>
      </c>
      <c r="B41" s="335">
        <f>D41+F41+H41+J41+L41+N41+P41+R41+T41+V41+X41+Z41+AB41+AD41+AF41+AH41+AJ41+AL41+AN41+AR41+AP41+AT41+AV41+AX41+'D Varied (2)'!B41</f>
        <v>0</v>
      </c>
      <c r="C41" s="364">
        <v>0</v>
      </c>
      <c r="D41" s="335">
        <v>0</v>
      </c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/>
      <c r="Q41" s="364">
        <v>0</v>
      </c>
      <c r="S41" s="364">
        <v>0</v>
      </c>
      <c r="T41" s="335">
        <v>0</v>
      </c>
      <c r="U41" s="364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C41" s="1041">
        <v>0</v>
      </c>
      <c r="AE41" s="364">
        <v>0</v>
      </c>
      <c r="AG41" s="364">
        <v>0</v>
      </c>
      <c r="AI41" s="364">
        <v>0</v>
      </c>
      <c r="AJ41" s="335">
        <v>0</v>
      </c>
      <c r="AK41" s="364">
        <v>0</v>
      </c>
      <c r="AL41" s="335">
        <v>0</v>
      </c>
      <c r="AM41" s="364">
        <v>0</v>
      </c>
      <c r="AN41" s="335">
        <v>0</v>
      </c>
      <c r="AO41" s="364">
        <v>0</v>
      </c>
      <c r="AP41" s="335">
        <v>0</v>
      </c>
      <c r="AQ41" s="364">
        <v>0</v>
      </c>
      <c r="AR41" s="335">
        <v>0</v>
      </c>
      <c r="AS41" s="364">
        <v>0</v>
      </c>
      <c r="AU41" s="364">
        <v>0</v>
      </c>
      <c r="AW41" s="364">
        <v>0</v>
      </c>
      <c r="AX41" s="335">
        <v>0</v>
      </c>
      <c r="AY41" s="364">
        <v>0</v>
      </c>
      <c r="BB41" s="145"/>
      <c r="BC41"/>
      <c r="BE41"/>
      <c r="BI41" s="365"/>
      <c r="BK41" s="365"/>
      <c r="BM41" s="365"/>
      <c r="BN41" s="145"/>
      <c r="BO41" s="145"/>
      <c r="BP41" s="145"/>
      <c r="BQ41" s="145"/>
      <c r="BR41" s="145"/>
      <c r="BS41" s="145"/>
      <c r="BT41" s="145"/>
      <c r="BU41" s="145"/>
    </row>
    <row r="42" spans="1:73" ht="13.5" thickBot="1">
      <c r="A42" s="360" t="s">
        <v>441</v>
      </c>
      <c r="B42" s="354">
        <f t="shared" ref="B42:AY42" si="31">SUM(B39:B41)</f>
        <v>79.949095839999998</v>
      </c>
      <c r="C42" s="363">
        <f t="shared" si="31"/>
        <v>0</v>
      </c>
      <c r="D42" s="354">
        <f>SUM(D39:D41)</f>
        <v>0</v>
      </c>
      <c r="E42" s="354">
        <f t="shared" si="31"/>
        <v>0</v>
      </c>
      <c r="F42" s="354">
        <f>SUM(F39:F41)</f>
        <v>0</v>
      </c>
      <c r="G42" s="354">
        <f t="shared" si="31"/>
        <v>0</v>
      </c>
      <c r="H42" s="354">
        <f>SUM(H39:H41)</f>
        <v>0</v>
      </c>
      <c r="I42" s="354">
        <f t="shared" si="31"/>
        <v>0</v>
      </c>
      <c r="J42" s="354">
        <f>SUM(J39:J41)</f>
        <v>0</v>
      </c>
      <c r="K42" s="354">
        <f t="shared" si="31"/>
        <v>0</v>
      </c>
      <c r="L42" s="354">
        <f>SUM(L39:L41)</f>
        <v>0</v>
      </c>
      <c r="M42" s="354">
        <f>SUM(M39:M41)</f>
        <v>0</v>
      </c>
      <c r="N42" s="354">
        <f>SUM(N39:N41)</f>
        <v>0</v>
      </c>
      <c r="O42" s="354">
        <f t="shared" si="31"/>
        <v>0</v>
      </c>
      <c r="P42" s="354"/>
      <c r="Q42" s="354">
        <f t="shared" si="31"/>
        <v>0</v>
      </c>
      <c r="R42" s="354"/>
      <c r="S42" s="354">
        <f t="shared" si="31"/>
        <v>0</v>
      </c>
      <c r="T42" s="354">
        <f>SUM(T39:T41)</f>
        <v>0</v>
      </c>
      <c r="U42" s="354">
        <f t="shared" si="31"/>
        <v>0</v>
      </c>
      <c r="V42" s="354"/>
      <c r="W42" s="354">
        <f t="shared" si="31"/>
        <v>0</v>
      </c>
      <c r="X42" s="354">
        <f>SUM(X39:X41)</f>
        <v>0</v>
      </c>
      <c r="Y42" s="1279">
        <f t="shared" si="31"/>
        <v>0</v>
      </c>
      <c r="Z42" s="354">
        <v>50.451999999999998</v>
      </c>
      <c r="AA42" s="1279">
        <f t="shared" si="31"/>
        <v>0</v>
      </c>
      <c r="AB42" s="354"/>
      <c r="AC42" s="354">
        <v>0</v>
      </c>
      <c r="AD42" s="354"/>
      <c r="AE42" s="1279">
        <f t="shared" si="31"/>
        <v>0</v>
      </c>
      <c r="AF42" s="354"/>
      <c r="AG42" s="1279">
        <f t="shared" si="31"/>
        <v>0</v>
      </c>
      <c r="AH42" s="354"/>
      <c r="AI42" s="1279">
        <f>SUM(AI39:AI41)</f>
        <v>0</v>
      </c>
      <c r="AJ42" s="354">
        <f>SUM(AJ39:AJ41)</f>
        <v>0</v>
      </c>
      <c r="AK42" s="354">
        <f t="shared" si="31"/>
        <v>0</v>
      </c>
      <c r="AL42" s="354">
        <f>SUM(AL39:AL41)</f>
        <v>0</v>
      </c>
      <c r="AM42" s="354">
        <f t="shared" si="31"/>
        <v>0</v>
      </c>
      <c r="AN42" s="354">
        <f>SUM(AN39:AN41)</f>
        <v>0</v>
      </c>
      <c r="AO42" s="354">
        <f t="shared" si="31"/>
        <v>0</v>
      </c>
      <c r="AP42" s="354">
        <f t="shared" si="31"/>
        <v>0</v>
      </c>
      <c r="AQ42" s="354">
        <f t="shared" si="31"/>
        <v>0</v>
      </c>
      <c r="AR42" s="354">
        <f t="shared" si="31"/>
        <v>0</v>
      </c>
      <c r="AS42" s="354">
        <f t="shared" si="31"/>
        <v>0</v>
      </c>
      <c r="AT42" s="354"/>
      <c r="AU42" s="354">
        <f t="shared" si="31"/>
        <v>0</v>
      </c>
      <c r="AV42" s="354"/>
      <c r="AW42" s="354">
        <f>SUM(AW39:AW41)</f>
        <v>0</v>
      </c>
      <c r="AX42" s="354">
        <f t="shared" si="31"/>
        <v>0</v>
      </c>
      <c r="AY42" s="354">
        <f t="shared" si="31"/>
        <v>0</v>
      </c>
      <c r="BB42" s="145"/>
      <c r="BC42"/>
      <c r="BE42"/>
      <c r="BI42" s="365"/>
      <c r="BK42" s="365"/>
      <c r="BM42" s="365"/>
      <c r="BN42" s="145"/>
      <c r="BO42" s="145"/>
      <c r="BP42" s="145"/>
      <c r="BQ42" s="145"/>
      <c r="BR42" s="145"/>
      <c r="BS42" s="145"/>
      <c r="BT42" s="145"/>
      <c r="BU42" s="145"/>
    </row>
    <row r="43" spans="1:73" ht="13.5" thickBot="1">
      <c r="D43" s="419"/>
      <c r="E43" s="365"/>
      <c r="F43" s="419"/>
      <c r="G43" s="365"/>
      <c r="H43" s="419"/>
      <c r="I43" s="365"/>
      <c r="J43" s="419"/>
      <c r="L43" s="419"/>
      <c r="N43" s="419"/>
      <c r="P43" s="419"/>
      <c r="R43" s="419"/>
      <c r="T43" s="419"/>
      <c r="V43" s="419"/>
      <c r="X43" s="419"/>
      <c r="Z43" s="419"/>
      <c r="AB43" s="419"/>
      <c r="AD43" s="419"/>
      <c r="AE43" s="365"/>
      <c r="AF43" s="419"/>
      <c r="AG43" s="365"/>
      <c r="AH43" s="419"/>
      <c r="AI43" s="365"/>
      <c r="AJ43" s="419"/>
      <c r="AL43" s="419"/>
      <c r="AM43" s="365"/>
      <c r="AN43" s="419"/>
      <c r="AO43" s="365"/>
      <c r="AT43" s="419"/>
      <c r="AU43" s="365"/>
      <c r="AV43" s="419"/>
      <c r="AW43" s="365"/>
      <c r="AX43" s="419"/>
      <c r="BB43" s="145"/>
      <c r="BC43"/>
      <c r="BE43"/>
      <c r="BI43" s="365"/>
      <c r="BK43" s="365"/>
      <c r="BM43" s="365"/>
      <c r="BN43" s="145"/>
      <c r="BO43" s="145"/>
      <c r="BP43" s="145"/>
      <c r="BQ43" s="145"/>
      <c r="BR43" s="145"/>
      <c r="BS43" s="145"/>
      <c r="BT43" s="145"/>
      <c r="BU43" s="145"/>
    </row>
    <row r="44" spans="1:73">
      <c r="A44" s="409" t="s">
        <v>182</v>
      </c>
      <c r="B44" s="335">
        <f>D44+F44+H44+J44+L44+N44+P44+R44+T44+V44+X44+Z44+AB44+AD44+AF44+AH44+AJ44+AL44+AN44+AR44+AP44+AT44+AV44+AX44+'D Varied (2)'!B44</f>
        <v>40279</v>
      </c>
      <c r="C44" s="384"/>
      <c r="D44" s="421">
        <v>958</v>
      </c>
      <c r="E44" s="384"/>
      <c r="F44" s="421">
        <v>950</v>
      </c>
      <c r="G44" s="384"/>
      <c r="H44" s="421">
        <v>1</v>
      </c>
      <c r="I44" s="384"/>
      <c r="J44" s="421">
        <v>3</v>
      </c>
      <c r="K44" s="384"/>
      <c r="L44" s="421">
        <v>0</v>
      </c>
      <c r="M44" s="384"/>
      <c r="N44" s="421">
        <v>2</v>
      </c>
      <c r="O44" s="384"/>
      <c r="P44" s="421">
        <v>65</v>
      </c>
      <c r="Q44" s="384"/>
      <c r="R44" s="421">
        <v>104</v>
      </c>
      <c r="S44" s="384"/>
      <c r="T44" s="421">
        <v>562</v>
      </c>
      <c r="U44" s="384"/>
      <c r="V44" s="421">
        <v>58</v>
      </c>
      <c r="W44" s="384"/>
      <c r="X44" s="421">
        <v>270</v>
      </c>
      <c r="Y44" s="384"/>
      <c r="Z44" s="421">
        <v>30</v>
      </c>
      <c r="AA44" s="384"/>
      <c r="AB44" s="421">
        <v>595</v>
      </c>
      <c r="AC44" s="384"/>
      <c r="AD44" s="421">
        <v>1073</v>
      </c>
      <c r="AE44" s="384"/>
      <c r="AF44" s="421">
        <v>282</v>
      </c>
      <c r="AG44" s="384"/>
      <c r="AH44" s="421">
        <v>1</v>
      </c>
      <c r="AI44" s="384"/>
      <c r="AJ44" s="421">
        <v>102</v>
      </c>
      <c r="AK44" s="384"/>
      <c r="AL44" s="421">
        <v>41</v>
      </c>
      <c r="AM44" s="384"/>
      <c r="AN44" s="421">
        <v>1065</v>
      </c>
      <c r="AO44" s="384"/>
      <c r="AP44" s="410">
        <v>0</v>
      </c>
      <c r="AQ44" s="384"/>
      <c r="AR44" s="410">
        <v>0</v>
      </c>
      <c r="AS44" s="384"/>
      <c r="AT44" s="421">
        <v>2956</v>
      </c>
      <c r="AU44" s="384"/>
      <c r="AV44" s="421">
        <v>4</v>
      </c>
      <c r="AW44" s="384"/>
      <c r="AX44" s="421">
        <v>0</v>
      </c>
      <c r="AY44" s="384"/>
      <c r="BB44" s="145"/>
      <c r="BC44"/>
      <c r="BE44"/>
      <c r="BI44" s="365"/>
      <c r="BK44" s="365"/>
      <c r="BM44" s="365"/>
    </row>
    <row r="45" spans="1:73" ht="13.5" thickBot="1">
      <c r="A45" s="411" t="s">
        <v>183</v>
      </c>
      <c r="B45" s="411">
        <f>B10/B44*1000000</f>
        <v>784776.57484423358</v>
      </c>
      <c r="C45" s="385"/>
      <c r="D45" s="422">
        <f>D10/D44*1000000</f>
        <v>3724245.2039561579</v>
      </c>
      <c r="E45" s="385"/>
      <c r="F45" s="422">
        <f>F10/F44*1000000</f>
        <v>46572.214389473687</v>
      </c>
      <c r="G45" s="385"/>
      <c r="H45" s="422">
        <f>H10/H44*1000000</f>
        <v>503000</v>
      </c>
      <c r="I45" s="385"/>
      <c r="J45" s="422">
        <f>J10/J44*1000000</f>
        <v>119903333.33333333</v>
      </c>
      <c r="K45" s="385"/>
      <c r="L45" s="422" t="e">
        <f>L10/L44*1000000</f>
        <v>#DIV/0!</v>
      </c>
      <c r="M45" s="385"/>
      <c r="N45" s="422">
        <f>N10/N44*1000000</f>
        <v>124600000</v>
      </c>
      <c r="O45" s="385"/>
      <c r="P45" s="422">
        <f>P10/P44*1000000</f>
        <v>3136123.0769230775</v>
      </c>
      <c r="Q45" s="385"/>
      <c r="R45" s="422">
        <f>R10/R44*1000000</f>
        <v>28119230.769230772</v>
      </c>
      <c r="S45" s="385"/>
      <c r="T45" s="422">
        <f>T10/T44*1000000</f>
        <v>3402739.5070284707</v>
      </c>
      <c r="U45" s="385"/>
      <c r="V45" s="422">
        <f>V10/V44*1000000</f>
        <v>13253120.689655174</v>
      </c>
      <c r="W45" s="385"/>
      <c r="X45" s="422">
        <f>X10/X44*1000000</f>
        <v>2107037.0370370368</v>
      </c>
      <c r="Y45" s="385"/>
      <c r="Z45" s="422">
        <f>Z10/Z44*1000000</f>
        <v>8814900</v>
      </c>
      <c r="AA45" s="385"/>
      <c r="AB45" s="422">
        <f>AB10/AB44*1000000</f>
        <v>2218574.40897479</v>
      </c>
      <c r="AC45" s="385"/>
      <c r="AD45" s="422">
        <f>AD10/AD44*1000000</f>
        <v>2350779.8955452</v>
      </c>
      <c r="AE45" s="385"/>
      <c r="AF45" s="422">
        <f>AF10/AF44*1000000</f>
        <v>5088949.4539361708</v>
      </c>
      <c r="AG45" s="385"/>
      <c r="AH45" s="422">
        <f>AH10/AH44*1000000</f>
        <v>9.9999999999999992E-2</v>
      </c>
      <c r="AI45" s="385"/>
      <c r="AJ45" s="422">
        <f>AJ10/AJ44*1000000</f>
        <v>22252843.137254901</v>
      </c>
      <c r="AK45" s="385"/>
      <c r="AL45" s="422">
        <f>AL10/AL44*1000000</f>
        <v>90243.902439024401</v>
      </c>
      <c r="AM45" s="385"/>
      <c r="AN45" s="422">
        <f>AN10/AN44*1000000</f>
        <v>444430.2087417841</v>
      </c>
      <c r="AO45" s="385"/>
      <c r="AP45" s="422" t="e">
        <f>AP10/AP44*1000000</f>
        <v>#DIV/0!</v>
      </c>
      <c r="AQ45" s="385"/>
      <c r="AR45" s="422" t="e">
        <f>AR10/AR44*1000000</f>
        <v>#DIV/0!</v>
      </c>
      <c r="AS45" s="385"/>
      <c r="AT45" s="422">
        <f>AT10/AT44*1000000</f>
        <v>128267.25304465495</v>
      </c>
      <c r="AU45" s="385"/>
      <c r="AV45" s="422">
        <f>AV10/AV44*1000000</f>
        <v>11837250</v>
      </c>
      <c r="AW45" s="385"/>
      <c r="AX45" s="422" t="e">
        <f>AX10/AX44*1000000</f>
        <v>#DIV/0!</v>
      </c>
      <c r="AY45" s="385"/>
      <c r="BB45" s="145"/>
      <c r="BC45"/>
      <c r="BE45"/>
      <c r="BI45" s="365"/>
      <c r="BK45" s="365"/>
      <c r="BM45" s="365"/>
    </row>
    <row r="46" spans="1:73">
      <c r="L46" s="335"/>
      <c r="N46" s="335"/>
      <c r="P46" s="335"/>
      <c r="T46" s="335"/>
      <c r="X46" s="335"/>
      <c r="Y46" s="335"/>
      <c r="AA46" s="335"/>
      <c r="AC46" s="335"/>
      <c r="AK46"/>
      <c r="AL46" s="335"/>
      <c r="AM46" s="335"/>
      <c r="AN46" s="335"/>
      <c r="AO46" s="335"/>
      <c r="BB46" s="145"/>
      <c r="BC46"/>
      <c r="BE46"/>
      <c r="BI46" s="365"/>
      <c r="BK46" s="365"/>
      <c r="BM46" s="365"/>
    </row>
    <row r="47" spans="1:73">
      <c r="A47" s="524" t="s">
        <v>185</v>
      </c>
      <c r="B47" s="437" t="s">
        <v>79</v>
      </c>
      <c r="C47" s="511"/>
      <c r="D47" s="1316" t="s">
        <v>1583</v>
      </c>
      <c r="E47" s="438"/>
      <c r="F47" s="1316" t="s">
        <v>407</v>
      </c>
      <c r="G47" s="438"/>
      <c r="H47" s="1209" t="s">
        <v>1412</v>
      </c>
      <c r="I47" s="438"/>
      <c r="J47" s="1236" t="s">
        <v>1584</v>
      </c>
      <c r="K47" s="512"/>
      <c r="L47" s="1236" t="s">
        <v>1585</v>
      </c>
      <c r="M47" s="512"/>
      <c r="N47" s="1236" t="s">
        <v>412</v>
      </c>
      <c r="O47" s="512"/>
      <c r="P47" s="1236" t="s">
        <v>415</v>
      </c>
      <c r="Q47" s="512"/>
      <c r="R47" s="1236" t="s">
        <v>1586</v>
      </c>
      <c r="S47" s="512"/>
      <c r="T47" s="437" t="s">
        <v>446</v>
      </c>
      <c r="U47" s="512"/>
      <c r="V47" s="1236" t="s">
        <v>475</v>
      </c>
      <c r="W47" s="512"/>
      <c r="X47" s="1205" t="s">
        <v>450</v>
      </c>
      <c r="Y47" s="425"/>
      <c r="Z47" s="1236" t="s">
        <v>452</v>
      </c>
      <c r="AA47" s="512"/>
      <c r="AB47" s="437" t="s">
        <v>536</v>
      </c>
      <c r="AC47" s="512"/>
      <c r="AD47" s="437" t="s">
        <v>536</v>
      </c>
      <c r="AE47" s="512"/>
      <c r="AF47" s="437" t="s">
        <v>1462</v>
      </c>
      <c r="AG47" s="512"/>
      <c r="AH47" s="437" t="s">
        <v>456</v>
      </c>
      <c r="AI47" s="512"/>
      <c r="AJ47" s="971" t="s">
        <v>458</v>
      </c>
      <c r="AK47" s="512"/>
      <c r="AL47" s="438" t="s">
        <v>478</v>
      </c>
      <c r="AM47" s="511"/>
      <c r="AN47" s="438" t="s">
        <v>594</v>
      </c>
      <c r="AO47" s="511"/>
      <c r="AP47" s="1213" t="s">
        <v>594</v>
      </c>
      <c r="AQ47" s="1190"/>
      <c r="AR47" s="1236" t="s">
        <v>1587</v>
      </c>
      <c r="AS47" s="1190"/>
      <c r="AT47" s="438" t="s">
        <v>480</v>
      </c>
      <c r="AU47" s="511"/>
      <c r="AV47" s="438" t="s">
        <v>480</v>
      </c>
      <c r="AW47" s="511"/>
      <c r="AX47" s="1357" t="s">
        <v>490</v>
      </c>
      <c r="AY47" s="1190"/>
      <c r="BB47" s="145"/>
      <c r="BC47"/>
      <c r="BE47"/>
      <c r="BI47" s="365"/>
      <c r="BK47" s="365"/>
      <c r="BM47" s="365"/>
    </row>
    <row r="48" spans="1:73">
      <c r="A48" s="510"/>
      <c r="B48" s="482"/>
      <c r="C48" s="514"/>
      <c r="D48" s="1317" t="s">
        <v>1588</v>
      </c>
      <c r="E48" s="381"/>
      <c r="F48" s="1317" t="s">
        <v>1589</v>
      </c>
      <c r="G48" s="381"/>
      <c r="H48" s="1211" t="s">
        <v>1590</v>
      </c>
      <c r="I48" s="381"/>
      <c r="J48" s="1237" t="s">
        <v>1591</v>
      </c>
      <c r="K48" s="515"/>
      <c r="L48" s="1237" t="s">
        <v>1316</v>
      </c>
      <c r="M48" s="515"/>
      <c r="N48" s="1237" t="s">
        <v>1563</v>
      </c>
      <c r="O48" s="515"/>
      <c r="P48" s="1237" t="s">
        <v>1564</v>
      </c>
      <c r="Q48" s="515"/>
      <c r="R48" s="1237" t="s">
        <v>1592</v>
      </c>
      <c r="S48" s="515"/>
      <c r="T48" s="482" t="s">
        <v>1313</v>
      </c>
      <c r="U48" s="515"/>
      <c r="V48" s="1237" t="s">
        <v>1564</v>
      </c>
      <c r="W48" s="515"/>
      <c r="X48" s="1227" t="s">
        <v>1593</v>
      </c>
      <c r="Y48" s="427"/>
      <c r="Z48" s="1237" t="s">
        <v>1594</v>
      </c>
      <c r="AA48" s="515"/>
      <c r="AB48" s="482" t="s">
        <v>1564</v>
      </c>
      <c r="AC48" s="515"/>
      <c r="AD48" s="482" t="s">
        <v>1595</v>
      </c>
      <c r="AE48" s="515"/>
      <c r="AF48" s="482" t="s">
        <v>1563</v>
      </c>
      <c r="AG48" s="515"/>
      <c r="AH48" s="482" t="s">
        <v>1596</v>
      </c>
      <c r="AI48" s="515"/>
      <c r="AJ48" s="482" t="s">
        <v>1597</v>
      </c>
      <c r="AK48" s="515"/>
      <c r="AL48" s="381" t="s">
        <v>1598</v>
      </c>
      <c r="AM48" s="514"/>
      <c r="AN48" s="381" t="s">
        <v>1563</v>
      </c>
      <c r="AO48" s="514"/>
      <c r="AP48" s="1214" t="s">
        <v>864</v>
      </c>
      <c r="AQ48" s="1192"/>
      <c r="AR48" s="1359" t="s">
        <v>1599</v>
      </c>
      <c r="AS48" s="1192"/>
      <c r="AT48" s="381" t="s">
        <v>1590</v>
      </c>
      <c r="AU48" s="514"/>
      <c r="AV48" s="381" t="s">
        <v>1564</v>
      </c>
      <c r="AW48" s="514"/>
      <c r="AX48" s="1358" t="s">
        <v>1600</v>
      </c>
      <c r="AY48" s="1192"/>
      <c r="BB48" s="145"/>
      <c r="BC48"/>
      <c r="BE48"/>
      <c r="BI48" s="365"/>
      <c r="BK48" s="365"/>
      <c r="BM48" s="365"/>
    </row>
    <row r="49" spans="1:65">
      <c r="A49" s="337"/>
      <c r="B49" s="343" t="s">
        <v>117</v>
      </c>
      <c r="C49" s="344" t="s">
        <v>21</v>
      </c>
      <c r="D49" s="343" t="s">
        <v>117</v>
      </c>
      <c r="E49" s="344" t="s">
        <v>21</v>
      </c>
      <c r="F49" s="343" t="s">
        <v>117</v>
      </c>
      <c r="G49" s="344" t="s">
        <v>21</v>
      </c>
      <c r="H49" s="343" t="s">
        <v>117</v>
      </c>
      <c r="I49" s="344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345" t="s">
        <v>117</v>
      </c>
      <c r="Q49" s="368" t="s">
        <v>21</v>
      </c>
      <c r="R49" s="345" t="s">
        <v>117</v>
      </c>
      <c r="S49" s="368" t="s">
        <v>21</v>
      </c>
      <c r="T49" s="345" t="s">
        <v>117</v>
      </c>
      <c r="U49" s="368" t="s">
        <v>21</v>
      </c>
      <c r="V49" s="345" t="s">
        <v>117</v>
      </c>
      <c r="W49" s="368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157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  <c r="AP49" s="345" t="s">
        <v>117</v>
      </c>
      <c r="AQ49" s="344" t="s">
        <v>21</v>
      </c>
      <c r="AR49" s="345" t="s">
        <v>117</v>
      </c>
      <c r="AS49" s="344" t="s">
        <v>21</v>
      </c>
      <c r="AT49" s="345" t="s">
        <v>117</v>
      </c>
      <c r="AU49" s="344" t="s">
        <v>21</v>
      </c>
      <c r="AV49" s="345" t="s">
        <v>117</v>
      </c>
      <c r="AW49" s="344" t="s">
        <v>21</v>
      </c>
      <c r="AX49" s="345" t="s">
        <v>117</v>
      </c>
      <c r="AY49" s="344" t="s">
        <v>21</v>
      </c>
      <c r="BB49" s="145"/>
      <c r="BC49"/>
      <c r="BE49"/>
      <c r="BI49" s="365"/>
      <c r="BK49" s="365"/>
      <c r="BM49" s="365"/>
    </row>
    <row r="50" spans="1:65">
      <c r="A50" s="346" t="s">
        <v>187</v>
      </c>
      <c r="B50" s="335">
        <f>D50+F50+H50+J50+L50+N50+P50+R50+T50+V50+X50+Z50+AB50+AD50+AF50+AH50+AJ50+AL50+AN50+AR50+AP50+AT50+AV50+AX50+'D Varied (2)'!B50</f>
        <v>846.01561054354102</v>
      </c>
      <c r="C50" s="364">
        <f t="shared" ref="C50:C57" si="32">B50/$B$58*100</f>
        <v>2.8096962481006078</v>
      </c>
      <c r="D50" s="335">
        <v>0</v>
      </c>
      <c r="E50" s="364">
        <f t="shared" ref="E50:G57" si="33">D50/$D$58*100</f>
        <v>0</v>
      </c>
      <c r="F50" s="335">
        <v>1.2</v>
      </c>
      <c r="G50" s="364">
        <f t="shared" si="33"/>
        <v>3.3353716159875479E-2</v>
      </c>
      <c r="H50" s="335">
        <v>0</v>
      </c>
      <c r="I50" s="364">
        <f t="shared" ref="I50:I57" si="34">H50/$H$58*100</f>
        <v>0</v>
      </c>
      <c r="J50" s="335">
        <v>43</v>
      </c>
      <c r="K50" s="364">
        <f t="shared" ref="K50:K57" si="35">J50/$J$58*100</f>
        <v>11.95374179917714</v>
      </c>
      <c r="L50" s="335"/>
      <c r="M50" s="364"/>
      <c r="N50" s="418">
        <v>2</v>
      </c>
      <c r="O50" s="364">
        <f t="shared" ref="O50:O57" si="36">N50/$N$58*100</f>
        <v>0.80256821829855551</v>
      </c>
      <c r="P50" s="418">
        <v>22.44</v>
      </c>
      <c r="Q50" s="364">
        <f t="shared" ref="Q50:Q57" si="37">P50/$P$58*100</f>
        <v>11.008148188119637</v>
      </c>
      <c r="R50" s="335">
        <v>0</v>
      </c>
      <c r="S50" s="364">
        <f>R50/$R$58*100</f>
        <v>0</v>
      </c>
      <c r="T50" s="335">
        <v>356.19962099999998</v>
      </c>
      <c r="U50" s="364">
        <f t="shared" ref="U50:U57" si="38">T50/$T$58*100</f>
        <v>22.33903555215446</v>
      </c>
      <c r="V50" s="335">
        <v>0</v>
      </c>
      <c r="W50" s="364">
        <f>V50/$V$58*100</f>
        <v>0</v>
      </c>
      <c r="X50" s="335">
        <v>0</v>
      </c>
      <c r="Y50" s="364">
        <f>X50/$X$58*100</f>
        <v>0</v>
      </c>
      <c r="Z50" s="335">
        <v>0</v>
      </c>
      <c r="AA50" s="364">
        <f>Z50/$Z$58*100</f>
        <v>0</v>
      </c>
      <c r="AB50" s="335">
        <v>0</v>
      </c>
      <c r="AC50" s="364">
        <f>AB50/$AB$58*100</f>
        <v>0</v>
      </c>
      <c r="AD50" s="335">
        <v>0</v>
      </c>
      <c r="AE50" s="364">
        <f t="shared" ref="AE50:AE57" si="39">AD50/$AD$58*100</f>
        <v>0</v>
      </c>
      <c r="AF50" s="335">
        <v>0</v>
      </c>
      <c r="AG50" s="364">
        <f t="shared" ref="AG50:AG57" si="40">AF50/$AF$58*100</f>
        <v>0</v>
      </c>
      <c r="AH50" s="335">
        <v>9.9999999999999995E-7</v>
      </c>
      <c r="AI50" s="364">
        <f>AH50/$AH$58*100</f>
        <v>100</v>
      </c>
      <c r="AJ50" s="335">
        <v>0</v>
      </c>
      <c r="AK50" s="364">
        <f>AJ50/$AJ$58*100</f>
        <v>0</v>
      </c>
      <c r="AL50" s="335">
        <v>0</v>
      </c>
      <c r="AM50" s="364">
        <f>AL50/$AL$58*100</f>
        <v>0</v>
      </c>
      <c r="AN50" s="335">
        <v>49.9</v>
      </c>
      <c r="AO50" s="364">
        <f>AN50/$AN$58*100</f>
        <v>10.542995985632791</v>
      </c>
      <c r="AQ50" s="364"/>
      <c r="AS50" s="364"/>
      <c r="AT50" s="335">
        <v>9.2550000000000008</v>
      </c>
      <c r="AU50" s="364">
        <f t="shared" ref="AU50:AU57" si="41">AT50/$AT$58*100</f>
        <v>2.4409413514718179</v>
      </c>
      <c r="AV50" s="335">
        <v>3.6349999999999998</v>
      </c>
      <c r="AW50" s="364">
        <f>AV50/$AV$58*100</f>
        <v>7.677198614513812</v>
      </c>
      <c r="AY50" s="364"/>
      <c r="BB50" s="145"/>
      <c r="BC50"/>
      <c r="BE50"/>
      <c r="BI50" s="365"/>
      <c r="BK50" s="365"/>
      <c r="BM50" s="365"/>
    </row>
    <row r="51" spans="1:65">
      <c r="A51" s="414" t="s">
        <v>189</v>
      </c>
      <c r="B51" s="335">
        <f>D51+F51+H51+J51+L51+N51+P51+R51+T51+V51+X51+Z51+AB51+AD51+AF51+AH51+AJ51+AL51+AN51+AR51+AP51+AT51+AV51+AX51+'D Varied (2)'!B51</f>
        <v>14127.538108803739</v>
      </c>
      <c r="C51" s="364">
        <f t="shared" si="32"/>
        <v>46.918863345443349</v>
      </c>
      <c r="D51" s="335">
        <v>3597.8</v>
      </c>
      <c r="E51" s="364">
        <f t="shared" si="33"/>
        <v>100</v>
      </c>
      <c r="F51" s="335">
        <v>36.11</v>
      </c>
      <c r="G51" s="364">
        <f t="shared" si="33"/>
        <v>1.0036689087775863</v>
      </c>
      <c r="H51" s="335">
        <v>3.7999999999999999E-2</v>
      </c>
      <c r="I51" s="364">
        <f t="shared" si="34"/>
        <v>9.669211195928753</v>
      </c>
      <c r="J51" s="335">
        <f>4.16+139.31+2+4.71</f>
        <v>150.18</v>
      </c>
      <c r="K51" s="364">
        <f t="shared" si="35"/>
        <v>41.749138218614483</v>
      </c>
      <c r="L51" s="335"/>
      <c r="M51" s="364"/>
      <c r="N51" s="418">
        <v>179.1</v>
      </c>
      <c r="O51" s="364">
        <f t="shared" si="36"/>
        <v>71.869983948635635</v>
      </c>
      <c r="P51" s="418">
        <v>126.068</v>
      </c>
      <c r="Q51" s="364">
        <f t="shared" si="37"/>
        <v>61.843815765591195</v>
      </c>
      <c r="R51" s="335">
        <v>288.89999999999998</v>
      </c>
      <c r="S51" s="364">
        <f t="shared" ref="S51:S57" si="42">R51/$R$58*100</f>
        <v>9.878949528108329</v>
      </c>
      <c r="T51" s="335">
        <v>313.66977000000003</v>
      </c>
      <c r="U51" s="364">
        <f t="shared" si="38"/>
        <v>19.6717787739199</v>
      </c>
      <c r="V51" s="335">
        <v>162.19499999999999</v>
      </c>
      <c r="W51" s="364">
        <f t="shared" ref="W51:W57" si="43">V51/$V$58*100</f>
        <v>25.292344541628399</v>
      </c>
      <c r="X51" s="335">
        <v>376.7</v>
      </c>
      <c r="Y51" s="364">
        <f t="shared" ref="Y51:Y57" si="44">X51/$X$58*100</f>
        <v>99.893927340228046</v>
      </c>
      <c r="Z51" s="419">
        <v>89.173000000000002</v>
      </c>
      <c r="AA51" s="364">
        <f t="shared" ref="AA51:AA57" si="45">Z51/$Z$58*100</f>
        <v>47.003911150468603</v>
      </c>
      <c r="AB51" s="1459">
        <v>920.441013</v>
      </c>
      <c r="AC51" s="364">
        <f t="shared" ref="AC51:AC57" si="46">AB51/$AB$58*100</f>
        <v>69.727644917151309</v>
      </c>
      <c r="AD51" s="335">
        <v>1203.854462</v>
      </c>
      <c r="AE51" s="364">
        <f t="shared" si="39"/>
        <v>50.296837036226982</v>
      </c>
      <c r="AF51" s="335">
        <v>370.00356299999999</v>
      </c>
      <c r="AG51" s="364">
        <f t="shared" si="40"/>
        <v>27.013332821846888</v>
      </c>
      <c r="AH51" s="335">
        <v>0</v>
      </c>
      <c r="AI51" s="364">
        <f t="shared" ref="AI51:AI57" si="47">AH51/$AH$58*100</f>
        <v>0</v>
      </c>
      <c r="AJ51" s="335">
        <v>988.00818787362527</v>
      </c>
      <c r="AK51" s="364">
        <f t="shared" ref="AK51:AK57" si="48">AJ51/$AJ$58*100</f>
        <v>43.528550951430688</v>
      </c>
      <c r="AL51" s="335">
        <v>3.7</v>
      </c>
      <c r="AM51" s="364">
        <f t="shared" ref="AM51:AM57" si="49">AL51/$AL$58*100</f>
        <v>100</v>
      </c>
      <c r="AN51" s="335">
        <v>107.1</v>
      </c>
      <c r="AO51" s="364">
        <f t="shared" ref="AO51:AO57" si="50">AN51/$AN$58*100</f>
        <v>22.628354109444327</v>
      </c>
      <c r="AQ51" s="364"/>
      <c r="AS51" s="364"/>
      <c r="AT51" s="335">
        <v>138.18</v>
      </c>
      <c r="AU51" s="364">
        <f t="shared" si="41"/>
        <v>36.44400604498928</v>
      </c>
      <c r="AV51" s="335">
        <v>23.087</v>
      </c>
      <c r="AW51" s="364">
        <f t="shared" ref="AW51:AW57" si="51">AV51/$AV$58*100</f>
        <v>48.760243304891446</v>
      </c>
      <c r="AY51" s="364"/>
      <c r="BC51"/>
      <c r="BE51"/>
      <c r="BI51" s="365"/>
      <c r="BK51" s="365"/>
      <c r="BM51" s="365"/>
    </row>
    <row r="52" spans="1:65">
      <c r="A52" s="414" t="s">
        <v>190</v>
      </c>
      <c r="B52" s="335">
        <f>D52+F52+H52+J52+L52+N52+P52+R52+T52+V52+X52+Z52+AB52+AD52+AF52+AH52+AJ52+AL52+AN52+AR52+AP52+AT52+AV52+AX52+'D Varied (2)'!B52</f>
        <v>3344.5795089920252</v>
      </c>
      <c r="C52" s="364">
        <f t="shared" si="32"/>
        <v>11.107658512177569</v>
      </c>
      <c r="D52" s="335">
        <v>0</v>
      </c>
      <c r="E52" s="364">
        <f t="shared" si="33"/>
        <v>0</v>
      </c>
      <c r="F52" s="335">
        <v>0</v>
      </c>
      <c r="G52" s="364">
        <f t="shared" si="33"/>
        <v>0</v>
      </c>
      <c r="H52" s="335">
        <v>0</v>
      </c>
      <c r="I52" s="364">
        <f t="shared" si="34"/>
        <v>0</v>
      </c>
      <c r="J52" s="335">
        <v>59.41</v>
      </c>
      <c r="K52" s="364">
        <f t="shared" si="35"/>
        <v>16.515623262537531</v>
      </c>
      <c r="L52" s="335"/>
      <c r="M52" s="364"/>
      <c r="N52" s="418">
        <v>19.2</v>
      </c>
      <c r="O52" s="364">
        <f t="shared" si="36"/>
        <v>7.7046548956661329</v>
      </c>
      <c r="P52" s="418">
        <v>21.5</v>
      </c>
      <c r="Q52" s="364">
        <f t="shared" si="37"/>
        <v>10.547022551005892</v>
      </c>
      <c r="R52" s="335">
        <v>1466.2</v>
      </c>
      <c r="S52" s="364">
        <f t="shared" si="42"/>
        <v>50.136780194227882</v>
      </c>
      <c r="T52" s="335">
        <v>100.999093</v>
      </c>
      <c r="U52" s="364">
        <f t="shared" si="38"/>
        <v>6.3341514034411475</v>
      </c>
      <c r="V52" s="335">
        <v>87.852000000000004</v>
      </c>
      <c r="W52" s="364">
        <f t="shared" si="43"/>
        <v>13.699454685231593</v>
      </c>
      <c r="X52" s="335">
        <v>0</v>
      </c>
      <c r="Y52" s="364">
        <f t="shared" si="44"/>
        <v>0</v>
      </c>
      <c r="Z52" s="419">
        <v>5.0019999999999998</v>
      </c>
      <c r="AA52" s="364">
        <f t="shared" si="45"/>
        <v>2.6366003563258378</v>
      </c>
      <c r="AB52" s="1459">
        <v>248.741725</v>
      </c>
      <c r="AC52" s="364">
        <f t="shared" si="46"/>
        <v>18.843331003199985</v>
      </c>
      <c r="AD52" s="335">
        <v>71.76688</v>
      </c>
      <c r="AE52" s="364">
        <f t="shared" si="39"/>
        <v>2.9984081813026147</v>
      </c>
      <c r="AF52" s="335">
        <v>49.108218000000001</v>
      </c>
      <c r="AG52" s="364">
        <f t="shared" si="40"/>
        <v>3.5853077369468793</v>
      </c>
      <c r="AH52" s="335">
        <v>0</v>
      </c>
      <c r="AI52" s="364">
        <f t="shared" si="47"/>
        <v>0</v>
      </c>
      <c r="AJ52" s="335">
        <v>377.04255999999998</v>
      </c>
      <c r="AK52" s="364">
        <f t="shared" si="48"/>
        <v>16.6113160652441</v>
      </c>
      <c r="AL52" s="335">
        <v>0</v>
      </c>
      <c r="AM52" s="364">
        <f t="shared" si="49"/>
        <v>0</v>
      </c>
      <c r="AN52" s="335">
        <v>316.3</v>
      </c>
      <c r="AO52" s="364">
        <f t="shared" si="50"/>
        <v>66.828649904922884</v>
      </c>
      <c r="AQ52" s="364"/>
      <c r="AS52" s="364"/>
      <c r="AT52" s="335">
        <v>21.544</v>
      </c>
      <c r="AU52" s="364">
        <f t="shared" si="41"/>
        <v>5.6820789277265096</v>
      </c>
      <c r="AV52" s="335">
        <v>18.584</v>
      </c>
      <c r="AW52" s="364">
        <f t="shared" si="51"/>
        <v>39.249809918053565</v>
      </c>
      <c r="AY52" s="364"/>
      <c r="BC52"/>
      <c r="BE52"/>
      <c r="BI52" s="365"/>
      <c r="BK52" s="365"/>
      <c r="BM52" s="365"/>
    </row>
    <row r="53" spans="1:65">
      <c r="A53" s="414" t="s">
        <v>191</v>
      </c>
      <c r="B53" s="335">
        <f>D53+F53+H53+J53+L53+N53+P53+R53+T53+V53+X53+Z53+AB53+AD53+AF53+AH53+AJ53+AL53+AN53+AR53+AP53+AT53+AV53+AX53+'D Varied (2)'!B53</f>
        <v>2722.325692265943</v>
      </c>
      <c r="C53" s="364">
        <f t="shared" si="32"/>
        <v>9.0410959187305107</v>
      </c>
      <c r="D53" s="335">
        <v>0</v>
      </c>
      <c r="E53" s="364">
        <f t="shared" si="33"/>
        <v>0</v>
      </c>
      <c r="F53" s="335">
        <v>1.02</v>
      </c>
      <c r="G53" s="364">
        <f t="shared" si="33"/>
        <v>2.8350658735894159E-2</v>
      </c>
      <c r="H53" s="335">
        <v>0.19</v>
      </c>
      <c r="I53" s="364">
        <f t="shared" si="34"/>
        <v>48.346055979643765</v>
      </c>
      <c r="J53" s="335">
        <f>16.42+13.36</f>
        <v>29.78</v>
      </c>
      <c r="K53" s="364">
        <f t="shared" si="35"/>
        <v>8.278661180918494</v>
      </c>
      <c r="L53" s="335"/>
      <c r="M53" s="364"/>
      <c r="N53" s="418">
        <v>1.6</v>
      </c>
      <c r="O53" s="364">
        <f t="shared" si="36"/>
        <v>0.64205457463884452</v>
      </c>
      <c r="P53" s="418">
        <v>16.632000000000001</v>
      </c>
      <c r="Q53" s="364">
        <f t="shared" si="37"/>
        <v>8.1589804217827897</v>
      </c>
      <c r="R53" s="335">
        <v>971.2</v>
      </c>
      <c r="S53" s="364">
        <f t="shared" si="42"/>
        <v>33.210231158528245</v>
      </c>
      <c r="T53" s="335">
        <v>154.23900800000001</v>
      </c>
      <c r="U53" s="364">
        <f t="shared" si="38"/>
        <v>9.6730891334694515</v>
      </c>
      <c r="V53" s="335">
        <v>85.025999999999996</v>
      </c>
      <c r="W53" s="364">
        <f t="shared" si="43"/>
        <v>13.258774234695867</v>
      </c>
      <c r="X53" s="335">
        <v>0</v>
      </c>
      <c r="Y53" s="364">
        <f t="shared" si="44"/>
        <v>0</v>
      </c>
      <c r="Z53" s="419">
        <v>8.1999999999999993</v>
      </c>
      <c r="AA53" s="364">
        <f t="shared" si="45"/>
        <v>4.3222956661079301</v>
      </c>
      <c r="AB53" s="1459">
        <v>71.901700000000005</v>
      </c>
      <c r="AC53" s="364">
        <f t="shared" si="46"/>
        <v>5.4468848472960634</v>
      </c>
      <c r="AD53" s="335">
        <v>25.57508</v>
      </c>
      <c r="AE53" s="364">
        <f t="shared" si="39"/>
        <v>1.0685225428424487</v>
      </c>
      <c r="AF53" s="335">
        <v>22.415271000000001</v>
      </c>
      <c r="AG53" s="364">
        <f t="shared" si="40"/>
        <v>1.6365009323299213</v>
      </c>
      <c r="AH53" s="335">
        <v>0</v>
      </c>
      <c r="AI53" s="364">
        <f t="shared" si="47"/>
        <v>0</v>
      </c>
      <c r="AJ53" s="335">
        <v>281.76234599999998</v>
      </c>
      <c r="AK53" s="364">
        <f t="shared" si="48"/>
        <v>12.413567807015385</v>
      </c>
      <c r="AL53" s="335">
        <v>0</v>
      </c>
      <c r="AM53" s="364">
        <f t="shared" si="49"/>
        <v>0</v>
      </c>
      <c r="AN53" s="335">
        <v>0</v>
      </c>
      <c r="AO53" s="364">
        <f t="shared" si="50"/>
        <v>0</v>
      </c>
      <c r="AQ53" s="364"/>
      <c r="AS53" s="364"/>
      <c r="AT53" s="335">
        <v>1.04</v>
      </c>
      <c r="AU53" s="364">
        <f t="shared" si="41"/>
        <v>0.27429270724264621</v>
      </c>
      <c r="AV53" s="335">
        <v>2.0419999999999998</v>
      </c>
      <c r="AW53" s="364">
        <f t="shared" si="51"/>
        <v>4.3127481625411841</v>
      </c>
      <c r="AY53" s="364"/>
      <c r="BC53"/>
      <c r="BE53"/>
      <c r="BG53"/>
    </row>
    <row r="54" spans="1:65">
      <c r="A54" s="414" t="s">
        <v>192</v>
      </c>
      <c r="B54" s="335">
        <f>D54+F54+H54+J54+L54+N54+P54+R54+T54+V54+X54+Z54+AB54+AD54+AF54+AH54+AJ54+AL54+AN54+AR54+AP54+AT54+AV54+AX54+'D Varied (2)'!B54</f>
        <v>4039.5884082192647</v>
      </c>
      <c r="C54" s="364">
        <f t="shared" si="32"/>
        <v>13.415847477273275</v>
      </c>
      <c r="D54" s="335">
        <v>0</v>
      </c>
      <c r="E54" s="364">
        <f t="shared" si="33"/>
        <v>0</v>
      </c>
      <c r="F54" s="335">
        <v>0</v>
      </c>
      <c r="G54" s="364">
        <f t="shared" si="33"/>
        <v>0</v>
      </c>
      <c r="H54" s="335">
        <v>5.8999999999999997E-2</v>
      </c>
      <c r="I54" s="364">
        <f t="shared" si="34"/>
        <v>15.012722646310431</v>
      </c>
      <c r="J54" s="335">
        <v>39.409999999999997</v>
      </c>
      <c r="K54" s="364">
        <f t="shared" si="35"/>
        <v>10.955743355943511</v>
      </c>
      <c r="L54" s="335"/>
      <c r="M54" s="364"/>
      <c r="N54" s="418">
        <v>29</v>
      </c>
      <c r="O54" s="364">
        <f t="shared" si="36"/>
        <v>11.637239165329055</v>
      </c>
      <c r="P54" s="418">
        <v>17.209</v>
      </c>
      <c r="Q54" s="364">
        <f t="shared" si="37"/>
        <v>8.4420330735004825</v>
      </c>
      <c r="R54" s="335">
        <v>198.1</v>
      </c>
      <c r="S54" s="364">
        <f t="shared" si="42"/>
        <v>6.7740391191355487</v>
      </c>
      <c r="T54" s="335">
        <v>435.77910700000001</v>
      </c>
      <c r="U54" s="364">
        <f t="shared" si="38"/>
        <v>27.329857726488495</v>
      </c>
      <c r="V54" s="335">
        <v>306.20800000000003</v>
      </c>
      <c r="W54" s="364">
        <f t="shared" si="43"/>
        <v>47.749426538444148</v>
      </c>
      <c r="X54" s="335">
        <v>0</v>
      </c>
      <c r="Y54" s="364">
        <f t="shared" si="44"/>
        <v>0</v>
      </c>
      <c r="Z54" s="419">
        <v>29.222000000000001</v>
      </c>
      <c r="AA54" s="364">
        <f t="shared" si="45"/>
        <v>15.403185848171457</v>
      </c>
      <c r="AB54" s="1459">
        <v>33.857249000000003</v>
      </c>
      <c r="AC54" s="364">
        <f t="shared" si="46"/>
        <v>2.5648425078854853</v>
      </c>
      <c r="AD54" s="335">
        <v>328.91809599999999</v>
      </c>
      <c r="AE54" s="364">
        <f t="shared" si="39"/>
        <v>13.742142754776001</v>
      </c>
      <c r="AF54" s="335">
        <v>300.50755199999998</v>
      </c>
      <c r="AG54" s="364">
        <f t="shared" si="40"/>
        <v>21.93954688391598</v>
      </c>
      <c r="AH54" s="335">
        <v>0</v>
      </c>
      <c r="AI54" s="364">
        <f t="shared" si="47"/>
        <v>0</v>
      </c>
      <c r="AJ54" s="335">
        <v>622.98033199999998</v>
      </c>
      <c r="AK54" s="364">
        <f t="shared" si="48"/>
        <v>27.446565176309811</v>
      </c>
      <c r="AL54" s="335">
        <v>0</v>
      </c>
      <c r="AM54" s="364">
        <f t="shared" si="49"/>
        <v>0</v>
      </c>
      <c r="AN54" s="335">
        <v>0</v>
      </c>
      <c r="AO54" s="364">
        <f t="shared" si="50"/>
        <v>0</v>
      </c>
      <c r="AQ54" s="364"/>
      <c r="AS54" s="364"/>
      <c r="AT54" s="335">
        <v>140.96600000000001</v>
      </c>
      <c r="AU54" s="364">
        <f t="shared" si="41"/>
        <v>37.178794008814293</v>
      </c>
      <c r="AV54" s="335">
        <v>0</v>
      </c>
      <c r="AW54" s="364">
        <f t="shared" si="51"/>
        <v>0</v>
      </c>
      <c r="AY54" s="364"/>
      <c r="BC54"/>
      <c r="BE54"/>
      <c r="BG54"/>
    </row>
    <row r="55" spans="1:65">
      <c r="A55" s="414" t="s">
        <v>193</v>
      </c>
      <c r="B55" s="335">
        <f>D55+F55+H55+J55+L55+N55+P55+R55+T55+V55+X55+Z55+AB55+AD55+AF55+AH55+AJ55+AL55+AN55+AR55+AP55+AT55+AV55+AX55+'D Varied (2)'!B55</f>
        <v>1801.5034057399998</v>
      </c>
      <c r="C55" s="364">
        <f t="shared" si="32"/>
        <v>5.9829597668962169</v>
      </c>
      <c r="D55" s="335">
        <v>0</v>
      </c>
      <c r="E55" s="364">
        <f t="shared" si="33"/>
        <v>0</v>
      </c>
      <c r="F55" s="335">
        <v>4.45</v>
      </c>
      <c r="G55" s="364">
        <f t="shared" si="33"/>
        <v>0.12368669742620489</v>
      </c>
      <c r="H55" s="335">
        <v>3.2000000000000001E-2</v>
      </c>
      <c r="I55" s="364">
        <f t="shared" si="34"/>
        <v>8.1424936386768447</v>
      </c>
      <c r="J55" s="335">
        <v>10.75</v>
      </c>
      <c r="K55" s="364">
        <f t="shared" si="35"/>
        <v>2.9884354497942849</v>
      </c>
      <c r="L55" s="335"/>
      <c r="M55" s="364"/>
      <c r="N55" s="418">
        <v>12.6</v>
      </c>
      <c r="O55" s="364">
        <f t="shared" si="36"/>
        <v>5.0561797752808992</v>
      </c>
      <c r="P55" s="418">
        <v>0</v>
      </c>
      <c r="Q55" s="364">
        <f t="shared" si="37"/>
        <v>0</v>
      </c>
      <c r="R55" s="335">
        <v>0</v>
      </c>
      <c r="S55" s="364">
        <f t="shared" si="42"/>
        <v>0</v>
      </c>
      <c r="T55" s="335">
        <v>132.39990800000001</v>
      </c>
      <c r="U55" s="364">
        <f t="shared" si="38"/>
        <v>8.3034514287537107</v>
      </c>
      <c r="V55" s="335">
        <v>0</v>
      </c>
      <c r="W55" s="364">
        <f t="shared" si="43"/>
        <v>0</v>
      </c>
      <c r="X55" s="335">
        <v>0.3</v>
      </c>
      <c r="Y55" s="364">
        <f t="shared" si="44"/>
        <v>7.9554494828957822E-2</v>
      </c>
      <c r="Z55" s="419">
        <v>43.029000000000003</v>
      </c>
      <c r="AA55" s="364">
        <f t="shared" si="45"/>
        <v>22.680982953287582</v>
      </c>
      <c r="AB55" s="1459">
        <v>45.110086000000003</v>
      </c>
      <c r="AC55" s="364">
        <f t="shared" si="46"/>
        <v>3.4172967244671857</v>
      </c>
      <c r="AD55" s="335">
        <v>445.34505999999999</v>
      </c>
      <c r="AE55" s="364">
        <f t="shared" si="39"/>
        <v>18.606441737563394</v>
      </c>
      <c r="AF55" s="335">
        <v>225.72598600000001</v>
      </c>
      <c r="AG55" s="364">
        <f t="shared" si="40"/>
        <v>16.47987153668991</v>
      </c>
      <c r="AH55" s="335">
        <v>0</v>
      </c>
      <c r="AI55" s="364">
        <f t="shared" si="47"/>
        <v>0</v>
      </c>
      <c r="AJ55" s="335">
        <v>0</v>
      </c>
      <c r="AK55" s="364">
        <f t="shared" si="48"/>
        <v>0</v>
      </c>
      <c r="AL55" s="335">
        <v>0</v>
      </c>
      <c r="AM55" s="364">
        <f t="shared" si="49"/>
        <v>0</v>
      </c>
      <c r="AN55" s="335">
        <v>0</v>
      </c>
      <c r="AO55" s="364">
        <f t="shared" si="50"/>
        <v>0</v>
      </c>
      <c r="AQ55" s="364"/>
      <c r="AS55" s="364"/>
      <c r="AT55" s="335">
        <v>13.096</v>
      </c>
      <c r="AU55" s="364">
        <f t="shared" si="41"/>
        <v>3.4539781673554759</v>
      </c>
      <c r="AV55" s="335">
        <v>0</v>
      </c>
      <c r="AW55" s="364">
        <f t="shared" si="51"/>
        <v>0</v>
      </c>
      <c r="AY55" s="364"/>
      <c r="BC55"/>
      <c r="BE55"/>
      <c r="BG55"/>
    </row>
    <row r="56" spans="1:65">
      <c r="A56" s="414" t="s">
        <v>194</v>
      </c>
      <c r="B56" s="335">
        <f>D56+F56+H56+J56+L56+N56+P56+R56+T56+V56+X56+Z56+AB56+AD56+AF56+AH56+AJ56+AL56+AN56+AR56+AP56+AT56+AV56+AX56+'D Varied (2)'!B56</f>
        <v>1030.3750239400001</v>
      </c>
      <c r="C56" s="364">
        <f t="shared" si="32"/>
        <v>3.4219709457143597</v>
      </c>
      <c r="D56" s="335">
        <v>0</v>
      </c>
      <c r="E56" s="364">
        <f t="shared" si="33"/>
        <v>0</v>
      </c>
      <c r="F56" s="335">
        <v>0</v>
      </c>
      <c r="G56" s="364">
        <f t="shared" si="33"/>
        <v>0</v>
      </c>
      <c r="H56" s="335">
        <v>3.5999999999999997E-2</v>
      </c>
      <c r="I56" s="364">
        <f t="shared" si="34"/>
        <v>9.1603053435114496</v>
      </c>
      <c r="J56" s="335">
        <v>14.6</v>
      </c>
      <c r="K56" s="364">
        <f t="shared" si="35"/>
        <v>4.0587123318136333</v>
      </c>
      <c r="L56" s="335"/>
      <c r="M56" s="364"/>
      <c r="N56" s="418">
        <v>5.7</v>
      </c>
      <c r="O56" s="364">
        <f t="shared" si="36"/>
        <v>2.2873194221508832</v>
      </c>
      <c r="P56" s="418">
        <v>0</v>
      </c>
      <c r="Q56" s="364">
        <f t="shared" si="37"/>
        <v>0</v>
      </c>
      <c r="R56" s="335">
        <v>0</v>
      </c>
      <c r="S56" s="364">
        <f t="shared" si="42"/>
        <v>0</v>
      </c>
      <c r="T56" s="335">
        <v>61.499377000000003</v>
      </c>
      <c r="U56" s="364">
        <f t="shared" si="38"/>
        <v>3.8569293402991875</v>
      </c>
      <c r="V56" s="335">
        <v>0</v>
      </c>
      <c r="W56" s="364">
        <f t="shared" si="43"/>
        <v>0</v>
      </c>
      <c r="X56" s="335">
        <v>0</v>
      </c>
      <c r="Y56" s="364">
        <f t="shared" si="44"/>
        <v>0</v>
      </c>
      <c r="Z56" s="419">
        <v>3.2970000000000002</v>
      </c>
      <c r="AA56" s="364">
        <f t="shared" si="45"/>
        <v>1.7378791233119326</v>
      </c>
      <c r="AB56" s="1459"/>
      <c r="AC56" s="364">
        <f t="shared" si="46"/>
        <v>0</v>
      </c>
      <c r="AD56" s="335">
        <v>167.27280500000001</v>
      </c>
      <c r="AE56" s="364">
        <f t="shared" si="39"/>
        <v>6.9886296718129151</v>
      </c>
      <c r="AF56" s="335">
        <v>327.49803700000001</v>
      </c>
      <c r="AG56" s="364">
        <f t="shared" si="40"/>
        <v>23.910076433459988</v>
      </c>
      <c r="AH56" s="335">
        <v>0</v>
      </c>
      <c r="AI56" s="364">
        <f t="shared" si="47"/>
        <v>0</v>
      </c>
      <c r="AJ56" s="335">
        <v>0</v>
      </c>
      <c r="AK56" s="364">
        <f t="shared" si="48"/>
        <v>0</v>
      </c>
      <c r="AL56" s="335">
        <v>0</v>
      </c>
      <c r="AM56" s="364">
        <f t="shared" si="49"/>
        <v>0</v>
      </c>
      <c r="AN56" s="335">
        <v>0</v>
      </c>
      <c r="AO56" s="364">
        <f t="shared" si="50"/>
        <v>0</v>
      </c>
      <c r="AQ56" s="364"/>
      <c r="AS56" s="364"/>
      <c r="AT56" s="335">
        <v>40.497999999999998</v>
      </c>
      <c r="AU56" s="364">
        <f t="shared" si="41"/>
        <v>10.681063517223736</v>
      </c>
      <c r="AV56" s="335">
        <v>0</v>
      </c>
      <c r="AW56" s="364">
        <f t="shared" si="51"/>
        <v>0</v>
      </c>
      <c r="AY56" s="364"/>
    </row>
    <row r="57" spans="1:65" ht="13.5" thickBot="1">
      <c r="A57" s="414" t="s">
        <v>195</v>
      </c>
      <c r="B57" s="335">
        <f>D57+F57+H57+J57+L57+N57+P57+R57+T57+V57+X57+Z57+AB57+AD57+AF57+AH57+AJ57+AL57+AN57+AR57+AP57+AT57+AV57+AX57+'D Varied (2)'!B57</f>
        <v>2198.6461979999999</v>
      </c>
      <c r="C57" s="364">
        <f t="shared" si="32"/>
        <v>7.3019077856641186</v>
      </c>
      <c r="D57" s="335">
        <v>0</v>
      </c>
      <c r="E57" s="364">
        <f t="shared" si="33"/>
        <v>0</v>
      </c>
      <c r="F57" s="335">
        <v>1.413</v>
      </c>
      <c r="G57" s="364">
        <f t="shared" si="33"/>
        <v>3.9274000778253375E-2</v>
      </c>
      <c r="H57" s="335">
        <v>3.7999999999999999E-2</v>
      </c>
      <c r="I57" s="364">
        <f t="shared" si="34"/>
        <v>9.669211195928753</v>
      </c>
      <c r="J57" s="335">
        <v>12.59</v>
      </c>
      <c r="K57" s="364">
        <f t="shared" si="35"/>
        <v>3.4999444012009344</v>
      </c>
      <c r="L57" s="335"/>
      <c r="M57" s="364"/>
      <c r="N57" s="335">
        <v>0</v>
      </c>
      <c r="O57" s="364">
        <f t="shared" si="36"/>
        <v>0</v>
      </c>
      <c r="P57" s="335">
        <v>0</v>
      </c>
      <c r="Q57" s="364">
        <f t="shared" si="37"/>
        <v>0</v>
      </c>
      <c r="R57" s="335">
        <v>0</v>
      </c>
      <c r="S57" s="364">
        <f t="shared" si="42"/>
        <v>0</v>
      </c>
      <c r="T57" s="335">
        <v>39.730674999999998</v>
      </c>
      <c r="U57" s="364">
        <f t="shared" si="38"/>
        <v>2.4917066414736428</v>
      </c>
      <c r="V57" s="335">
        <v>0</v>
      </c>
      <c r="W57" s="364">
        <f t="shared" si="43"/>
        <v>0</v>
      </c>
      <c r="X57" s="335">
        <v>0.1</v>
      </c>
      <c r="Y57" s="364">
        <f t="shared" si="44"/>
        <v>2.6518164942985947E-2</v>
      </c>
      <c r="Z57" s="419">
        <v>11.791</v>
      </c>
      <c r="AA57" s="364">
        <f t="shared" si="45"/>
        <v>6.2151449023266601</v>
      </c>
      <c r="AB57" s="1459"/>
      <c r="AC57" s="364">
        <f t="shared" si="46"/>
        <v>0</v>
      </c>
      <c r="AD57" s="335">
        <v>150.76695599999999</v>
      </c>
      <c r="AE57" s="364">
        <f t="shared" si="39"/>
        <v>6.299018075475642</v>
      </c>
      <c r="AF57" s="335">
        <v>74.448566999999997</v>
      </c>
      <c r="AG57" s="364">
        <f t="shared" si="40"/>
        <v>5.4353636548104465</v>
      </c>
      <c r="AH57" s="335">
        <v>0</v>
      </c>
      <c r="AI57" s="364">
        <f t="shared" si="47"/>
        <v>0</v>
      </c>
      <c r="AJ57" s="335">
        <v>0</v>
      </c>
      <c r="AK57" s="364">
        <f t="shared" si="48"/>
        <v>0</v>
      </c>
      <c r="AL57" s="335">
        <v>0</v>
      </c>
      <c r="AM57" s="364">
        <f t="shared" si="49"/>
        <v>0</v>
      </c>
      <c r="AN57" s="335">
        <v>0</v>
      </c>
      <c r="AO57" s="364">
        <f t="shared" si="50"/>
        <v>0</v>
      </c>
      <c r="AQ57" s="364"/>
      <c r="AS57" s="364"/>
      <c r="AT57" s="335">
        <v>14.577999999999999</v>
      </c>
      <c r="AU57" s="364">
        <f t="shared" si="41"/>
        <v>3.8448452751762465</v>
      </c>
      <c r="AV57" s="335">
        <v>0</v>
      </c>
      <c r="AW57" s="364">
        <f t="shared" si="51"/>
        <v>0</v>
      </c>
      <c r="AY57" s="364"/>
    </row>
    <row r="58" spans="1:65" ht="13.5" thickBot="1">
      <c r="A58" s="360" t="s">
        <v>17</v>
      </c>
      <c r="B58" s="353">
        <f t="shared" ref="B58:AQ58" si="52">SUM(B50:B57)</f>
        <v>30110.571956504511</v>
      </c>
      <c r="C58" s="363">
        <f t="shared" si="52"/>
        <v>100</v>
      </c>
      <c r="D58" s="354">
        <f t="shared" si="52"/>
        <v>3597.8</v>
      </c>
      <c r="E58" s="363">
        <f t="shared" si="52"/>
        <v>100</v>
      </c>
      <c r="F58" s="354">
        <f t="shared" ref="F58:K58" si="53">SUM(F50:F57)</f>
        <v>44.193000000000005</v>
      </c>
      <c r="G58" s="363">
        <f t="shared" si="53"/>
        <v>1.2283339818778141</v>
      </c>
      <c r="H58" s="354">
        <f t="shared" si="53"/>
        <v>0.39300000000000002</v>
      </c>
      <c r="I58" s="363">
        <f t="shared" si="53"/>
        <v>100</v>
      </c>
      <c r="J58" s="354">
        <f t="shared" si="53"/>
        <v>359.71999999999997</v>
      </c>
      <c r="K58" s="363">
        <f t="shared" si="53"/>
        <v>100</v>
      </c>
      <c r="L58" s="354"/>
      <c r="M58" s="363"/>
      <c r="N58" s="354">
        <f t="shared" si="52"/>
        <v>249.19999999999996</v>
      </c>
      <c r="O58" s="363">
        <f t="shared" si="52"/>
        <v>100.00000000000001</v>
      </c>
      <c r="P58" s="354">
        <f>SUM(P50:P57)</f>
        <v>203.84900000000002</v>
      </c>
      <c r="Q58" s="363">
        <f>SUM(Q50:Q57)</f>
        <v>100</v>
      </c>
      <c r="R58" s="354">
        <f>SUM(R50:R57)</f>
        <v>2924.4</v>
      </c>
      <c r="S58" s="363">
        <f>SUM(S50:S57)</f>
        <v>100</v>
      </c>
      <c r="T58" s="354">
        <f t="shared" si="52"/>
        <v>1594.5165590000001</v>
      </c>
      <c r="U58" s="363">
        <f t="shared" si="52"/>
        <v>99.999999999999986</v>
      </c>
      <c r="V58" s="354">
        <f t="shared" si="52"/>
        <v>641.28099999999995</v>
      </c>
      <c r="W58" s="363">
        <f t="shared" si="52"/>
        <v>100</v>
      </c>
      <c r="X58" s="354">
        <f>SUM(X50:X57)</f>
        <v>377.1</v>
      </c>
      <c r="Y58" s="363">
        <f>SUM(Y50:Y57)</f>
        <v>99.999999999999986</v>
      </c>
      <c r="Z58" s="354">
        <f t="shared" si="52"/>
        <v>189.714</v>
      </c>
      <c r="AA58" s="363">
        <f t="shared" si="52"/>
        <v>100</v>
      </c>
      <c r="AB58" s="354">
        <f t="shared" si="52"/>
        <v>1320.0517729999997</v>
      </c>
      <c r="AC58" s="363">
        <f t="shared" si="52"/>
        <v>100.00000000000003</v>
      </c>
      <c r="AD58" s="354">
        <f t="shared" si="52"/>
        <v>2393.499339</v>
      </c>
      <c r="AE58" s="363">
        <f t="shared" si="52"/>
        <v>100</v>
      </c>
      <c r="AF58" s="354">
        <f>SUM(AF50:AF57)</f>
        <v>1369.7071939999998</v>
      </c>
      <c r="AG58" s="363">
        <f>SUM(AG50:AG57)</f>
        <v>100.00000000000001</v>
      </c>
      <c r="AH58" s="354">
        <f>SUM(AH50:AH57)</f>
        <v>9.9999999999999995E-7</v>
      </c>
      <c r="AI58" s="363">
        <f>SUM(AI50:AI57)</f>
        <v>100</v>
      </c>
      <c r="AJ58" s="354">
        <f t="shared" si="52"/>
        <v>2269.7934258736254</v>
      </c>
      <c r="AK58" s="363">
        <f t="shared" si="52"/>
        <v>99.999999999999972</v>
      </c>
      <c r="AL58" s="354">
        <f t="shared" si="52"/>
        <v>3.7</v>
      </c>
      <c r="AM58" s="363">
        <f t="shared" si="52"/>
        <v>100</v>
      </c>
      <c r="AN58" s="354">
        <f t="shared" si="52"/>
        <v>473.3</v>
      </c>
      <c r="AO58" s="363">
        <f t="shared" si="52"/>
        <v>100</v>
      </c>
      <c r="AP58" s="354">
        <f t="shared" si="52"/>
        <v>0</v>
      </c>
      <c r="AQ58" s="363">
        <f t="shared" si="52"/>
        <v>0</v>
      </c>
      <c r="AR58" s="354">
        <f t="shared" ref="AR58:AY58" si="54">SUM(AR50:AR57)</f>
        <v>0</v>
      </c>
      <c r="AS58" s="363">
        <f t="shared" si="54"/>
        <v>0</v>
      </c>
      <c r="AT58" s="354">
        <f t="shared" si="54"/>
        <v>379.15699999999998</v>
      </c>
      <c r="AU58" s="363">
        <f t="shared" si="54"/>
        <v>100</v>
      </c>
      <c r="AV58" s="354">
        <f>SUM(AV50:AV57)</f>
        <v>47.347999999999999</v>
      </c>
      <c r="AW58" s="363">
        <f>SUM(AW50:AW57)</f>
        <v>100.00000000000001</v>
      </c>
      <c r="AX58" s="354">
        <f t="shared" si="54"/>
        <v>0</v>
      </c>
      <c r="AY58" s="363">
        <f t="shared" si="54"/>
        <v>0</v>
      </c>
    </row>
    <row r="59" spans="1:65">
      <c r="A59" s="1253"/>
      <c r="B59" s="359"/>
      <c r="C59" s="1006"/>
      <c r="D59" s="1006"/>
      <c r="E59" s="1006"/>
      <c r="F59" s="1006"/>
      <c r="G59" s="1006"/>
      <c r="H59" s="1006"/>
      <c r="I59" s="1006"/>
      <c r="J59" s="469"/>
      <c r="K59" s="1006"/>
      <c r="L59" s="1006"/>
      <c r="M59" s="1006"/>
      <c r="N59" s="1006"/>
      <c r="O59" s="1006"/>
      <c r="P59" s="1006"/>
      <c r="Q59" s="1006"/>
      <c r="R59" s="469"/>
      <c r="S59" s="1006"/>
      <c r="T59" s="1006"/>
      <c r="U59" s="1006"/>
      <c r="V59" s="469"/>
      <c r="W59" s="1006"/>
      <c r="X59" s="1006"/>
      <c r="Y59" s="1006"/>
      <c r="Z59" s="469"/>
      <c r="AA59" s="1006"/>
      <c r="AB59" s="469"/>
      <c r="AC59" s="1006"/>
      <c r="AD59" s="469"/>
      <c r="AE59" s="1006"/>
      <c r="AF59" s="1006"/>
      <c r="AG59" s="1006"/>
      <c r="AH59" s="1006"/>
      <c r="AI59" s="1006"/>
      <c r="AJ59" s="469"/>
      <c r="AK59" s="1006"/>
      <c r="AL59" s="469"/>
      <c r="AM59" s="1006"/>
      <c r="AN59" s="469"/>
      <c r="AO59" s="1006"/>
      <c r="AP59" s="469"/>
      <c r="AQ59" s="1006"/>
      <c r="AR59" s="1006"/>
      <c r="AS59" s="1006"/>
      <c r="AT59" s="1006"/>
      <c r="AU59" s="1006"/>
      <c r="AV59" s="1006"/>
      <c r="AW59" s="1006"/>
      <c r="AX59" s="1006"/>
      <c r="AY59" s="1006"/>
    </row>
    <row r="60" spans="1:65">
      <c r="A60" s="516"/>
      <c r="B60" s="336"/>
      <c r="C60" s="997"/>
      <c r="D60" s="997"/>
      <c r="E60" s="997"/>
      <c r="F60" s="997"/>
      <c r="G60" s="997"/>
      <c r="H60" s="997"/>
      <c r="I60" s="997"/>
      <c r="J60" s="418"/>
      <c r="K60" s="997"/>
      <c r="L60" s="997"/>
      <c r="M60" s="997"/>
      <c r="N60" s="997"/>
      <c r="O60" s="997"/>
      <c r="P60" s="997"/>
      <c r="Q60" s="997"/>
      <c r="R60" s="418"/>
      <c r="S60" s="997"/>
      <c r="T60" s="997"/>
      <c r="U60" s="997"/>
      <c r="V60" s="418"/>
      <c r="W60" s="997"/>
      <c r="X60" s="997"/>
      <c r="Y60" s="997"/>
      <c r="Z60" s="418"/>
      <c r="AA60" s="997"/>
      <c r="AB60" s="418"/>
      <c r="AC60" s="997"/>
      <c r="AD60" s="418"/>
      <c r="AE60" s="997"/>
      <c r="AF60" s="997"/>
      <c r="AG60" s="997"/>
      <c r="AH60" s="997"/>
      <c r="AI60" s="997"/>
      <c r="AJ60" s="418"/>
      <c r="AK60" s="997"/>
      <c r="AL60" s="418"/>
      <c r="AM60" s="997"/>
      <c r="AN60" s="418"/>
      <c r="AO60" s="997"/>
      <c r="AP60" s="418"/>
      <c r="AQ60" s="997"/>
      <c r="AR60" s="997"/>
      <c r="AS60" s="997"/>
      <c r="AT60" s="997"/>
      <c r="AU60" s="997"/>
      <c r="AV60" s="997"/>
      <c r="AW60" s="997"/>
      <c r="AX60" s="997"/>
      <c r="AY60" s="997"/>
    </row>
    <row r="61" spans="1:65">
      <c r="A61" s="145"/>
      <c r="B61" s="336"/>
      <c r="C61" s="581"/>
      <c r="D61" s="581"/>
      <c r="E61" s="581"/>
      <c r="F61" s="581"/>
      <c r="G61" s="581"/>
      <c r="H61" s="581"/>
      <c r="I61" s="581"/>
      <c r="J61" s="336"/>
      <c r="K61" s="581"/>
      <c r="L61" s="581"/>
      <c r="M61" s="581"/>
      <c r="N61" s="581"/>
      <c r="O61" s="581"/>
      <c r="P61" s="581"/>
      <c r="Q61" s="581"/>
      <c r="R61" s="336"/>
      <c r="S61" s="581"/>
      <c r="T61" s="581"/>
      <c r="U61" s="581"/>
      <c r="V61" s="336"/>
      <c r="W61" s="581"/>
      <c r="X61" s="581"/>
      <c r="Y61" s="581"/>
      <c r="Z61" s="336"/>
      <c r="AA61" s="581"/>
      <c r="AB61" s="336"/>
      <c r="AC61" s="581"/>
      <c r="AD61" s="336"/>
      <c r="AE61" s="581"/>
      <c r="AF61" s="581"/>
      <c r="AG61" s="581"/>
      <c r="AH61" s="581"/>
      <c r="AI61" s="581"/>
      <c r="AJ61" s="145"/>
      <c r="AK61" s="581"/>
      <c r="AL61" s="336"/>
      <c r="AM61" s="581"/>
      <c r="AN61" s="336"/>
      <c r="AO61" s="581"/>
      <c r="AP61" s="336"/>
      <c r="AQ61" s="581"/>
      <c r="AR61" s="581"/>
      <c r="AS61" s="581"/>
      <c r="AT61" s="581"/>
      <c r="AU61" s="581"/>
      <c r="AV61" s="581"/>
      <c r="AW61" s="581"/>
      <c r="AX61" s="581"/>
      <c r="AY61" s="581"/>
    </row>
    <row r="62" spans="1:65">
      <c r="A62" s="984"/>
      <c r="B62" s="336"/>
      <c r="C62" s="581"/>
      <c r="D62" s="581"/>
      <c r="E62" s="581"/>
      <c r="F62" s="581"/>
      <c r="G62" s="581"/>
      <c r="H62" s="581"/>
      <c r="I62" s="581"/>
      <c r="J62" s="336"/>
      <c r="K62" s="581"/>
      <c r="L62" s="581"/>
      <c r="M62" s="581"/>
      <c r="N62" s="581"/>
      <c r="O62" s="581"/>
      <c r="P62" s="581"/>
      <c r="Q62" s="581"/>
      <c r="R62" s="336"/>
      <c r="S62" s="581"/>
      <c r="T62" s="581"/>
      <c r="U62" s="581"/>
      <c r="Z62" s="336" t="s">
        <v>1601</v>
      </c>
      <c r="AB62" s="336" t="s">
        <v>1601</v>
      </c>
      <c r="AC62" s="581"/>
      <c r="AD62" s="336" t="s">
        <v>472</v>
      </c>
      <c r="AE62" s="581"/>
      <c r="AF62" s="336" t="s">
        <v>472</v>
      </c>
      <c r="AG62" s="581"/>
      <c r="AH62" s="581"/>
      <c r="AI62" s="581"/>
      <c r="AJ62" s="336" t="s">
        <v>472</v>
      </c>
      <c r="AK62" s="581"/>
      <c r="AL62" s="336"/>
      <c r="AM62" s="581"/>
      <c r="AN62" s="336"/>
      <c r="AO62" s="581"/>
      <c r="AP62" s="581"/>
      <c r="AQ62" s="581"/>
      <c r="AR62" s="581"/>
      <c r="AS62" s="581"/>
      <c r="AT62" s="581"/>
      <c r="AU62" s="581"/>
      <c r="AV62" s="336" t="s">
        <v>1601</v>
      </c>
      <c r="AW62" s="581"/>
      <c r="AX62"/>
      <c r="AY62"/>
      <c r="BA62" s="365"/>
      <c r="BG62"/>
    </row>
    <row r="63" spans="1:65">
      <c r="A63" s="145"/>
      <c r="B63" s="336"/>
      <c r="C63" s="581"/>
      <c r="D63" s="581"/>
      <c r="E63" s="581"/>
      <c r="F63" s="581"/>
      <c r="G63" s="581"/>
      <c r="H63" s="581"/>
      <c r="I63" s="581"/>
      <c r="J63" s="336"/>
      <c r="K63" s="581"/>
      <c r="L63" s="581"/>
      <c r="M63" s="581"/>
      <c r="N63" s="581"/>
      <c r="O63" s="581"/>
      <c r="P63" s="581"/>
      <c r="Q63" s="581"/>
      <c r="R63" s="336"/>
      <c r="S63" s="581"/>
      <c r="T63" s="581"/>
      <c r="U63" s="581"/>
      <c r="Z63" s="336">
        <v>5.2</v>
      </c>
      <c r="AB63" s="336">
        <v>460.8</v>
      </c>
      <c r="AC63" s="581"/>
      <c r="AD63" s="336">
        <v>1461.1</v>
      </c>
      <c r="AE63" s="581"/>
      <c r="AF63" s="336">
        <v>844.6</v>
      </c>
      <c r="AG63" s="581"/>
      <c r="AH63" s="581"/>
      <c r="AI63" s="581"/>
      <c r="AJ63" s="336">
        <v>364.65</v>
      </c>
      <c r="AK63" s="581"/>
      <c r="AL63" s="336"/>
      <c r="AM63" s="581"/>
      <c r="AN63" s="336"/>
      <c r="AO63" s="581"/>
      <c r="AP63" s="581"/>
      <c r="AQ63" s="581"/>
      <c r="AR63" s="581"/>
      <c r="AS63" s="581"/>
      <c r="AT63" s="581"/>
      <c r="AU63" s="581"/>
      <c r="AV63" s="418">
        <v>0.01</v>
      </c>
      <c r="AW63" s="581"/>
      <c r="AX63"/>
      <c r="AY63"/>
      <c r="BA63" s="365"/>
      <c r="BG63"/>
    </row>
  </sheetData>
  <sheetProtection password="DEE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0" orientation="landscape" horizontalDpi="300" verticalDpi="300" r:id="rId1"/>
  <headerFooter alignWithMargins="0">
    <oddHeader>&amp;CASSOCIATION OF COLLECTIVE INVESTMENTS
QUARTERLY REPORT</oddHeader>
    <oddFooter>&amp;RPage 56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BI63"/>
  <sheetViews>
    <sheetView workbookViewId="0" xr3:uid="{C75BB1E4-56A3-54C2-8434-8A852FB10929}"/>
  </sheetViews>
  <sheetFormatPr defaultRowHeight="12.75"/>
  <cols>
    <col min="1" max="1" width="36.42578125" style="335" bestFit="1" customWidth="1"/>
    <col min="2" max="2" width="12.7109375" style="335" hidden="1" customWidth="1"/>
    <col min="3" max="3" width="5.5703125" style="335" hidden="1" customWidth="1"/>
    <col min="4" max="4" width="10" style="335" customWidth="1"/>
    <col min="5" max="5" width="5.5703125" style="335" customWidth="1"/>
    <col min="6" max="6" width="10.42578125" style="335" customWidth="1"/>
    <col min="7" max="7" width="6.140625" style="335" customWidth="1"/>
    <col min="8" max="8" width="10.140625" style="335" customWidth="1"/>
    <col min="9" max="9" width="6.140625" style="335" customWidth="1"/>
    <col min="10" max="10" width="11.42578125" style="335" customWidth="1"/>
    <col min="11" max="11" width="5.7109375" style="335" customWidth="1"/>
    <col min="12" max="12" width="12.42578125" style="335" customWidth="1"/>
    <col min="13" max="13" width="4.7109375" style="335" customWidth="1"/>
    <col min="14" max="14" width="13.5703125" style="335" customWidth="1"/>
    <col min="15" max="15" width="4.7109375" style="335" customWidth="1"/>
    <col min="16" max="16" width="10.7109375" style="335" customWidth="1"/>
    <col min="17" max="17" width="4.7109375" style="335" customWidth="1"/>
    <col min="18" max="18" width="11.85546875" style="335" customWidth="1"/>
    <col min="19" max="19" width="4.7109375" style="335" customWidth="1"/>
    <col min="20" max="20" width="11.140625" style="335" customWidth="1"/>
    <col min="21" max="21" width="4.7109375" style="335" customWidth="1"/>
    <col min="22" max="22" width="12.7109375" customWidth="1"/>
    <col min="23" max="23" width="4" bestFit="1" customWidth="1"/>
    <col min="24" max="24" width="10.85546875" customWidth="1"/>
    <col min="25" max="25" width="4" customWidth="1"/>
    <col min="26" max="26" width="9" customWidth="1"/>
    <col min="27" max="27" width="4" customWidth="1"/>
    <col min="28" max="28" width="12.140625" customWidth="1"/>
    <col min="29" max="29" width="4.85546875" customWidth="1"/>
    <col min="30" max="30" width="11.85546875" customWidth="1"/>
    <col min="31" max="31" width="4" customWidth="1"/>
    <col min="32" max="32" width="12.7109375" style="335" customWidth="1"/>
    <col min="33" max="33" width="4.28515625" style="365" customWidth="1"/>
    <col min="34" max="34" width="11.140625" customWidth="1"/>
    <col min="35" max="35" width="5" customWidth="1"/>
    <col min="36" max="36" width="12.28515625" customWidth="1"/>
    <col min="37" max="37" width="5.28515625" customWidth="1"/>
    <col min="38" max="38" width="12.7109375" customWidth="1"/>
    <col min="39" max="39" width="5.140625" style="365" customWidth="1"/>
    <col min="40" max="40" width="12.7109375" customWidth="1"/>
    <col min="41" max="41" width="5.140625" style="365" customWidth="1"/>
    <col min="42" max="42" width="12.7109375" customWidth="1"/>
    <col min="43" max="43" width="5.140625" style="365" customWidth="1"/>
    <col min="44" max="44" width="4.7109375" customWidth="1"/>
    <col min="45" max="45" width="12.7109375" customWidth="1"/>
    <col min="46" max="46" width="4.7109375" customWidth="1"/>
    <col min="47" max="47" width="12.7109375" customWidth="1"/>
    <col min="48" max="48" width="4.7109375" customWidth="1"/>
    <col min="49" max="49" width="11.7109375" customWidth="1"/>
    <col min="50" max="50" width="4.7109375" customWidth="1"/>
  </cols>
  <sheetData>
    <row r="1" spans="1:61">
      <c r="A1" s="334" t="s">
        <v>1554</v>
      </c>
      <c r="V1" s="145"/>
      <c r="W1" s="144"/>
      <c r="X1" s="144"/>
      <c r="Y1" s="144"/>
      <c r="Z1" s="144"/>
      <c r="AA1" s="144"/>
      <c r="AB1" s="144"/>
      <c r="AC1" s="144"/>
      <c r="AD1" s="144"/>
      <c r="AE1" s="144"/>
      <c r="AL1" s="145" t="str">
        <f>Summary!V1</f>
        <v>QUARTER ENDED 30 SEPTEMBER 2005</v>
      </c>
      <c r="AM1" s="581"/>
      <c r="AN1" s="145"/>
      <c r="AO1" s="581"/>
      <c r="AP1" s="145"/>
      <c r="AQ1" s="581"/>
      <c r="AR1" s="145"/>
      <c r="AS1" s="145"/>
      <c r="AT1" s="145"/>
      <c r="AU1" s="145"/>
    </row>
    <row r="2" spans="1:61">
      <c r="A2" s="336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L2" s="145"/>
      <c r="AM2" s="581"/>
      <c r="AN2" s="145"/>
      <c r="AO2" s="581"/>
      <c r="AP2" s="145"/>
      <c r="AQ2" s="581"/>
      <c r="AR2" s="145"/>
      <c r="AS2" s="145"/>
      <c r="AT2" s="145"/>
      <c r="AU2" s="145"/>
    </row>
    <row r="3" spans="1:61">
      <c r="A3" s="510" t="s">
        <v>308</v>
      </c>
      <c r="B3" s="437" t="s">
        <v>79</v>
      </c>
      <c r="C3" s="511"/>
      <c r="D3" s="1205" t="s">
        <v>1362</v>
      </c>
      <c r="E3" s="503"/>
      <c r="F3" s="1316" t="s">
        <v>1370</v>
      </c>
      <c r="G3" s="511"/>
      <c r="H3" s="1224" t="s">
        <v>1044</v>
      </c>
      <c r="I3" s="511"/>
      <c r="J3" s="1203" t="s">
        <v>599</v>
      </c>
      <c r="K3" s="511"/>
      <c r="L3" s="1203" t="s">
        <v>1602</v>
      </c>
      <c r="M3" s="511"/>
      <c r="N3" s="1429" t="s">
        <v>597</v>
      </c>
      <c r="O3" s="511"/>
      <c r="P3" s="1498" t="s">
        <v>493</v>
      </c>
      <c r="Q3" s="511"/>
      <c r="R3" s="1318" t="s">
        <v>494</v>
      </c>
      <c r="S3" s="503"/>
      <c r="T3" s="438" t="s">
        <v>497</v>
      </c>
      <c r="U3" s="511"/>
      <c r="V3" s="1203" t="s">
        <v>1603</v>
      </c>
      <c r="W3" s="511"/>
      <c r="X3" s="496" t="s">
        <v>1008</v>
      </c>
      <c r="Y3" s="503"/>
      <c r="Z3" s="1569" t="s">
        <v>412</v>
      </c>
      <c r="AA3" s="503"/>
      <c r="AB3" s="438" t="s">
        <v>521</v>
      </c>
      <c r="AC3" s="511"/>
      <c r="AD3" s="438" t="s">
        <v>1604</v>
      </c>
      <c r="AE3" s="511"/>
      <c r="AF3" s="438" t="s">
        <v>514</v>
      </c>
      <c r="AG3" s="511"/>
      <c r="AH3" s="1205" t="s">
        <v>1605</v>
      </c>
      <c r="AI3" s="512"/>
      <c r="AJ3" s="438" t="s">
        <v>517</v>
      </c>
      <c r="AK3" s="511"/>
      <c r="AL3" s="438" t="s">
        <v>517</v>
      </c>
      <c r="AM3" s="511"/>
      <c r="AN3" s="438" t="s">
        <v>517</v>
      </c>
      <c r="AO3" s="511"/>
      <c r="AP3" s="438" t="s">
        <v>517</v>
      </c>
      <c r="AQ3" s="511"/>
      <c r="AR3" s="508"/>
      <c r="AS3" s="145"/>
      <c r="AT3" s="507"/>
      <c r="AU3" s="581"/>
      <c r="AV3" s="507"/>
      <c r="AW3" s="581"/>
      <c r="AX3" s="507"/>
      <c r="AY3" s="581"/>
      <c r="AZ3" s="507"/>
      <c r="BA3" s="581"/>
      <c r="BB3" s="145"/>
      <c r="BC3" s="508"/>
      <c r="BD3" s="145"/>
      <c r="BE3" s="508"/>
      <c r="BF3" s="145"/>
      <c r="BG3" s="174"/>
      <c r="BH3" s="145"/>
      <c r="BI3" s="145"/>
    </row>
    <row r="4" spans="1:61">
      <c r="A4" s="510"/>
      <c r="B4" s="482"/>
      <c r="C4" s="514"/>
      <c r="D4" s="1206" t="s">
        <v>851</v>
      </c>
      <c r="E4" s="505"/>
      <c r="F4" s="1317" t="s">
        <v>1606</v>
      </c>
      <c r="G4" s="514"/>
      <c r="H4" s="1225" t="s">
        <v>1565</v>
      </c>
      <c r="I4" s="514"/>
      <c r="J4" s="1204" t="s">
        <v>1607</v>
      </c>
      <c r="K4" s="514"/>
      <c r="L4" s="1204" t="s">
        <v>505</v>
      </c>
      <c r="M4" s="514"/>
      <c r="N4" s="1430" t="s">
        <v>1563</v>
      </c>
      <c r="O4" s="514"/>
      <c r="P4" s="1499" t="s">
        <v>1608</v>
      </c>
      <c r="Q4" s="514"/>
      <c r="R4" s="1319" t="s">
        <v>1054</v>
      </c>
      <c r="S4" s="505"/>
      <c r="T4" s="381" t="s">
        <v>1609</v>
      </c>
      <c r="U4" s="514"/>
      <c r="V4" s="1204" t="s">
        <v>1313</v>
      </c>
      <c r="W4" s="514"/>
      <c r="X4" s="1128" t="s">
        <v>981</v>
      </c>
      <c r="Y4" s="505"/>
      <c r="Z4" s="1235" t="s">
        <v>1054</v>
      </c>
      <c r="AA4" s="505"/>
      <c r="AB4" s="381" t="s">
        <v>1610</v>
      </c>
      <c r="AC4" s="514"/>
      <c r="AD4" s="381" t="s">
        <v>1611</v>
      </c>
      <c r="AE4" s="514"/>
      <c r="AF4" s="381" t="s">
        <v>1608</v>
      </c>
      <c r="AG4" s="514"/>
      <c r="AH4" s="1206" t="s">
        <v>1163</v>
      </c>
      <c r="AI4" s="515"/>
      <c r="AJ4" s="381" t="s">
        <v>1590</v>
      </c>
      <c r="AK4" s="514"/>
      <c r="AL4" s="381" t="s">
        <v>1570</v>
      </c>
      <c r="AM4" s="514"/>
      <c r="AN4" s="381" t="s">
        <v>1608</v>
      </c>
      <c r="AO4" s="514"/>
      <c r="AP4" s="381" t="s">
        <v>1612</v>
      </c>
      <c r="AQ4" s="514"/>
      <c r="AR4" s="145"/>
      <c r="AS4" s="145"/>
      <c r="AT4" s="1011"/>
      <c r="AU4" s="581"/>
      <c r="AV4" s="1011"/>
      <c r="AW4" s="581"/>
      <c r="AX4" s="1011"/>
      <c r="AY4" s="581"/>
      <c r="AZ4" s="1011"/>
      <c r="BA4" s="581"/>
      <c r="BB4" s="145"/>
      <c r="BC4" s="507"/>
      <c r="BD4" s="145"/>
      <c r="BE4" s="508"/>
      <c r="BF4" s="145"/>
      <c r="BG4" s="145"/>
      <c r="BH4" s="145"/>
      <c r="BI4" s="145"/>
    </row>
    <row r="5" spans="1:61">
      <c r="A5" s="337"/>
      <c r="B5" s="343" t="s">
        <v>117</v>
      </c>
      <c r="C5" s="344" t="s">
        <v>21</v>
      </c>
      <c r="D5" s="156" t="s">
        <v>117</v>
      </c>
      <c r="E5" s="157" t="s">
        <v>21</v>
      </c>
      <c r="F5" s="345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156" t="s">
        <v>117</v>
      </c>
      <c r="S5" s="157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345" t="s">
        <v>117</v>
      </c>
      <c r="AC5" s="344" t="s">
        <v>21</v>
      </c>
      <c r="AD5" s="345" t="s">
        <v>117</v>
      </c>
      <c r="AE5" s="344" t="s">
        <v>21</v>
      </c>
      <c r="AF5" s="345" t="s">
        <v>117</v>
      </c>
      <c r="AG5" s="344" t="s">
        <v>21</v>
      </c>
      <c r="AH5" s="156" t="s">
        <v>117</v>
      </c>
      <c r="AI5" s="368" t="s">
        <v>21</v>
      </c>
      <c r="AJ5" s="345" t="s">
        <v>117</v>
      </c>
      <c r="AK5" s="344" t="s">
        <v>21</v>
      </c>
      <c r="AL5" s="345" t="s">
        <v>117</v>
      </c>
      <c r="AM5" s="344" t="s">
        <v>21</v>
      </c>
      <c r="AN5" s="345" t="s">
        <v>117</v>
      </c>
      <c r="AO5" s="344" t="s">
        <v>21</v>
      </c>
      <c r="AP5" s="345" t="s">
        <v>117</v>
      </c>
      <c r="AQ5" s="344" t="s">
        <v>21</v>
      </c>
      <c r="AR5" s="174"/>
      <c r="AS5" s="174"/>
      <c r="AT5" s="174"/>
      <c r="AU5" s="767"/>
      <c r="AV5" s="174"/>
      <c r="AW5" s="767"/>
      <c r="AX5" s="174"/>
      <c r="AY5" s="767"/>
      <c r="AZ5" s="174"/>
      <c r="BA5" s="767"/>
      <c r="BB5" s="174"/>
      <c r="BC5" s="174"/>
      <c r="BD5" s="174"/>
      <c r="BE5" s="174"/>
      <c r="BF5" s="174"/>
      <c r="BG5" s="174"/>
      <c r="BH5" s="174"/>
      <c r="BI5" s="145"/>
    </row>
    <row r="6" spans="1:61">
      <c r="A6" s="346" t="s">
        <v>118</v>
      </c>
      <c r="C6" s="347"/>
      <c r="D6"/>
      <c r="E6" s="158"/>
      <c r="G6" s="347"/>
      <c r="I6" s="347"/>
      <c r="K6" s="347"/>
      <c r="M6" s="347"/>
      <c r="O6" s="347"/>
      <c r="Q6" s="347"/>
      <c r="R6"/>
      <c r="S6" s="158"/>
      <c r="U6" s="347"/>
      <c r="V6" s="335"/>
      <c r="W6" s="347"/>
      <c r="Y6" s="158"/>
      <c r="AA6" s="158"/>
      <c r="AB6" s="335"/>
      <c r="AC6" s="347"/>
      <c r="AD6" s="335"/>
      <c r="AE6" s="347"/>
      <c r="AG6" s="347"/>
      <c r="AI6" s="364"/>
      <c r="AJ6" s="335"/>
      <c r="AK6" s="347"/>
      <c r="AL6" s="335"/>
      <c r="AM6" s="347"/>
      <c r="AN6" s="335"/>
      <c r="AO6" s="347"/>
      <c r="AP6" s="335"/>
      <c r="AQ6" s="347"/>
      <c r="AR6" s="145"/>
      <c r="AS6" s="145"/>
      <c r="AT6" s="145"/>
      <c r="AU6" s="581"/>
      <c r="AV6" s="145"/>
      <c r="AW6" s="581"/>
      <c r="AX6" s="145"/>
      <c r="AY6" s="581"/>
      <c r="AZ6" s="145"/>
      <c r="BA6" s="581"/>
      <c r="BB6" s="145"/>
      <c r="BC6" s="145"/>
      <c r="BD6" s="145"/>
      <c r="BE6" s="145"/>
      <c r="BF6" s="145"/>
      <c r="BG6" s="145"/>
      <c r="BH6" s="145"/>
      <c r="BI6" s="145"/>
    </row>
    <row r="7" spans="1:61">
      <c r="A7" s="414" t="s">
        <v>120</v>
      </c>
      <c r="B7" s="335">
        <f>D7+F7+H7+J7+L7+N7+P7+T7+V7+X7+Z7+AB7+AD7+AF7+AH7+R7+AJ7+AL7+AN7+AP7</f>
        <v>575.9924021999999</v>
      </c>
      <c r="C7" s="364">
        <f>B7/$B$10*100</f>
        <v>4.7006054390817402</v>
      </c>
      <c r="D7" s="419">
        <v>0</v>
      </c>
      <c r="E7" s="364">
        <f>D7/$D$10*100</f>
        <v>0</v>
      </c>
      <c r="F7" s="419">
        <v>304.7</v>
      </c>
      <c r="G7" s="364">
        <f>F7/$F$10*100</f>
        <v>14.080406654343808</v>
      </c>
      <c r="H7" s="419">
        <v>2.895</v>
      </c>
      <c r="I7" s="364">
        <f>H7/$H$10*100</f>
        <v>1.9338935723924164</v>
      </c>
      <c r="J7" s="419">
        <v>43.9</v>
      </c>
      <c r="K7" s="364">
        <f>J7/$J$10*100</f>
        <v>9.5830604671469111</v>
      </c>
      <c r="L7" s="419"/>
      <c r="M7" s="364">
        <f>L7/$L$10*100</f>
        <v>0</v>
      </c>
      <c r="N7" s="419">
        <v>76.099999999999994</v>
      </c>
      <c r="O7" s="364">
        <f>N7/$N$10*100</f>
        <v>25.735542779844433</v>
      </c>
      <c r="P7" s="419">
        <v>0</v>
      </c>
      <c r="Q7" s="364">
        <f>P7/$P$10*100</f>
        <v>0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  <c r="X7" s="419">
        <v>0</v>
      </c>
      <c r="Y7" s="364">
        <f>X7/$R$10*100</f>
        <v>0</v>
      </c>
      <c r="Z7" s="419">
        <v>0</v>
      </c>
      <c r="AA7" s="364">
        <f>Z7/$Z$10*100</f>
        <v>0</v>
      </c>
      <c r="AB7" s="419"/>
      <c r="AC7" s="364">
        <f>AB7/$AB$10*100</f>
        <v>0</v>
      </c>
      <c r="AD7" s="419">
        <v>69.2</v>
      </c>
      <c r="AE7" s="364">
        <f>AD7/$AD$10*100</f>
        <v>5.4479609510313338</v>
      </c>
      <c r="AF7" s="419"/>
      <c r="AG7" s="364">
        <f>AF7/$AF$10*100</f>
        <v>0</v>
      </c>
      <c r="AH7" s="419">
        <v>0</v>
      </c>
      <c r="AI7" s="364">
        <f>AH7/$AH$10*100</f>
        <v>0</v>
      </c>
      <c r="AJ7" s="419">
        <v>0</v>
      </c>
      <c r="AK7" s="364">
        <f>AJ7/$AJ$10*100</f>
        <v>0</v>
      </c>
      <c r="AL7" s="419">
        <v>0</v>
      </c>
      <c r="AM7" s="364">
        <f>AL7/$AL$10*100</f>
        <v>0</v>
      </c>
      <c r="AN7" s="419">
        <v>79.197402199999999</v>
      </c>
      <c r="AO7" s="364">
        <f>AN7/$AN$10*100</f>
        <v>35.2776475023282</v>
      </c>
      <c r="AP7" s="419">
        <v>0</v>
      </c>
      <c r="AQ7" s="364">
        <f>AP7/$AP$10*100</f>
        <v>0</v>
      </c>
      <c r="AR7" s="145"/>
      <c r="AS7" s="145"/>
      <c r="AT7" s="145"/>
      <c r="AU7" s="581"/>
      <c r="AV7" s="145"/>
      <c r="AW7" s="581"/>
      <c r="AX7" s="145"/>
      <c r="AY7" s="581"/>
      <c r="AZ7" s="145"/>
      <c r="BA7" s="581"/>
      <c r="BB7" s="145"/>
      <c r="BC7" s="145"/>
      <c r="BD7" s="145"/>
      <c r="BE7" s="145"/>
      <c r="BF7" s="145"/>
      <c r="BG7" s="145"/>
      <c r="BH7" s="145"/>
      <c r="BI7" s="145"/>
    </row>
    <row r="8" spans="1:61" ht="12.75" customHeight="1">
      <c r="A8" s="414" t="s">
        <v>277</v>
      </c>
      <c r="B8" s="335">
        <f>D8+F8+H8+J8+L8+N8+P8+T8+V8+X8+Z8+AB8+AD8+AF8+AH8+R8+AJ8+AL8+AN8+AP8</f>
        <v>11677.586624260888</v>
      </c>
      <c r="C8" s="364">
        <f>B8/$B$10*100</f>
        <v>95.299394560918259</v>
      </c>
      <c r="D8" s="419">
        <f>SUM('FOF3'!AG48:AG52)</f>
        <v>1.7</v>
      </c>
      <c r="E8" s="364">
        <f>D8/$D$10*100</f>
        <v>100</v>
      </c>
      <c r="F8" s="419">
        <v>1859.3</v>
      </c>
      <c r="G8" s="364">
        <f>F8/$F$10*100</f>
        <v>85.919593345656182</v>
      </c>
      <c r="H8" s="419">
        <v>146.803</v>
      </c>
      <c r="I8" s="364">
        <f>H8/$H$10*100</f>
        <v>98.066106427607579</v>
      </c>
      <c r="J8" s="419">
        <v>414.2</v>
      </c>
      <c r="K8" s="364">
        <f>J8/$J$10*100</f>
        <v>90.416939532853078</v>
      </c>
      <c r="L8" s="419">
        <v>1702.1036949208881</v>
      </c>
      <c r="M8" s="364">
        <f>L8/$L$10*100</f>
        <v>100</v>
      </c>
      <c r="N8" s="419">
        <v>219.6</v>
      </c>
      <c r="O8" s="364">
        <f>N8/$N$10*100</f>
        <v>74.264457220155563</v>
      </c>
      <c r="P8" s="419">
        <v>2541.9690000000001</v>
      </c>
      <c r="Q8" s="364">
        <f>P8/$P$10*100</f>
        <v>100</v>
      </c>
      <c r="R8" s="419">
        <f>SUM('FOF6'!AA48:AA52)</f>
        <v>3.9</v>
      </c>
      <c r="S8" s="364">
        <f>R8/$R$10*100</f>
        <v>100</v>
      </c>
      <c r="T8" s="419">
        <v>124.8</v>
      </c>
      <c r="U8" s="364">
        <f>T8/$T$10*100</f>
        <v>100</v>
      </c>
      <c r="V8" s="419">
        <v>1</v>
      </c>
      <c r="W8" s="364">
        <f>V8/$V$10*100</f>
        <v>100</v>
      </c>
      <c r="X8" s="419">
        <f>SUM('FOF6'!AJ8:AJ12)</f>
        <v>-0.1</v>
      </c>
      <c r="Y8" s="364">
        <f>X8/$R$10*100</f>
        <v>-2.5641025641025643</v>
      </c>
      <c r="Z8" s="419">
        <f>SUM('FOF9'!U8:U12)</f>
        <v>1</v>
      </c>
      <c r="AA8" s="364">
        <f>Z8/$Z$10*100</f>
        <v>100</v>
      </c>
      <c r="AB8" s="419">
        <v>188.7</v>
      </c>
      <c r="AC8" s="364">
        <f>AB8/$AB$10*100</f>
        <v>100</v>
      </c>
      <c r="AD8" s="419">
        <v>1201</v>
      </c>
      <c r="AE8" s="364">
        <f>AD8/$AD$10*100</f>
        <v>94.552039048968666</v>
      </c>
      <c r="AF8" s="419">
        <v>1822.1</v>
      </c>
      <c r="AG8" s="364">
        <f>AF8/$AF$10*100</f>
        <v>100</v>
      </c>
      <c r="AH8" s="419">
        <f>SUM('FOF7'!U48:U52)</f>
        <v>9.9999999999999995E-7</v>
      </c>
      <c r="AI8" s="364">
        <f>AH8/$AH$10*100</f>
        <v>100</v>
      </c>
      <c r="AJ8" s="419">
        <v>688</v>
      </c>
      <c r="AK8" s="364">
        <f>AJ8/$AJ$10*100</f>
        <v>100</v>
      </c>
      <c r="AL8" s="419">
        <v>613.51092834000008</v>
      </c>
      <c r="AM8" s="364">
        <f>AL8/$AL$10*100</f>
        <v>100</v>
      </c>
      <c r="AN8" s="419">
        <v>145.30000000000001</v>
      </c>
      <c r="AO8" s="364">
        <f>AN8/$AN$10*100</f>
        <v>64.722352497671793</v>
      </c>
      <c r="AP8" s="419">
        <v>2.7</v>
      </c>
      <c r="AQ8" s="364">
        <f>AP8/$AP$10*100</f>
        <v>100</v>
      </c>
      <c r="AR8" s="418"/>
      <c r="AS8" s="997"/>
      <c r="AT8" s="418"/>
      <c r="AU8" s="997"/>
      <c r="AV8" s="418"/>
      <c r="AW8" s="997"/>
      <c r="AX8" s="418"/>
      <c r="AY8" s="997"/>
      <c r="AZ8" s="418"/>
      <c r="BA8" s="997"/>
      <c r="BB8" s="174"/>
      <c r="BC8" s="174"/>
      <c r="BD8" s="174"/>
      <c r="BE8" s="174"/>
      <c r="BF8" s="174"/>
      <c r="BG8" s="174"/>
      <c r="BH8" s="174"/>
      <c r="BI8" s="145"/>
    </row>
    <row r="9" spans="1:61" ht="13.5" thickBot="1">
      <c r="A9" s="415" t="s">
        <v>122</v>
      </c>
      <c r="B9" s="335">
        <f>D9+F9+H9+J9+L9+N9+P9+T9+V9+X9+Z9+AB9+AD9+AF9+AH9+R9+AJ9+AL9+AN9+AP9</f>
        <v>0</v>
      </c>
      <c r="C9" s="364">
        <f>B9/$B$10*100</f>
        <v>0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/>
      <c r="I9" s="364">
        <f>H9/$H$10*100</f>
        <v>0</v>
      </c>
      <c r="J9" s="419"/>
      <c r="K9" s="364">
        <f>J9/$J$10*100</f>
        <v>0</v>
      </c>
      <c r="L9" s="419"/>
      <c r="M9" s="364">
        <f>L9/$L$10*100</f>
        <v>0</v>
      </c>
      <c r="N9" s="419"/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X9/$R$10*100</f>
        <v>0</v>
      </c>
      <c r="Z9" s="419">
        <v>0</v>
      </c>
      <c r="AA9" s="364">
        <f>Z9/$Z$10*100</f>
        <v>0</v>
      </c>
      <c r="AB9" s="419"/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/>
      <c r="AM9" s="364">
        <f>AL9/$AL$10*100</f>
        <v>0</v>
      </c>
      <c r="AN9" s="419"/>
      <c r="AO9" s="364">
        <f>AN9/$AN$10*100</f>
        <v>0</v>
      </c>
      <c r="AP9" s="419">
        <v>0</v>
      </c>
      <c r="AQ9" s="364">
        <f>AP9/$AP$10*100</f>
        <v>0</v>
      </c>
      <c r="AR9" s="418"/>
      <c r="AS9" s="997"/>
      <c r="AT9" s="418"/>
      <c r="AU9" s="997"/>
      <c r="AV9" s="418"/>
      <c r="AW9" s="997"/>
      <c r="AX9" s="418"/>
      <c r="AY9" s="997"/>
      <c r="AZ9" s="418"/>
      <c r="BA9" s="997"/>
      <c r="BB9" s="174"/>
      <c r="BC9" s="174"/>
      <c r="BD9" s="174"/>
      <c r="BE9" s="174"/>
      <c r="BF9" s="174"/>
      <c r="BG9" s="174"/>
      <c r="BH9" s="174"/>
      <c r="BI9" s="145"/>
    </row>
    <row r="10" spans="1:61" ht="15.75" thickBot="1">
      <c r="A10" s="352" t="s">
        <v>124</v>
      </c>
      <c r="B10" s="353">
        <f t="shared" ref="B10:AQ10" si="0">SUM(B7:B9)</f>
        <v>12253.579026460888</v>
      </c>
      <c r="C10" s="363">
        <f t="shared" si="0"/>
        <v>100</v>
      </c>
      <c r="D10" s="420">
        <f t="shared" si="0"/>
        <v>1.7</v>
      </c>
      <c r="E10" s="363">
        <f t="shared" si="0"/>
        <v>100</v>
      </c>
      <c r="F10" s="353">
        <v>2164</v>
      </c>
      <c r="G10" s="363">
        <f t="shared" si="0"/>
        <v>99.999999999999986</v>
      </c>
      <c r="H10" s="353">
        <v>149.69800000000001</v>
      </c>
      <c r="I10" s="363">
        <f>SUM(I7:I9)</f>
        <v>100</v>
      </c>
      <c r="J10" s="353">
        <v>458.1</v>
      </c>
      <c r="K10" s="363">
        <f t="shared" si="0"/>
        <v>99.999999999999986</v>
      </c>
      <c r="L10" s="353">
        <v>1702.1036949208881</v>
      </c>
      <c r="M10" s="363">
        <f t="shared" si="0"/>
        <v>100</v>
      </c>
      <c r="N10" s="353">
        <v>295.7</v>
      </c>
      <c r="O10" s="363">
        <f t="shared" si="0"/>
        <v>100</v>
      </c>
      <c r="P10" s="353">
        <f>SUM(P7:P9)</f>
        <v>2541.9690000000001</v>
      </c>
      <c r="Q10" s="363">
        <f t="shared" si="0"/>
        <v>100</v>
      </c>
      <c r="R10" s="420">
        <f t="shared" si="0"/>
        <v>3.9</v>
      </c>
      <c r="S10" s="363">
        <f t="shared" si="0"/>
        <v>100</v>
      </c>
      <c r="T10" s="353">
        <f>SUM(T7:T9)</f>
        <v>124.8</v>
      </c>
      <c r="U10" s="363">
        <f t="shared" si="0"/>
        <v>100</v>
      </c>
      <c r="V10" s="353">
        <f>SUM(V7:V9)</f>
        <v>1</v>
      </c>
      <c r="W10" s="363">
        <f t="shared" si="0"/>
        <v>100</v>
      </c>
      <c r="X10" s="420">
        <f>SUM(X7:X9)</f>
        <v>-0.1</v>
      </c>
      <c r="Y10" s="363">
        <f>SUM(Y7:Y9)</f>
        <v>-2.5641025641025643</v>
      </c>
      <c r="Z10" s="420">
        <f>SUM(Z7:Z9)</f>
        <v>1</v>
      </c>
      <c r="AA10" s="363">
        <f>SUM(AA7:AA9)</f>
        <v>100</v>
      </c>
      <c r="AB10" s="353">
        <v>188.7</v>
      </c>
      <c r="AC10" s="363">
        <f t="shared" si="0"/>
        <v>100</v>
      </c>
      <c r="AD10" s="353">
        <v>1270.2</v>
      </c>
      <c r="AE10" s="363">
        <f t="shared" si="0"/>
        <v>100</v>
      </c>
      <c r="AF10" s="353">
        <v>1822.1</v>
      </c>
      <c r="AG10" s="363">
        <f t="shared" si="0"/>
        <v>100</v>
      </c>
      <c r="AH10" s="420">
        <f t="shared" si="0"/>
        <v>9.9999999999999995E-7</v>
      </c>
      <c r="AI10" s="363">
        <f t="shared" si="0"/>
        <v>100</v>
      </c>
      <c r="AJ10" s="353">
        <f>SUM(AJ7:AJ9)</f>
        <v>688</v>
      </c>
      <c r="AK10" s="363">
        <f t="shared" si="0"/>
        <v>100</v>
      </c>
      <c r="AL10" s="353">
        <v>613.51092834000008</v>
      </c>
      <c r="AM10" s="363">
        <f t="shared" si="0"/>
        <v>100</v>
      </c>
      <c r="AN10" s="353">
        <v>224.49740220000001</v>
      </c>
      <c r="AO10" s="363">
        <f t="shared" si="0"/>
        <v>100</v>
      </c>
      <c r="AP10" s="353">
        <v>2.7</v>
      </c>
      <c r="AQ10" s="363">
        <f t="shared" si="0"/>
        <v>100</v>
      </c>
      <c r="AR10" s="418"/>
      <c r="AS10" s="997"/>
      <c r="AT10" s="418"/>
      <c r="AU10" s="997"/>
      <c r="AV10" s="418"/>
      <c r="AW10" s="997"/>
      <c r="AX10" s="418"/>
      <c r="AY10" s="997"/>
      <c r="AZ10" s="418"/>
      <c r="BA10" s="997"/>
      <c r="BB10" s="174"/>
      <c r="BC10" s="174"/>
      <c r="BD10" s="174"/>
      <c r="BE10" s="174"/>
      <c r="BF10" s="174"/>
      <c r="BG10" s="174"/>
      <c r="BH10" s="174"/>
      <c r="BI10" s="145"/>
    </row>
    <row r="11" spans="1:61">
      <c r="A11" s="416" t="s">
        <v>126</v>
      </c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8"/>
      <c r="AS11" s="997"/>
      <c r="AT11" s="418"/>
      <c r="AU11" s="997"/>
      <c r="AV11" s="418"/>
      <c r="AW11" s="997"/>
      <c r="AX11" s="418"/>
      <c r="AY11" s="997"/>
      <c r="AZ11" s="418"/>
      <c r="BA11" s="997"/>
      <c r="BB11" s="174"/>
      <c r="BC11" s="174"/>
      <c r="BD11" s="174"/>
      <c r="BE11" s="174"/>
      <c r="BF11" s="174"/>
      <c r="BG11" s="174"/>
      <c r="BH11" s="174"/>
      <c r="BI11" s="145"/>
    </row>
    <row r="12" spans="1:61">
      <c r="A12" s="349" t="s">
        <v>128</v>
      </c>
      <c r="B12" s="335">
        <f t="shared" ref="B12:B24" si="1">D12+F12+H12+J12+L12+N12+P12+T12+V12+X12+Z12+AB12+AD12+AF12+AH12+R12+AJ12+AL12+AN12+AP12</f>
        <v>0</v>
      </c>
      <c r="C12" s="423">
        <f t="shared" ref="C12:C24" si="2">B12/$B$27*100</f>
        <v>0</v>
      </c>
      <c r="D12" s="418"/>
      <c r="E12" s="423"/>
      <c r="F12" s="418"/>
      <c r="G12" s="423">
        <v>0</v>
      </c>
      <c r="H12" s="418"/>
      <c r="I12" s="423">
        <f>H12/$H$27*100</f>
        <v>0</v>
      </c>
      <c r="J12" s="418"/>
      <c r="K12" s="423">
        <f>J12/$J$27*100</f>
        <v>0</v>
      </c>
      <c r="L12" s="418"/>
      <c r="M12" s="423">
        <v>0</v>
      </c>
      <c r="N12" s="418"/>
      <c r="O12" s="423">
        <f t="shared" ref="O12:O24" si="3">N12/$N$27*100</f>
        <v>0</v>
      </c>
      <c r="P12" s="418">
        <v>0</v>
      </c>
      <c r="Q12" s="423">
        <v>0</v>
      </c>
      <c r="R12" s="418"/>
      <c r="S12" s="423"/>
      <c r="T12" s="418">
        <v>0</v>
      </c>
      <c r="U12" s="423">
        <v>0</v>
      </c>
      <c r="V12" s="418">
        <v>0</v>
      </c>
      <c r="W12" s="423">
        <v>0</v>
      </c>
      <c r="X12" s="418"/>
      <c r="Y12" s="423"/>
      <c r="Z12" s="418"/>
      <c r="AA12" s="423"/>
      <c r="AB12" s="418"/>
      <c r="AC12" s="423">
        <v>0</v>
      </c>
      <c r="AD12" s="418"/>
      <c r="AE12" s="423">
        <f>AD12/$AD$27*1003</f>
        <v>0</v>
      </c>
      <c r="AF12" s="418"/>
      <c r="AG12" s="423">
        <v>0</v>
      </c>
      <c r="AH12" s="418"/>
      <c r="AI12" s="423"/>
      <c r="AJ12" s="418">
        <v>0</v>
      </c>
      <c r="AK12" s="423">
        <f>AJ12/$AJ$27*100</f>
        <v>0</v>
      </c>
      <c r="AL12" s="418">
        <v>0</v>
      </c>
      <c r="AM12" s="423">
        <v>0</v>
      </c>
      <c r="AN12" s="418">
        <v>0</v>
      </c>
      <c r="AO12" s="423">
        <f t="shared" ref="AO12:AO24" si="4">AN12/$AN$27*100</f>
        <v>0</v>
      </c>
      <c r="AP12" s="418">
        <v>0</v>
      </c>
      <c r="AQ12" s="423">
        <v>0</v>
      </c>
      <c r="AR12" s="418"/>
      <c r="AS12" s="997"/>
      <c r="AT12" s="418"/>
      <c r="AU12" s="997"/>
      <c r="AV12" s="418"/>
      <c r="AW12" s="997"/>
      <c r="AX12" s="418"/>
      <c r="AY12" s="997"/>
      <c r="AZ12" s="418"/>
      <c r="BA12" s="997"/>
      <c r="BB12" s="174"/>
      <c r="BC12" s="174"/>
      <c r="BD12" s="174"/>
      <c r="BE12" s="174"/>
      <c r="BF12" s="174"/>
      <c r="BG12" s="174"/>
      <c r="BH12" s="174"/>
      <c r="BI12" s="145"/>
    </row>
    <row r="13" spans="1:61">
      <c r="A13" s="349" t="s">
        <v>130</v>
      </c>
      <c r="B13" s="335">
        <f t="shared" si="1"/>
        <v>0</v>
      </c>
      <c r="C13" s="423">
        <f t="shared" si="2"/>
        <v>0</v>
      </c>
      <c r="D13" s="418"/>
      <c r="E13" s="423"/>
      <c r="F13" s="418"/>
      <c r="G13" s="423">
        <v>0</v>
      </c>
      <c r="H13" s="418"/>
      <c r="I13" s="423">
        <f t="shared" ref="I13:I24" si="5">H13/$H$27*100</f>
        <v>0</v>
      </c>
      <c r="J13" s="418"/>
      <c r="K13" s="423">
        <f t="shared" ref="K13:K26" si="6">J13/$J$27*100</f>
        <v>0</v>
      </c>
      <c r="L13" s="418"/>
      <c r="M13" s="423">
        <v>0</v>
      </c>
      <c r="N13" s="418"/>
      <c r="O13" s="423">
        <f t="shared" si="3"/>
        <v>0</v>
      </c>
      <c r="P13" s="418">
        <v>0</v>
      </c>
      <c r="Q13" s="423">
        <v>0</v>
      </c>
      <c r="R13" s="418"/>
      <c r="S13" s="423"/>
      <c r="T13" s="418">
        <v>0</v>
      </c>
      <c r="U13" s="423">
        <v>0</v>
      </c>
      <c r="V13" s="418">
        <v>0</v>
      </c>
      <c r="W13" s="423">
        <v>0</v>
      </c>
      <c r="X13" s="418"/>
      <c r="Y13" s="423"/>
      <c r="Z13" s="418"/>
      <c r="AA13" s="423"/>
      <c r="AB13" s="418"/>
      <c r="AC13" s="423">
        <v>0</v>
      </c>
      <c r="AD13" s="418"/>
      <c r="AE13" s="423">
        <f t="shared" ref="AE13:AE23" si="7">AD13/$AD$27*1003</f>
        <v>0</v>
      </c>
      <c r="AF13" s="418"/>
      <c r="AG13" s="423">
        <v>0</v>
      </c>
      <c r="AH13" s="418"/>
      <c r="AI13" s="423"/>
      <c r="AJ13" s="418">
        <v>0</v>
      </c>
      <c r="AK13" s="423">
        <f t="shared" ref="AK13:AK24" si="8">AJ13/$AJ$27*100</f>
        <v>0</v>
      </c>
      <c r="AL13" s="418">
        <v>0</v>
      </c>
      <c r="AM13" s="423">
        <v>0</v>
      </c>
      <c r="AN13" s="418">
        <v>0</v>
      </c>
      <c r="AO13" s="423">
        <f t="shared" si="4"/>
        <v>0</v>
      </c>
      <c r="AP13" s="418">
        <v>0</v>
      </c>
      <c r="AQ13" s="423">
        <v>0</v>
      </c>
      <c r="AR13" s="418"/>
      <c r="AS13" s="997"/>
      <c r="AT13" s="418"/>
      <c r="AU13" s="997"/>
      <c r="AV13" s="418"/>
      <c r="AW13" s="997"/>
      <c r="AX13" s="418"/>
      <c r="AY13" s="997"/>
      <c r="AZ13" s="418"/>
      <c r="BA13" s="997"/>
      <c r="BB13" s="174"/>
      <c r="BC13" s="174"/>
      <c r="BD13" s="174"/>
      <c r="BE13" s="174"/>
      <c r="BF13" s="174"/>
      <c r="BG13" s="174"/>
      <c r="BH13" s="174"/>
      <c r="BI13" s="145"/>
    </row>
    <row r="14" spans="1:61">
      <c r="A14" s="349" t="s">
        <v>131</v>
      </c>
      <c r="B14" s="335">
        <f t="shared" si="1"/>
        <v>0</v>
      </c>
      <c r="C14" s="423">
        <f t="shared" si="2"/>
        <v>0</v>
      </c>
      <c r="D14" s="418"/>
      <c r="E14" s="423"/>
      <c r="F14" s="418"/>
      <c r="G14" s="423">
        <v>0</v>
      </c>
      <c r="H14" s="418"/>
      <c r="I14" s="423">
        <f t="shared" si="5"/>
        <v>0</v>
      </c>
      <c r="J14" s="418"/>
      <c r="K14" s="423">
        <f t="shared" si="6"/>
        <v>0</v>
      </c>
      <c r="L14" s="418"/>
      <c r="M14" s="423">
        <v>0</v>
      </c>
      <c r="N14" s="418"/>
      <c r="O14" s="423">
        <f t="shared" si="3"/>
        <v>0</v>
      </c>
      <c r="P14" s="418">
        <v>0</v>
      </c>
      <c r="Q14" s="423">
        <v>0</v>
      </c>
      <c r="R14" s="418"/>
      <c r="S14" s="423"/>
      <c r="T14" s="418">
        <v>0</v>
      </c>
      <c r="U14" s="423">
        <v>0</v>
      </c>
      <c r="V14" s="418">
        <v>0</v>
      </c>
      <c r="W14" s="423">
        <v>0</v>
      </c>
      <c r="X14" s="418"/>
      <c r="Y14" s="423"/>
      <c r="Z14" s="418"/>
      <c r="AA14" s="423"/>
      <c r="AB14" s="418"/>
      <c r="AC14" s="423">
        <v>0</v>
      </c>
      <c r="AD14" s="418"/>
      <c r="AE14" s="423">
        <f t="shared" si="7"/>
        <v>0</v>
      </c>
      <c r="AF14" s="418"/>
      <c r="AG14" s="423">
        <v>0</v>
      </c>
      <c r="AH14" s="418"/>
      <c r="AI14" s="423"/>
      <c r="AJ14" s="418">
        <v>0</v>
      </c>
      <c r="AK14" s="423">
        <f t="shared" si="8"/>
        <v>0</v>
      </c>
      <c r="AL14" s="418">
        <v>0</v>
      </c>
      <c r="AM14" s="423">
        <v>0</v>
      </c>
      <c r="AN14" s="418">
        <v>0</v>
      </c>
      <c r="AO14" s="423">
        <f t="shared" si="4"/>
        <v>0</v>
      </c>
      <c r="AP14" s="418">
        <v>0</v>
      </c>
      <c r="AQ14" s="423">
        <v>0</v>
      </c>
      <c r="AR14" s="418"/>
      <c r="AS14" s="997"/>
      <c r="AT14" s="418"/>
      <c r="AU14" s="997"/>
      <c r="AV14" s="418"/>
      <c r="AW14" s="997"/>
      <c r="AX14" s="418"/>
      <c r="AY14" s="997"/>
      <c r="AZ14" s="418"/>
      <c r="BA14" s="997"/>
      <c r="BB14" s="174"/>
      <c r="BC14" s="174"/>
      <c r="BD14" s="174"/>
      <c r="BE14" s="174"/>
      <c r="BF14" s="174"/>
      <c r="BG14" s="174"/>
      <c r="BH14" s="174"/>
      <c r="BI14" s="145"/>
    </row>
    <row r="15" spans="1:61" ht="16.5" customHeight="1">
      <c r="A15" s="349" t="s">
        <v>283</v>
      </c>
      <c r="B15" s="335">
        <f t="shared" si="1"/>
        <v>0</v>
      </c>
      <c r="C15" s="423">
        <f t="shared" si="2"/>
        <v>0</v>
      </c>
      <c r="D15" s="418"/>
      <c r="E15" s="423"/>
      <c r="F15" s="418"/>
      <c r="G15" s="423">
        <v>0</v>
      </c>
      <c r="H15" s="418"/>
      <c r="I15" s="423">
        <f t="shared" si="5"/>
        <v>0</v>
      </c>
      <c r="J15" s="418"/>
      <c r="K15" s="423">
        <f t="shared" si="6"/>
        <v>0</v>
      </c>
      <c r="L15" s="418"/>
      <c r="M15" s="423">
        <v>0</v>
      </c>
      <c r="N15" s="418"/>
      <c r="O15" s="423">
        <f t="shared" si="3"/>
        <v>0</v>
      </c>
      <c r="P15" s="418">
        <v>0</v>
      </c>
      <c r="Q15" s="423">
        <v>0</v>
      </c>
      <c r="R15" s="418"/>
      <c r="S15" s="423"/>
      <c r="T15" s="418">
        <v>0</v>
      </c>
      <c r="U15" s="423">
        <v>0</v>
      </c>
      <c r="V15" s="418">
        <v>0</v>
      </c>
      <c r="W15" s="423">
        <v>0</v>
      </c>
      <c r="X15" s="418"/>
      <c r="Y15" s="423"/>
      <c r="Z15" s="418"/>
      <c r="AA15" s="423"/>
      <c r="AB15" s="418"/>
      <c r="AC15" s="423">
        <v>0</v>
      </c>
      <c r="AD15" s="418"/>
      <c r="AE15" s="423">
        <f t="shared" si="7"/>
        <v>0</v>
      </c>
      <c r="AF15" s="418"/>
      <c r="AG15" s="423">
        <v>0</v>
      </c>
      <c r="AH15" s="418"/>
      <c r="AI15" s="423"/>
      <c r="AJ15" s="418">
        <v>0</v>
      </c>
      <c r="AK15" s="423">
        <f t="shared" si="8"/>
        <v>0</v>
      </c>
      <c r="AL15" s="418">
        <v>0</v>
      </c>
      <c r="AM15" s="423">
        <v>0</v>
      </c>
      <c r="AN15" s="418">
        <v>0</v>
      </c>
      <c r="AO15" s="423">
        <f t="shared" si="4"/>
        <v>0</v>
      </c>
      <c r="AP15" s="418">
        <v>0</v>
      </c>
      <c r="AQ15" s="423">
        <v>0</v>
      </c>
      <c r="AR15" s="418"/>
      <c r="AS15" s="581"/>
      <c r="AT15" s="418"/>
      <c r="AU15" s="997"/>
      <c r="AV15" s="418"/>
      <c r="AW15" s="997"/>
      <c r="AX15" s="418"/>
      <c r="AY15" s="997"/>
      <c r="AZ15" s="418"/>
      <c r="BA15" s="997"/>
      <c r="BB15" s="145"/>
      <c r="BC15" s="145"/>
      <c r="BD15" s="145"/>
      <c r="BE15" s="145"/>
      <c r="BF15" s="145"/>
      <c r="BG15" s="145"/>
      <c r="BH15" s="145"/>
      <c r="BI15" s="145"/>
    </row>
    <row r="16" spans="1:61" ht="16.5" customHeight="1">
      <c r="A16" s="349" t="s">
        <v>284</v>
      </c>
      <c r="B16" s="335">
        <f t="shared" si="1"/>
        <v>0</v>
      </c>
      <c r="C16" s="423">
        <f t="shared" si="2"/>
        <v>0</v>
      </c>
      <c r="D16" s="418"/>
      <c r="E16" s="423"/>
      <c r="F16" s="418"/>
      <c r="G16" s="423">
        <v>0</v>
      </c>
      <c r="H16" s="418"/>
      <c r="I16" s="423">
        <f t="shared" si="5"/>
        <v>0</v>
      </c>
      <c r="J16" s="418"/>
      <c r="K16" s="423">
        <f t="shared" si="6"/>
        <v>0</v>
      </c>
      <c r="L16" s="418"/>
      <c r="M16" s="423">
        <v>0</v>
      </c>
      <c r="N16" s="418"/>
      <c r="O16" s="423">
        <f t="shared" si="3"/>
        <v>0</v>
      </c>
      <c r="P16" s="418">
        <v>0</v>
      </c>
      <c r="Q16" s="423">
        <v>0</v>
      </c>
      <c r="R16" s="418"/>
      <c r="S16" s="423"/>
      <c r="T16" s="418">
        <v>0</v>
      </c>
      <c r="U16" s="423">
        <v>0</v>
      </c>
      <c r="V16" s="418">
        <v>0</v>
      </c>
      <c r="W16" s="423">
        <v>0</v>
      </c>
      <c r="X16" s="418"/>
      <c r="Y16" s="423"/>
      <c r="Z16" s="418"/>
      <c r="AA16" s="423"/>
      <c r="AB16" s="418"/>
      <c r="AC16" s="423">
        <v>0</v>
      </c>
      <c r="AD16" s="418"/>
      <c r="AE16" s="423">
        <f t="shared" si="7"/>
        <v>0</v>
      </c>
      <c r="AF16" s="418"/>
      <c r="AG16" s="423">
        <v>0</v>
      </c>
      <c r="AH16" s="418"/>
      <c r="AI16" s="423"/>
      <c r="AJ16" s="418">
        <v>0</v>
      </c>
      <c r="AK16" s="423">
        <f t="shared" si="8"/>
        <v>0</v>
      </c>
      <c r="AL16" s="418">
        <v>0</v>
      </c>
      <c r="AM16" s="423">
        <v>0</v>
      </c>
      <c r="AN16" s="418">
        <v>0</v>
      </c>
      <c r="AO16" s="423">
        <f t="shared" si="4"/>
        <v>0</v>
      </c>
      <c r="AP16" s="418">
        <v>0</v>
      </c>
      <c r="AQ16" s="423">
        <v>0</v>
      </c>
      <c r="AR16" s="418"/>
      <c r="AS16" s="581"/>
      <c r="AT16" s="418"/>
      <c r="AU16" s="997"/>
      <c r="AV16" s="418"/>
      <c r="AW16" s="997"/>
      <c r="AX16" s="418"/>
      <c r="AY16" s="997"/>
      <c r="AZ16" s="418"/>
      <c r="BA16" s="997"/>
      <c r="BB16" s="145"/>
      <c r="BC16" s="145"/>
      <c r="BD16" s="145"/>
      <c r="BE16" s="145"/>
      <c r="BF16" s="145"/>
      <c r="BG16" s="145"/>
      <c r="BH16" s="145"/>
      <c r="BI16" s="145"/>
    </row>
    <row r="17" spans="1:61" ht="16.5" customHeight="1">
      <c r="A17" s="349" t="s">
        <v>137</v>
      </c>
      <c r="B17" s="335">
        <f t="shared" si="1"/>
        <v>5.0999999999999996</v>
      </c>
      <c r="C17" s="423">
        <f t="shared" si="2"/>
        <v>0.8854283460045711</v>
      </c>
      <c r="D17" s="418"/>
      <c r="E17" s="423"/>
      <c r="F17" s="418"/>
      <c r="G17" s="423">
        <v>0</v>
      </c>
      <c r="H17" s="418"/>
      <c r="I17" s="423">
        <f t="shared" si="5"/>
        <v>0</v>
      </c>
      <c r="J17" s="418">
        <v>5.0999999999999996</v>
      </c>
      <c r="K17" s="423">
        <f t="shared" si="6"/>
        <v>11.617312072892938</v>
      </c>
      <c r="L17" s="418"/>
      <c r="M17" s="423">
        <v>0</v>
      </c>
      <c r="N17" s="418"/>
      <c r="O17" s="423">
        <f t="shared" si="3"/>
        <v>0</v>
      </c>
      <c r="P17" s="418">
        <v>0</v>
      </c>
      <c r="Q17" s="423">
        <v>0</v>
      </c>
      <c r="R17" s="418"/>
      <c r="S17" s="423"/>
      <c r="T17" s="418">
        <v>0</v>
      </c>
      <c r="U17" s="423">
        <v>0</v>
      </c>
      <c r="V17" s="418">
        <v>0</v>
      </c>
      <c r="W17" s="423">
        <v>0</v>
      </c>
      <c r="X17" s="418"/>
      <c r="Y17" s="423"/>
      <c r="Z17" s="418"/>
      <c r="AA17" s="423"/>
      <c r="AB17" s="418"/>
      <c r="AC17" s="423">
        <v>0</v>
      </c>
      <c r="AD17" s="418"/>
      <c r="AE17" s="423">
        <f t="shared" si="7"/>
        <v>0</v>
      </c>
      <c r="AF17" s="418"/>
      <c r="AG17" s="423">
        <v>0</v>
      </c>
      <c r="AH17" s="418"/>
      <c r="AI17" s="423"/>
      <c r="AJ17" s="418">
        <v>0</v>
      </c>
      <c r="AK17" s="423">
        <f t="shared" si="8"/>
        <v>0</v>
      </c>
      <c r="AL17" s="418">
        <v>0</v>
      </c>
      <c r="AM17" s="423">
        <v>0</v>
      </c>
      <c r="AN17" s="418">
        <v>0</v>
      </c>
      <c r="AO17" s="423">
        <f t="shared" si="4"/>
        <v>0</v>
      </c>
      <c r="AP17" s="418">
        <v>0</v>
      </c>
      <c r="AQ17" s="423">
        <v>0</v>
      </c>
      <c r="AR17" s="418"/>
      <c r="AS17" s="581"/>
      <c r="AT17" s="418"/>
      <c r="AU17" s="997"/>
      <c r="AV17" s="418"/>
      <c r="AW17" s="997"/>
      <c r="AX17" s="418"/>
      <c r="AY17" s="997"/>
      <c r="AZ17" s="418"/>
      <c r="BA17" s="997"/>
      <c r="BB17" s="145"/>
      <c r="BC17" s="145"/>
      <c r="BD17" s="145"/>
      <c r="BE17" s="145"/>
      <c r="BF17" s="145"/>
      <c r="BG17" s="145"/>
      <c r="BH17" s="145"/>
      <c r="BI17" s="145"/>
    </row>
    <row r="18" spans="1:61">
      <c r="A18" s="349" t="s">
        <v>139</v>
      </c>
      <c r="B18" s="335">
        <f t="shared" si="1"/>
        <v>0</v>
      </c>
      <c r="C18" s="423">
        <f t="shared" si="2"/>
        <v>0</v>
      </c>
      <c r="D18" s="418"/>
      <c r="E18" s="423"/>
      <c r="F18" s="418"/>
      <c r="G18" s="423">
        <v>0</v>
      </c>
      <c r="H18" s="418"/>
      <c r="I18" s="423">
        <f t="shared" si="5"/>
        <v>0</v>
      </c>
      <c r="J18" s="418"/>
      <c r="K18" s="423">
        <f t="shared" si="6"/>
        <v>0</v>
      </c>
      <c r="L18" s="418"/>
      <c r="M18" s="423">
        <v>0</v>
      </c>
      <c r="N18" s="418"/>
      <c r="O18" s="423">
        <f t="shared" si="3"/>
        <v>0</v>
      </c>
      <c r="P18" s="418">
        <v>0</v>
      </c>
      <c r="Q18" s="423">
        <v>0</v>
      </c>
      <c r="R18" s="418"/>
      <c r="S18" s="423"/>
      <c r="T18" s="418">
        <v>0</v>
      </c>
      <c r="U18" s="423">
        <v>0</v>
      </c>
      <c r="V18" s="418">
        <v>0</v>
      </c>
      <c r="W18" s="423">
        <v>0</v>
      </c>
      <c r="X18" s="418"/>
      <c r="Y18" s="423"/>
      <c r="Z18" s="418"/>
      <c r="AA18" s="423"/>
      <c r="AB18" s="418"/>
      <c r="AC18" s="423">
        <v>0</v>
      </c>
      <c r="AD18" s="418"/>
      <c r="AE18" s="423">
        <f t="shared" si="7"/>
        <v>0</v>
      </c>
      <c r="AF18" s="418"/>
      <c r="AG18" s="423">
        <v>0</v>
      </c>
      <c r="AH18" s="418"/>
      <c r="AI18" s="423"/>
      <c r="AJ18" s="418">
        <v>0</v>
      </c>
      <c r="AK18" s="423">
        <f t="shared" si="8"/>
        <v>0</v>
      </c>
      <c r="AL18" s="418">
        <v>0</v>
      </c>
      <c r="AM18" s="423">
        <v>0</v>
      </c>
      <c r="AN18" s="418">
        <v>0</v>
      </c>
      <c r="AO18" s="423">
        <f t="shared" si="4"/>
        <v>0</v>
      </c>
      <c r="AP18" s="418">
        <v>0</v>
      </c>
      <c r="AQ18" s="423">
        <v>0</v>
      </c>
      <c r="AR18" s="145"/>
      <c r="AS18" s="145"/>
      <c r="AT18" s="418"/>
      <c r="AU18" s="997"/>
      <c r="AV18" s="418"/>
      <c r="AW18" s="997"/>
      <c r="AX18" s="418"/>
      <c r="AY18" s="997"/>
      <c r="AZ18" s="418"/>
      <c r="BA18" s="997"/>
      <c r="BB18" s="145"/>
      <c r="BC18" s="145"/>
      <c r="BD18" s="145"/>
      <c r="BE18" s="145"/>
      <c r="BF18" s="145"/>
      <c r="BG18" s="145"/>
      <c r="BH18" s="145"/>
      <c r="BI18" s="145"/>
    </row>
    <row r="19" spans="1:61" s="383" customFormat="1" ht="16.5" customHeight="1">
      <c r="A19" s="349" t="s">
        <v>141</v>
      </c>
      <c r="B19" s="335">
        <f t="shared" si="1"/>
        <v>0</v>
      </c>
      <c r="C19" s="423">
        <f t="shared" si="2"/>
        <v>0</v>
      </c>
      <c r="D19" s="418"/>
      <c r="E19" s="423"/>
      <c r="F19" s="418"/>
      <c r="G19" s="423">
        <v>0</v>
      </c>
      <c r="H19" s="418"/>
      <c r="I19" s="423">
        <f t="shared" si="5"/>
        <v>0</v>
      </c>
      <c r="J19" s="418"/>
      <c r="K19" s="423">
        <f t="shared" si="6"/>
        <v>0</v>
      </c>
      <c r="L19" s="418"/>
      <c r="M19" s="423">
        <v>0</v>
      </c>
      <c r="N19" s="418"/>
      <c r="O19" s="423">
        <f t="shared" si="3"/>
        <v>0</v>
      </c>
      <c r="P19" s="418">
        <v>0</v>
      </c>
      <c r="Q19" s="423">
        <v>0</v>
      </c>
      <c r="R19" s="418"/>
      <c r="S19" s="423"/>
      <c r="T19" s="418">
        <v>0</v>
      </c>
      <c r="U19" s="423">
        <v>0</v>
      </c>
      <c r="V19" s="418">
        <v>0</v>
      </c>
      <c r="W19" s="423">
        <v>0</v>
      </c>
      <c r="X19" s="418"/>
      <c r="Y19" s="423"/>
      <c r="Z19" s="418"/>
      <c r="AA19" s="423"/>
      <c r="AB19" s="418"/>
      <c r="AC19" s="423">
        <v>0</v>
      </c>
      <c r="AD19" s="418"/>
      <c r="AE19" s="423">
        <f t="shared" si="7"/>
        <v>0</v>
      </c>
      <c r="AF19" s="418"/>
      <c r="AG19" s="423">
        <v>0</v>
      </c>
      <c r="AH19" s="418"/>
      <c r="AI19" s="423"/>
      <c r="AJ19" s="418">
        <v>0</v>
      </c>
      <c r="AK19" s="423">
        <f t="shared" si="8"/>
        <v>0</v>
      </c>
      <c r="AL19" s="418">
        <v>0</v>
      </c>
      <c r="AM19" s="423">
        <v>0</v>
      </c>
      <c r="AN19" s="418">
        <v>0</v>
      </c>
      <c r="AO19" s="423">
        <f t="shared" si="4"/>
        <v>0</v>
      </c>
      <c r="AP19" s="418">
        <v>0</v>
      </c>
      <c r="AQ19" s="423">
        <v>0</v>
      </c>
      <c r="AR19" s="418"/>
      <c r="AS19" s="509"/>
      <c r="AT19" s="998"/>
      <c r="AU19" s="997"/>
      <c r="AV19" s="998"/>
      <c r="AW19" s="997"/>
      <c r="AX19" s="998"/>
      <c r="AY19" s="997"/>
      <c r="AZ19" s="998"/>
      <c r="BA19" s="997"/>
      <c r="BB19" s="509"/>
      <c r="BC19" s="509"/>
      <c r="BD19" s="509"/>
      <c r="BE19" s="509"/>
      <c r="BF19" s="509"/>
      <c r="BG19" s="509"/>
      <c r="BH19" s="509"/>
      <c r="BI19" s="509"/>
    </row>
    <row r="20" spans="1:61" s="383" customFormat="1" ht="16.5" customHeight="1">
      <c r="A20" s="349" t="s">
        <v>143</v>
      </c>
      <c r="B20" s="335">
        <f t="shared" si="1"/>
        <v>441.59499999999997</v>
      </c>
      <c r="C20" s="423">
        <f t="shared" si="2"/>
        <v>76.666809892919332</v>
      </c>
      <c r="D20" s="418"/>
      <c r="E20" s="423"/>
      <c r="F20" s="418">
        <v>258.89999999999998</v>
      </c>
      <c r="G20" s="423">
        <v>0</v>
      </c>
      <c r="H20" s="418">
        <v>2.895</v>
      </c>
      <c r="I20" s="423">
        <f t="shared" si="5"/>
        <v>100</v>
      </c>
      <c r="J20" s="418">
        <v>34.5</v>
      </c>
      <c r="K20" s="423">
        <f t="shared" si="6"/>
        <v>78.587699316628701</v>
      </c>
      <c r="L20" s="418"/>
      <c r="M20" s="423">
        <v>0</v>
      </c>
      <c r="N20" s="418">
        <v>76.099999999999994</v>
      </c>
      <c r="O20" s="423">
        <f t="shared" si="3"/>
        <v>100</v>
      </c>
      <c r="P20" s="418">
        <v>0</v>
      </c>
      <c r="Q20" s="423">
        <v>0</v>
      </c>
      <c r="R20" s="418"/>
      <c r="S20" s="423"/>
      <c r="T20" s="418">
        <v>0</v>
      </c>
      <c r="U20" s="423">
        <v>0</v>
      </c>
      <c r="V20" s="418">
        <v>0</v>
      </c>
      <c r="W20" s="423">
        <v>0</v>
      </c>
      <c r="X20" s="418"/>
      <c r="Y20" s="423"/>
      <c r="Z20" s="418"/>
      <c r="AA20" s="423"/>
      <c r="AB20" s="418"/>
      <c r="AC20" s="423">
        <v>0</v>
      </c>
      <c r="AD20" s="418">
        <v>69.2</v>
      </c>
      <c r="AE20" s="423">
        <f>AD20/$AD$27*100</f>
        <v>100</v>
      </c>
      <c r="AF20" s="418"/>
      <c r="AG20" s="423">
        <v>0</v>
      </c>
      <c r="AH20" s="418"/>
      <c r="AI20" s="423"/>
      <c r="AJ20" s="418">
        <v>0</v>
      </c>
      <c r="AK20" s="423">
        <f t="shared" si="8"/>
        <v>0</v>
      </c>
      <c r="AL20" s="418">
        <v>0</v>
      </c>
      <c r="AM20" s="423">
        <v>0</v>
      </c>
      <c r="AN20" s="418">
        <v>0</v>
      </c>
      <c r="AO20" s="423">
        <f t="shared" si="4"/>
        <v>0</v>
      </c>
      <c r="AP20" s="418">
        <v>0</v>
      </c>
      <c r="AQ20" s="423">
        <v>0</v>
      </c>
      <c r="AR20" s="509"/>
      <c r="AS20" s="509"/>
      <c r="AT20" s="998"/>
      <c r="AU20" s="997"/>
      <c r="AV20" s="998"/>
      <c r="AW20" s="997"/>
      <c r="AX20" s="998"/>
      <c r="AY20" s="997"/>
      <c r="AZ20" s="998"/>
      <c r="BA20" s="997"/>
      <c r="BB20" s="509"/>
      <c r="BC20" s="509"/>
      <c r="BD20" s="509"/>
      <c r="BE20" s="509"/>
      <c r="BF20" s="509"/>
      <c r="BG20" s="509"/>
      <c r="BH20" s="509"/>
      <c r="BI20" s="509"/>
    </row>
    <row r="21" spans="1:61">
      <c r="A21" s="349" t="s">
        <v>145</v>
      </c>
      <c r="B21" s="335">
        <f t="shared" si="1"/>
        <v>0</v>
      </c>
      <c r="C21" s="423">
        <f t="shared" si="2"/>
        <v>0</v>
      </c>
      <c r="D21" s="418"/>
      <c r="E21" s="423"/>
      <c r="F21" s="418"/>
      <c r="G21" s="423">
        <v>0</v>
      </c>
      <c r="H21" s="418"/>
      <c r="I21" s="423">
        <f t="shared" si="5"/>
        <v>0</v>
      </c>
      <c r="J21" s="418"/>
      <c r="K21" s="423">
        <f t="shared" si="6"/>
        <v>0</v>
      </c>
      <c r="L21" s="418"/>
      <c r="M21" s="423">
        <v>0</v>
      </c>
      <c r="N21" s="418"/>
      <c r="O21" s="423">
        <f t="shared" si="3"/>
        <v>0</v>
      </c>
      <c r="P21" s="418">
        <v>0</v>
      </c>
      <c r="Q21" s="423">
        <v>0</v>
      </c>
      <c r="R21" s="418"/>
      <c r="S21" s="423"/>
      <c r="T21" s="418">
        <v>0</v>
      </c>
      <c r="U21" s="423">
        <v>0</v>
      </c>
      <c r="V21" s="418">
        <v>0</v>
      </c>
      <c r="W21" s="423">
        <v>0</v>
      </c>
      <c r="X21" s="418"/>
      <c r="Y21" s="423"/>
      <c r="Z21" s="418"/>
      <c r="AA21" s="423"/>
      <c r="AB21" s="418"/>
      <c r="AC21" s="423">
        <v>0</v>
      </c>
      <c r="AD21" s="418"/>
      <c r="AE21" s="423">
        <f t="shared" si="7"/>
        <v>0</v>
      </c>
      <c r="AF21" s="418"/>
      <c r="AG21" s="423">
        <v>0</v>
      </c>
      <c r="AH21" s="418"/>
      <c r="AI21" s="423"/>
      <c r="AJ21" s="418">
        <v>0</v>
      </c>
      <c r="AK21" s="423">
        <f t="shared" si="8"/>
        <v>0</v>
      </c>
      <c r="AL21" s="418">
        <v>0</v>
      </c>
      <c r="AM21" s="423">
        <v>0</v>
      </c>
      <c r="AN21" s="418">
        <v>0</v>
      </c>
      <c r="AO21" s="423">
        <f t="shared" si="4"/>
        <v>0</v>
      </c>
      <c r="AP21" s="418">
        <v>0</v>
      </c>
      <c r="AQ21" s="423">
        <v>0</v>
      </c>
      <c r="AR21" s="145"/>
      <c r="AS21" s="145"/>
      <c r="AT21" s="145"/>
      <c r="AU21" s="581"/>
      <c r="AV21" s="145"/>
      <c r="AW21" s="581"/>
      <c r="AX21" s="145"/>
      <c r="AY21" s="581"/>
      <c r="AZ21" s="145"/>
      <c r="BA21" s="581"/>
      <c r="BB21" s="145"/>
      <c r="BC21" s="145"/>
      <c r="BD21" s="145"/>
      <c r="BE21" s="145"/>
      <c r="BF21" s="145"/>
      <c r="BG21" s="145"/>
      <c r="BH21" s="145"/>
      <c r="BI21" s="145"/>
    </row>
    <row r="22" spans="1:61">
      <c r="A22" s="349" t="s">
        <v>147</v>
      </c>
      <c r="B22" s="335">
        <f t="shared" si="1"/>
        <v>0</v>
      </c>
      <c r="C22" s="423">
        <f t="shared" si="2"/>
        <v>0</v>
      </c>
      <c r="D22" s="418"/>
      <c r="E22" s="423"/>
      <c r="F22" s="418"/>
      <c r="G22" s="423">
        <v>0</v>
      </c>
      <c r="H22" s="418"/>
      <c r="I22" s="423">
        <f t="shared" si="5"/>
        <v>0</v>
      </c>
      <c r="J22" s="418"/>
      <c r="K22" s="423">
        <f t="shared" si="6"/>
        <v>0</v>
      </c>
      <c r="L22" s="418"/>
      <c r="M22" s="423">
        <v>0</v>
      </c>
      <c r="N22" s="418"/>
      <c r="O22" s="423">
        <f t="shared" si="3"/>
        <v>0</v>
      </c>
      <c r="P22" s="418">
        <v>0</v>
      </c>
      <c r="Q22" s="423">
        <v>0</v>
      </c>
      <c r="R22" s="418"/>
      <c r="S22" s="423"/>
      <c r="T22" s="418">
        <v>0</v>
      </c>
      <c r="U22" s="423">
        <v>0</v>
      </c>
      <c r="V22" s="418">
        <v>0</v>
      </c>
      <c r="W22" s="423">
        <v>0</v>
      </c>
      <c r="X22" s="418"/>
      <c r="Y22" s="423"/>
      <c r="Z22" s="418"/>
      <c r="AA22" s="423"/>
      <c r="AB22" s="418"/>
      <c r="AC22" s="423">
        <v>0</v>
      </c>
      <c r="AD22" s="418"/>
      <c r="AE22" s="423">
        <f t="shared" si="7"/>
        <v>0</v>
      </c>
      <c r="AF22" s="418"/>
      <c r="AG22" s="423">
        <v>0</v>
      </c>
      <c r="AH22" s="418"/>
      <c r="AI22" s="423"/>
      <c r="AJ22" s="418">
        <v>0</v>
      </c>
      <c r="AK22" s="423">
        <f t="shared" si="8"/>
        <v>0</v>
      </c>
      <c r="AL22" s="418">
        <v>0</v>
      </c>
      <c r="AM22" s="423">
        <v>0</v>
      </c>
      <c r="AN22" s="418">
        <v>0</v>
      </c>
      <c r="AO22" s="423">
        <f t="shared" si="4"/>
        <v>0</v>
      </c>
      <c r="AP22" s="418">
        <v>0</v>
      </c>
      <c r="AQ22" s="423">
        <v>0</v>
      </c>
      <c r="AR22" s="508"/>
      <c r="AS22" s="145"/>
      <c r="AT22" s="507"/>
      <c r="AU22" s="581"/>
      <c r="AV22" s="507"/>
      <c r="AW22" s="581"/>
      <c r="AX22" s="507"/>
      <c r="AY22" s="581"/>
      <c r="AZ22" s="507"/>
      <c r="BA22" s="581"/>
      <c r="BB22" s="145"/>
      <c r="BC22" s="508"/>
      <c r="BD22" s="145"/>
      <c r="BE22" s="508"/>
      <c r="BF22" s="145"/>
      <c r="BG22" s="174"/>
      <c r="BH22" s="145"/>
      <c r="BI22" s="145"/>
    </row>
    <row r="23" spans="1:61">
      <c r="A23" s="349" t="s">
        <v>149</v>
      </c>
      <c r="B23" s="335">
        <f t="shared" si="1"/>
        <v>0</v>
      </c>
      <c r="C23" s="423">
        <f t="shared" si="2"/>
        <v>0</v>
      </c>
      <c r="D23" s="418"/>
      <c r="E23" s="423"/>
      <c r="F23" s="418"/>
      <c r="G23" s="423">
        <v>0</v>
      </c>
      <c r="H23" s="418"/>
      <c r="I23" s="423">
        <f t="shared" si="5"/>
        <v>0</v>
      </c>
      <c r="J23" s="418"/>
      <c r="K23" s="423">
        <f t="shared" si="6"/>
        <v>0</v>
      </c>
      <c r="L23" s="418"/>
      <c r="M23" s="423">
        <v>0</v>
      </c>
      <c r="N23" s="418"/>
      <c r="O23" s="423">
        <f t="shared" si="3"/>
        <v>0</v>
      </c>
      <c r="P23" s="418">
        <v>0</v>
      </c>
      <c r="Q23" s="423">
        <v>0</v>
      </c>
      <c r="R23" s="418"/>
      <c r="S23" s="423"/>
      <c r="T23" s="418">
        <v>0</v>
      </c>
      <c r="U23" s="423">
        <v>0</v>
      </c>
      <c r="V23" s="418">
        <v>0</v>
      </c>
      <c r="W23" s="423">
        <v>0</v>
      </c>
      <c r="X23" s="418"/>
      <c r="Y23" s="423"/>
      <c r="Z23" s="418"/>
      <c r="AA23" s="423"/>
      <c r="AB23" s="418"/>
      <c r="AC23" s="423">
        <v>0</v>
      </c>
      <c r="AD23" s="418"/>
      <c r="AE23" s="423">
        <f t="shared" si="7"/>
        <v>0</v>
      </c>
      <c r="AF23" s="418"/>
      <c r="AG23" s="423">
        <v>0</v>
      </c>
      <c r="AH23" s="418"/>
      <c r="AI23" s="423"/>
      <c r="AJ23" s="418">
        <v>0</v>
      </c>
      <c r="AK23" s="423">
        <f t="shared" si="8"/>
        <v>0</v>
      </c>
      <c r="AL23" s="418">
        <v>0</v>
      </c>
      <c r="AM23" s="423">
        <v>0</v>
      </c>
      <c r="AN23" s="418">
        <v>0</v>
      </c>
      <c r="AO23" s="423">
        <f t="shared" si="4"/>
        <v>0</v>
      </c>
      <c r="AP23" s="418">
        <v>0</v>
      </c>
      <c r="AQ23" s="423">
        <v>0</v>
      </c>
      <c r="AR23" s="145"/>
      <c r="AS23" s="145"/>
      <c r="AT23" s="1011"/>
      <c r="AU23" s="581"/>
      <c r="AV23" s="1011"/>
      <c r="AW23" s="581"/>
      <c r="AX23" s="1011"/>
      <c r="AY23" s="581"/>
      <c r="AZ23" s="1011"/>
      <c r="BA23" s="581"/>
      <c r="BB23" s="145"/>
      <c r="BC23" s="507"/>
      <c r="BD23" s="145"/>
      <c r="BE23" s="508"/>
      <c r="BF23" s="145"/>
      <c r="BG23" s="145"/>
      <c r="BH23" s="145"/>
      <c r="BI23" s="145"/>
    </row>
    <row r="24" spans="1:61" ht="13.5" thickBot="1">
      <c r="A24" s="349" t="s">
        <v>151</v>
      </c>
      <c r="B24" s="335">
        <f t="shared" si="1"/>
        <v>129.29740221</v>
      </c>
      <c r="C24" s="423">
        <f t="shared" si="2"/>
        <v>22.447761761076094</v>
      </c>
      <c r="D24" s="418"/>
      <c r="E24" s="423"/>
      <c r="F24" s="418">
        <v>45.8</v>
      </c>
      <c r="G24" s="423">
        <f>F24/F27*100</f>
        <v>15.031178208073515</v>
      </c>
      <c r="H24" s="418"/>
      <c r="I24" s="423">
        <f t="shared" si="5"/>
        <v>0</v>
      </c>
      <c r="J24" s="418">
        <v>4.3</v>
      </c>
      <c r="K24" s="423">
        <f t="shared" si="6"/>
        <v>9.7949886104783594</v>
      </c>
      <c r="L24" s="418"/>
      <c r="M24" s="423">
        <v>0</v>
      </c>
      <c r="N24" s="418"/>
      <c r="O24" s="423">
        <f t="shared" si="3"/>
        <v>0</v>
      </c>
      <c r="P24" s="418">
        <v>0</v>
      </c>
      <c r="Q24" s="423">
        <v>0</v>
      </c>
      <c r="R24" s="418"/>
      <c r="S24" s="423"/>
      <c r="T24" s="418">
        <v>0</v>
      </c>
      <c r="U24" s="423">
        <v>0</v>
      </c>
      <c r="V24" s="418">
        <v>0</v>
      </c>
      <c r="W24" s="423">
        <v>0</v>
      </c>
      <c r="X24" s="418"/>
      <c r="Y24" s="423"/>
      <c r="Z24" s="418"/>
      <c r="AA24" s="423"/>
      <c r="AB24" s="418"/>
      <c r="AC24" s="423">
        <v>0</v>
      </c>
      <c r="AD24" s="418"/>
      <c r="AE24" s="423">
        <f>AD24/$AD$27*100</f>
        <v>0</v>
      </c>
      <c r="AF24" s="418"/>
      <c r="AG24" s="423">
        <v>0</v>
      </c>
      <c r="AH24" s="418"/>
      <c r="AI24" s="423"/>
      <c r="AJ24" s="418">
        <v>1E-8</v>
      </c>
      <c r="AK24" s="423">
        <f t="shared" si="8"/>
        <v>100</v>
      </c>
      <c r="AL24" s="418">
        <v>0</v>
      </c>
      <c r="AM24" s="423">
        <v>0</v>
      </c>
      <c r="AN24" s="418">
        <v>79.197402199999999</v>
      </c>
      <c r="AO24" s="423">
        <f t="shared" si="4"/>
        <v>100</v>
      </c>
      <c r="AP24" s="418">
        <v>0</v>
      </c>
      <c r="AQ24" s="423">
        <v>0</v>
      </c>
      <c r="AR24" s="174"/>
      <c r="AS24" s="174"/>
      <c r="AT24" s="174"/>
      <c r="AU24" s="767"/>
      <c r="AV24" s="174"/>
      <c r="AW24" s="767"/>
      <c r="AX24" s="174"/>
      <c r="AY24" s="767"/>
      <c r="AZ24" s="174"/>
      <c r="BA24" s="767"/>
      <c r="BB24" s="174"/>
      <c r="BC24" s="174"/>
      <c r="BD24" s="174"/>
      <c r="BE24" s="174"/>
      <c r="BF24" s="174"/>
      <c r="BG24" s="174"/>
      <c r="BH24" s="174"/>
      <c r="BI24" s="145"/>
    </row>
    <row r="25" spans="1:61" ht="13.5" thickBot="1">
      <c r="A25" s="360" t="s">
        <v>153</v>
      </c>
      <c r="B25" s="353">
        <f>SUM(B12:B24)</f>
        <v>575.99240221000002</v>
      </c>
      <c r="C25" s="424">
        <f>SUM(C12:C24)</f>
        <v>100</v>
      </c>
      <c r="D25" s="420">
        <f>SUM(D12:D21)</f>
        <v>0</v>
      </c>
      <c r="E25" s="363">
        <f>SUM(E12:E21)</f>
        <v>0</v>
      </c>
      <c r="F25" s="353">
        <v>304.7</v>
      </c>
      <c r="G25" s="363">
        <f t="shared" ref="G25:Q25" si="9">SUM(G12:G24)</f>
        <v>15.031178208073515</v>
      </c>
      <c r="H25" s="353">
        <v>2.895</v>
      </c>
      <c r="I25" s="363">
        <f t="shared" si="9"/>
        <v>100</v>
      </c>
      <c r="J25" s="353">
        <v>43.9</v>
      </c>
      <c r="K25" s="363">
        <f t="shared" si="9"/>
        <v>100</v>
      </c>
      <c r="L25" s="353"/>
      <c r="M25" s="363">
        <f t="shared" si="9"/>
        <v>0</v>
      </c>
      <c r="N25" s="353">
        <v>76.099999999999994</v>
      </c>
      <c r="O25" s="363">
        <f t="shared" si="9"/>
        <v>100</v>
      </c>
      <c r="P25" s="353">
        <f>SUM(P12:P24)</f>
        <v>0</v>
      </c>
      <c r="Q25" s="363">
        <f t="shared" si="9"/>
        <v>0</v>
      </c>
      <c r="R25" s="420">
        <f>SUM(R12:R21)</f>
        <v>0</v>
      </c>
      <c r="S25" s="363">
        <f>SUM(S12:S21)</f>
        <v>0</v>
      </c>
      <c r="T25" s="353">
        <f>SUM(T12:T24)</f>
        <v>0</v>
      </c>
      <c r="U25" s="363">
        <f>SUM(U12:U24)</f>
        <v>0</v>
      </c>
      <c r="V25" s="353">
        <f>SUM(V12:V24)</f>
        <v>0</v>
      </c>
      <c r="W25" s="363">
        <f>SUM(W12:W24)</f>
        <v>0</v>
      </c>
      <c r="X25" s="420">
        <f>SUM(X12:X21)</f>
        <v>0</v>
      </c>
      <c r="Y25" s="363">
        <f>SUM(Y12:Y21)</f>
        <v>0</v>
      </c>
      <c r="Z25" s="420">
        <f>SUM(Z12:Z21)</f>
        <v>0</v>
      </c>
      <c r="AA25" s="363">
        <f>SUM(AA12:AA21)</f>
        <v>0</v>
      </c>
      <c r="AB25" s="353"/>
      <c r="AC25" s="363">
        <f>SUM(AC12:AC24)</f>
        <v>0</v>
      </c>
      <c r="AD25" s="353">
        <v>69.2</v>
      </c>
      <c r="AE25" s="363">
        <f>SUM(AE12:AE24)</f>
        <v>100</v>
      </c>
      <c r="AF25" s="353"/>
      <c r="AG25" s="363">
        <f>SUM(AG12:AG24)</f>
        <v>0</v>
      </c>
      <c r="AH25" s="420">
        <f>SUM(AH12:AH21)</f>
        <v>0</v>
      </c>
      <c r="AI25" s="363">
        <f>SUM(AI12:AI21)</f>
        <v>0</v>
      </c>
      <c r="AJ25" s="353">
        <f>SUM(AJ12:AJ24)</f>
        <v>1E-8</v>
      </c>
      <c r="AK25" s="363">
        <f t="shared" ref="AK25:AQ25" si="10">SUM(AK12:AK24)</f>
        <v>100</v>
      </c>
      <c r="AL25" s="353">
        <v>0</v>
      </c>
      <c r="AM25" s="363">
        <f t="shared" si="10"/>
        <v>0</v>
      </c>
      <c r="AN25" s="353">
        <v>79.197402199999999</v>
      </c>
      <c r="AO25" s="363">
        <f t="shared" si="10"/>
        <v>100</v>
      </c>
      <c r="AP25" s="353">
        <v>0</v>
      </c>
      <c r="AQ25" s="363">
        <f t="shared" si="10"/>
        <v>0</v>
      </c>
      <c r="AR25" s="418"/>
      <c r="AS25" s="581"/>
      <c r="AT25" s="336"/>
      <c r="AU25" s="581"/>
      <c r="AV25" s="336"/>
      <c r="AW25" s="581"/>
      <c r="AX25" s="336"/>
      <c r="AY25" s="581"/>
      <c r="AZ25" s="336"/>
      <c r="BA25" s="581"/>
      <c r="BB25" s="145"/>
      <c r="BC25" s="145"/>
      <c r="BD25" s="145"/>
      <c r="BE25" s="145"/>
      <c r="BF25" s="145"/>
      <c r="BG25" s="145"/>
      <c r="BH25" s="145"/>
      <c r="BI25" s="145"/>
    </row>
    <row r="26" spans="1:61" ht="13.5" thickBot="1">
      <c r="A26" s="360" t="s">
        <v>155</v>
      </c>
      <c r="B26" s="335">
        <f>D26+F26+H26+J26+L26+N26+P26+T26+V26+X26+Z26+AB26+AD26+AF26+AH26+R26+AJ26+AL26+AN26+AP26</f>
        <v>0</v>
      </c>
      <c r="C26" s="424">
        <f>B26/B27*100</f>
        <v>0</v>
      </c>
      <c r="D26" s="420">
        <v>0</v>
      </c>
      <c r="E26" s="363">
        <v>0</v>
      </c>
      <c r="F26" s="420"/>
      <c r="G26" s="363">
        <v>0</v>
      </c>
      <c r="H26" s="420"/>
      <c r="I26" s="363">
        <v>0</v>
      </c>
      <c r="J26" s="420"/>
      <c r="K26" s="423">
        <f t="shared" si="6"/>
        <v>0</v>
      </c>
      <c r="L26" s="420"/>
      <c r="M26" s="423">
        <v>0</v>
      </c>
      <c r="N26" s="420"/>
      <c r="O26" s="363">
        <v>0</v>
      </c>
      <c r="P26" s="420">
        <v>0</v>
      </c>
      <c r="Q26" s="423"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/>
      <c r="AC26" s="363">
        <v>0</v>
      </c>
      <c r="AD26" s="420"/>
      <c r="AE26" s="363">
        <v>0</v>
      </c>
      <c r="AF26" s="420"/>
      <c r="AG26" s="363">
        <v>0</v>
      </c>
      <c r="AH26" s="420">
        <v>0</v>
      </c>
      <c r="AI26" s="363">
        <v>0</v>
      </c>
      <c r="AJ26" s="420">
        <v>0</v>
      </c>
      <c r="AK26" s="363">
        <v>0</v>
      </c>
      <c r="AL26" s="420">
        <v>0</v>
      </c>
      <c r="AM26" s="423">
        <v>0</v>
      </c>
      <c r="AN26" s="420">
        <v>0</v>
      </c>
      <c r="AO26" s="423">
        <f>AN26/$AN$27*100</f>
        <v>0</v>
      </c>
      <c r="AP26" s="420">
        <v>0</v>
      </c>
      <c r="AQ26" s="423">
        <v>0</v>
      </c>
      <c r="AR26" s="418"/>
      <c r="AS26" s="581"/>
      <c r="AT26" s="336"/>
      <c r="AU26" s="581"/>
      <c r="AV26" s="336"/>
      <c r="AW26" s="581"/>
      <c r="AX26" s="336"/>
      <c r="AY26" s="581"/>
      <c r="AZ26" s="336"/>
      <c r="BA26" s="581"/>
      <c r="BB26" s="145"/>
      <c r="BC26" s="145"/>
      <c r="BD26" s="145"/>
      <c r="BE26" s="145"/>
      <c r="BF26" s="145"/>
      <c r="BG26" s="145"/>
      <c r="BH26" s="145"/>
      <c r="BI26" s="145"/>
    </row>
    <row r="27" spans="1:61" ht="13.5" thickBot="1">
      <c r="A27" s="360" t="s">
        <v>157</v>
      </c>
      <c r="B27" s="353">
        <f>SUM(B25:B26)</f>
        <v>575.99240221000002</v>
      </c>
      <c r="C27" s="424">
        <f>SUM(C25:C26)</f>
        <v>100</v>
      </c>
      <c r="D27" s="420">
        <f>SUM(D25:D26)</f>
        <v>0</v>
      </c>
      <c r="E27" s="363">
        <f>E25+E26</f>
        <v>0</v>
      </c>
      <c r="F27" s="353">
        <v>304.7</v>
      </c>
      <c r="G27" s="363">
        <f>SUM(G25:G26)</f>
        <v>15.031178208073515</v>
      </c>
      <c r="H27" s="353">
        <v>2.895</v>
      </c>
      <c r="I27" s="363">
        <f>SUM(I25:I26)</f>
        <v>100</v>
      </c>
      <c r="J27" s="353">
        <v>43.9</v>
      </c>
      <c r="K27" s="363">
        <f t="shared" ref="K27:R27" si="11">SUM(K25:K26)</f>
        <v>100</v>
      </c>
      <c r="L27" s="353"/>
      <c r="M27" s="363">
        <f t="shared" si="11"/>
        <v>0</v>
      </c>
      <c r="N27" s="353">
        <v>76.099999999999994</v>
      </c>
      <c r="O27" s="363">
        <f t="shared" si="11"/>
        <v>100</v>
      </c>
      <c r="P27" s="353">
        <f>SUM(P25:P26)</f>
        <v>0</v>
      </c>
      <c r="Q27" s="363">
        <f>SUM(Q25:Q26)</f>
        <v>0</v>
      </c>
      <c r="R27" s="420">
        <f t="shared" si="11"/>
        <v>0</v>
      </c>
      <c r="S27" s="363">
        <f>S25+S26</f>
        <v>0</v>
      </c>
      <c r="T27" s="353">
        <f>SUM(T25:T26)</f>
        <v>0</v>
      </c>
      <c r="U27" s="363">
        <f>SUM(U25:U26)</f>
        <v>0</v>
      </c>
      <c r="V27" s="353">
        <f>SUM(V25:V26)</f>
        <v>0</v>
      </c>
      <c r="W27" s="363">
        <f>SUM(W25:W26)</f>
        <v>0</v>
      </c>
      <c r="X27" s="420">
        <f>SUM(X25:X26)</f>
        <v>0</v>
      </c>
      <c r="Y27" s="363">
        <f>Y25+Y26</f>
        <v>0</v>
      </c>
      <c r="Z27" s="420">
        <f>SUM(Z25:Z26)</f>
        <v>0</v>
      </c>
      <c r="AA27" s="363">
        <f>AA25+AA26</f>
        <v>0</v>
      </c>
      <c r="AB27" s="353"/>
      <c r="AC27" s="363">
        <f>SUM(AC25:AC26)</f>
        <v>0</v>
      </c>
      <c r="AD27" s="353">
        <v>69.2</v>
      </c>
      <c r="AE27" s="363">
        <f>SUM(AE25:AE26)</f>
        <v>100</v>
      </c>
      <c r="AF27" s="353"/>
      <c r="AG27" s="363">
        <v>0</v>
      </c>
      <c r="AH27" s="420">
        <f t="shared" ref="AH27:AO27" si="12">SUM(AH25:AH26)</f>
        <v>0</v>
      </c>
      <c r="AI27" s="363">
        <f t="shared" si="12"/>
        <v>0</v>
      </c>
      <c r="AJ27" s="353">
        <f>SUM(AJ25:AJ26)</f>
        <v>1E-8</v>
      </c>
      <c r="AK27" s="363">
        <f t="shared" si="12"/>
        <v>100</v>
      </c>
      <c r="AL27" s="353">
        <v>0</v>
      </c>
      <c r="AM27" s="363">
        <f t="shared" si="12"/>
        <v>0</v>
      </c>
      <c r="AN27" s="353">
        <v>79.197402199999999</v>
      </c>
      <c r="AO27" s="363">
        <f t="shared" si="12"/>
        <v>100</v>
      </c>
      <c r="AP27" s="353">
        <v>0</v>
      </c>
      <c r="AQ27" s="363">
        <f>SUM(AQ25:AQ26)</f>
        <v>0</v>
      </c>
      <c r="AR27" s="418"/>
      <c r="AS27" s="581"/>
      <c r="AT27" s="336"/>
      <c r="AU27" s="581"/>
      <c r="AV27" s="336"/>
      <c r="AW27" s="581"/>
      <c r="AX27" s="336"/>
      <c r="AY27" s="581"/>
      <c r="AZ27" s="336"/>
      <c r="BA27" s="581"/>
      <c r="BB27" s="145"/>
      <c r="BC27" s="145"/>
      <c r="BD27" s="145"/>
      <c r="BE27" s="145"/>
      <c r="BF27" s="145"/>
      <c r="BG27" s="145"/>
      <c r="BH27" s="145"/>
      <c r="BI27" s="145"/>
    </row>
    <row r="28" spans="1:61">
      <c r="A28" s="346" t="s">
        <v>1346</v>
      </c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8"/>
      <c r="AS28" s="581"/>
      <c r="AT28" s="336"/>
      <c r="AU28" s="581"/>
      <c r="AV28" s="336"/>
      <c r="AW28" s="581"/>
      <c r="AX28" s="336"/>
      <c r="AY28" s="581"/>
      <c r="AZ28" s="336"/>
      <c r="BA28" s="581"/>
      <c r="BB28" s="145"/>
      <c r="BC28" s="145"/>
      <c r="BD28" s="145"/>
      <c r="BE28" s="145"/>
      <c r="BF28" s="145"/>
      <c r="BG28" s="145"/>
      <c r="BH28" s="145"/>
      <c r="BI28" s="145"/>
    </row>
    <row r="29" spans="1:61">
      <c r="A29" s="349" t="s">
        <v>161</v>
      </c>
      <c r="B29" s="335">
        <f t="shared" ref="B29:B35" si="13">D29+F29+H29+J29+L29+N29+P29+T29+V29+X29+Z29+AB29+AD29+AF29+AH29+R29+AJ29+AL29+AN29+AP29</f>
        <v>861.63300000000004</v>
      </c>
      <c r="C29" s="423">
        <f t="shared" ref="C29:C35" si="14">B29/$B$38*100</f>
        <v>7.3821591199583567</v>
      </c>
      <c r="D29" s="418"/>
      <c r="E29" s="423"/>
      <c r="F29" s="418">
        <v>351.2</v>
      </c>
      <c r="G29" s="423">
        <f>F29/$F$38*100</f>
        <v>18.888829129242186</v>
      </c>
      <c r="H29" s="418">
        <v>63.033000000000001</v>
      </c>
      <c r="I29" s="423">
        <f>H29/$H$38*100</f>
        <v>42.937133437327581</v>
      </c>
      <c r="J29" s="418">
        <v>67.8</v>
      </c>
      <c r="K29" s="423">
        <f>J29/$J$38*100</f>
        <v>16.368903911154032</v>
      </c>
      <c r="L29" s="418"/>
      <c r="M29" s="423">
        <f t="shared" ref="M29:M35" si="15">L29/$L$38*100</f>
        <v>0</v>
      </c>
      <c r="N29" s="418"/>
      <c r="O29" s="423">
        <f>N29/$N$38*100</f>
        <v>0</v>
      </c>
      <c r="P29" s="418">
        <v>0</v>
      </c>
      <c r="Q29" s="423">
        <f>P29/$P$38*100</f>
        <v>0</v>
      </c>
      <c r="R29" s="418"/>
      <c r="S29" s="423"/>
      <c r="T29" s="418">
        <v>53.4</v>
      </c>
      <c r="U29" s="423">
        <f>T29/$T$38*100</f>
        <v>42.788461538461533</v>
      </c>
      <c r="V29" s="418">
        <v>0</v>
      </c>
      <c r="W29" s="423">
        <f>V29/$V$38*100</f>
        <v>0</v>
      </c>
      <c r="X29" s="418"/>
      <c r="Y29" s="423"/>
      <c r="Z29" s="418"/>
      <c r="AA29" s="423"/>
      <c r="AB29" s="418"/>
      <c r="AC29" s="423">
        <f t="shared" ref="AC29:AC35" si="16">AB29/$AB$38*100</f>
        <v>0</v>
      </c>
      <c r="AD29" s="418">
        <v>323</v>
      </c>
      <c r="AE29" s="423">
        <f t="shared" ref="AE29:AE35" si="17">AD29/$AD$38*100</f>
        <v>26.894254787676935</v>
      </c>
      <c r="AF29" s="418"/>
      <c r="AG29" s="423">
        <f>AF29/$AF$38*100</f>
        <v>0</v>
      </c>
      <c r="AH29" s="418"/>
      <c r="AI29" s="423"/>
      <c r="AJ29" s="418">
        <v>3.2</v>
      </c>
      <c r="AK29" s="423">
        <f>AJ29/$AJ$38*100</f>
        <v>0.46457607433217191</v>
      </c>
      <c r="AL29" s="418">
        <v>0</v>
      </c>
      <c r="AM29" s="423">
        <f t="shared" ref="AM29:AM35" si="18">AL29/$AL$38*100</f>
        <v>0</v>
      </c>
      <c r="AN29" s="418">
        <v>0</v>
      </c>
      <c r="AO29" s="423">
        <f t="shared" ref="AO29:AO35" si="19">AN29/$AN$38*100</f>
        <v>0</v>
      </c>
      <c r="AP29" s="418">
        <v>0</v>
      </c>
      <c r="AQ29" s="423">
        <f>AP29/$AP$38*100</f>
        <v>0</v>
      </c>
      <c r="AR29" s="418"/>
      <c r="AS29" s="581"/>
      <c r="AT29" s="336"/>
      <c r="AU29" s="581"/>
      <c r="AV29" s="336"/>
      <c r="AW29" s="581"/>
      <c r="AX29" s="336"/>
      <c r="AY29" s="581"/>
      <c r="AZ29" s="336"/>
      <c r="BA29" s="581"/>
      <c r="BB29" s="145"/>
      <c r="BC29" s="145"/>
      <c r="BD29" s="145"/>
      <c r="BE29" s="145"/>
      <c r="BF29" s="145"/>
      <c r="BG29" s="145"/>
      <c r="BH29" s="145"/>
      <c r="BI29" s="145"/>
    </row>
    <row r="30" spans="1:61">
      <c r="A30" s="349" t="s">
        <v>163</v>
      </c>
      <c r="B30" s="335">
        <f t="shared" si="13"/>
        <v>607.78649026000005</v>
      </c>
      <c r="C30" s="423">
        <f t="shared" si="14"/>
        <v>5.2072942680472316</v>
      </c>
      <c r="D30" s="418"/>
      <c r="E30" s="423"/>
      <c r="F30" s="418"/>
      <c r="G30" s="423">
        <f t="shared" ref="G30:G35" si="20">F30/$F$38*100</f>
        <v>0</v>
      </c>
      <c r="H30" s="418"/>
      <c r="I30" s="423">
        <f t="shared" ref="I30:I35" si="21">H30/$H$38*100</f>
        <v>0</v>
      </c>
      <c r="J30" s="418"/>
      <c r="K30" s="423">
        <f t="shared" ref="K30:K35" si="22">J30/$J$38*100</f>
        <v>0</v>
      </c>
      <c r="L30" s="418"/>
      <c r="M30" s="423">
        <f t="shared" si="15"/>
        <v>0</v>
      </c>
      <c r="N30" s="418"/>
      <c r="O30" s="423">
        <f t="shared" ref="O30:O37" si="23">N30/$N$38*100</f>
        <v>0</v>
      </c>
      <c r="P30" s="418">
        <v>0</v>
      </c>
      <c r="Q30" s="423">
        <f t="shared" ref="Q30:Q37" si="24">P30/$P$38*100</f>
        <v>0</v>
      </c>
      <c r="R30" s="418"/>
      <c r="S30" s="423"/>
      <c r="T30" s="418">
        <v>0</v>
      </c>
      <c r="U30" s="423">
        <f t="shared" ref="U30:U35" si="25">T30/$T$38*100</f>
        <v>0</v>
      </c>
      <c r="V30" s="418">
        <v>0</v>
      </c>
      <c r="W30" s="423">
        <f t="shared" ref="W30:W35" si="26">V30/$V$38*100</f>
        <v>0</v>
      </c>
      <c r="X30" s="418"/>
      <c r="Y30" s="423"/>
      <c r="Z30" s="418"/>
      <c r="AA30" s="423"/>
      <c r="AB30" s="418"/>
      <c r="AC30" s="423">
        <f t="shared" si="16"/>
        <v>0</v>
      </c>
      <c r="AD30" s="418">
        <v>117.2</v>
      </c>
      <c r="AE30" s="423">
        <f t="shared" si="17"/>
        <v>9.758534554537885</v>
      </c>
      <c r="AF30" s="418"/>
      <c r="AG30" s="423">
        <f t="shared" ref="AG30:AG35" si="27">AF30/$AF$38*100</f>
        <v>0</v>
      </c>
      <c r="AH30" s="418"/>
      <c r="AI30" s="423"/>
      <c r="AJ30" s="418">
        <v>478.1</v>
      </c>
      <c r="AK30" s="423">
        <f t="shared" ref="AK30:AK37" si="28">AJ30/$AJ$38*100</f>
        <v>69.410569105691053</v>
      </c>
      <c r="AL30" s="418">
        <v>0</v>
      </c>
      <c r="AM30" s="423">
        <f t="shared" si="18"/>
        <v>0</v>
      </c>
      <c r="AN30" s="418">
        <v>10.1</v>
      </c>
      <c r="AO30" s="423">
        <f t="shared" si="19"/>
        <v>6.9511355815554028</v>
      </c>
      <c r="AP30" s="418">
        <v>2.38649026</v>
      </c>
      <c r="AQ30" s="423">
        <f t="shared" ref="AQ30:AQ35" si="29">AP30/$AP$38*100</f>
        <v>89.939002264229757</v>
      </c>
      <c r="AR30" s="418"/>
      <c r="AS30" s="581"/>
      <c r="AT30" s="336"/>
      <c r="AU30" s="581"/>
      <c r="AV30" s="336"/>
      <c r="AW30" s="581"/>
      <c r="AX30" s="336"/>
      <c r="AY30" s="581"/>
      <c r="AZ30" s="336"/>
      <c r="BA30" s="581"/>
      <c r="BB30" s="145"/>
      <c r="BC30" s="145"/>
      <c r="BD30" s="145"/>
      <c r="BE30" s="145"/>
      <c r="BF30" s="145"/>
      <c r="BG30" s="145"/>
      <c r="BH30" s="145"/>
      <c r="BI30" s="145"/>
    </row>
    <row r="31" spans="1:61">
      <c r="A31" s="349" t="s">
        <v>165</v>
      </c>
      <c r="B31" s="335">
        <f t="shared" si="13"/>
        <v>11.018000000000001</v>
      </c>
      <c r="C31" s="423">
        <f t="shared" si="14"/>
        <v>9.4398228925425529E-2</v>
      </c>
      <c r="D31" s="418"/>
      <c r="E31" s="423"/>
      <c r="F31" s="418"/>
      <c r="G31" s="423">
        <f t="shared" si="20"/>
        <v>0</v>
      </c>
      <c r="H31" s="418">
        <v>11.018000000000001</v>
      </c>
      <c r="I31" s="423">
        <f t="shared" si="21"/>
        <v>7.5052962132926453</v>
      </c>
      <c r="J31" s="418"/>
      <c r="K31" s="423">
        <f t="shared" si="22"/>
        <v>0</v>
      </c>
      <c r="L31" s="418"/>
      <c r="M31" s="423">
        <f t="shared" si="15"/>
        <v>0</v>
      </c>
      <c r="N31" s="418"/>
      <c r="O31" s="423">
        <f t="shared" si="23"/>
        <v>0</v>
      </c>
      <c r="P31" s="418">
        <v>0</v>
      </c>
      <c r="Q31" s="423">
        <f t="shared" si="24"/>
        <v>0</v>
      </c>
      <c r="R31" s="418"/>
      <c r="S31" s="423"/>
      <c r="T31" s="418">
        <v>0</v>
      </c>
      <c r="U31" s="423">
        <f t="shared" si="25"/>
        <v>0</v>
      </c>
      <c r="V31" s="418">
        <v>0</v>
      </c>
      <c r="W31" s="423">
        <f t="shared" si="26"/>
        <v>0</v>
      </c>
      <c r="X31" s="418"/>
      <c r="Y31" s="423"/>
      <c r="Z31" s="418"/>
      <c r="AA31" s="423"/>
      <c r="AB31" s="418"/>
      <c r="AC31" s="423">
        <f t="shared" si="16"/>
        <v>0</v>
      </c>
      <c r="AD31" s="418"/>
      <c r="AE31" s="423">
        <f t="shared" si="17"/>
        <v>0</v>
      </c>
      <c r="AF31" s="418"/>
      <c r="AG31" s="423">
        <f t="shared" si="27"/>
        <v>0</v>
      </c>
      <c r="AH31" s="418"/>
      <c r="AI31" s="423"/>
      <c r="AJ31" s="418">
        <v>0</v>
      </c>
      <c r="AK31" s="423">
        <f t="shared" si="28"/>
        <v>0</v>
      </c>
      <c r="AL31" s="418"/>
      <c r="AM31" s="423">
        <f t="shared" si="18"/>
        <v>0</v>
      </c>
      <c r="AN31" s="418"/>
      <c r="AO31" s="423">
        <f t="shared" si="19"/>
        <v>0</v>
      </c>
      <c r="AP31" s="418"/>
      <c r="AQ31" s="423">
        <f t="shared" si="29"/>
        <v>0</v>
      </c>
      <c r="AR31" s="418"/>
      <c r="AS31" s="581"/>
      <c r="AT31" s="336"/>
      <c r="AU31" s="581"/>
      <c r="AV31" s="336"/>
      <c r="AW31" s="581"/>
      <c r="AX31" s="336"/>
      <c r="AY31" s="581"/>
      <c r="AZ31" s="336"/>
      <c r="BA31" s="581"/>
      <c r="BB31" s="145"/>
      <c r="BC31" s="145"/>
      <c r="BD31" s="145"/>
      <c r="BE31" s="145"/>
      <c r="BF31" s="145"/>
      <c r="BG31" s="145"/>
      <c r="BH31" s="145"/>
      <c r="BI31" s="145"/>
    </row>
    <row r="32" spans="1:61">
      <c r="A32" s="349" t="s">
        <v>167</v>
      </c>
      <c r="B32" s="335">
        <f t="shared" si="13"/>
        <v>1137.3999999999999</v>
      </c>
      <c r="C32" s="423">
        <f t="shared" si="14"/>
        <v>9.7448307841512971</v>
      </c>
      <c r="D32" s="418"/>
      <c r="E32" s="423"/>
      <c r="F32" s="418">
        <v>430.7</v>
      </c>
      <c r="G32" s="423">
        <f t="shared" si="20"/>
        <v>23.164631850696498</v>
      </c>
      <c r="H32" s="418"/>
      <c r="I32" s="423">
        <f t="shared" si="21"/>
        <v>0</v>
      </c>
      <c r="J32" s="418"/>
      <c r="K32" s="423">
        <f t="shared" si="22"/>
        <v>0</v>
      </c>
      <c r="L32" s="418"/>
      <c r="M32" s="423">
        <f t="shared" si="15"/>
        <v>0</v>
      </c>
      <c r="N32" s="418">
        <v>17.399999999999999</v>
      </c>
      <c r="O32" s="423">
        <f t="shared" si="23"/>
        <v>7.9234972677595623</v>
      </c>
      <c r="P32" s="418">
        <v>0</v>
      </c>
      <c r="Q32" s="423">
        <f t="shared" si="24"/>
        <v>0</v>
      </c>
      <c r="R32" s="418"/>
      <c r="S32" s="423"/>
      <c r="T32" s="418">
        <v>0</v>
      </c>
      <c r="U32" s="423">
        <f t="shared" si="25"/>
        <v>0</v>
      </c>
      <c r="V32" s="418">
        <v>0</v>
      </c>
      <c r="W32" s="423">
        <f t="shared" si="26"/>
        <v>0</v>
      </c>
      <c r="X32" s="418"/>
      <c r="Y32" s="423"/>
      <c r="Z32" s="418"/>
      <c r="AA32" s="423"/>
      <c r="AB32" s="418"/>
      <c r="AC32" s="423">
        <f t="shared" si="16"/>
        <v>0</v>
      </c>
      <c r="AD32" s="418"/>
      <c r="AE32" s="423">
        <f t="shared" si="17"/>
        <v>0</v>
      </c>
      <c r="AF32" s="418"/>
      <c r="AG32" s="423">
        <f t="shared" si="27"/>
        <v>0</v>
      </c>
      <c r="AH32" s="418"/>
      <c r="AI32" s="423"/>
      <c r="AJ32" s="418">
        <v>60.9</v>
      </c>
      <c r="AK32" s="423">
        <f t="shared" si="28"/>
        <v>8.8414634146341466</v>
      </c>
      <c r="AL32" s="418">
        <v>522.79999999999995</v>
      </c>
      <c r="AM32" s="423">
        <f t="shared" si="18"/>
        <v>85.215973920130395</v>
      </c>
      <c r="AN32" s="418">
        <v>105.6</v>
      </c>
      <c r="AO32" s="423">
        <f t="shared" si="19"/>
        <v>72.677219545767372</v>
      </c>
      <c r="AP32" s="418">
        <v>0</v>
      </c>
      <c r="AQ32" s="423">
        <f t="shared" si="29"/>
        <v>0</v>
      </c>
      <c r="AR32" s="418"/>
      <c r="AS32" s="581"/>
      <c r="AT32" s="336"/>
      <c r="AU32" s="581"/>
      <c r="AV32" s="336"/>
      <c r="AW32" s="581"/>
      <c r="AX32" s="336"/>
      <c r="AY32" s="581"/>
      <c r="AZ32" s="336"/>
      <c r="BA32" s="581"/>
      <c r="BB32" s="145"/>
      <c r="BC32" s="145"/>
      <c r="BD32" s="145"/>
      <c r="BE32" s="145"/>
      <c r="BF32" s="145"/>
      <c r="BG32" s="145"/>
      <c r="BH32" s="145"/>
      <c r="BI32" s="145"/>
    </row>
    <row r="33" spans="1:61" ht="16.5" customHeight="1">
      <c r="A33" s="349" t="s">
        <v>169</v>
      </c>
      <c r="B33" s="335">
        <f t="shared" si="13"/>
        <v>7590.2543386193656</v>
      </c>
      <c r="C33" s="423">
        <f t="shared" si="14"/>
        <v>65.030546983045497</v>
      </c>
      <c r="D33" s="418"/>
      <c r="E33" s="423"/>
      <c r="F33" s="418">
        <v>856.7</v>
      </c>
      <c r="G33" s="423">
        <f t="shared" si="20"/>
        <v>46.076480395847902</v>
      </c>
      <c r="H33" s="418">
        <v>72.551000000000002</v>
      </c>
      <c r="I33" s="423">
        <f t="shared" si="21"/>
        <v>49.420652166508859</v>
      </c>
      <c r="J33" s="418">
        <v>324.60000000000002</v>
      </c>
      <c r="K33" s="423">
        <f t="shared" si="22"/>
        <v>78.367938194109129</v>
      </c>
      <c r="L33" s="418">
        <v>1659.967374649367</v>
      </c>
      <c r="M33" s="423">
        <f t="shared" si="15"/>
        <v>97.524456330289595</v>
      </c>
      <c r="N33" s="418"/>
      <c r="O33" s="423">
        <f t="shared" si="23"/>
        <v>0</v>
      </c>
      <c r="P33" s="418">
        <v>2541.9690000000001</v>
      </c>
      <c r="Q33" s="423">
        <f t="shared" si="24"/>
        <v>100</v>
      </c>
      <c r="R33" s="418"/>
      <c r="S33" s="423"/>
      <c r="T33" s="418">
        <v>71.400000000000006</v>
      </c>
      <c r="U33" s="423">
        <f t="shared" si="25"/>
        <v>57.21153846153846</v>
      </c>
      <c r="V33" s="418">
        <v>1</v>
      </c>
      <c r="W33" s="423">
        <f t="shared" si="26"/>
        <v>100</v>
      </c>
      <c r="X33" s="418"/>
      <c r="Y33" s="423"/>
      <c r="Z33" s="418"/>
      <c r="AA33" s="423"/>
      <c r="AB33" s="418">
        <v>3.4</v>
      </c>
      <c r="AC33" s="423">
        <f t="shared" si="16"/>
        <v>1.8018018018018018</v>
      </c>
      <c r="AD33" s="418">
        <v>114</v>
      </c>
      <c r="AE33" s="423">
        <f t="shared" si="17"/>
        <v>9.492089925062448</v>
      </c>
      <c r="AF33" s="418">
        <v>1822.1</v>
      </c>
      <c r="AG33" s="423">
        <f t="shared" si="27"/>
        <v>100</v>
      </c>
      <c r="AH33" s="418"/>
      <c r="AI33" s="423"/>
      <c r="AJ33" s="418">
        <v>2</v>
      </c>
      <c r="AK33" s="423">
        <f t="shared" si="28"/>
        <v>0.29036004645760738</v>
      </c>
      <c r="AL33" s="418">
        <v>90.7</v>
      </c>
      <c r="AM33" s="423">
        <f t="shared" si="18"/>
        <v>14.7840260798696</v>
      </c>
      <c r="AN33" s="418">
        <v>29.6</v>
      </c>
      <c r="AO33" s="423">
        <f t="shared" si="19"/>
        <v>20.371644872677219</v>
      </c>
      <c r="AP33" s="418">
        <v>0.26696396999999994</v>
      </c>
      <c r="AQ33" s="423">
        <f t="shared" si="29"/>
        <v>10.06099773577025</v>
      </c>
      <c r="AR33" s="336"/>
      <c r="AS33" s="581"/>
      <c r="AT33" s="336"/>
      <c r="AU33" s="581"/>
      <c r="AV33" s="336"/>
      <c r="AW33" s="581"/>
      <c r="AX33" s="336"/>
      <c r="AY33" s="581"/>
      <c r="AZ33" s="336"/>
      <c r="BA33" s="581"/>
      <c r="BB33" s="145"/>
      <c r="BC33" s="145"/>
      <c r="BD33" s="145"/>
      <c r="BE33" s="145"/>
      <c r="BF33" s="145"/>
      <c r="BG33" s="145"/>
      <c r="BH33" s="145"/>
      <c r="BI33" s="145"/>
    </row>
    <row r="34" spans="1:61">
      <c r="A34" s="349" t="s">
        <v>171</v>
      </c>
      <c r="B34" s="335">
        <f t="shared" si="13"/>
        <v>568.53632027152082</v>
      </c>
      <c r="C34" s="423">
        <f t="shared" si="14"/>
        <v>4.8710130435115326</v>
      </c>
      <c r="D34" s="418"/>
      <c r="E34" s="423"/>
      <c r="F34" s="418">
        <v>220.7</v>
      </c>
      <c r="G34" s="423">
        <f t="shared" si="20"/>
        <v>11.870058624213414</v>
      </c>
      <c r="H34" s="418"/>
      <c r="I34" s="423">
        <f t="shared" si="21"/>
        <v>0</v>
      </c>
      <c r="J34" s="418">
        <v>0.9</v>
      </c>
      <c r="K34" s="423">
        <f t="shared" si="22"/>
        <v>0.21728633510381457</v>
      </c>
      <c r="L34" s="418">
        <v>42.136320271520816</v>
      </c>
      <c r="M34" s="423">
        <f t="shared" si="15"/>
        <v>2.4755436697103974</v>
      </c>
      <c r="N34" s="418"/>
      <c r="O34" s="423">
        <f t="shared" si="23"/>
        <v>0</v>
      </c>
      <c r="P34" s="418">
        <v>0</v>
      </c>
      <c r="Q34" s="423">
        <f t="shared" si="24"/>
        <v>0</v>
      </c>
      <c r="R34" s="418"/>
      <c r="S34" s="423"/>
      <c r="T34" s="418">
        <v>0</v>
      </c>
      <c r="U34" s="423">
        <f t="shared" si="25"/>
        <v>0</v>
      </c>
      <c r="V34" s="418">
        <v>0</v>
      </c>
      <c r="W34" s="423">
        <f t="shared" si="26"/>
        <v>0</v>
      </c>
      <c r="X34" s="418"/>
      <c r="Y34" s="423"/>
      <c r="Z34" s="418"/>
      <c r="AA34" s="423"/>
      <c r="AB34" s="418">
        <v>3.2</v>
      </c>
      <c r="AC34" s="423">
        <f t="shared" si="16"/>
        <v>1.6958134605193429</v>
      </c>
      <c r="AD34" s="418">
        <v>157</v>
      </c>
      <c r="AE34" s="423">
        <f t="shared" si="17"/>
        <v>13.072439633638636</v>
      </c>
      <c r="AF34" s="418"/>
      <c r="AG34" s="423">
        <f t="shared" si="27"/>
        <v>0</v>
      </c>
      <c r="AH34" s="418"/>
      <c r="AI34" s="423"/>
      <c r="AJ34" s="418">
        <v>144.6</v>
      </c>
      <c r="AK34" s="423">
        <f t="shared" si="28"/>
        <v>20.993031358885013</v>
      </c>
      <c r="AL34" s="418"/>
      <c r="AM34" s="423">
        <f t="shared" si="18"/>
        <v>0</v>
      </c>
      <c r="AN34" s="418"/>
      <c r="AO34" s="423">
        <f t="shared" si="19"/>
        <v>0</v>
      </c>
      <c r="AP34" s="418"/>
      <c r="AQ34" s="423">
        <f t="shared" si="29"/>
        <v>0</v>
      </c>
      <c r="AR34" s="145"/>
      <c r="AS34" s="145"/>
      <c r="AT34" s="336"/>
      <c r="AU34" s="581"/>
      <c r="AV34" s="336"/>
      <c r="AW34" s="581"/>
      <c r="AX34" s="336"/>
      <c r="AY34" s="581"/>
      <c r="AZ34" s="336"/>
      <c r="BA34" s="581"/>
      <c r="BB34" s="145"/>
      <c r="BC34" s="145"/>
      <c r="BD34" s="145"/>
      <c r="BE34" s="145"/>
      <c r="BF34" s="145"/>
      <c r="BG34" s="145"/>
      <c r="BH34" s="145"/>
      <c r="BI34" s="145"/>
    </row>
    <row r="35" spans="1:61" ht="16.5" customHeight="1" thickBot="1">
      <c r="A35" s="349" t="s">
        <v>173</v>
      </c>
      <c r="B35" s="335">
        <f t="shared" si="13"/>
        <v>895.20100000000002</v>
      </c>
      <c r="C35" s="423">
        <f t="shared" si="14"/>
        <v>7.6697575723606697</v>
      </c>
      <c r="D35" s="418"/>
      <c r="E35" s="423"/>
      <c r="F35" s="418"/>
      <c r="G35" s="423">
        <f t="shared" si="20"/>
        <v>0</v>
      </c>
      <c r="H35" s="418">
        <v>0.20100000000000001</v>
      </c>
      <c r="I35" s="423">
        <f t="shared" si="21"/>
        <v>0.13691818287092228</v>
      </c>
      <c r="J35" s="418">
        <v>20.9</v>
      </c>
      <c r="K35" s="423">
        <f t="shared" si="22"/>
        <v>5.045871559633027</v>
      </c>
      <c r="L35" s="418">
        <v>0</v>
      </c>
      <c r="M35" s="423">
        <f t="shared" si="15"/>
        <v>0</v>
      </c>
      <c r="N35" s="418">
        <v>202.2</v>
      </c>
      <c r="O35" s="423">
        <f t="shared" si="23"/>
        <v>92.076502732240442</v>
      </c>
      <c r="P35" s="418">
        <v>0</v>
      </c>
      <c r="Q35" s="423">
        <f t="shared" si="24"/>
        <v>0</v>
      </c>
      <c r="R35" s="418"/>
      <c r="S35" s="423"/>
      <c r="T35" s="418">
        <v>0</v>
      </c>
      <c r="U35" s="423">
        <f t="shared" si="25"/>
        <v>0</v>
      </c>
      <c r="V35" s="418">
        <v>0</v>
      </c>
      <c r="W35" s="423">
        <f t="shared" si="26"/>
        <v>0</v>
      </c>
      <c r="X35" s="418"/>
      <c r="Y35" s="423"/>
      <c r="Z35" s="418"/>
      <c r="AA35" s="423"/>
      <c r="AB35" s="418">
        <v>182.1</v>
      </c>
      <c r="AC35" s="423">
        <f t="shared" si="16"/>
        <v>96.502384737678852</v>
      </c>
      <c r="AD35" s="418">
        <v>489.8</v>
      </c>
      <c r="AE35" s="423">
        <f t="shared" si="17"/>
        <v>40.782681099084094</v>
      </c>
      <c r="AF35" s="418"/>
      <c r="AG35" s="423">
        <f t="shared" si="27"/>
        <v>0</v>
      </c>
      <c r="AH35" s="418"/>
      <c r="AI35" s="423"/>
      <c r="AJ35" s="418">
        <v>0</v>
      </c>
      <c r="AK35" s="423">
        <f t="shared" si="28"/>
        <v>0</v>
      </c>
      <c r="AL35" s="418"/>
      <c r="AM35" s="423">
        <f t="shared" si="18"/>
        <v>0</v>
      </c>
      <c r="AN35" s="418"/>
      <c r="AO35" s="423">
        <f t="shared" si="19"/>
        <v>0</v>
      </c>
      <c r="AP35" s="418"/>
      <c r="AQ35" s="423">
        <f t="shared" si="29"/>
        <v>0</v>
      </c>
      <c r="AR35" s="1031"/>
      <c r="AS35" s="145"/>
      <c r="AT35" s="336"/>
      <c r="AU35" s="581"/>
      <c r="AV35" s="336"/>
      <c r="AW35" s="581"/>
      <c r="AX35" s="336"/>
      <c r="AY35" s="581"/>
      <c r="AZ35" s="336"/>
      <c r="BA35" s="581"/>
      <c r="BB35" s="145"/>
      <c r="BC35" s="145"/>
      <c r="BD35" s="145"/>
      <c r="BE35" s="145"/>
      <c r="BF35" s="145"/>
      <c r="BG35" s="145"/>
      <c r="BH35" s="145"/>
      <c r="BI35" s="145"/>
    </row>
    <row r="36" spans="1:61" ht="16.5" customHeight="1" thickBot="1">
      <c r="A36" s="360" t="s">
        <v>175</v>
      </c>
      <c r="B36" s="353">
        <f>SUM(B29:B35)</f>
        <v>11671.829149150886</v>
      </c>
      <c r="C36" s="424">
        <f>SUM(C29:C35)</f>
        <v>100.00000000000001</v>
      </c>
      <c r="D36" s="420">
        <f>SUM(D28:D35)</f>
        <v>0</v>
      </c>
      <c r="E36" s="424">
        <f t="shared" ref="E36:Q36" si="30">SUM(E29:E35)</f>
        <v>0</v>
      </c>
      <c r="F36" s="353">
        <f>SUM(F29:F35)</f>
        <v>1859.3</v>
      </c>
      <c r="G36" s="424">
        <f t="shared" si="30"/>
        <v>100</v>
      </c>
      <c r="H36" s="353">
        <v>146.803</v>
      </c>
      <c r="I36" s="424">
        <f t="shared" si="30"/>
        <v>100.00000000000001</v>
      </c>
      <c r="J36" s="353">
        <v>414.2</v>
      </c>
      <c r="K36" s="424">
        <f t="shared" si="30"/>
        <v>100.00000000000001</v>
      </c>
      <c r="L36" s="353">
        <f>SUM(L29:L35)</f>
        <v>1702.1036949208878</v>
      </c>
      <c r="M36" s="424">
        <f t="shared" si="30"/>
        <v>100</v>
      </c>
      <c r="N36" s="353">
        <v>219.6</v>
      </c>
      <c r="O36" s="424">
        <f t="shared" si="30"/>
        <v>100</v>
      </c>
      <c r="P36" s="353">
        <f>SUM(P29:P35)</f>
        <v>2541.9690000000001</v>
      </c>
      <c r="Q36" s="424">
        <f t="shared" si="30"/>
        <v>100</v>
      </c>
      <c r="R36" s="420">
        <f>SUM(R28:R35)</f>
        <v>0</v>
      </c>
      <c r="S36" s="424">
        <f>SUM(S29:S35)</f>
        <v>0</v>
      </c>
      <c r="T36" s="353">
        <f>SUM(T29:T35)</f>
        <v>124.80000000000001</v>
      </c>
      <c r="U36" s="424">
        <f>SUM(U29:U35)</f>
        <v>100</v>
      </c>
      <c r="V36" s="353">
        <f>SUM(V29:V35)</f>
        <v>1</v>
      </c>
      <c r="W36" s="424">
        <f>SUM(W29:W35)</f>
        <v>100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 t="shared" ref="AA36:AG36" si="31">SUM(AA29:AA35)</f>
        <v>0</v>
      </c>
      <c r="AB36" s="353">
        <v>188.7</v>
      </c>
      <c r="AC36" s="424">
        <f t="shared" si="31"/>
        <v>100</v>
      </c>
      <c r="AD36" s="353">
        <v>1201</v>
      </c>
      <c r="AE36" s="424">
        <f t="shared" si="31"/>
        <v>100</v>
      </c>
      <c r="AF36" s="353">
        <f>SUM(AF29:AF35)</f>
        <v>1822.1</v>
      </c>
      <c r="AG36" s="424">
        <f t="shared" si="31"/>
        <v>100</v>
      </c>
      <c r="AH36" s="420">
        <f>SUM(AH28:AH35)</f>
        <v>0</v>
      </c>
      <c r="AI36" s="424">
        <f t="shared" ref="AI36:AO36" si="32">SUM(AI29:AI35)</f>
        <v>0</v>
      </c>
      <c r="AJ36" s="353">
        <f>SUM(AJ29:AJ35)</f>
        <v>688.80000000000007</v>
      </c>
      <c r="AK36" s="424">
        <f t="shared" si="32"/>
        <v>100</v>
      </c>
      <c r="AL36" s="353">
        <v>613.5</v>
      </c>
      <c r="AM36" s="424">
        <f t="shared" si="32"/>
        <v>100</v>
      </c>
      <c r="AN36" s="353">
        <v>145.30000000000001</v>
      </c>
      <c r="AO36" s="424">
        <f t="shared" si="32"/>
        <v>100</v>
      </c>
      <c r="AP36" s="353">
        <v>2.6534542299999999</v>
      </c>
      <c r="AQ36" s="424">
        <f>SUM(AQ29:AQ35)</f>
        <v>100</v>
      </c>
      <c r="AR36" s="1031"/>
      <c r="AS36" s="145"/>
      <c r="AT36" s="336"/>
      <c r="AU36" s="581"/>
      <c r="AV36" s="336"/>
      <c r="AW36" s="581"/>
      <c r="AX36" s="336"/>
      <c r="AY36" s="581"/>
      <c r="AZ36" s="336"/>
      <c r="BA36" s="581"/>
      <c r="BB36" s="145"/>
      <c r="BC36" s="145"/>
      <c r="BD36" s="145"/>
      <c r="BE36" s="145"/>
      <c r="BF36" s="145"/>
      <c r="BG36" s="145"/>
      <c r="BH36" s="145"/>
      <c r="BI36" s="145"/>
    </row>
    <row r="37" spans="1:61" ht="16.5" customHeight="1" thickBot="1">
      <c r="A37" s="360" t="s">
        <v>177</v>
      </c>
      <c r="B37" s="335">
        <f>D37+F37+H37+J37+L37+N37+P37+T37+V37+X37+Z37+AB37+AD37+AF37+AH37+R37+AJ37+AL37+AN37+AP37</f>
        <v>0</v>
      </c>
      <c r="C37" s="424">
        <f>B37/B38*100</f>
        <v>0</v>
      </c>
      <c r="D37" s="420">
        <v>0</v>
      </c>
      <c r="E37" s="424">
        <v>0</v>
      </c>
      <c r="F37" s="420">
        <v>0</v>
      </c>
      <c r="G37" s="424">
        <f>F37/F38*100</f>
        <v>0</v>
      </c>
      <c r="H37" s="420"/>
      <c r="I37" s="424">
        <f>H37/H38*100</f>
        <v>0</v>
      </c>
      <c r="J37" s="420"/>
      <c r="K37" s="424">
        <f>J37/J38*100</f>
        <v>0</v>
      </c>
      <c r="L37" s="420">
        <v>0</v>
      </c>
      <c r="M37" s="423">
        <f>L37/$L$38*100</f>
        <v>0</v>
      </c>
      <c r="N37" s="420"/>
      <c r="O37" s="423">
        <f t="shared" si="23"/>
        <v>0</v>
      </c>
      <c r="P37" s="420">
        <v>0</v>
      </c>
      <c r="Q37" s="423">
        <f t="shared" si="24"/>
        <v>0</v>
      </c>
      <c r="R37" s="420">
        <v>0</v>
      </c>
      <c r="S37" s="424">
        <v>0</v>
      </c>
      <c r="T37" s="420">
        <v>0</v>
      </c>
      <c r="U37" s="424">
        <f>T37/T38*100</f>
        <v>0</v>
      </c>
      <c r="V37" s="420">
        <v>0</v>
      </c>
      <c r="W37" s="424">
        <f>V37/V38*100</f>
        <v>0</v>
      </c>
      <c r="X37" s="420">
        <v>0</v>
      </c>
      <c r="Y37" s="424">
        <v>0</v>
      </c>
      <c r="Z37" s="420">
        <v>0</v>
      </c>
      <c r="AA37" s="424">
        <v>0</v>
      </c>
      <c r="AB37" s="420"/>
      <c r="AC37" s="424">
        <f>AB37/AB38*100</f>
        <v>0</v>
      </c>
      <c r="AD37" s="420"/>
      <c r="AE37" s="424">
        <f>AD37/AD38*100</f>
        <v>0</v>
      </c>
      <c r="AF37" s="420"/>
      <c r="AG37" s="424">
        <f>AF37/AF38*100</f>
        <v>0</v>
      </c>
      <c r="AH37" s="420">
        <v>0</v>
      </c>
      <c r="AI37" s="424">
        <v>0</v>
      </c>
      <c r="AJ37" s="420">
        <v>0</v>
      </c>
      <c r="AK37" s="423">
        <f t="shared" si="28"/>
        <v>0</v>
      </c>
      <c r="AL37" s="420">
        <v>0</v>
      </c>
      <c r="AM37" s="424">
        <f>AL37/AL38*100</f>
        <v>0</v>
      </c>
      <c r="AN37" s="420">
        <v>0</v>
      </c>
      <c r="AO37" s="423">
        <f>AN37/$AN$38*100</f>
        <v>0</v>
      </c>
      <c r="AP37" s="420">
        <v>0</v>
      </c>
      <c r="AQ37" s="423">
        <f>AP37/$AP$38*100</f>
        <v>0</v>
      </c>
      <c r="AR37" s="1031"/>
      <c r="AS37" s="145"/>
      <c r="AT37" s="336"/>
      <c r="AU37" s="581"/>
      <c r="AV37" s="336"/>
      <c r="AW37" s="581"/>
      <c r="AX37" s="336"/>
      <c r="AY37" s="581"/>
      <c r="AZ37" s="336"/>
      <c r="BA37" s="581"/>
      <c r="BB37" s="145"/>
      <c r="BC37" s="145"/>
      <c r="BD37" s="145"/>
      <c r="BE37" s="145"/>
      <c r="BF37" s="145"/>
      <c r="BG37" s="145"/>
      <c r="BH37" s="145"/>
      <c r="BI37" s="145"/>
    </row>
    <row r="38" spans="1:61" ht="13.5" thickBot="1">
      <c r="A38" s="360" t="s">
        <v>179</v>
      </c>
      <c r="B38" s="353">
        <f t="shared" ref="B38:AQ38" si="33">SUM(B36:B37)</f>
        <v>11671.829149150886</v>
      </c>
      <c r="C38" s="424">
        <f t="shared" si="33"/>
        <v>100.00000000000001</v>
      </c>
      <c r="D38" s="420">
        <f t="shared" si="33"/>
        <v>0</v>
      </c>
      <c r="E38" s="424">
        <f t="shared" si="33"/>
        <v>0</v>
      </c>
      <c r="F38" s="353">
        <f t="shared" si="33"/>
        <v>1859.3</v>
      </c>
      <c r="G38" s="424">
        <f t="shared" si="33"/>
        <v>100</v>
      </c>
      <c r="H38" s="353">
        <v>146.803</v>
      </c>
      <c r="I38" s="424">
        <f t="shared" si="33"/>
        <v>100.00000000000001</v>
      </c>
      <c r="J38" s="353">
        <v>414.2</v>
      </c>
      <c r="K38" s="424">
        <f t="shared" si="33"/>
        <v>100.00000000000001</v>
      </c>
      <c r="L38" s="353">
        <f t="shared" si="33"/>
        <v>1702.1036949208878</v>
      </c>
      <c r="M38" s="424">
        <f t="shared" si="33"/>
        <v>100</v>
      </c>
      <c r="N38" s="353">
        <v>219.6</v>
      </c>
      <c r="O38" s="424">
        <f t="shared" si="33"/>
        <v>100</v>
      </c>
      <c r="P38" s="353">
        <f t="shared" si="33"/>
        <v>2541.9690000000001</v>
      </c>
      <c r="Q38" s="424">
        <f t="shared" si="33"/>
        <v>100</v>
      </c>
      <c r="R38" s="420">
        <f t="shared" si="33"/>
        <v>0</v>
      </c>
      <c r="S38" s="424">
        <f t="shared" si="33"/>
        <v>0</v>
      </c>
      <c r="T38" s="353">
        <f t="shared" si="33"/>
        <v>124.80000000000001</v>
      </c>
      <c r="U38" s="424">
        <f t="shared" si="33"/>
        <v>100</v>
      </c>
      <c r="V38" s="353">
        <f t="shared" si="33"/>
        <v>1</v>
      </c>
      <c r="W38" s="424">
        <f t="shared" si="33"/>
        <v>100</v>
      </c>
      <c r="X38" s="420">
        <f t="shared" si="33"/>
        <v>0</v>
      </c>
      <c r="Y38" s="424">
        <f t="shared" si="33"/>
        <v>0</v>
      </c>
      <c r="Z38" s="420">
        <f>SUM(Z36:Z37)</f>
        <v>0</v>
      </c>
      <c r="AA38" s="424">
        <f>SUM(AA36:AA37)</f>
        <v>0</v>
      </c>
      <c r="AB38" s="353">
        <v>188.7</v>
      </c>
      <c r="AC38" s="424">
        <f t="shared" si="33"/>
        <v>100</v>
      </c>
      <c r="AD38" s="353">
        <v>1201</v>
      </c>
      <c r="AE38" s="424">
        <f t="shared" si="33"/>
        <v>100</v>
      </c>
      <c r="AF38" s="353">
        <f>SUM(AF36:AF37)</f>
        <v>1822.1</v>
      </c>
      <c r="AG38" s="424">
        <f t="shared" si="33"/>
        <v>100</v>
      </c>
      <c r="AH38" s="420">
        <f t="shared" si="33"/>
        <v>0</v>
      </c>
      <c r="AI38" s="424">
        <f t="shared" si="33"/>
        <v>0</v>
      </c>
      <c r="AJ38" s="353">
        <f t="shared" si="33"/>
        <v>688.80000000000007</v>
      </c>
      <c r="AK38" s="424">
        <f t="shared" si="33"/>
        <v>100</v>
      </c>
      <c r="AL38" s="353">
        <v>613.5</v>
      </c>
      <c r="AM38" s="424">
        <f t="shared" si="33"/>
        <v>100</v>
      </c>
      <c r="AN38" s="353">
        <v>145.30000000000001</v>
      </c>
      <c r="AO38" s="424">
        <f t="shared" si="33"/>
        <v>100</v>
      </c>
      <c r="AP38" s="353">
        <v>2.6534542299999999</v>
      </c>
      <c r="AQ38" s="424">
        <f t="shared" si="33"/>
        <v>100</v>
      </c>
      <c r="AU38" s="365"/>
      <c r="AW38" s="365"/>
      <c r="AY38" s="365"/>
      <c r="BA38" s="365"/>
      <c r="BB38" s="145"/>
      <c r="BC38" s="145"/>
      <c r="BD38" s="145"/>
      <c r="BE38" s="145"/>
      <c r="BF38" s="145"/>
      <c r="BG38" s="145"/>
      <c r="BH38" s="145"/>
      <c r="BI38" s="145"/>
    </row>
    <row r="39" spans="1:61">
      <c r="A39" s="337" t="s">
        <v>438</v>
      </c>
      <c r="B39" s="335">
        <f>D39+F39+H39+J39+L39+N39+P39+T39+V39+X39+Z39+AB39+AD39+AF39+AH39+R39+AJ39+AL39+AN39+AP39</f>
        <v>29.49709584</v>
      </c>
      <c r="C39" s="364">
        <v>0</v>
      </c>
      <c r="D39" s="335">
        <v>0</v>
      </c>
      <c r="E39" s="364">
        <v>0</v>
      </c>
      <c r="G39" s="364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0</v>
      </c>
      <c r="U39" s="364">
        <v>2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D39" s="335">
        <v>0</v>
      </c>
      <c r="AE39" s="364">
        <v>0</v>
      </c>
      <c r="AF39" s="335">
        <v>0</v>
      </c>
      <c r="AG39" s="364">
        <v>0</v>
      </c>
      <c r="AH39" s="335">
        <v>0</v>
      </c>
      <c r="AI39" s="364">
        <v>0</v>
      </c>
      <c r="AJ39" s="335">
        <v>0</v>
      </c>
      <c r="AK39" s="364">
        <v>0</v>
      </c>
      <c r="AL39" s="335">
        <v>1.460181E-2</v>
      </c>
      <c r="AM39" s="364">
        <v>0</v>
      </c>
      <c r="AN39" s="335">
        <v>29.34095821</v>
      </c>
      <c r="AO39" s="364">
        <v>0</v>
      </c>
      <c r="AP39" s="335">
        <v>0.14153582000000001</v>
      </c>
      <c r="AQ39" s="364">
        <v>0</v>
      </c>
      <c r="AU39" s="365"/>
      <c r="AW39" s="365"/>
      <c r="AY39" s="365"/>
      <c r="BA39" s="365"/>
      <c r="BB39" s="145"/>
      <c r="BC39" s="145"/>
      <c r="BD39" s="145"/>
      <c r="BE39" s="145"/>
      <c r="BF39" s="145"/>
      <c r="BG39" s="145"/>
      <c r="BH39" s="145"/>
      <c r="BI39" s="145"/>
    </row>
    <row r="40" spans="1:61">
      <c r="A40" s="337" t="s">
        <v>439</v>
      </c>
      <c r="B40" s="335">
        <f>D40+F40+H40+J40+L40+N40+P40+T40+V40+X40+Z40+AB40+AD40+AF40+AH40+R40+AJ40+AL40+AN40+AP40</f>
        <v>0</v>
      </c>
      <c r="C40" s="364">
        <v>0</v>
      </c>
      <c r="D40" s="335">
        <v>0</v>
      </c>
      <c r="E40" s="364">
        <v>0</v>
      </c>
      <c r="G40" s="364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2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B40" s="335">
        <v>0</v>
      </c>
      <c r="AC40" s="364">
        <v>0</v>
      </c>
      <c r="AD40" s="335">
        <v>0</v>
      </c>
      <c r="AE40" s="364">
        <v>0</v>
      </c>
      <c r="AF40" s="335">
        <v>0</v>
      </c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>
        <v>0</v>
      </c>
      <c r="AO40" s="364">
        <v>0</v>
      </c>
      <c r="AP40" s="335">
        <v>0</v>
      </c>
      <c r="AQ40" s="364">
        <v>0</v>
      </c>
      <c r="AU40" s="365"/>
      <c r="AW40" s="365"/>
      <c r="AY40" s="365"/>
      <c r="BA40" s="365"/>
      <c r="BB40" s="145"/>
      <c r="BC40" s="145"/>
      <c r="BD40" s="145"/>
      <c r="BE40" s="145"/>
      <c r="BF40" s="145"/>
      <c r="BG40" s="145"/>
      <c r="BH40" s="145"/>
      <c r="BI40" s="145"/>
    </row>
    <row r="41" spans="1:61" ht="13.5" thickBot="1">
      <c r="A41" s="337" t="s">
        <v>440</v>
      </c>
      <c r="B41" s="335">
        <f>D41+F41+H41+J41+L41+N41+P41+T41+V41+X41+Z41+AB41+AD41+AF41+AH41+R41+AJ41+AL41+AN41+AP41</f>
        <v>0</v>
      </c>
      <c r="C41" s="364">
        <v>0</v>
      </c>
      <c r="D41" s="335">
        <v>0</v>
      </c>
      <c r="E41" s="364">
        <v>0</v>
      </c>
      <c r="G41" s="364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2</v>
      </c>
      <c r="V41" s="335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B41" s="335">
        <v>0</v>
      </c>
      <c r="AC41" s="364">
        <v>0</v>
      </c>
      <c r="AD41" s="335">
        <v>0</v>
      </c>
      <c r="AE41" s="364">
        <v>0</v>
      </c>
      <c r="AF41" s="335">
        <v>0</v>
      </c>
      <c r="AG41" s="364">
        <v>0</v>
      </c>
      <c r="AH41" s="335">
        <v>0</v>
      </c>
      <c r="AI41" s="364">
        <v>0</v>
      </c>
      <c r="AJ41" s="335">
        <v>0</v>
      </c>
      <c r="AK41" s="364">
        <v>0</v>
      </c>
      <c r="AL41" s="335"/>
      <c r="AM41" s="364">
        <v>0</v>
      </c>
      <c r="AN41" s="335"/>
      <c r="AO41" s="364">
        <v>0</v>
      </c>
      <c r="AP41" s="335"/>
      <c r="AQ41" s="364">
        <v>0</v>
      </c>
      <c r="AU41" s="365"/>
      <c r="AW41" s="365"/>
      <c r="AY41" s="365"/>
      <c r="BA41" s="365"/>
      <c r="BB41" s="145"/>
      <c r="BC41" s="145"/>
      <c r="BD41" s="145"/>
      <c r="BE41" s="145"/>
      <c r="BF41" s="145"/>
      <c r="BG41" s="145"/>
      <c r="BH41" s="145"/>
      <c r="BI41" s="145"/>
    </row>
    <row r="42" spans="1:61" ht="13.5" thickBot="1">
      <c r="A42" s="360" t="s">
        <v>441</v>
      </c>
      <c r="B42" s="354">
        <f t="shared" ref="B42:M42" si="34">SUM(B39:B41)</f>
        <v>29.49709584</v>
      </c>
      <c r="C42" s="363">
        <f t="shared" si="34"/>
        <v>0</v>
      </c>
      <c r="D42" s="354">
        <f t="shared" si="34"/>
        <v>0</v>
      </c>
      <c r="E42" s="354">
        <f t="shared" si="34"/>
        <v>0</v>
      </c>
      <c r="F42" s="354"/>
      <c r="G42" s="354">
        <f t="shared" si="34"/>
        <v>0</v>
      </c>
      <c r="H42" s="354">
        <v>0</v>
      </c>
      <c r="I42" s="354">
        <f t="shared" si="34"/>
        <v>0</v>
      </c>
      <c r="J42" s="354">
        <f t="shared" si="34"/>
        <v>0</v>
      </c>
      <c r="K42" s="354">
        <f t="shared" si="34"/>
        <v>0</v>
      </c>
      <c r="L42" s="354">
        <f t="shared" si="34"/>
        <v>0</v>
      </c>
      <c r="M42" s="354">
        <f t="shared" si="34"/>
        <v>0</v>
      </c>
      <c r="N42" s="354"/>
      <c r="O42" s="354">
        <f t="shared" ref="O42:W42" si="35">SUM(O39:O41)</f>
        <v>0</v>
      </c>
      <c r="P42" s="354">
        <f>SUM(P39:P41)</f>
        <v>0</v>
      </c>
      <c r="Q42" s="354">
        <f t="shared" si="35"/>
        <v>0</v>
      </c>
      <c r="R42" s="354">
        <f t="shared" si="35"/>
        <v>0</v>
      </c>
      <c r="S42" s="354">
        <f t="shared" si="35"/>
        <v>0</v>
      </c>
      <c r="T42" s="354">
        <f>SUM(T39:T41)</f>
        <v>0</v>
      </c>
      <c r="U42" s="354">
        <f t="shared" si="35"/>
        <v>6</v>
      </c>
      <c r="V42" s="354">
        <f>SUM(V39:V41)</f>
        <v>0</v>
      </c>
      <c r="W42" s="354">
        <f t="shared" si="35"/>
        <v>0</v>
      </c>
      <c r="X42" s="354">
        <f>SUM(X39:X41)</f>
        <v>0</v>
      </c>
      <c r="Y42" s="354">
        <f>SUM(Y39:Y41)</f>
        <v>0</v>
      </c>
      <c r="Z42" s="354">
        <f>SUM(Z39:Z41)</f>
        <v>0</v>
      </c>
      <c r="AA42" s="354">
        <f>SUM(AA39:AA41)</f>
        <v>0</v>
      </c>
      <c r="AB42" s="354">
        <f t="shared" ref="AB42:AQ42" si="36">SUM(AB39:AB41)</f>
        <v>0</v>
      </c>
      <c r="AC42" s="354">
        <f t="shared" si="36"/>
        <v>0</v>
      </c>
      <c r="AD42" s="354">
        <f t="shared" si="36"/>
        <v>0</v>
      </c>
      <c r="AE42" s="354">
        <f t="shared" si="36"/>
        <v>0</v>
      </c>
      <c r="AF42" s="354">
        <f t="shared" si="36"/>
        <v>0</v>
      </c>
      <c r="AG42" s="354">
        <f t="shared" si="36"/>
        <v>0</v>
      </c>
      <c r="AH42" s="354">
        <f t="shared" si="36"/>
        <v>0</v>
      </c>
      <c r="AI42" s="354">
        <f t="shared" si="36"/>
        <v>0</v>
      </c>
      <c r="AJ42" s="354"/>
      <c r="AK42" s="354">
        <f t="shared" si="36"/>
        <v>0</v>
      </c>
      <c r="AL42" s="354"/>
      <c r="AM42" s="354">
        <f t="shared" si="36"/>
        <v>0</v>
      </c>
      <c r="AN42" s="354"/>
      <c r="AO42" s="354">
        <f t="shared" si="36"/>
        <v>0</v>
      </c>
      <c r="AP42" s="354"/>
      <c r="AQ42" s="354">
        <f t="shared" si="36"/>
        <v>0</v>
      </c>
      <c r="AU42" s="365"/>
      <c r="AW42" s="365"/>
      <c r="AY42" s="365"/>
      <c r="BA42" s="365"/>
      <c r="BB42" s="145"/>
      <c r="BC42" s="145"/>
      <c r="BD42" s="145"/>
      <c r="BE42" s="145"/>
      <c r="BF42" s="145"/>
      <c r="BG42" s="145"/>
      <c r="BH42" s="145"/>
      <c r="BI42" s="145"/>
    </row>
    <row r="43" spans="1:61" ht="13.5" thickBot="1">
      <c r="B43" s="354"/>
      <c r="D43" s="419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T43" s="419"/>
      <c r="U43" s="365"/>
      <c r="V43" s="419"/>
      <c r="W43" s="365"/>
      <c r="X43" s="419"/>
      <c r="Y43" s="335"/>
      <c r="Z43" s="419"/>
      <c r="AA43" s="335"/>
      <c r="AB43" s="419"/>
      <c r="AC43" s="365"/>
      <c r="AD43" s="419"/>
      <c r="AE43" s="365"/>
      <c r="AF43" s="419"/>
      <c r="AH43" s="419"/>
      <c r="AI43" s="335"/>
      <c r="AJ43" s="419"/>
      <c r="AK43" s="365"/>
      <c r="AL43" s="419"/>
      <c r="AN43" s="419"/>
      <c r="AP43" s="419"/>
      <c r="AU43" s="365"/>
      <c r="AW43" s="365"/>
      <c r="AY43" s="365"/>
      <c r="BA43" s="365"/>
      <c r="BB43" s="145"/>
      <c r="BC43" s="145"/>
      <c r="BD43" s="145"/>
      <c r="BE43" s="145"/>
      <c r="BF43" s="145"/>
      <c r="BG43" s="145"/>
      <c r="BH43" s="145"/>
      <c r="BI43" s="145"/>
    </row>
    <row r="44" spans="1:61">
      <c r="A44" s="1344" t="s">
        <v>182</v>
      </c>
      <c r="B44" s="335">
        <f>D44+F44+H44+J44+L44+N44+P44+T44+V44+X44+Z44+AB44+AD44+AF44+AH44+R44+AJ44+AL44+AN44+AP44</f>
        <v>31157</v>
      </c>
      <c r="C44" s="384"/>
      <c r="D44" s="421">
        <v>0</v>
      </c>
      <c r="E44" s="384"/>
      <c r="F44" s="421">
        <v>4790</v>
      </c>
      <c r="G44" s="384"/>
      <c r="H44" s="421">
        <v>12</v>
      </c>
      <c r="I44" s="384"/>
      <c r="J44" s="421">
        <v>37</v>
      </c>
      <c r="K44" s="384"/>
      <c r="L44" s="421">
        <v>61</v>
      </c>
      <c r="M44" s="384"/>
      <c r="N44" s="421">
        <v>72</v>
      </c>
      <c r="O44" s="384"/>
      <c r="P44" s="421">
        <v>632</v>
      </c>
      <c r="Q44" s="384"/>
      <c r="R44" s="421">
        <v>0</v>
      </c>
      <c r="S44" s="384"/>
      <c r="T44" s="421">
        <v>215</v>
      </c>
      <c r="U44" s="384"/>
      <c r="V44" s="421">
        <v>1</v>
      </c>
      <c r="W44" s="384"/>
      <c r="X44" s="421">
        <v>0</v>
      </c>
      <c r="Y44" s="384"/>
      <c r="Z44" s="421">
        <v>1</v>
      </c>
      <c r="AA44" s="384"/>
      <c r="AB44" s="421">
        <v>1211</v>
      </c>
      <c r="AC44" s="384"/>
      <c r="AD44" s="421">
        <v>382</v>
      </c>
      <c r="AE44" s="384"/>
      <c r="AF44" s="421">
        <v>532</v>
      </c>
      <c r="AG44" s="384"/>
      <c r="AH44" s="421">
        <v>0</v>
      </c>
      <c r="AI44" s="384"/>
      <c r="AJ44" s="421">
        <v>1923</v>
      </c>
      <c r="AK44" s="384"/>
      <c r="AL44" s="421">
        <v>20931</v>
      </c>
      <c r="AM44" s="384"/>
      <c r="AN44" s="421">
        <v>297</v>
      </c>
      <c r="AO44" s="384"/>
      <c r="AP44" s="421">
        <v>60</v>
      </c>
      <c r="AQ44" s="384"/>
      <c r="AU44" s="365"/>
      <c r="AW44" s="365"/>
      <c r="AY44" s="365"/>
      <c r="BA44" s="365"/>
    </row>
    <row r="45" spans="1:61" ht="13.5" thickBot="1">
      <c r="A45" s="1345" t="s">
        <v>183</v>
      </c>
      <c r="B45" s="412">
        <f>B10/B44*1000000</f>
        <v>393284.94484259997</v>
      </c>
      <c r="C45" s="385"/>
      <c r="D45" s="422" t="e">
        <f>D10/D44*1000000</f>
        <v>#DIV/0!</v>
      </c>
      <c r="E45" s="385"/>
      <c r="F45" s="422">
        <f>F10/F44*1000000</f>
        <v>451774.53027139872</v>
      </c>
      <c r="G45" s="385"/>
      <c r="H45" s="422">
        <f>H10/H44*1000000</f>
        <v>12474833.333333334</v>
      </c>
      <c r="I45" s="385"/>
      <c r="J45" s="422">
        <f>J10/J44*1000000</f>
        <v>12381081.081081081</v>
      </c>
      <c r="K45" s="385"/>
      <c r="L45" s="422">
        <f>L10/L44*1000000</f>
        <v>27903339.260998167</v>
      </c>
      <c r="M45" s="385"/>
      <c r="N45" s="422">
        <f>N10/N44*1000000</f>
        <v>4106944.4444444445</v>
      </c>
      <c r="O45" s="385"/>
      <c r="P45" s="422">
        <f>P10/P44*1000000</f>
        <v>4022102.8481012657</v>
      </c>
      <c r="Q45" s="385"/>
      <c r="R45" s="422" t="e">
        <f>R10/R44*1000000</f>
        <v>#DIV/0!</v>
      </c>
      <c r="S45" s="385"/>
      <c r="T45" s="422">
        <f>T10/T44*1000000</f>
        <v>580465.11627906968</v>
      </c>
      <c r="U45" s="385"/>
      <c r="V45" s="422">
        <f>V10/V44*1000000</f>
        <v>1000000</v>
      </c>
      <c r="W45" s="385"/>
      <c r="X45" s="422" t="e">
        <f>X10/X44*1000000</f>
        <v>#DIV/0!</v>
      </c>
      <c r="Y45" s="385"/>
      <c r="Z45" s="422">
        <f>Z10/Z44*1000000</f>
        <v>1000000</v>
      </c>
      <c r="AA45" s="385"/>
      <c r="AB45" s="422">
        <f>AB10/AB44*1000000</f>
        <v>155821.63501238642</v>
      </c>
      <c r="AC45" s="385"/>
      <c r="AD45" s="422">
        <f>AD10/AD44*1000000</f>
        <v>3325130.8900523558</v>
      </c>
      <c r="AE45" s="385"/>
      <c r="AF45" s="422">
        <f>AF10/AF44*1000000</f>
        <v>3425000</v>
      </c>
      <c r="AG45" s="385"/>
      <c r="AH45" s="422" t="e">
        <f>AH10/AH44*1000000</f>
        <v>#DIV/0!</v>
      </c>
      <c r="AI45" s="385"/>
      <c r="AJ45" s="422">
        <f>AJ10/AJ44*1000000</f>
        <v>357774.31097243889</v>
      </c>
      <c r="AK45" s="385"/>
      <c r="AL45" s="422">
        <f>AL10/AL44*1000000</f>
        <v>29311.114057617891</v>
      </c>
      <c r="AM45" s="385"/>
      <c r="AN45" s="422">
        <f>AN10/AN44*1000000</f>
        <v>755883.50909090915</v>
      </c>
      <c r="AO45" s="385"/>
      <c r="AP45" s="422">
        <f>AP10/AP44*1000000</f>
        <v>45000.000000000007</v>
      </c>
      <c r="AQ45" s="385"/>
      <c r="AU45" s="365"/>
      <c r="AW45" s="365"/>
      <c r="AY45" s="365"/>
      <c r="BA45" s="365"/>
    </row>
    <row r="46" spans="1:61">
      <c r="V46" s="335"/>
      <c r="W46" s="335"/>
      <c r="X46" s="335"/>
      <c r="Y46" s="335"/>
      <c r="Z46" s="335"/>
      <c r="AA46" s="335"/>
      <c r="AB46" s="335"/>
      <c r="AC46" s="335"/>
      <c r="AD46" s="335"/>
      <c r="AE46" s="335"/>
      <c r="AG46" s="33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  <c r="AU46" s="365"/>
      <c r="AW46" s="365"/>
      <c r="AY46" s="365"/>
      <c r="BA46" s="365"/>
    </row>
    <row r="47" spans="1:61">
      <c r="A47" s="524" t="s">
        <v>185</v>
      </c>
      <c r="B47" s="437" t="s">
        <v>79</v>
      </c>
      <c r="C47" s="511"/>
      <c r="D47" s="1205" t="s">
        <v>1362</v>
      </c>
      <c r="E47" s="1190"/>
      <c r="F47" s="1316" t="s">
        <v>1370</v>
      </c>
      <c r="G47" s="511"/>
      <c r="H47" s="1224" t="s">
        <v>1044</v>
      </c>
      <c r="I47" s="511"/>
      <c r="J47" s="1203" t="s">
        <v>599</v>
      </c>
      <c r="K47" s="511"/>
      <c r="L47" s="1203" t="s">
        <v>1602</v>
      </c>
      <c r="M47" s="511"/>
      <c r="N47" s="1429" t="s">
        <v>597</v>
      </c>
      <c r="O47" s="511"/>
      <c r="P47" s="1498" t="s">
        <v>493</v>
      </c>
      <c r="Q47" s="511"/>
      <c r="R47" s="1215" t="s">
        <v>1613</v>
      </c>
      <c r="S47" s="1190"/>
      <c r="T47" s="438" t="s">
        <v>497</v>
      </c>
      <c r="U47" s="1191"/>
      <c r="V47" s="1203" t="s">
        <v>1603</v>
      </c>
      <c r="W47" s="1191"/>
      <c r="X47" s="496" t="s">
        <v>1008</v>
      </c>
      <c r="Y47" s="1190"/>
      <c r="Z47" s="496" t="s">
        <v>1008</v>
      </c>
      <c r="AA47" s="1190"/>
      <c r="AB47" s="975" t="s">
        <v>521</v>
      </c>
      <c r="AC47" s="1191"/>
      <c r="AD47" s="438" t="s">
        <v>1604</v>
      </c>
      <c r="AE47" s="1191"/>
      <c r="AF47" s="438" t="s">
        <v>514</v>
      </c>
      <c r="AG47" s="1191"/>
      <c r="AH47" s="1215" t="s">
        <v>1605</v>
      </c>
      <c r="AI47" s="503"/>
      <c r="AJ47" s="438" t="s">
        <v>517</v>
      </c>
      <c r="AK47" s="1191"/>
      <c r="AL47" s="438" t="s">
        <v>517</v>
      </c>
      <c r="AM47" s="1191"/>
      <c r="AN47" s="438" t="s">
        <v>517</v>
      </c>
      <c r="AO47" s="1191"/>
      <c r="AP47" s="438" t="s">
        <v>517</v>
      </c>
      <c r="AQ47" s="1191"/>
      <c r="AU47" s="365"/>
      <c r="AW47" s="365"/>
      <c r="AY47" s="365"/>
      <c r="BA47" s="365"/>
    </row>
    <row r="48" spans="1:61">
      <c r="A48" s="510"/>
      <c r="B48" s="482"/>
      <c r="C48" s="514"/>
      <c r="D48" s="1206" t="s">
        <v>851</v>
      </c>
      <c r="E48" s="1192"/>
      <c r="F48" s="1317" t="s">
        <v>1606</v>
      </c>
      <c r="G48" s="514"/>
      <c r="H48" s="1225" t="s">
        <v>1565</v>
      </c>
      <c r="I48" s="514"/>
      <c r="J48" s="1204" t="s">
        <v>1607</v>
      </c>
      <c r="K48" s="514"/>
      <c r="L48" s="1204" t="s">
        <v>505</v>
      </c>
      <c r="M48" s="514"/>
      <c r="N48" s="1430" t="s">
        <v>1563</v>
      </c>
      <c r="O48" s="514"/>
      <c r="P48" s="1499" t="s">
        <v>1608</v>
      </c>
      <c r="Q48" s="514"/>
      <c r="R48" s="1216" t="s">
        <v>1614</v>
      </c>
      <c r="S48" s="1192"/>
      <c r="T48" s="381" t="s">
        <v>1609</v>
      </c>
      <c r="U48" s="1193"/>
      <c r="V48" s="1204" t="s">
        <v>1313</v>
      </c>
      <c r="W48" s="1193"/>
      <c r="X48" s="1128" t="s">
        <v>981</v>
      </c>
      <c r="Y48" s="1192"/>
      <c r="Z48" s="1128" t="s">
        <v>981</v>
      </c>
      <c r="AA48" s="1192"/>
      <c r="AB48" s="978" t="s">
        <v>1610</v>
      </c>
      <c r="AC48" s="1193"/>
      <c r="AD48" s="381" t="s">
        <v>1615</v>
      </c>
      <c r="AE48" s="1193"/>
      <c r="AF48" s="381" t="s">
        <v>1608</v>
      </c>
      <c r="AG48" s="1193"/>
      <c r="AH48" s="1216" t="s">
        <v>1163</v>
      </c>
      <c r="AI48" s="505"/>
      <c r="AJ48" s="381" t="s">
        <v>1590</v>
      </c>
      <c r="AK48" s="1193"/>
      <c r="AL48" s="381" t="s">
        <v>1570</v>
      </c>
      <c r="AM48" s="1193"/>
      <c r="AN48" s="381" t="s">
        <v>1608</v>
      </c>
      <c r="AO48" s="1193"/>
      <c r="AP48" s="381" t="s">
        <v>1612</v>
      </c>
      <c r="AQ48" s="1193"/>
      <c r="AU48" s="365"/>
      <c r="AW48" s="365"/>
      <c r="AY48" s="365"/>
      <c r="BA48" s="365"/>
    </row>
    <row r="49" spans="1:53">
      <c r="A49" s="337"/>
      <c r="B49" s="343" t="s">
        <v>117</v>
      </c>
      <c r="C49" s="344" t="s">
        <v>21</v>
      </c>
      <c r="D49" s="345" t="s">
        <v>117</v>
      </c>
      <c r="E49" s="344" t="s">
        <v>21</v>
      </c>
      <c r="F49" s="345" t="s">
        <v>117</v>
      </c>
      <c r="G49" s="344" t="s">
        <v>21</v>
      </c>
      <c r="H49" s="345" t="s">
        <v>117</v>
      </c>
      <c r="I49" s="344" t="s">
        <v>21</v>
      </c>
      <c r="J49" s="345" t="s">
        <v>117</v>
      </c>
      <c r="K49" s="344" t="s">
        <v>21</v>
      </c>
      <c r="L49" s="345" t="s">
        <v>117</v>
      </c>
      <c r="M49" s="344" t="s">
        <v>21</v>
      </c>
      <c r="N49" s="345" t="s">
        <v>117</v>
      </c>
      <c r="O49" s="344" t="s">
        <v>21</v>
      </c>
      <c r="P49" s="345" t="s">
        <v>117</v>
      </c>
      <c r="Q49" s="344" t="s">
        <v>21</v>
      </c>
      <c r="R49" s="345" t="s">
        <v>117</v>
      </c>
      <c r="S49" s="344" t="s">
        <v>21</v>
      </c>
      <c r="T49" s="345" t="s">
        <v>117</v>
      </c>
      <c r="U49" s="344" t="s">
        <v>21</v>
      </c>
      <c r="V49" s="345" t="s">
        <v>117</v>
      </c>
      <c r="W49" s="344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  <c r="AP49" s="345" t="s">
        <v>117</v>
      </c>
      <c r="AQ49" s="344" t="s">
        <v>21</v>
      </c>
      <c r="AU49" s="365"/>
      <c r="AW49" s="365"/>
      <c r="AY49" s="365"/>
      <c r="BA49" s="365"/>
    </row>
    <row r="50" spans="1:53">
      <c r="A50" s="346" t="s">
        <v>187</v>
      </c>
      <c r="B50" s="335">
        <f t="shared" ref="B50:B57" si="37">D50+F50+H50+J50+L50+N50+P50+T50+V50+X50+Z50+AB50+AD50+AF50+AH50+R50+AJ50+AL50+AN50+AP50</f>
        <v>358.38598854354115</v>
      </c>
      <c r="C50" s="364">
        <f t="shared" ref="C50:C57" si="38">B50/$B$58*100</f>
        <v>3.0705160668297165</v>
      </c>
      <c r="E50" s="364"/>
      <c r="F50" s="335">
        <v>0</v>
      </c>
      <c r="G50" s="364">
        <f>F50/$F$58*100</f>
        <v>0</v>
      </c>
      <c r="H50" s="335">
        <v>0</v>
      </c>
      <c r="I50" s="364">
        <f t="shared" ref="I50:I57" si="39">H50/$L$58*100</f>
        <v>0</v>
      </c>
      <c r="J50" s="335">
        <v>0</v>
      </c>
      <c r="K50" s="364">
        <f t="shared" ref="K50:K57" si="40">J50/$L$58*100</f>
        <v>0</v>
      </c>
      <c r="L50" s="335">
        <v>28.619024573541136</v>
      </c>
      <c r="M50" s="364">
        <f t="shared" ref="M50:M57" si="41">L50/$L$58*100</f>
        <v>1.6813913663979982</v>
      </c>
      <c r="N50" s="335">
        <v>0</v>
      </c>
      <c r="O50" s="364">
        <f t="shared" ref="O50:O57" si="42">N50/$N$58*100</f>
        <v>0</v>
      </c>
      <c r="P50" s="335">
        <v>0</v>
      </c>
      <c r="Q50" s="364">
        <f>P50/$P$58*100</f>
        <v>0</v>
      </c>
      <c r="S50" s="364"/>
      <c r="T50" s="335">
        <v>0.7</v>
      </c>
      <c r="U50" s="364">
        <f t="shared" ref="U50:W57" si="43">T50/$AB$58*100</f>
        <v>0.37095919448860626</v>
      </c>
      <c r="V50" s="335">
        <v>1</v>
      </c>
      <c r="W50" s="364">
        <f t="shared" si="43"/>
        <v>0.52994170641229466</v>
      </c>
      <c r="X50" s="335"/>
      <c r="Y50" s="364"/>
      <c r="Z50" s="335"/>
      <c r="AA50" s="364"/>
      <c r="AB50" s="335">
        <v>0</v>
      </c>
      <c r="AC50" s="364">
        <f t="shared" ref="AC50:AE57" si="44">AB50/$AB$58*100</f>
        <v>0</v>
      </c>
      <c r="AD50" s="335">
        <v>0</v>
      </c>
      <c r="AE50" s="364">
        <f t="shared" si="44"/>
        <v>0</v>
      </c>
      <c r="AF50" s="335">
        <v>0</v>
      </c>
      <c r="AG50" s="364">
        <f>AF50/$AF$58*100</f>
        <v>0</v>
      </c>
      <c r="AH50" s="335"/>
      <c r="AI50" s="364"/>
      <c r="AJ50" s="335">
        <v>207.5</v>
      </c>
      <c r="AK50" s="364">
        <f>AJ50/$AJ$58*100</f>
        <v>30.124854819976772</v>
      </c>
      <c r="AL50" s="335">
        <v>90.7</v>
      </c>
      <c r="AM50" s="364">
        <f>AL50/$AL$58*100</f>
        <v>14.78362810315523</v>
      </c>
      <c r="AN50" s="335">
        <v>29.6</v>
      </c>
      <c r="AO50" s="364">
        <f t="shared" ref="AO50:AO57" si="45">AN50/$AN$58*100</f>
        <v>20.371644872677223</v>
      </c>
      <c r="AP50" s="335">
        <v>0.26696396999999999</v>
      </c>
      <c r="AQ50" s="364">
        <f>AP50/$AP$58*100</f>
        <v>10.06099773577025</v>
      </c>
      <c r="AU50" s="365"/>
      <c r="AW50" s="365"/>
      <c r="AY50" s="365"/>
      <c r="BA50" s="365"/>
    </row>
    <row r="51" spans="1:53">
      <c r="A51" s="414" t="s">
        <v>189</v>
      </c>
      <c r="B51" s="335">
        <f t="shared" si="37"/>
        <v>5053.230112930114</v>
      </c>
      <c r="C51" s="364">
        <f t="shared" si="38"/>
        <v>43.294170941771014</v>
      </c>
      <c r="E51" s="364"/>
      <c r="F51" s="335">
        <v>1036.5999999999999</v>
      </c>
      <c r="G51" s="364">
        <f t="shared" ref="G51:G57" si="46">F51/$F$58*100</f>
        <v>55.752164793201743</v>
      </c>
      <c r="H51" s="1040">
        <v>61.259</v>
      </c>
      <c r="I51" s="364">
        <f t="shared" si="39"/>
        <v>3.5990169214013275</v>
      </c>
      <c r="J51" s="335">
        <v>195</v>
      </c>
      <c r="K51" s="364">
        <f t="shared" si="40"/>
        <v>11.456411297495208</v>
      </c>
      <c r="L51" s="335">
        <v>127.29311526011381</v>
      </c>
      <c r="M51" s="364">
        <f t="shared" si="41"/>
        <v>7.4785758141503971</v>
      </c>
      <c r="N51" s="335">
        <v>219.6</v>
      </c>
      <c r="O51" s="364">
        <f t="shared" si="42"/>
        <v>100</v>
      </c>
      <c r="P51" s="335">
        <v>2541.9690000000001</v>
      </c>
      <c r="Q51" s="364">
        <f t="shared" ref="Q51:Q57" si="47">P51/$P$58*100</f>
        <v>100</v>
      </c>
      <c r="S51" s="364"/>
      <c r="T51" s="335">
        <v>53.5</v>
      </c>
      <c r="U51" s="364">
        <f t="shared" si="43"/>
        <v>28.351881293057769</v>
      </c>
      <c r="V51" s="335">
        <v>0</v>
      </c>
      <c r="W51" s="364">
        <f t="shared" si="43"/>
        <v>0</v>
      </c>
      <c r="X51" s="335"/>
      <c r="Y51" s="364"/>
      <c r="Z51" s="335"/>
      <c r="AA51" s="364"/>
      <c r="AB51" s="335">
        <v>123.2</v>
      </c>
      <c r="AC51" s="364">
        <f t="shared" si="44"/>
        <v>65.288818229994703</v>
      </c>
      <c r="AD51" s="458">
        <v>426.8</v>
      </c>
      <c r="AE51" s="364">
        <f t="shared" si="44"/>
        <v>226.17912029676739</v>
      </c>
      <c r="AF51" s="458">
        <v>0</v>
      </c>
      <c r="AG51" s="364">
        <f t="shared" ref="AG51:AG57" si="48">AF51/$AF$58*100</f>
        <v>0</v>
      </c>
      <c r="AH51" s="335"/>
      <c r="AI51" s="364"/>
      <c r="AJ51" s="335">
        <v>0</v>
      </c>
      <c r="AK51" s="364">
        <f t="shared" ref="AK51:AK57" si="49">AJ51/$AJ$58*100</f>
        <v>0</v>
      </c>
      <c r="AL51" s="335">
        <v>262.90899767000002</v>
      </c>
      <c r="AM51" s="364">
        <f t="shared" ref="AM51:AM57" si="50">AL51/$AL$58*100</f>
        <v>42.852798748914942</v>
      </c>
      <c r="AN51" s="335">
        <v>5.0999999999999996</v>
      </c>
      <c r="AO51" s="364">
        <f t="shared" si="45"/>
        <v>3.5099793530626289</v>
      </c>
      <c r="AP51" s="335">
        <v>0</v>
      </c>
      <c r="AQ51" s="364">
        <f t="shared" ref="AQ51:AQ57" si="51">AP51/$AP$58*100</f>
        <v>0</v>
      </c>
      <c r="AU51" s="365"/>
      <c r="AW51" s="365"/>
      <c r="AY51" s="365"/>
      <c r="BA51" s="365"/>
    </row>
    <row r="52" spans="1:53">
      <c r="A52" s="414" t="s">
        <v>190</v>
      </c>
      <c r="B52" s="335">
        <f t="shared" si="37"/>
        <v>481.32903299202559</v>
      </c>
      <c r="C52" s="364">
        <f t="shared" si="38"/>
        <v>4.1238457319155719</v>
      </c>
      <c r="E52" s="364"/>
      <c r="F52" s="335">
        <v>59.6</v>
      </c>
      <c r="G52" s="364">
        <f t="shared" si="46"/>
        <v>3.205507449039962</v>
      </c>
      <c r="H52" s="1040">
        <v>0.30599999999999999</v>
      </c>
      <c r="I52" s="364">
        <f t="shared" si="39"/>
        <v>1.7977753112992479E-2</v>
      </c>
      <c r="J52" s="335">
        <v>9.9</v>
      </c>
      <c r="K52" s="364">
        <f t="shared" si="40"/>
        <v>0.58163318894975669</v>
      </c>
      <c r="L52" s="335">
        <v>259.72303299202559</v>
      </c>
      <c r="M52" s="364">
        <f t="shared" si="41"/>
        <v>15.258943022510577</v>
      </c>
      <c r="N52" s="335">
        <v>0</v>
      </c>
      <c r="O52" s="364">
        <f t="shared" si="42"/>
        <v>0</v>
      </c>
      <c r="P52" s="335">
        <v>0</v>
      </c>
      <c r="Q52" s="364">
        <f t="shared" si="47"/>
        <v>0</v>
      </c>
      <c r="S52" s="364"/>
      <c r="T52" s="335">
        <v>17.2</v>
      </c>
      <c r="U52" s="364">
        <f t="shared" si="43"/>
        <v>9.1149973502914676</v>
      </c>
      <c r="V52" s="335">
        <v>0</v>
      </c>
      <c r="W52" s="364">
        <f t="shared" si="43"/>
        <v>0</v>
      </c>
      <c r="X52" s="335"/>
      <c r="Y52" s="364"/>
      <c r="Z52" s="335"/>
      <c r="AA52" s="364"/>
      <c r="AB52" s="335">
        <v>0</v>
      </c>
      <c r="AC52" s="364">
        <f t="shared" si="44"/>
        <v>0</v>
      </c>
      <c r="AD52" s="335">
        <v>62.3</v>
      </c>
      <c r="AE52" s="364">
        <f t="shared" si="44"/>
        <v>33.015368309485957</v>
      </c>
      <c r="AF52" s="335">
        <v>0</v>
      </c>
      <c r="AG52" s="364">
        <f t="shared" si="48"/>
        <v>0</v>
      </c>
      <c r="AH52" s="335"/>
      <c r="AI52" s="364"/>
      <c r="AJ52" s="335">
        <v>0</v>
      </c>
      <c r="AK52" s="364">
        <f t="shared" si="49"/>
        <v>0</v>
      </c>
      <c r="AL52" s="335">
        <v>52.1</v>
      </c>
      <c r="AM52" s="364">
        <f t="shared" si="50"/>
        <v>8.4920289324629277</v>
      </c>
      <c r="AN52" s="335">
        <v>20.2</v>
      </c>
      <c r="AO52" s="364">
        <f t="shared" si="45"/>
        <v>13.902271163110807</v>
      </c>
      <c r="AP52" s="335">
        <v>0</v>
      </c>
      <c r="AQ52" s="364">
        <f t="shared" si="51"/>
        <v>0</v>
      </c>
      <c r="AU52" s="365"/>
      <c r="AW52" s="365"/>
      <c r="AY52" s="365"/>
      <c r="BA52" s="365"/>
    </row>
    <row r="53" spans="1:53">
      <c r="A53" s="414" t="s">
        <v>191</v>
      </c>
      <c r="B53" s="335">
        <f t="shared" si="37"/>
        <v>1049.7022872659427</v>
      </c>
      <c r="C53" s="364">
        <f t="shared" si="38"/>
        <v>8.9934535430265417</v>
      </c>
      <c r="E53" s="364"/>
      <c r="F53" s="335">
        <v>18</v>
      </c>
      <c r="G53" s="364">
        <f t="shared" si="46"/>
        <v>0.96810627655569315</v>
      </c>
      <c r="H53" s="1040">
        <v>46.100999999999999</v>
      </c>
      <c r="I53" s="364">
        <f t="shared" si="39"/>
        <v>2.7084718832093668</v>
      </c>
      <c r="K53" s="364">
        <f t="shared" si="40"/>
        <v>0</v>
      </c>
      <c r="L53" s="335">
        <v>598.39376945594267</v>
      </c>
      <c r="M53" s="364">
        <f t="shared" si="41"/>
        <v>35.156128926901559</v>
      </c>
      <c r="N53" s="335">
        <v>0</v>
      </c>
      <c r="O53" s="364">
        <f t="shared" si="42"/>
        <v>0</v>
      </c>
      <c r="P53" s="335">
        <v>0</v>
      </c>
      <c r="Q53" s="364">
        <f t="shared" si="47"/>
        <v>0</v>
      </c>
      <c r="S53" s="364"/>
      <c r="T53" s="335">
        <v>0</v>
      </c>
      <c r="U53" s="364">
        <f t="shared" si="43"/>
        <v>0</v>
      </c>
      <c r="V53" s="335">
        <v>0</v>
      </c>
      <c r="W53" s="364">
        <f t="shared" si="43"/>
        <v>0</v>
      </c>
      <c r="X53" s="335"/>
      <c r="Y53" s="364"/>
      <c r="Z53" s="335"/>
      <c r="AA53" s="364"/>
      <c r="AB53" s="335">
        <v>65.5</v>
      </c>
      <c r="AC53" s="364">
        <f t="shared" si="44"/>
        <v>34.711181770005304</v>
      </c>
      <c r="AD53" s="335">
        <v>33.6</v>
      </c>
      <c r="AE53" s="364">
        <f t="shared" si="44"/>
        <v>17.806041335453102</v>
      </c>
      <c r="AF53" s="335">
        <v>0</v>
      </c>
      <c r="AG53" s="364">
        <f t="shared" si="48"/>
        <v>0</v>
      </c>
      <c r="AH53" s="335"/>
      <c r="AI53" s="364"/>
      <c r="AJ53" s="335">
        <v>0</v>
      </c>
      <c r="AK53" s="364">
        <f t="shared" si="49"/>
        <v>0</v>
      </c>
      <c r="AL53" s="335">
        <v>207.80751781000001</v>
      </c>
      <c r="AM53" s="364">
        <f t="shared" si="50"/>
        <v>33.871544215466891</v>
      </c>
      <c r="AN53" s="335">
        <v>80.3</v>
      </c>
      <c r="AO53" s="364">
        <f t="shared" si="45"/>
        <v>55.264969029593949</v>
      </c>
      <c r="AP53" s="335">
        <v>0</v>
      </c>
      <c r="AQ53" s="364">
        <f t="shared" si="51"/>
        <v>0</v>
      </c>
    </row>
    <row r="54" spans="1:53">
      <c r="A54" s="414" t="s">
        <v>192</v>
      </c>
      <c r="B54" s="335">
        <f t="shared" si="37"/>
        <v>1557.3720722192647</v>
      </c>
      <c r="C54" s="364">
        <f t="shared" si="38"/>
        <v>13.34297690937818</v>
      </c>
      <c r="E54" s="364"/>
      <c r="F54" s="335">
        <v>236.1</v>
      </c>
      <c r="G54" s="364">
        <f t="shared" si="46"/>
        <v>12.698327327488842</v>
      </c>
      <c r="H54" s="1040">
        <v>9.9659999999999993</v>
      </c>
      <c r="I54" s="364">
        <f t="shared" si="39"/>
        <v>0.58551074354275501</v>
      </c>
      <c r="J54" s="335">
        <v>118.4</v>
      </c>
      <c r="K54" s="364">
        <f t="shared" si="40"/>
        <v>6.9560979365304236</v>
      </c>
      <c r="L54" s="335">
        <v>688.07475263926506</v>
      </c>
      <c r="M54" s="364">
        <f t="shared" si="41"/>
        <v>40.42496087003947</v>
      </c>
      <c r="N54" s="335">
        <v>0</v>
      </c>
      <c r="O54" s="364">
        <f t="shared" si="42"/>
        <v>0</v>
      </c>
      <c r="P54" s="335">
        <v>0</v>
      </c>
      <c r="Q54" s="364">
        <f t="shared" si="47"/>
        <v>0</v>
      </c>
      <c r="S54" s="364"/>
      <c r="T54" s="335">
        <v>13.1</v>
      </c>
      <c r="U54" s="364">
        <f t="shared" si="43"/>
        <v>6.9422363540010608</v>
      </c>
      <c r="V54" s="335">
        <v>0</v>
      </c>
      <c r="W54" s="364">
        <f t="shared" si="43"/>
        <v>0</v>
      </c>
      <c r="X54" s="335"/>
      <c r="Y54" s="364"/>
      <c r="Z54" s="335"/>
      <c r="AA54" s="364"/>
      <c r="AB54" s="335">
        <v>0</v>
      </c>
      <c r="AC54" s="364">
        <f t="shared" si="44"/>
        <v>0</v>
      </c>
      <c r="AD54" s="335">
        <v>227.2</v>
      </c>
      <c r="AE54" s="364">
        <f t="shared" si="44"/>
        <v>120.40275569687336</v>
      </c>
      <c r="AF54" s="335">
        <v>0</v>
      </c>
      <c r="AG54" s="364">
        <f t="shared" si="48"/>
        <v>0</v>
      </c>
      <c r="AH54" s="335"/>
      <c r="AI54" s="364"/>
      <c r="AJ54" s="335">
        <v>254.1</v>
      </c>
      <c r="AK54" s="364">
        <f t="shared" si="49"/>
        <v>36.890243902439025</v>
      </c>
      <c r="AL54" s="335">
        <v>0</v>
      </c>
      <c r="AM54" s="364">
        <f t="shared" si="50"/>
        <v>0</v>
      </c>
      <c r="AN54" s="335">
        <v>10.1</v>
      </c>
      <c r="AO54" s="364">
        <f t="shared" si="45"/>
        <v>6.9511355815554037</v>
      </c>
      <c r="AP54" s="335">
        <v>0.33131958</v>
      </c>
      <c r="AQ54" s="364">
        <f t="shared" si="51"/>
        <v>12.486349915295127</v>
      </c>
    </row>
    <row r="55" spans="1:53">
      <c r="A55" s="414" t="s">
        <v>193</v>
      </c>
      <c r="B55" s="335">
        <f t="shared" si="37"/>
        <v>868.66536573999997</v>
      </c>
      <c r="C55" s="364">
        <f t="shared" si="38"/>
        <v>7.4423974359118432</v>
      </c>
      <c r="E55" s="364"/>
      <c r="F55" s="335">
        <v>222.6</v>
      </c>
      <c r="G55" s="364">
        <f t="shared" si="46"/>
        <v>11.972247620072071</v>
      </c>
      <c r="H55" s="1040">
        <v>20.436</v>
      </c>
      <c r="I55" s="364">
        <f t="shared" si="39"/>
        <v>1.2006319039774977</v>
      </c>
      <c r="J55" s="335">
        <v>50.6</v>
      </c>
      <c r="K55" s="364">
        <f t="shared" si="40"/>
        <v>2.9727918546320895</v>
      </c>
      <c r="L55" s="335">
        <v>0</v>
      </c>
      <c r="M55" s="364">
        <f t="shared" si="41"/>
        <v>0</v>
      </c>
      <c r="N55" s="335">
        <v>0</v>
      </c>
      <c r="O55" s="364">
        <f t="shared" si="42"/>
        <v>0</v>
      </c>
      <c r="P55" s="335">
        <v>0</v>
      </c>
      <c r="Q55" s="364">
        <f t="shared" si="47"/>
        <v>0</v>
      </c>
      <c r="S55" s="364"/>
      <c r="T55" s="335">
        <v>16.600000000000001</v>
      </c>
      <c r="U55" s="364">
        <f t="shared" si="43"/>
        <v>8.7970323264440928</v>
      </c>
      <c r="V55" s="335">
        <v>0</v>
      </c>
      <c r="W55" s="364">
        <f t="shared" si="43"/>
        <v>0</v>
      </c>
      <c r="X55" s="335"/>
      <c r="Y55" s="364"/>
      <c r="Z55" s="335"/>
      <c r="AA55" s="364"/>
      <c r="AB55" s="335">
        <v>0</v>
      </c>
      <c r="AC55" s="364">
        <f t="shared" si="44"/>
        <v>0</v>
      </c>
      <c r="AD55" s="335">
        <v>329.9</v>
      </c>
      <c r="AE55" s="364">
        <f t="shared" si="44"/>
        <v>174.82776894541601</v>
      </c>
      <c r="AF55" s="335">
        <v>0</v>
      </c>
      <c r="AG55" s="364">
        <f t="shared" si="48"/>
        <v>0</v>
      </c>
      <c r="AH55" s="335"/>
      <c r="AI55" s="364"/>
      <c r="AJ55" s="335">
        <v>227.2</v>
      </c>
      <c r="AK55" s="364">
        <f t="shared" si="49"/>
        <v>32.984901277584207</v>
      </c>
      <c r="AL55" s="335">
        <v>0</v>
      </c>
      <c r="AM55" s="364">
        <f t="shared" si="50"/>
        <v>0</v>
      </c>
      <c r="AN55" s="335">
        <v>0</v>
      </c>
      <c r="AO55" s="364">
        <f t="shared" si="45"/>
        <v>0</v>
      </c>
      <c r="AP55" s="335">
        <v>1.3293657400000001</v>
      </c>
      <c r="AQ55" s="364">
        <f t="shared" si="51"/>
        <v>50.099441134886277</v>
      </c>
    </row>
    <row r="56" spans="1:53">
      <c r="A56" s="414" t="s">
        <v>194</v>
      </c>
      <c r="B56" s="335">
        <f t="shared" si="37"/>
        <v>409.97380493999992</v>
      </c>
      <c r="C56" s="364">
        <f t="shared" si="38"/>
        <v>3.5125010332111342</v>
      </c>
      <c r="E56" s="364"/>
      <c r="F56" s="335">
        <v>262.39999999999998</v>
      </c>
      <c r="G56" s="364">
        <f t="shared" si="46"/>
        <v>14.11283816490077</v>
      </c>
      <c r="H56" s="1040">
        <v>3.948</v>
      </c>
      <c r="I56" s="364">
        <f t="shared" si="39"/>
        <v>0.23194826565390297</v>
      </c>
      <c r="J56" s="335">
        <v>21</v>
      </c>
      <c r="K56" s="364">
        <f t="shared" si="40"/>
        <v>1.2337673704994838</v>
      </c>
      <c r="L56" s="335">
        <v>0</v>
      </c>
      <c r="M56" s="364">
        <f t="shared" si="41"/>
        <v>0</v>
      </c>
      <c r="N56" s="335">
        <v>0</v>
      </c>
      <c r="O56" s="364">
        <f t="shared" si="42"/>
        <v>0</v>
      </c>
      <c r="P56" s="335">
        <v>0</v>
      </c>
      <c r="Q56" s="364">
        <f t="shared" si="47"/>
        <v>0</v>
      </c>
      <c r="S56" s="364"/>
      <c r="T56" s="335">
        <v>22.8</v>
      </c>
      <c r="U56" s="364">
        <f t="shared" si="43"/>
        <v>12.082670906200319</v>
      </c>
      <c r="V56" s="335">
        <v>0</v>
      </c>
      <c r="W56" s="364">
        <f t="shared" si="43"/>
        <v>0</v>
      </c>
      <c r="X56" s="335"/>
      <c r="Y56" s="364"/>
      <c r="Z56" s="335"/>
      <c r="AA56" s="364"/>
      <c r="AB56" s="335">
        <v>0</v>
      </c>
      <c r="AC56" s="364">
        <f t="shared" si="44"/>
        <v>0</v>
      </c>
      <c r="AD56" s="335">
        <v>99.1</v>
      </c>
      <c r="AE56" s="364">
        <f t="shared" si="44"/>
        <v>52.517223105458399</v>
      </c>
      <c r="AF56" s="335">
        <v>0</v>
      </c>
      <c r="AG56" s="364">
        <f t="shared" si="48"/>
        <v>0</v>
      </c>
      <c r="AH56" s="335"/>
      <c r="AI56" s="364"/>
      <c r="AJ56" s="335">
        <v>0</v>
      </c>
      <c r="AK56" s="364">
        <f t="shared" si="49"/>
        <v>0</v>
      </c>
      <c r="AL56" s="335">
        <v>0</v>
      </c>
      <c r="AM56" s="364">
        <f t="shared" si="50"/>
        <v>0</v>
      </c>
      <c r="AN56" s="335">
        <v>0</v>
      </c>
      <c r="AO56" s="364">
        <f t="shared" si="45"/>
        <v>0</v>
      </c>
      <c r="AP56" s="335">
        <v>0.72580493999999995</v>
      </c>
      <c r="AQ56" s="364">
        <f t="shared" si="51"/>
        <v>27.353211214048333</v>
      </c>
      <c r="AS56" s="365"/>
      <c r="AU56" s="365"/>
    </row>
    <row r="57" spans="1:53" ht="13.5" thickBot="1">
      <c r="A57" s="414" t="s">
        <v>195</v>
      </c>
      <c r="B57" s="335">
        <f t="shared" si="37"/>
        <v>1893.1899999999998</v>
      </c>
      <c r="C57" s="364">
        <f t="shared" si="38"/>
        <v>16.220138337955998</v>
      </c>
      <c r="E57" s="364"/>
      <c r="F57" s="335">
        <v>24</v>
      </c>
      <c r="G57" s="364">
        <f t="shared" si="46"/>
        <v>1.2908083687409242</v>
      </c>
      <c r="H57" s="1040">
        <v>4.79</v>
      </c>
      <c r="I57" s="364">
        <f t="shared" si="39"/>
        <v>0.28141646212821558</v>
      </c>
      <c r="J57" s="335">
        <v>19.3</v>
      </c>
      <c r="K57" s="364">
        <f t="shared" si="40"/>
        <v>1.1338909643161923</v>
      </c>
      <c r="L57" s="335">
        <v>0</v>
      </c>
      <c r="M57" s="364">
        <f t="shared" si="41"/>
        <v>0</v>
      </c>
      <c r="N57" s="335">
        <v>0</v>
      </c>
      <c r="O57" s="364">
        <f t="shared" si="42"/>
        <v>0</v>
      </c>
      <c r="P57" s="335">
        <v>0</v>
      </c>
      <c r="Q57" s="364">
        <f t="shared" si="47"/>
        <v>0</v>
      </c>
      <c r="S57" s="364"/>
      <c r="T57" s="335">
        <v>0.9</v>
      </c>
      <c r="U57" s="364">
        <f t="shared" si="43"/>
        <v>0.47694753577106525</v>
      </c>
      <c r="V57" s="335">
        <v>0</v>
      </c>
      <c r="W57" s="364">
        <f t="shared" si="43"/>
        <v>0</v>
      </c>
      <c r="X57" s="335"/>
      <c r="Y57" s="364"/>
      <c r="Z57" s="335"/>
      <c r="AA57" s="364"/>
      <c r="AB57" s="335">
        <v>0</v>
      </c>
      <c r="AC57" s="364">
        <f t="shared" si="44"/>
        <v>0</v>
      </c>
      <c r="AD57" s="335">
        <v>22.1</v>
      </c>
      <c r="AE57" s="364">
        <f t="shared" si="44"/>
        <v>11.711711711711713</v>
      </c>
      <c r="AF57" s="335">
        <v>1822.1</v>
      </c>
      <c r="AG57" s="364">
        <f t="shared" si="48"/>
        <v>100</v>
      </c>
      <c r="AH57" s="335"/>
      <c r="AI57" s="364"/>
      <c r="AJ57" s="335">
        <v>0</v>
      </c>
      <c r="AK57" s="364">
        <f t="shared" si="49"/>
        <v>0</v>
      </c>
      <c r="AL57" s="335">
        <v>0</v>
      </c>
      <c r="AM57" s="364">
        <f t="shared" si="50"/>
        <v>0</v>
      </c>
      <c r="AN57" s="335">
        <v>0</v>
      </c>
      <c r="AO57" s="364">
        <f t="shared" si="45"/>
        <v>0</v>
      </c>
      <c r="AP57" s="335">
        <v>0</v>
      </c>
      <c r="AQ57" s="364">
        <f t="shared" si="51"/>
        <v>0</v>
      </c>
      <c r="AS57" s="365"/>
      <c r="AU57" s="365"/>
    </row>
    <row r="58" spans="1:53" ht="13.5" thickBot="1">
      <c r="A58" s="360" t="s">
        <v>17</v>
      </c>
      <c r="B58" s="353">
        <f t="shared" ref="B58:K58" si="52">SUM(B50:B57)</f>
        <v>11671.848664630888</v>
      </c>
      <c r="C58" s="363">
        <f t="shared" si="52"/>
        <v>100</v>
      </c>
      <c r="D58" s="354">
        <f>SUM(D50:D57)</f>
        <v>0</v>
      </c>
      <c r="E58" s="363">
        <f>SUM(E50:E57)</f>
        <v>0</v>
      </c>
      <c r="F58" s="354">
        <f t="shared" si="52"/>
        <v>1859.2999999999997</v>
      </c>
      <c r="G58" s="363">
        <f t="shared" si="52"/>
        <v>100</v>
      </c>
      <c r="H58" s="354">
        <f>SUM(H50:H57)</f>
        <v>146.80599999999998</v>
      </c>
      <c r="I58" s="363">
        <f>SUM(I50:I57)</f>
        <v>8.6249739330260571</v>
      </c>
      <c r="J58" s="354">
        <f t="shared" si="52"/>
        <v>414.20000000000005</v>
      </c>
      <c r="K58" s="363">
        <f t="shared" si="52"/>
        <v>24.334592612423158</v>
      </c>
      <c r="L58" s="354">
        <f t="shared" ref="L58:AQ58" si="53">SUM(L50:L57)</f>
        <v>1702.1036949208883</v>
      </c>
      <c r="M58" s="363">
        <f t="shared" si="53"/>
        <v>100</v>
      </c>
      <c r="N58" s="354">
        <f t="shared" si="53"/>
        <v>219.6</v>
      </c>
      <c r="O58" s="363">
        <f t="shared" si="53"/>
        <v>100</v>
      </c>
      <c r="P58" s="354">
        <f t="shared" si="53"/>
        <v>2541.9690000000001</v>
      </c>
      <c r="Q58" s="363">
        <f t="shared" si="53"/>
        <v>100</v>
      </c>
      <c r="R58" s="354">
        <f t="shared" si="53"/>
        <v>0</v>
      </c>
      <c r="S58" s="363">
        <f t="shared" si="53"/>
        <v>0</v>
      </c>
      <c r="T58" s="354">
        <f t="shared" si="53"/>
        <v>124.8</v>
      </c>
      <c r="U58" s="363">
        <f t="shared" si="53"/>
        <v>66.136724960254369</v>
      </c>
      <c r="V58" s="354">
        <f t="shared" si="53"/>
        <v>1</v>
      </c>
      <c r="W58" s="363">
        <f t="shared" si="53"/>
        <v>0.52994170641229466</v>
      </c>
      <c r="X58" s="354">
        <f t="shared" si="53"/>
        <v>0</v>
      </c>
      <c r="Y58" s="363">
        <f t="shared" si="53"/>
        <v>0</v>
      </c>
      <c r="Z58" s="354">
        <f>SUM(Z50:Z57)</f>
        <v>0</v>
      </c>
      <c r="AA58" s="363">
        <f>SUM(AA50:AA57)</f>
        <v>0</v>
      </c>
      <c r="AB58" s="354">
        <f t="shared" si="53"/>
        <v>188.7</v>
      </c>
      <c r="AC58" s="363">
        <f t="shared" si="53"/>
        <v>100</v>
      </c>
      <c r="AD58" s="354">
        <f t="shared" si="53"/>
        <v>1201</v>
      </c>
      <c r="AE58" s="363">
        <f t="shared" si="53"/>
        <v>636.45998940116579</v>
      </c>
      <c r="AF58" s="354">
        <f t="shared" si="53"/>
        <v>1822.1</v>
      </c>
      <c r="AG58" s="363">
        <f t="shared" si="53"/>
        <v>100</v>
      </c>
      <c r="AH58" s="354">
        <f t="shared" si="53"/>
        <v>0</v>
      </c>
      <c r="AI58" s="363">
        <f t="shared" si="53"/>
        <v>0</v>
      </c>
      <c r="AJ58" s="354">
        <f t="shared" si="53"/>
        <v>688.8</v>
      </c>
      <c r="AK58" s="363">
        <f t="shared" si="53"/>
        <v>100</v>
      </c>
      <c r="AL58" s="354">
        <f t="shared" si="53"/>
        <v>613.51651548000007</v>
      </c>
      <c r="AM58" s="363">
        <f t="shared" si="53"/>
        <v>100</v>
      </c>
      <c r="AN58" s="354">
        <f t="shared" si="53"/>
        <v>145.29999999999998</v>
      </c>
      <c r="AO58" s="363">
        <f t="shared" si="53"/>
        <v>100.00000000000001</v>
      </c>
      <c r="AP58" s="354">
        <f t="shared" si="53"/>
        <v>2.6534542300000004</v>
      </c>
      <c r="AQ58" s="363">
        <f t="shared" si="53"/>
        <v>99.999999999999986</v>
      </c>
      <c r="AS58" s="365"/>
      <c r="AU58" s="365"/>
    </row>
    <row r="59" spans="1:53">
      <c r="A59" s="1253"/>
      <c r="B59" s="359"/>
      <c r="C59" s="1006"/>
      <c r="D59" s="1006"/>
      <c r="E59" s="1006"/>
      <c r="F59" s="1006"/>
      <c r="G59" s="1006"/>
      <c r="H59" s="1006"/>
      <c r="I59" s="1006"/>
      <c r="J59" s="1006"/>
      <c r="K59" s="1006"/>
      <c r="L59" s="1006"/>
      <c r="M59" s="1006"/>
      <c r="N59" s="1006"/>
      <c r="O59" s="1006"/>
      <c r="P59" s="1006"/>
      <c r="Q59" s="1006"/>
      <c r="R59" s="1006"/>
      <c r="S59" s="1006"/>
      <c r="T59" s="1006"/>
      <c r="U59" s="1006"/>
      <c r="V59" s="469"/>
      <c r="W59" s="1006"/>
      <c r="X59" s="1006"/>
      <c r="Y59" s="1006"/>
      <c r="Z59" s="1006"/>
      <c r="AA59" s="1006"/>
      <c r="AB59" s="1006"/>
      <c r="AC59" s="1006"/>
      <c r="AD59" s="1006"/>
      <c r="AE59" s="1006"/>
      <c r="AF59" s="469"/>
      <c r="AG59" s="1006"/>
      <c r="AH59" s="581"/>
      <c r="AI59" s="581"/>
      <c r="AM59"/>
      <c r="AO59"/>
      <c r="AS59" s="365"/>
    </row>
    <row r="60" spans="1:53">
      <c r="A60" s="516"/>
      <c r="B60" s="336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418"/>
      <c r="W60" s="997"/>
      <c r="X60" s="997"/>
      <c r="Y60" s="997"/>
      <c r="Z60" s="997"/>
      <c r="AA60" s="997"/>
      <c r="AB60" s="997"/>
      <c r="AC60" s="997"/>
      <c r="AD60" s="997"/>
      <c r="AE60" s="997"/>
      <c r="AF60" s="418"/>
      <c r="AG60" s="997"/>
      <c r="AH60" s="997"/>
      <c r="AI60" s="997"/>
      <c r="AM60"/>
      <c r="AO60"/>
      <c r="AS60" s="365"/>
    </row>
    <row r="61" spans="1:53">
      <c r="A61" s="145"/>
      <c r="B61" s="336"/>
      <c r="C61" s="581"/>
      <c r="D61" s="581"/>
      <c r="E61" s="581"/>
      <c r="F61" t="s">
        <v>621</v>
      </c>
      <c r="G61" s="581"/>
      <c r="H61" s="581"/>
      <c r="I61" s="581"/>
      <c r="J61" s="581"/>
      <c r="K61" s="581"/>
      <c r="L61" s="581"/>
      <c r="M61" s="581"/>
      <c r="N61" s="581"/>
      <c r="O61" s="581"/>
      <c r="P61" t="s">
        <v>621</v>
      </c>
      <c r="Q61" s="581"/>
      <c r="R61" t="s">
        <v>621</v>
      </c>
      <c r="S61" s="581"/>
      <c r="T61" s="581" t="s">
        <v>621</v>
      </c>
      <c r="U61" s="581"/>
      <c r="V61" t="s">
        <v>621</v>
      </c>
      <c r="AF61" s="336"/>
      <c r="AG61" s="581"/>
      <c r="AJ61" t="s">
        <v>621</v>
      </c>
      <c r="AK61" s="581"/>
      <c r="AL61" t="s">
        <v>621</v>
      </c>
      <c r="AM61"/>
      <c r="AN61" t="s">
        <v>621</v>
      </c>
      <c r="AO61"/>
      <c r="AP61" t="s">
        <v>621</v>
      </c>
      <c r="AS61" s="365"/>
    </row>
    <row r="62" spans="1:53">
      <c r="A62" s="984"/>
      <c r="B62" s="336"/>
      <c r="C62" s="581"/>
      <c r="D62" s="581"/>
      <c r="E62" s="581"/>
      <c r="F62" s="581">
        <v>388.1</v>
      </c>
      <c r="G62" s="581"/>
      <c r="H62" s="581"/>
      <c r="I62" s="581"/>
      <c r="J62" s="581"/>
      <c r="K62" s="581"/>
      <c r="L62" s="581"/>
      <c r="M62" s="581"/>
      <c r="N62" s="581"/>
      <c r="O62" s="581"/>
      <c r="P62" s="336">
        <v>0</v>
      </c>
      <c r="Q62" s="581"/>
      <c r="R62" s="336">
        <v>39.6</v>
      </c>
      <c r="S62" s="581"/>
      <c r="T62" s="581">
        <v>49.1</v>
      </c>
      <c r="U62" s="581"/>
      <c r="V62">
        <v>0</v>
      </c>
      <c r="AF62" s="336"/>
      <c r="AJ62" s="335">
        <v>5.97</v>
      </c>
      <c r="AK62" s="365"/>
      <c r="AL62">
        <v>53.4</v>
      </c>
      <c r="AM62"/>
      <c r="AN62">
        <v>0</v>
      </c>
      <c r="AO62"/>
      <c r="AP62">
        <v>0</v>
      </c>
      <c r="AS62" s="365"/>
    </row>
    <row r="63" spans="1:53">
      <c r="A63" s="145"/>
      <c r="B63" s="336"/>
      <c r="C63" s="581"/>
      <c r="D63" s="581"/>
      <c r="E63" s="581"/>
      <c r="F63" s="581"/>
      <c r="G63" s="581"/>
      <c r="H63" s="581"/>
      <c r="I63" s="581"/>
      <c r="J63" s="581"/>
      <c r="K63" s="581"/>
      <c r="L63" s="581"/>
      <c r="M63" s="581"/>
      <c r="N63" s="581"/>
      <c r="O63" s="581"/>
      <c r="P63" s="581"/>
      <c r="Q63" s="581"/>
      <c r="R63" s="581"/>
      <c r="S63" s="581"/>
      <c r="T63" s="581"/>
      <c r="U63" s="581"/>
      <c r="AF63" s="336"/>
    </row>
  </sheetData>
  <sheetProtection password="DEE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8" orientation="landscape" horizontalDpi="300" verticalDpi="300" r:id="rId1"/>
  <headerFooter alignWithMargins="0">
    <oddHeader>&amp;CASSOCIATION OF COLLECTIVE INVESTMENTS
QUARTERLY REPORT</oddHeader>
    <oddFooter>&amp;RPage 57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125"/>
  <sheetViews>
    <sheetView workbookViewId="0" xr3:uid="{D8F4ECAB-1BD9-541C-A31B-916F33FDDBED}"/>
  </sheetViews>
  <sheetFormatPr defaultRowHeight="12.75"/>
  <cols>
    <col min="1" max="1" width="30.7109375" style="335" bestFit="1" customWidth="1"/>
    <col min="2" max="2" width="12.7109375" style="335" customWidth="1"/>
    <col min="3" max="3" width="4.7109375" style="335" customWidth="1"/>
    <col min="4" max="4" width="12.7109375" style="335" customWidth="1"/>
    <col min="5" max="5" width="4.85546875" style="365" customWidth="1"/>
    <col min="6" max="6" width="12.7109375" style="335" customWidth="1"/>
    <col min="7" max="7" width="4.85546875" style="365" customWidth="1"/>
    <col min="8" max="8" width="12.7109375" style="335" customWidth="1"/>
    <col min="9" max="9" width="4.7109375" style="335" customWidth="1"/>
    <col min="10" max="10" width="12.7109375" style="335" customWidth="1"/>
    <col min="11" max="11" width="4.7109375" style="335" customWidth="1"/>
    <col min="12" max="16384" width="9.140625" style="335"/>
  </cols>
  <sheetData>
    <row r="1" spans="1:11">
      <c r="A1" s="334" t="s">
        <v>1616</v>
      </c>
      <c r="J1" s="335" t="str">
        <f>Summary!V1</f>
        <v>QUARTER ENDED 30 SEPTEMBER 2005</v>
      </c>
    </row>
    <row r="2" spans="1:11">
      <c r="A2" s="336"/>
    </row>
    <row r="3" spans="1:11">
      <c r="A3" s="337" t="s">
        <v>201</v>
      </c>
      <c r="B3" s="376" t="s">
        <v>79</v>
      </c>
      <c r="C3" s="338"/>
      <c r="D3" s="971" t="s">
        <v>521</v>
      </c>
      <c r="E3" s="974"/>
      <c r="F3" s="971" t="s">
        <v>517</v>
      </c>
      <c r="G3" s="366"/>
      <c r="H3" s="971" t="s">
        <v>1206</v>
      </c>
      <c r="I3" s="974"/>
      <c r="J3" s="1238" t="s">
        <v>1153</v>
      </c>
      <c r="K3" s="974"/>
    </row>
    <row r="4" spans="1:11">
      <c r="A4" s="337"/>
      <c r="B4" s="340"/>
      <c r="C4" s="341"/>
      <c r="D4" s="976" t="s">
        <v>1617</v>
      </c>
      <c r="E4" s="979"/>
      <c r="F4" s="976" t="s">
        <v>1618</v>
      </c>
      <c r="G4" s="367"/>
      <c r="H4" s="976" t="s">
        <v>1255</v>
      </c>
      <c r="I4" s="979"/>
      <c r="J4" s="1239" t="s">
        <v>1161</v>
      </c>
      <c r="K4" s="979"/>
    </row>
    <row r="5" spans="1:11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</row>
    <row r="6" spans="1:11">
      <c r="A6" s="346" t="s">
        <v>118</v>
      </c>
      <c r="C6" s="347"/>
      <c r="E6" s="364"/>
      <c r="G6" s="364"/>
      <c r="I6" s="364"/>
      <c r="K6" s="364"/>
    </row>
    <row r="7" spans="1:11">
      <c r="A7" s="346" t="s">
        <v>205</v>
      </c>
      <c r="B7" s="335">
        <f t="shared" ref="B7:B12" si="0">D7+F7+H7+J7</f>
        <v>234.44198053999997</v>
      </c>
      <c r="C7" s="364">
        <f t="shared" ref="C7:C12" si="1">B7/$B$13*100</f>
        <v>42.232373294464544</v>
      </c>
      <c r="D7" s="335">
        <v>42.3</v>
      </c>
      <c r="E7" s="364">
        <f t="shared" ref="E7:E12" si="2">D7/$D$13*100</f>
        <v>90.57815845824409</v>
      </c>
      <c r="F7" s="335">
        <v>192.14198053999999</v>
      </c>
      <c r="G7" s="364">
        <f t="shared" ref="G7:G12" si="3">F7/$F$13*100</f>
        <v>95.079109911106556</v>
      </c>
      <c r="H7" s="335">
        <v>0</v>
      </c>
      <c r="I7" s="364">
        <f t="shared" ref="I7:I12" si="4">H7/$H$13*100</f>
        <v>0</v>
      </c>
      <c r="J7" s="335">
        <v>0</v>
      </c>
      <c r="K7" s="364">
        <f t="shared" ref="K7:K12" si="5">J7/$J$13*100</f>
        <v>0</v>
      </c>
    </row>
    <row r="8" spans="1:11">
      <c r="A8" s="348" t="s">
        <v>206</v>
      </c>
      <c r="B8" s="335">
        <f t="shared" si="0"/>
        <v>9.8142728000000048</v>
      </c>
      <c r="C8" s="364">
        <f t="shared" si="1"/>
        <v>1.7679428895312215</v>
      </c>
      <c r="D8" s="335">
        <v>0.60000000000000586</v>
      </c>
      <c r="E8" s="364">
        <f t="shared" si="2"/>
        <v>1.2847965738758154</v>
      </c>
      <c r="F8" s="335">
        <v>4.8282224499999993</v>
      </c>
      <c r="G8" s="364">
        <f t="shared" si="3"/>
        <v>2.3891868487493531</v>
      </c>
      <c r="H8" s="335">
        <f>'FOF8'!I47</f>
        <v>2.3860503500000001</v>
      </c>
      <c r="I8" s="364">
        <f t="shared" si="4"/>
        <v>0.90265323802699882</v>
      </c>
      <c r="J8" s="335">
        <f>'FOF7'!I48</f>
        <v>2</v>
      </c>
      <c r="K8" s="364">
        <f t="shared" si="5"/>
        <v>4.7619047619047619</v>
      </c>
    </row>
    <row r="9" spans="1:11">
      <c r="A9" s="349" t="s">
        <v>312</v>
      </c>
      <c r="B9" s="335">
        <f t="shared" si="0"/>
        <v>0.115328</v>
      </c>
      <c r="C9" s="364">
        <f t="shared" si="1"/>
        <v>2.0775183421012772E-2</v>
      </c>
      <c r="E9" s="364">
        <f t="shared" si="2"/>
        <v>0</v>
      </c>
      <c r="F9" s="335">
        <v>0.115328</v>
      </c>
      <c r="G9" s="364">
        <f t="shared" si="3"/>
        <v>5.7068650781110015E-2</v>
      </c>
      <c r="H9" s="335">
        <f>'FOF8'!I48</f>
        <v>0</v>
      </c>
      <c r="I9" s="364">
        <f t="shared" si="4"/>
        <v>0</v>
      </c>
      <c r="J9" s="335">
        <f>'FOF7'!I49</f>
        <v>0</v>
      </c>
      <c r="K9" s="364">
        <f t="shared" si="5"/>
        <v>0</v>
      </c>
    </row>
    <row r="10" spans="1:11">
      <c r="A10" s="349" t="s">
        <v>313</v>
      </c>
      <c r="B10" s="335">
        <f t="shared" si="0"/>
        <v>0</v>
      </c>
      <c r="C10" s="364">
        <f t="shared" si="1"/>
        <v>0</v>
      </c>
      <c r="E10" s="364">
        <f t="shared" si="2"/>
        <v>0</v>
      </c>
      <c r="F10" s="335">
        <v>0</v>
      </c>
      <c r="G10" s="364">
        <f t="shared" si="3"/>
        <v>0</v>
      </c>
      <c r="H10" s="335">
        <f>'FOF8'!I49</f>
        <v>0</v>
      </c>
      <c r="I10" s="364">
        <f t="shared" si="4"/>
        <v>0</v>
      </c>
      <c r="J10" s="335">
        <f>'FOF7'!I50</f>
        <v>0</v>
      </c>
      <c r="K10" s="364">
        <f t="shared" si="5"/>
        <v>0</v>
      </c>
    </row>
    <row r="11" spans="1:11">
      <c r="A11" s="351" t="s">
        <v>314</v>
      </c>
      <c r="B11" s="335">
        <f t="shared" si="0"/>
        <v>310.75227803999996</v>
      </c>
      <c r="C11" s="364">
        <f t="shared" si="1"/>
        <v>55.978908632583234</v>
      </c>
      <c r="D11" s="335">
        <v>3.8</v>
      </c>
      <c r="E11" s="364">
        <f t="shared" si="2"/>
        <v>8.1370449678800849</v>
      </c>
      <c r="F11" s="335">
        <v>5.0009007400000005</v>
      </c>
      <c r="G11" s="364">
        <f t="shared" si="3"/>
        <v>2.4746345893629882</v>
      </c>
      <c r="H11" s="335">
        <f>'FOF8'!I50</f>
        <v>261.95137729999999</v>
      </c>
      <c r="I11" s="364">
        <f t="shared" si="4"/>
        <v>99.097346761973</v>
      </c>
      <c r="J11" s="335">
        <f>'FOF7'!I51</f>
        <v>40</v>
      </c>
      <c r="K11" s="364">
        <f t="shared" si="5"/>
        <v>95.238095238095227</v>
      </c>
    </row>
    <row r="12" spans="1:11" ht="13.5" thickBot="1">
      <c r="A12" s="455" t="s">
        <v>313</v>
      </c>
      <c r="B12" s="335">
        <f t="shared" si="0"/>
        <v>0</v>
      </c>
      <c r="C12" s="364">
        <f t="shared" si="1"/>
        <v>0</v>
      </c>
      <c r="E12" s="364">
        <f t="shared" si="2"/>
        <v>0</v>
      </c>
      <c r="F12" s="335">
        <v>0</v>
      </c>
      <c r="G12" s="364">
        <f t="shared" si="3"/>
        <v>0</v>
      </c>
      <c r="H12" s="335">
        <f>'FOF8'!I51</f>
        <v>0</v>
      </c>
      <c r="I12" s="364">
        <f t="shared" si="4"/>
        <v>0</v>
      </c>
      <c r="J12" s="335">
        <f>'FOF7'!I52</f>
        <v>0</v>
      </c>
      <c r="K12" s="364">
        <f t="shared" si="5"/>
        <v>0</v>
      </c>
    </row>
    <row r="13" spans="1:11" ht="16.5" customHeight="1" thickBot="1">
      <c r="A13" s="352" t="s">
        <v>124</v>
      </c>
      <c r="B13" s="354">
        <f t="shared" ref="B13:K13" si="6">SUM(B7:B12)</f>
        <v>555.12385937999989</v>
      </c>
      <c r="C13" s="363">
        <f t="shared" si="6"/>
        <v>100.00000000000001</v>
      </c>
      <c r="D13" s="354">
        <v>46.7</v>
      </c>
      <c r="E13" s="363">
        <f>SUM(E7:E12)</f>
        <v>99.999999999999986</v>
      </c>
      <c r="F13" s="354">
        <v>202.08643172999999</v>
      </c>
      <c r="G13" s="363">
        <f t="shared" si="6"/>
        <v>100</v>
      </c>
      <c r="H13" s="354">
        <f t="shared" si="6"/>
        <v>264.33742765</v>
      </c>
      <c r="I13" s="363">
        <f t="shared" si="6"/>
        <v>100</v>
      </c>
      <c r="J13" s="354">
        <f t="shared" si="6"/>
        <v>42</v>
      </c>
      <c r="K13" s="363">
        <f t="shared" si="6"/>
        <v>99.999999999999986</v>
      </c>
    </row>
    <row r="14" spans="1:11">
      <c r="A14" s="346" t="s">
        <v>210</v>
      </c>
      <c r="C14" s="364"/>
      <c r="E14" s="364"/>
      <c r="G14" s="364"/>
      <c r="I14" s="364"/>
      <c r="K14" s="364"/>
    </row>
    <row r="15" spans="1:11">
      <c r="A15" s="337" t="s">
        <v>138</v>
      </c>
      <c r="B15" s="335">
        <f t="shared" ref="B15:B21" si="7">D15+F15+H15+J15</f>
        <v>0</v>
      </c>
      <c r="C15" s="364">
        <f>(B15/$B$73)*100</f>
        <v>0</v>
      </c>
      <c r="E15" s="364">
        <f>(D15/$D$73)*100</f>
        <v>0</v>
      </c>
      <c r="F15" s="335">
        <v>0</v>
      </c>
      <c r="G15" s="364">
        <f t="shared" ref="G15:G46" si="8">(F15/$F$73)*100</f>
        <v>0</v>
      </c>
      <c r="I15" s="364"/>
      <c r="K15" s="364"/>
    </row>
    <row r="16" spans="1:11">
      <c r="A16" s="337" t="s">
        <v>140</v>
      </c>
      <c r="B16" s="335">
        <f t="shared" si="7"/>
        <v>3.4479280000000001</v>
      </c>
      <c r="C16" s="364">
        <f t="shared" ref="C16:C21" si="9">(B16/$B$73)*100</f>
        <v>1.4706642807079082</v>
      </c>
      <c r="E16" s="364">
        <f t="shared" ref="E16:E21" si="10">(D16/$D$73)*100</f>
        <v>0</v>
      </c>
      <c r="F16" s="335">
        <v>3.4479280000000001</v>
      </c>
      <c r="G16" s="364">
        <f t="shared" si="8"/>
        <v>1.7944688559521811</v>
      </c>
      <c r="I16" s="364"/>
      <c r="K16" s="364"/>
    </row>
    <row r="17" spans="1:11">
      <c r="A17" s="337" t="s">
        <v>142</v>
      </c>
      <c r="B17" s="335">
        <f t="shared" si="7"/>
        <v>9.2899999999999991</v>
      </c>
      <c r="C17" s="364">
        <f t="shared" si="9"/>
        <v>3.9625163773073178</v>
      </c>
      <c r="D17" s="335">
        <v>1</v>
      </c>
      <c r="E17" s="364">
        <f t="shared" si="10"/>
        <v>2.3637867864318638</v>
      </c>
      <c r="F17" s="335">
        <v>8.2899999999999991</v>
      </c>
      <c r="G17" s="364">
        <f t="shared" si="8"/>
        <v>4.3145178251528398</v>
      </c>
      <c r="I17" s="364"/>
      <c r="K17" s="364"/>
    </row>
    <row r="18" spans="1:11">
      <c r="A18" s="337" t="s">
        <v>144</v>
      </c>
      <c r="B18" s="335">
        <f t="shared" si="7"/>
        <v>0</v>
      </c>
      <c r="C18" s="364">
        <f t="shared" si="9"/>
        <v>0</v>
      </c>
      <c r="E18" s="364">
        <f t="shared" si="10"/>
        <v>0</v>
      </c>
      <c r="F18" s="335">
        <v>0</v>
      </c>
      <c r="G18" s="364">
        <f t="shared" si="8"/>
        <v>0</v>
      </c>
      <c r="I18" s="364"/>
      <c r="K18" s="364"/>
    </row>
    <row r="19" spans="1:11">
      <c r="A19" s="337" t="s">
        <v>146</v>
      </c>
      <c r="B19" s="335">
        <f t="shared" si="7"/>
        <v>4.1274999999999995</v>
      </c>
      <c r="C19" s="364">
        <f t="shared" si="9"/>
        <v>1.7605259792611361</v>
      </c>
      <c r="D19" s="335">
        <v>1.6</v>
      </c>
      <c r="E19" s="364">
        <f t="shared" si="10"/>
        <v>3.7820588582909829</v>
      </c>
      <c r="F19" s="335">
        <v>2.5274999999999999</v>
      </c>
      <c r="G19" s="364">
        <f t="shared" si="8"/>
        <v>1.3154335106241015</v>
      </c>
      <c r="I19" s="364"/>
      <c r="K19" s="364"/>
    </row>
    <row r="20" spans="1:11">
      <c r="A20" s="337" t="s">
        <v>432</v>
      </c>
      <c r="B20" s="335">
        <f t="shared" si="7"/>
        <v>49.373600000000003</v>
      </c>
      <c r="C20" s="364">
        <f t="shared" si="9"/>
        <v>21.059601572295005</v>
      </c>
      <c r="D20" s="335">
        <v>4.5999999999999996</v>
      </c>
      <c r="E20" s="364">
        <f t="shared" si="10"/>
        <v>10.873419217586573</v>
      </c>
      <c r="F20" s="335">
        <v>44.773600000000002</v>
      </c>
      <c r="G20" s="364">
        <f t="shared" si="8"/>
        <v>23.30235166420545</v>
      </c>
      <c r="I20" s="364"/>
      <c r="K20" s="364"/>
    </row>
    <row r="21" spans="1:11" ht="13.5" thickBot="1">
      <c r="A21" s="337" t="s">
        <v>433</v>
      </c>
      <c r="B21" s="335">
        <f t="shared" si="7"/>
        <v>8.6047499999999992</v>
      </c>
      <c r="C21" s="364">
        <f t="shared" si="9"/>
        <v>3.6702328092179917</v>
      </c>
      <c r="E21" s="364">
        <f t="shared" si="10"/>
        <v>0</v>
      </c>
      <c r="F21" s="335">
        <v>8.6047499999999992</v>
      </c>
      <c r="G21" s="364">
        <f t="shared" si="8"/>
        <v>4.4783289814214591</v>
      </c>
      <c r="I21" s="364"/>
      <c r="K21" s="364"/>
    </row>
    <row r="22" spans="1:11" ht="13.5" thickBot="1">
      <c r="A22" s="355" t="s">
        <v>212</v>
      </c>
      <c r="B22" s="353">
        <f>SUM(B15:B21)</f>
        <v>74.843778</v>
      </c>
      <c r="C22" s="363">
        <f t="shared" ref="C22:C56" si="11">(B22/$B$73)*100</f>
        <v>31.923541018789358</v>
      </c>
      <c r="D22" s="353">
        <v>7.2</v>
      </c>
      <c r="E22" s="363">
        <f>SUM(E15:E21)</f>
        <v>17.01926486230942</v>
      </c>
      <c r="F22" s="353">
        <v>67.643777999999998</v>
      </c>
      <c r="G22" s="363">
        <f t="shared" si="8"/>
        <v>35.205100837356028</v>
      </c>
      <c r="H22" s="354">
        <f>SUM(H15:H21)</f>
        <v>0</v>
      </c>
      <c r="I22" s="363">
        <f>SUM(I15:I21)</f>
        <v>0</v>
      </c>
      <c r="J22" s="354">
        <f>SUM(J15:J21)</f>
        <v>0</v>
      </c>
      <c r="K22" s="363">
        <f>SUM(K15:K21)</f>
        <v>0</v>
      </c>
    </row>
    <row r="23" spans="1:11">
      <c r="A23" s="337" t="s">
        <v>213</v>
      </c>
      <c r="B23" s="335">
        <f>D23+F23+H23+J23</f>
        <v>5.1479999999999997</v>
      </c>
      <c r="C23" s="364">
        <f t="shared" si="11"/>
        <v>2.1958056308264879</v>
      </c>
      <c r="D23" s="335">
        <v>1.2</v>
      </c>
      <c r="E23" s="364">
        <f>(D23/$D$73)*100</f>
        <v>2.8365441437182364</v>
      </c>
      <c r="F23" s="335">
        <v>3.948</v>
      </c>
      <c r="G23" s="364">
        <f t="shared" si="8"/>
        <v>2.0547305637760447</v>
      </c>
      <c r="I23" s="364"/>
      <c r="K23" s="364"/>
    </row>
    <row r="24" spans="1:11">
      <c r="A24" s="337" t="s">
        <v>214</v>
      </c>
      <c r="B24" s="335">
        <f>D24+F24+H24+J24</f>
        <v>4.7565</v>
      </c>
      <c r="C24" s="364">
        <f t="shared" si="11"/>
        <v>2.0288169158947533</v>
      </c>
      <c r="E24" s="364">
        <f>(D24/$D$73)*100</f>
        <v>0</v>
      </c>
      <c r="F24" s="335">
        <v>4.7565</v>
      </c>
      <c r="G24" s="364">
        <f t="shared" si="8"/>
        <v>2.4755131526344365</v>
      </c>
      <c r="I24" s="364"/>
      <c r="K24" s="364"/>
    </row>
    <row r="25" spans="1:11">
      <c r="A25" s="337" t="s">
        <v>434</v>
      </c>
      <c r="B25" s="335">
        <f>D25+F25+H25+J25</f>
        <v>1</v>
      </c>
      <c r="C25" s="364">
        <f t="shared" si="11"/>
        <v>0.42653567032371564</v>
      </c>
      <c r="D25" s="335">
        <v>1</v>
      </c>
      <c r="E25" s="364">
        <f>(D25/$D$73)*100</f>
        <v>2.3637867864318638</v>
      </c>
      <c r="F25" s="335">
        <v>0</v>
      </c>
      <c r="G25" s="364">
        <f t="shared" si="8"/>
        <v>0</v>
      </c>
      <c r="I25" s="364"/>
      <c r="K25" s="364"/>
    </row>
    <row r="26" spans="1:11" ht="13.5" thickBot="1">
      <c r="A26" s="337" t="s">
        <v>435</v>
      </c>
      <c r="B26" s="335">
        <f>D26+F26+H26+J26</f>
        <v>9.7213999999999992</v>
      </c>
      <c r="C26" s="364">
        <f t="shared" si="11"/>
        <v>4.1465238654849692</v>
      </c>
      <c r="E26" s="364">
        <f>(D26/$D$73)*100</f>
        <v>0</v>
      </c>
      <c r="F26" s="335">
        <v>9.7213999999999992</v>
      </c>
      <c r="G26" s="364">
        <f t="shared" si="8"/>
        <v>5.059487766639422</v>
      </c>
      <c r="I26" s="364"/>
      <c r="K26" s="364"/>
    </row>
    <row r="27" spans="1:11" ht="13.5" thickBot="1">
      <c r="A27" s="355" t="s">
        <v>217</v>
      </c>
      <c r="B27" s="353">
        <f>SUM(B23:B26)</f>
        <v>20.625899999999998</v>
      </c>
      <c r="C27" s="363">
        <f t="shared" si="11"/>
        <v>8.797682082529926</v>
      </c>
      <c r="D27" s="353">
        <v>2.2000000000000002</v>
      </c>
      <c r="E27" s="363">
        <f>SUM(E23:E26)</f>
        <v>5.2003309301501002</v>
      </c>
      <c r="F27" s="353">
        <v>18.425899999999999</v>
      </c>
      <c r="G27" s="363">
        <f t="shared" si="8"/>
        <v>9.5897314830499045</v>
      </c>
      <c r="H27" s="354">
        <f>SUM(H23:H26)</f>
        <v>0</v>
      </c>
      <c r="I27" s="363">
        <f>SUM(I23:I26)</f>
        <v>0</v>
      </c>
      <c r="J27" s="354">
        <f>SUM(J23:J26)</f>
        <v>0</v>
      </c>
      <c r="K27" s="363">
        <f>SUM(K23:K26)</f>
        <v>0</v>
      </c>
    </row>
    <row r="28" spans="1:11">
      <c r="A28" s="337" t="s">
        <v>218</v>
      </c>
      <c r="B28" s="335">
        <f>D28+F28+H28+J28</f>
        <v>0</v>
      </c>
      <c r="C28" s="364">
        <f t="shared" si="11"/>
        <v>0</v>
      </c>
      <c r="E28" s="364">
        <f>(D28/$D$73)*100</f>
        <v>0</v>
      </c>
      <c r="F28" s="335">
        <v>0</v>
      </c>
      <c r="G28" s="364">
        <f t="shared" si="8"/>
        <v>0</v>
      </c>
      <c r="I28" s="364"/>
      <c r="K28" s="364"/>
    </row>
    <row r="29" spans="1:11">
      <c r="A29" s="337" t="s">
        <v>219</v>
      </c>
      <c r="B29" s="335">
        <f>D29+F29+H29+J29</f>
        <v>0</v>
      </c>
      <c r="C29" s="364">
        <f t="shared" si="11"/>
        <v>0</v>
      </c>
      <c r="E29" s="364">
        <f>(D29/$D$73)*100</f>
        <v>0</v>
      </c>
      <c r="F29" s="335">
        <v>0</v>
      </c>
      <c r="G29" s="364">
        <f t="shared" si="8"/>
        <v>0</v>
      </c>
      <c r="I29" s="364"/>
      <c r="K29" s="364"/>
    </row>
    <row r="30" spans="1:11">
      <c r="A30" s="337" t="s">
        <v>220</v>
      </c>
      <c r="B30" s="335">
        <f>D30+F30+H30+J30</f>
        <v>8.7449999999999992</v>
      </c>
      <c r="C30" s="364">
        <f t="shared" si="11"/>
        <v>3.7300544369808932</v>
      </c>
      <c r="E30" s="364">
        <f>(D30/$D$73)*100</f>
        <v>0</v>
      </c>
      <c r="F30" s="335">
        <v>8.7449999999999992</v>
      </c>
      <c r="G30" s="364">
        <f t="shared" si="8"/>
        <v>4.5513218794887313</v>
      </c>
      <c r="I30" s="364"/>
      <c r="K30" s="364"/>
    </row>
    <row r="31" spans="1:11" ht="13.5" thickBot="1">
      <c r="A31" s="337" t="s">
        <v>221</v>
      </c>
      <c r="B31" s="335">
        <f>D31+F31+H31+J31</f>
        <v>0</v>
      </c>
      <c r="C31" s="364">
        <f t="shared" si="11"/>
        <v>0</v>
      </c>
      <c r="E31" s="364">
        <f>(D31/$D$73)*100</f>
        <v>0</v>
      </c>
      <c r="F31" s="335">
        <v>0</v>
      </c>
      <c r="G31" s="364">
        <f t="shared" si="8"/>
        <v>0</v>
      </c>
      <c r="I31" s="364"/>
      <c r="K31" s="364"/>
    </row>
    <row r="32" spans="1:11" ht="13.5" thickBot="1">
      <c r="A32" s="355" t="s">
        <v>222</v>
      </c>
      <c r="B32" s="353">
        <f>SUM(B28:B31)</f>
        <v>8.7449999999999992</v>
      </c>
      <c r="C32" s="363">
        <f t="shared" si="11"/>
        <v>3.7300544369808932</v>
      </c>
      <c r="D32" s="353"/>
      <c r="E32" s="363">
        <f>SUM(E28:E31)</f>
        <v>0</v>
      </c>
      <c r="F32" s="353">
        <v>8.7449999999999992</v>
      </c>
      <c r="G32" s="363">
        <f t="shared" si="8"/>
        <v>4.5513218794887313</v>
      </c>
      <c r="H32" s="354">
        <f>SUM(H28:H31)</f>
        <v>0</v>
      </c>
      <c r="I32" s="363">
        <f>SUM(I28:I31)</f>
        <v>0</v>
      </c>
      <c r="J32" s="354">
        <f>SUM(J28:J31)</f>
        <v>0</v>
      </c>
      <c r="K32" s="363">
        <f>SUM(K28:K31)</f>
        <v>0</v>
      </c>
    </row>
    <row r="33" spans="1:11">
      <c r="A33" s="337" t="s">
        <v>223</v>
      </c>
      <c r="B33" s="335">
        <f>D33+F33+H33+J33</f>
        <v>15.891999999999999</v>
      </c>
      <c r="C33" s="364">
        <f t="shared" si="11"/>
        <v>6.7785048727844881</v>
      </c>
      <c r="E33" s="364">
        <f>(D33/$D$73)*100</f>
        <v>0</v>
      </c>
      <c r="F33" s="335">
        <v>15.891999999999999</v>
      </c>
      <c r="G33" s="364">
        <f t="shared" si="8"/>
        <v>8.2709671022109674</v>
      </c>
      <c r="I33" s="364"/>
      <c r="K33" s="364"/>
    </row>
    <row r="34" spans="1:11" ht="13.5" thickBot="1">
      <c r="A34" s="337" t="s">
        <v>224</v>
      </c>
      <c r="B34" s="335">
        <f>D34+F34+H34+J34</f>
        <v>0</v>
      </c>
      <c r="C34" s="364">
        <f t="shared" si="11"/>
        <v>0</v>
      </c>
      <c r="E34" s="364">
        <f>(D34/$D$73)*100</f>
        <v>0</v>
      </c>
      <c r="F34" s="335">
        <v>0</v>
      </c>
      <c r="G34" s="364">
        <f t="shared" si="8"/>
        <v>0</v>
      </c>
      <c r="I34" s="364"/>
      <c r="K34" s="364"/>
    </row>
    <row r="35" spans="1:11" ht="13.5" thickBot="1">
      <c r="A35" s="355" t="s">
        <v>225</v>
      </c>
      <c r="B35" s="353">
        <f>SUM(B33:B34)</f>
        <v>15.891999999999999</v>
      </c>
      <c r="C35" s="363">
        <f t="shared" si="11"/>
        <v>6.7785048727844881</v>
      </c>
      <c r="D35" s="353"/>
      <c r="E35" s="363">
        <f>SUM(E33:E34)</f>
        <v>0</v>
      </c>
      <c r="F35" s="353">
        <v>15.891999999999999</v>
      </c>
      <c r="G35" s="363">
        <f t="shared" si="8"/>
        <v>8.2709671022109674</v>
      </c>
      <c r="H35" s="354">
        <f>SUM(H33:H34)</f>
        <v>0</v>
      </c>
      <c r="I35" s="363">
        <f>SUM(I33:I34)</f>
        <v>0</v>
      </c>
      <c r="J35" s="354">
        <f>SUM(J33:J34)</f>
        <v>0</v>
      </c>
      <c r="K35" s="363">
        <f>SUM(K33:K34)</f>
        <v>0</v>
      </c>
    </row>
    <row r="36" spans="1:11">
      <c r="A36" s="337" t="s">
        <v>226</v>
      </c>
      <c r="B36" s="335">
        <f t="shared" ref="B36:B41" si="12">D36+F36+H36+J36</f>
        <v>8.5543999999999993</v>
      </c>
      <c r="C36" s="364">
        <f t="shared" si="11"/>
        <v>3.6487567382171924</v>
      </c>
      <c r="E36" s="364">
        <f t="shared" ref="E36:E41" si="13">(D36/$D$73)*100</f>
        <v>0</v>
      </c>
      <c r="F36" s="335">
        <v>8.5543999999999993</v>
      </c>
      <c r="G36" s="364">
        <f t="shared" si="8"/>
        <v>4.4521244009031902</v>
      </c>
      <c r="I36" s="364"/>
      <c r="K36" s="364"/>
    </row>
    <row r="37" spans="1:11">
      <c r="A37" s="337" t="s">
        <v>227</v>
      </c>
      <c r="B37" s="335">
        <f t="shared" si="12"/>
        <v>0</v>
      </c>
      <c r="C37" s="364">
        <f t="shared" si="11"/>
        <v>0</v>
      </c>
      <c r="E37" s="364">
        <f t="shared" si="13"/>
        <v>0</v>
      </c>
      <c r="F37" s="335">
        <v>0</v>
      </c>
      <c r="G37" s="364">
        <f t="shared" si="8"/>
        <v>0</v>
      </c>
      <c r="I37" s="364"/>
      <c r="K37" s="364"/>
    </row>
    <row r="38" spans="1:11">
      <c r="A38" s="337" t="s">
        <v>228</v>
      </c>
      <c r="B38" s="335">
        <f t="shared" si="12"/>
        <v>0</v>
      </c>
      <c r="C38" s="364">
        <f t="shared" si="11"/>
        <v>0</v>
      </c>
      <c r="E38" s="364">
        <f t="shared" si="13"/>
        <v>0</v>
      </c>
      <c r="F38" s="335">
        <v>0</v>
      </c>
      <c r="G38" s="364">
        <f t="shared" si="8"/>
        <v>0</v>
      </c>
      <c r="I38" s="364"/>
      <c r="K38" s="364"/>
    </row>
    <row r="39" spans="1:11">
      <c r="A39" s="337" t="s">
        <v>229</v>
      </c>
      <c r="B39" s="335">
        <f t="shared" si="12"/>
        <v>0</v>
      </c>
      <c r="C39" s="364">
        <f t="shared" si="11"/>
        <v>0</v>
      </c>
      <c r="E39" s="364">
        <f t="shared" si="13"/>
        <v>0</v>
      </c>
      <c r="F39" s="335">
        <v>0</v>
      </c>
      <c r="G39" s="364">
        <f t="shared" si="8"/>
        <v>0</v>
      </c>
      <c r="I39" s="364"/>
      <c r="K39" s="364"/>
    </row>
    <row r="40" spans="1:11">
      <c r="A40" s="337" t="s">
        <v>230</v>
      </c>
      <c r="B40" s="335">
        <f t="shared" si="12"/>
        <v>0</v>
      </c>
      <c r="C40" s="364">
        <f t="shared" si="11"/>
        <v>0</v>
      </c>
      <c r="E40" s="364">
        <f t="shared" si="13"/>
        <v>0</v>
      </c>
      <c r="F40" s="335">
        <v>0</v>
      </c>
      <c r="G40" s="364">
        <f t="shared" si="8"/>
        <v>0</v>
      </c>
      <c r="I40" s="364"/>
      <c r="K40" s="364"/>
    </row>
    <row r="41" spans="1:11" ht="13.5" thickBot="1">
      <c r="A41" s="337" t="s">
        <v>231</v>
      </c>
      <c r="B41" s="335">
        <f t="shared" si="12"/>
        <v>0</v>
      </c>
      <c r="C41" s="364">
        <f t="shared" si="11"/>
        <v>0</v>
      </c>
      <c r="E41" s="364">
        <f t="shared" si="13"/>
        <v>0</v>
      </c>
      <c r="F41" s="335">
        <v>0</v>
      </c>
      <c r="G41" s="364">
        <f t="shared" si="8"/>
        <v>0</v>
      </c>
      <c r="I41" s="364"/>
      <c r="K41" s="364"/>
    </row>
    <row r="42" spans="1:11" ht="13.5" thickBot="1">
      <c r="A42" s="355" t="s">
        <v>436</v>
      </c>
      <c r="B42" s="353">
        <f>SUM(B36:B41)</f>
        <v>8.5543999999999993</v>
      </c>
      <c r="C42" s="363">
        <f t="shared" si="11"/>
        <v>3.6487567382171924</v>
      </c>
      <c r="D42" s="353"/>
      <c r="E42" s="363">
        <f>SUM(E36:E41)</f>
        <v>0</v>
      </c>
      <c r="F42" s="353">
        <v>8.5543999999999993</v>
      </c>
      <c r="G42" s="363">
        <f t="shared" si="8"/>
        <v>4.4521244009031902</v>
      </c>
      <c r="H42" s="354">
        <f>SUM(H36:H41)</f>
        <v>0</v>
      </c>
      <c r="I42" s="363">
        <f>SUM(I36:I41)</f>
        <v>0</v>
      </c>
      <c r="J42" s="354">
        <f>SUM(J36:J41)</f>
        <v>0</v>
      </c>
      <c r="K42" s="363">
        <f>SUM(K36:K41)</f>
        <v>0</v>
      </c>
    </row>
    <row r="43" spans="1:11">
      <c r="A43" s="337" t="s">
        <v>233</v>
      </c>
      <c r="B43" s="335">
        <f>D43+F43+H43+J43</f>
        <v>0</v>
      </c>
      <c r="C43" s="364">
        <f t="shared" si="11"/>
        <v>0</v>
      </c>
      <c r="E43" s="364">
        <f>(D43/$D$73)*100</f>
        <v>0</v>
      </c>
      <c r="F43" s="335">
        <v>0</v>
      </c>
      <c r="G43" s="364">
        <f t="shared" si="8"/>
        <v>0</v>
      </c>
      <c r="I43" s="364"/>
      <c r="K43" s="364"/>
    </row>
    <row r="44" spans="1:11">
      <c r="A44" s="337" t="s">
        <v>234</v>
      </c>
      <c r="B44" s="335">
        <f>D44+F44+H44+J44</f>
        <v>0.47758299999999998</v>
      </c>
      <c r="C44" s="364">
        <f t="shared" si="11"/>
        <v>0.2037061850402111</v>
      </c>
      <c r="E44" s="364">
        <f>(D44/$D$73)*100</f>
        <v>0</v>
      </c>
      <c r="F44" s="335">
        <v>0.47758299999999998</v>
      </c>
      <c r="G44" s="364">
        <f t="shared" si="8"/>
        <v>0.24855734215801792</v>
      </c>
      <c r="I44" s="364"/>
      <c r="K44" s="364"/>
    </row>
    <row r="45" spans="1:11">
      <c r="A45" s="337" t="s">
        <v>235</v>
      </c>
      <c r="B45" s="335">
        <f>D45+F45+H45+J45</f>
        <v>0</v>
      </c>
      <c r="C45" s="364">
        <f t="shared" si="11"/>
        <v>0</v>
      </c>
      <c r="E45" s="364">
        <f>(D45/$D$73)*100</f>
        <v>0</v>
      </c>
      <c r="F45" s="335">
        <v>0</v>
      </c>
      <c r="G45" s="364">
        <f t="shared" si="8"/>
        <v>0</v>
      </c>
      <c r="I45" s="364"/>
      <c r="K45" s="364"/>
    </row>
    <row r="46" spans="1:11">
      <c r="A46" s="337" t="s">
        <v>236</v>
      </c>
      <c r="B46" s="335">
        <f>D46+F46+H46+J46</f>
        <v>0</v>
      </c>
      <c r="C46" s="364">
        <f t="shared" si="11"/>
        <v>0</v>
      </c>
      <c r="E46" s="364">
        <f>(D46/$D$73)*100</f>
        <v>0</v>
      </c>
      <c r="F46" s="335">
        <v>0</v>
      </c>
      <c r="G46" s="364">
        <f t="shared" si="8"/>
        <v>0</v>
      </c>
      <c r="I46" s="364"/>
      <c r="K46" s="364"/>
    </row>
    <row r="47" spans="1:11" ht="13.5" thickBot="1">
      <c r="A47" s="337" t="s">
        <v>237</v>
      </c>
      <c r="B47" s="335">
        <f>D47+F47+H47+J47</f>
        <v>0</v>
      </c>
      <c r="C47" s="364">
        <f t="shared" si="11"/>
        <v>0</v>
      </c>
      <c r="E47" s="364">
        <f>(D47/$D$73)*100</f>
        <v>0</v>
      </c>
      <c r="F47" s="335">
        <v>0</v>
      </c>
      <c r="G47" s="364">
        <f t="shared" ref="G47:G72" si="14">(F47/$F$73)*100</f>
        <v>0</v>
      </c>
      <c r="I47" s="364"/>
      <c r="K47" s="364"/>
    </row>
    <row r="48" spans="1:11" ht="13.5" thickBot="1">
      <c r="A48" s="355" t="s">
        <v>238</v>
      </c>
      <c r="B48" s="353">
        <f>SUM(B43:B47)</f>
        <v>0.47758299999999998</v>
      </c>
      <c r="C48" s="363">
        <f t="shared" si="11"/>
        <v>0.2037061850402111</v>
      </c>
      <c r="D48" s="353"/>
      <c r="E48" s="363">
        <f>SUM(E43:E47)</f>
        <v>0</v>
      </c>
      <c r="F48" s="353">
        <v>0.47758299999999998</v>
      </c>
      <c r="G48" s="363">
        <f t="shared" si="14"/>
        <v>0.24855734215801792</v>
      </c>
      <c r="H48" s="354">
        <f>SUM(H43:H47)</f>
        <v>0</v>
      </c>
      <c r="I48" s="363">
        <f>SUM(I43:I47)</f>
        <v>0</v>
      </c>
      <c r="J48" s="354">
        <f>SUM(J43:J47)</f>
        <v>0</v>
      </c>
      <c r="K48" s="363">
        <f>SUM(K43:K47)</f>
        <v>0</v>
      </c>
    </row>
    <row r="49" spans="1:11">
      <c r="A49" s="337" t="s">
        <v>239</v>
      </c>
      <c r="B49" s="335">
        <f>D49+F49+H49+J49</f>
        <v>0</v>
      </c>
      <c r="C49" s="364">
        <f t="shared" si="11"/>
        <v>0</v>
      </c>
      <c r="E49" s="364">
        <f>(D49/$D$73)*100</f>
        <v>0</v>
      </c>
      <c r="F49" s="335">
        <v>0</v>
      </c>
      <c r="G49" s="364">
        <f t="shared" si="14"/>
        <v>0</v>
      </c>
      <c r="I49" s="364"/>
      <c r="K49" s="364"/>
    </row>
    <row r="50" spans="1:11" ht="13.5" thickBot="1">
      <c r="A50" s="337" t="s">
        <v>240</v>
      </c>
      <c r="B50" s="335">
        <f>D50+F50+H50+J50</f>
        <v>0</v>
      </c>
      <c r="C50" s="364">
        <f t="shared" si="11"/>
        <v>0</v>
      </c>
      <c r="E50" s="364">
        <f>(D50/$D$73)*100</f>
        <v>0</v>
      </c>
      <c r="F50" s="335">
        <v>0</v>
      </c>
      <c r="G50" s="364">
        <f t="shared" si="14"/>
        <v>0</v>
      </c>
      <c r="I50" s="364"/>
      <c r="K50" s="364"/>
    </row>
    <row r="51" spans="1:11" ht="13.5" thickBot="1">
      <c r="A51" s="355" t="s">
        <v>437</v>
      </c>
      <c r="B51" s="353">
        <f>SUM(B49:B50)</f>
        <v>0</v>
      </c>
      <c r="C51" s="363">
        <f t="shared" si="11"/>
        <v>0</v>
      </c>
      <c r="D51" s="353"/>
      <c r="E51" s="363">
        <f>SUM(E49:E50)</f>
        <v>0</v>
      </c>
      <c r="F51" s="353">
        <v>0</v>
      </c>
      <c r="G51" s="363">
        <f t="shared" si="14"/>
        <v>0</v>
      </c>
      <c r="H51" s="354">
        <f>SUM(H49:H50)</f>
        <v>0</v>
      </c>
      <c r="I51" s="363">
        <f>SUM(I49:I50)</f>
        <v>0</v>
      </c>
      <c r="J51" s="354">
        <f>SUM(J49:J50)</f>
        <v>0</v>
      </c>
      <c r="K51" s="363">
        <f>SUM(K49:K50)</f>
        <v>0</v>
      </c>
    </row>
    <row r="52" spans="1:11">
      <c r="A52" s="337" t="s">
        <v>242</v>
      </c>
      <c r="B52" s="335">
        <f>D52+F52+H52+J52</f>
        <v>0</v>
      </c>
      <c r="C52" s="364">
        <f t="shared" si="11"/>
        <v>0</v>
      </c>
      <c r="E52" s="364">
        <f>(D52/$D$73)*100</f>
        <v>0</v>
      </c>
      <c r="F52" s="335">
        <v>0</v>
      </c>
      <c r="G52" s="364">
        <f t="shared" si="14"/>
        <v>0</v>
      </c>
      <c r="I52" s="364"/>
      <c r="K52" s="364"/>
    </row>
    <row r="53" spans="1:11" ht="14.25" customHeight="1">
      <c r="A53" s="337" t="s">
        <v>243</v>
      </c>
      <c r="B53" s="335">
        <f>D53+F53+H53+J53</f>
        <v>0</v>
      </c>
      <c r="C53" s="364">
        <f t="shared" si="11"/>
        <v>0</v>
      </c>
      <c r="E53" s="364">
        <f>(D53/$D$73)*100</f>
        <v>0</v>
      </c>
      <c r="F53" s="335">
        <v>0</v>
      </c>
      <c r="G53" s="364">
        <f t="shared" si="14"/>
        <v>0</v>
      </c>
      <c r="I53" s="364"/>
      <c r="K53" s="364"/>
    </row>
    <row r="54" spans="1:11" ht="14.25" customHeight="1" thickBot="1">
      <c r="A54" s="337" t="s">
        <v>244</v>
      </c>
      <c r="B54" s="335">
        <f>D54+F54+H54+J54</f>
        <v>0</v>
      </c>
      <c r="C54" s="364">
        <f t="shared" si="11"/>
        <v>0</v>
      </c>
      <c r="E54" s="364">
        <f>(D54/$D$73)*100</f>
        <v>0</v>
      </c>
      <c r="F54" s="335">
        <v>0</v>
      </c>
      <c r="G54" s="364">
        <f t="shared" si="14"/>
        <v>0</v>
      </c>
      <c r="I54" s="364"/>
      <c r="K54" s="364"/>
    </row>
    <row r="55" spans="1:11" ht="14.25" customHeight="1" thickBot="1">
      <c r="A55" s="355" t="s">
        <v>245</v>
      </c>
      <c r="B55" s="353">
        <f>SUM(B52:B54)</f>
        <v>0</v>
      </c>
      <c r="C55" s="363">
        <f t="shared" si="11"/>
        <v>0</v>
      </c>
      <c r="D55" s="353"/>
      <c r="E55" s="363">
        <f>SUM(E52:E54)</f>
        <v>0</v>
      </c>
      <c r="F55" s="353">
        <v>0</v>
      </c>
      <c r="G55" s="363">
        <f t="shared" si="14"/>
        <v>0</v>
      </c>
      <c r="H55" s="354">
        <f>SUM(H52:H54)</f>
        <v>0</v>
      </c>
      <c r="I55" s="363">
        <f>SUM(I52:I54)</f>
        <v>0</v>
      </c>
      <c r="J55" s="354">
        <f>SUM(J52:J54)</f>
        <v>0</v>
      </c>
      <c r="K55" s="363">
        <f>SUM(K52:K54)</f>
        <v>0</v>
      </c>
    </row>
    <row r="56" spans="1:11" ht="14.25" customHeight="1">
      <c r="A56" s="337" t="s">
        <v>246</v>
      </c>
      <c r="B56" s="335">
        <f t="shared" ref="B56:B62" si="15">D56+F56+H56+J56</f>
        <v>7.0249999999999995</v>
      </c>
      <c r="C56" s="364">
        <f t="shared" si="11"/>
        <v>2.9964130840241019</v>
      </c>
      <c r="D56" s="335">
        <v>5.0000000000000001E-3</v>
      </c>
      <c r="E56" s="364">
        <f t="shared" ref="E56:E62" si="16">(D56/$D$73)*100</f>
        <v>1.1818933932159319E-2</v>
      </c>
      <c r="F56" s="335">
        <v>7.02</v>
      </c>
      <c r="G56" s="364">
        <f t="shared" si="14"/>
        <v>3.6535482668966139</v>
      </c>
      <c r="I56" s="364"/>
      <c r="K56" s="364"/>
    </row>
    <row r="57" spans="1:11" ht="14.25" customHeight="1">
      <c r="A57" s="337" t="s">
        <v>247</v>
      </c>
      <c r="B57" s="335">
        <f t="shared" si="15"/>
        <v>0</v>
      </c>
      <c r="C57" s="364">
        <f t="shared" ref="C57:C62" si="17">(B57/$B$73)*100</f>
        <v>0</v>
      </c>
      <c r="E57" s="364">
        <f t="shared" si="16"/>
        <v>0</v>
      </c>
      <c r="F57" s="335">
        <v>0</v>
      </c>
      <c r="G57" s="364">
        <f t="shared" si="14"/>
        <v>0</v>
      </c>
      <c r="I57" s="364"/>
      <c r="K57" s="364"/>
    </row>
    <row r="58" spans="1:11" ht="16.5" customHeight="1">
      <c r="A58" s="337" t="s">
        <v>248</v>
      </c>
      <c r="B58" s="335">
        <f t="shared" si="15"/>
        <v>1.56</v>
      </c>
      <c r="C58" s="364">
        <f t="shared" si="17"/>
        <v>0.66539564570499643</v>
      </c>
      <c r="E58" s="364">
        <f t="shared" si="16"/>
        <v>0</v>
      </c>
      <c r="F58" s="335">
        <v>1.56</v>
      </c>
      <c r="G58" s="364">
        <f t="shared" si="14"/>
        <v>0.81189961486591433</v>
      </c>
      <c r="I58" s="364"/>
      <c r="K58" s="364"/>
    </row>
    <row r="59" spans="1:11">
      <c r="A59" s="337" t="s">
        <v>249</v>
      </c>
      <c r="B59" s="335">
        <f t="shared" si="15"/>
        <v>7.2786</v>
      </c>
      <c r="C59" s="364">
        <f t="shared" si="17"/>
        <v>3.1045825300181966</v>
      </c>
      <c r="E59" s="364">
        <f t="shared" si="16"/>
        <v>0</v>
      </c>
      <c r="F59" s="335">
        <v>7.2786</v>
      </c>
      <c r="G59" s="364">
        <f t="shared" si="14"/>
        <v>3.7881362415147715</v>
      </c>
      <c r="I59" s="364"/>
      <c r="K59" s="364"/>
    </row>
    <row r="60" spans="1:11" s="383" customFormat="1">
      <c r="A60" s="337" t="s">
        <v>250</v>
      </c>
      <c r="B60" s="335">
        <f t="shared" si="15"/>
        <v>4.1723999999999997</v>
      </c>
      <c r="C60" s="364">
        <f t="shared" si="17"/>
        <v>1.7796774308586709</v>
      </c>
      <c r="D60" s="335"/>
      <c r="E60" s="364">
        <f t="shared" si="16"/>
        <v>0</v>
      </c>
      <c r="F60" s="335">
        <v>4.1723999999999997</v>
      </c>
      <c r="G60" s="364">
        <f t="shared" si="14"/>
        <v>2.1715192006836799</v>
      </c>
      <c r="H60" s="335"/>
      <c r="I60" s="364"/>
      <c r="J60" s="335"/>
      <c r="K60" s="364"/>
    </row>
    <row r="61" spans="1:11" s="383" customFormat="1">
      <c r="A61" s="337" t="s">
        <v>41</v>
      </c>
      <c r="B61" s="335">
        <f t="shared" si="15"/>
        <v>3.36</v>
      </c>
      <c r="C61" s="364">
        <f t="shared" si="17"/>
        <v>1.4331598522876845</v>
      </c>
      <c r="D61" s="335"/>
      <c r="E61" s="364">
        <f t="shared" si="16"/>
        <v>0</v>
      </c>
      <c r="F61" s="335">
        <v>3.36</v>
      </c>
      <c r="G61" s="364">
        <f t="shared" si="14"/>
        <v>1.748706862788123</v>
      </c>
      <c r="H61" s="335"/>
      <c r="I61" s="364"/>
      <c r="J61" s="335"/>
      <c r="K61" s="364"/>
    </row>
    <row r="62" spans="1:11" ht="13.5" thickBot="1">
      <c r="A62" s="337" t="s">
        <v>251</v>
      </c>
      <c r="B62" s="335">
        <f t="shared" si="15"/>
        <v>0</v>
      </c>
      <c r="C62" s="364">
        <f t="shared" si="17"/>
        <v>0</v>
      </c>
      <c r="E62" s="364">
        <f t="shared" si="16"/>
        <v>0</v>
      </c>
      <c r="F62" s="335">
        <v>0</v>
      </c>
      <c r="G62" s="364">
        <f t="shared" si="14"/>
        <v>0</v>
      </c>
      <c r="I62" s="364"/>
      <c r="K62" s="364"/>
    </row>
    <row r="63" spans="1:11" ht="13.5" thickBot="1">
      <c r="A63" s="355" t="s">
        <v>252</v>
      </c>
      <c r="B63" s="354">
        <f>SUM(B56:B62)</f>
        <v>23.395999999999997</v>
      </c>
      <c r="C63" s="363">
        <f t="shared" ref="C63:C72" si="18">(B63/$B$73)*100</f>
        <v>9.9792285428936491</v>
      </c>
      <c r="D63" s="354">
        <v>5.0000000000000001E-3</v>
      </c>
      <c r="E63" s="363">
        <f>SUM(E56:E62)</f>
        <v>1.1818933932159319E-2</v>
      </c>
      <c r="F63" s="354">
        <v>23.390999999999998</v>
      </c>
      <c r="G63" s="363">
        <f t="shared" si="14"/>
        <v>12.173810186749103</v>
      </c>
      <c r="H63" s="354">
        <f>SUM(H56:H62)</f>
        <v>0</v>
      </c>
      <c r="I63" s="363">
        <f>SUM(I56:I62)</f>
        <v>0</v>
      </c>
      <c r="J63" s="354">
        <f>SUM(J56:J62)</f>
        <v>0</v>
      </c>
      <c r="K63" s="363">
        <f>SUM(K56:K62)</f>
        <v>0</v>
      </c>
    </row>
    <row r="64" spans="1:11">
      <c r="A64" s="337" t="s">
        <v>253</v>
      </c>
      <c r="B64" s="335">
        <f>D64+F64+H64+J64</f>
        <v>0</v>
      </c>
      <c r="C64" s="364">
        <f t="shared" si="18"/>
        <v>0</v>
      </c>
      <c r="E64" s="364">
        <f>(D64/$D$73)*100</f>
        <v>0</v>
      </c>
      <c r="F64" s="335">
        <v>0</v>
      </c>
      <c r="G64" s="364">
        <f t="shared" si="14"/>
        <v>0</v>
      </c>
      <c r="I64" s="364"/>
      <c r="K64" s="364"/>
    </row>
    <row r="65" spans="1:11" ht="13.5" thickBot="1">
      <c r="A65" s="337" t="s">
        <v>254</v>
      </c>
      <c r="B65" s="335">
        <f>D65+F65+H65+J65</f>
        <v>1.9390630500000001</v>
      </c>
      <c r="C65" s="364">
        <f t="shared" si="18"/>
        <v>0.82707955783169851</v>
      </c>
      <c r="E65" s="364">
        <f>(D65/$D$73)*100</f>
        <v>0</v>
      </c>
      <c r="F65" s="335">
        <v>1.9390630500000001</v>
      </c>
      <c r="G65" s="364">
        <f t="shared" si="14"/>
        <v>1.0091823996767471</v>
      </c>
      <c r="I65" s="364"/>
      <c r="K65" s="364"/>
    </row>
    <row r="66" spans="1:11" ht="13.5" thickBot="1">
      <c r="A66" s="355" t="s">
        <v>255</v>
      </c>
      <c r="B66" s="443">
        <f>SUM(B64:B65)</f>
        <v>1.9390630500000001</v>
      </c>
      <c r="C66" s="363">
        <f t="shared" si="18"/>
        <v>0.82707955783169851</v>
      </c>
      <c r="D66" s="356"/>
      <c r="E66" s="1255">
        <f>SUM(E64:E65)</f>
        <v>0</v>
      </c>
      <c r="F66" s="356">
        <v>1.9390630500000001</v>
      </c>
      <c r="G66" s="552">
        <f t="shared" si="14"/>
        <v>1.0091823996767471</v>
      </c>
      <c r="H66" s="354">
        <f>SUM(H64:H65)</f>
        <v>0</v>
      </c>
      <c r="I66" s="363">
        <v>0</v>
      </c>
      <c r="J66" s="354">
        <f>SUM(J64:J65)</f>
        <v>0</v>
      </c>
      <c r="K66" s="363">
        <v>0</v>
      </c>
    </row>
    <row r="67" spans="1:11" ht="13.5" thickBot="1">
      <c r="A67" s="356" t="s">
        <v>256</v>
      </c>
      <c r="B67" s="356">
        <f>D67+F67+H67+J67</f>
        <v>0</v>
      </c>
      <c r="C67" s="533">
        <f t="shared" si="18"/>
        <v>0</v>
      </c>
      <c r="D67" s="359"/>
      <c r="E67" s="1255">
        <f t="shared" ref="E67:E72" si="19">(D67/$D$73)*100</f>
        <v>0</v>
      </c>
      <c r="F67" s="359">
        <v>0</v>
      </c>
      <c r="G67" s="552">
        <f t="shared" si="14"/>
        <v>0</v>
      </c>
      <c r="H67" s="359">
        <v>0</v>
      </c>
      <c r="I67" s="369">
        <v>0</v>
      </c>
      <c r="J67" s="359">
        <v>0</v>
      </c>
      <c r="K67" s="363">
        <v>0</v>
      </c>
    </row>
    <row r="68" spans="1:11" ht="13.5" thickBot="1">
      <c r="A68" s="356" t="s">
        <v>257</v>
      </c>
      <c r="B68" s="356">
        <f>D68+F68+H68+J68</f>
        <v>0</v>
      </c>
      <c r="C68" s="533">
        <f t="shared" si="18"/>
        <v>0</v>
      </c>
      <c r="D68" s="359"/>
      <c r="E68" s="1255">
        <f t="shared" si="19"/>
        <v>0</v>
      </c>
      <c r="F68" s="359">
        <v>0</v>
      </c>
      <c r="G68" s="552">
        <f t="shared" si="14"/>
        <v>0</v>
      </c>
      <c r="H68" s="359">
        <v>0</v>
      </c>
      <c r="I68" s="369">
        <v>0</v>
      </c>
      <c r="J68" s="359">
        <v>0</v>
      </c>
      <c r="K68" s="363">
        <v>0</v>
      </c>
    </row>
    <row r="69" spans="1:11" ht="13.5" thickBot="1">
      <c r="A69" s="356" t="s">
        <v>258</v>
      </c>
      <c r="B69" s="356">
        <f>D69+F69+H69+J69</f>
        <v>0</v>
      </c>
      <c r="C69" s="533">
        <f t="shared" si="18"/>
        <v>0</v>
      </c>
      <c r="D69" s="1279"/>
      <c r="E69" s="1255">
        <f t="shared" si="19"/>
        <v>0</v>
      </c>
      <c r="F69" s="1279">
        <v>0</v>
      </c>
      <c r="G69" s="552">
        <f t="shared" si="14"/>
        <v>0</v>
      </c>
      <c r="H69" s="359">
        <v>0</v>
      </c>
      <c r="I69" s="369">
        <v>0</v>
      </c>
      <c r="J69" s="359">
        <v>0</v>
      </c>
      <c r="K69" s="363">
        <v>0</v>
      </c>
    </row>
    <row r="70" spans="1:11" ht="13.5" thickBot="1">
      <c r="A70" s="356" t="s">
        <v>259</v>
      </c>
      <c r="B70" s="356">
        <f>D70+F70+H70+J70</f>
        <v>0</v>
      </c>
      <c r="C70" s="533">
        <f t="shared" si="18"/>
        <v>0</v>
      </c>
      <c r="D70" s="1279"/>
      <c r="E70" s="1255">
        <f t="shared" si="19"/>
        <v>0</v>
      </c>
      <c r="F70" s="1279">
        <v>0</v>
      </c>
      <c r="G70" s="552">
        <f t="shared" si="14"/>
        <v>0</v>
      </c>
      <c r="H70" s="359">
        <v>0</v>
      </c>
      <c r="I70" s="369">
        <v>0</v>
      </c>
      <c r="J70" s="359">
        <v>0</v>
      </c>
      <c r="K70" s="363">
        <v>0</v>
      </c>
    </row>
    <row r="71" spans="1:11" ht="13.5" thickBot="1">
      <c r="A71" s="360" t="s">
        <v>153</v>
      </c>
      <c r="B71" s="1379">
        <f>SUM(B22+B27+B32+B63+B66+B55+B51+B35+B68+B69+B70+B67+B42+B48)</f>
        <v>154.47372404999999</v>
      </c>
      <c r="C71" s="363">
        <f t="shared" si="18"/>
        <v>65.888553435067422</v>
      </c>
      <c r="D71" s="1379">
        <v>9.4049999999999994</v>
      </c>
      <c r="E71" s="552">
        <f t="shared" si="19"/>
        <v>22.23141472639168</v>
      </c>
      <c r="F71" s="1379">
        <v>145.06872404999999</v>
      </c>
      <c r="G71" s="552">
        <f t="shared" si="14"/>
        <v>75.500795631592695</v>
      </c>
      <c r="H71" s="354">
        <f>SUM(H22+H27+H32+H63+H66+H55+H51+H35+H68+H69+H70+H67+H42+H48)</f>
        <v>0</v>
      </c>
      <c r="I71" s="363">
        <v>0</v>
      </c>
      <c r="J71" s="354">
        <f>SUM(J22+J27+J32+J63+J66+J55+J51+J35+J68+J69+J70+J67+J42+J48)</f>
        <v>0</v>
      </c>
      <c r="K71" s="363">
        <v>0</v>
      </c>
    </row>
    <row r="72" spans="1:11" ht="13.5" thickBot="1">
      <c r="A72" s="360" t="s">
        <v>155</v>
      </c>
      <c r="B72" s="356">
        <f>D72+F72+H72+J72</f>
        <v>79.973256489999997</v>
      </c>
      <c r="C72" s="363">
        <f t="shared" si="18"/>
        <v>34.111446564932592</v>
      </c>
      <c r="D72" s="354">
        <v>32.9</v>
      </c>
      <c r="E72" s="1255">
        <f t="shared" si="19"/>
        <v>77.768585273608309</v>
      </c>
      <c r="F72" s="354">
        <v>47.073256489999999</v>
      </c>
      <c r="G72" s="364">
        <f t="shared" si="14"/>
        <v>24.499204368407309</v>
      </c>
      <c r="H72" s="354">
        <v>0</v>
      </c>
      <c r="I72" s="363">
        <v>0</v>
      </c>
      <c r="J72" s="354">
        <v>0</v>
      </c>
      <c r="K72" s="363">
        <v>0</v>
      </c>
    </row>
    <row r="73" spans="1:11" ht="15.75" thickBot="1">
      <c r="A73" s="352" t="s">
        <v>157</v>
      </c>
      <c r="B73" s="356">
        <f>B71+B72</f>
        <v>234.44698053999997</v>
      </c>
      <c r="C73" s="363">
        <f t="shared" ref="C73:K73" si="20">SUM(C71:C72)</f>
        <v>100.00000000000001</v>
      </c>
      <c r="D73" s="356">
        <v>42.305</v>
      </c>
      <c r="E73" s="363">
        <f>SUM(E71:E72)</f>
        <v>99.999999999999986</v>
      </c>
      <c r="F73" s="356">
        <v>192.14198053999999</v>
      </c>
      <c r="G73" s="363">
        <f t="shared" si="20"/>
        <v>100</v>
      </c>
      <c r="H73" s="354">
        <f t="shared" si="20"/>
        <v>0</v>
      </c>
      <c r="I73" s="363">
        <f t="shared" si="20"/>
        <v>0</v>
      </c>
      <c r="J73" s="354">
        <f t="shared" si="20"/>
        <v>0</v>
      </c>
      <c r="K73" s="363">
        <f t="shared" si="20"/>
        <v>0</v>
      </c>
    </row>
    <row r="74" spans="1:11" ht="13.5" thickBot="1">
      <c r="B74" s="354"/>
      <c r="C74" s="365"/>
      <c r="I74" s="365"/>
      <c r="K74" s="365"/>
    </row>
    <row r="75" spans="1:11" ht="13.5" thickBot="1">
      <c r="A75" s="1344" t="s">
        <v>182</v>
      </c>
      <c r="B75" s="356">
        <f>D75+F75+H75+J75</f>
        <v>11189</v>
      </c>
      <c r="C75" s="384"/>
      <c r="D75" s="410">
        <v>5522</v>
      </c>
      <c r="E75" s="384"/>
      <c r="F75" s="410">
        <v>5667</v>
      </c>
      <c r="G75" s="384"/>
      <c r="H75" s="410">
        <v>0</v>
      </c>
      <c r="I75" s="384"/>
      <c r="J75" s="410">
        <v>0</v>
      </c>
      <c r="K75" s="384"/>
    </row>
    <row r="76" spans="1:11" ht="13.5" thickBot="1">
      <c r="A76" s="1345" t="s">
        <v>183</v>
      </c>
      <c r="B76" s="412">
        <f>B13/B75*1000000</f>
        <v>49613.357706676186</v>
      </c>
      <c r="C76" s="385"/>
      <c r="D76" s="412">
        <f>(D13/D75)*1000000</f>
        <v>8457.0807678377405</v>
      </c>
      <c r="E76" s="385"/>
      <c r="F76" s="412">
        <f>(F13/F75)*1000000</f>
        <v>35660.213822128106</v>
      </c>
      <c r="G76" s="385"/>
      <c r="H76" s="412" t="e">
        <f>(H13/H75)*1000000</f>
        <v>#DIV/0!</v>
      </c>
      <c r="I76" s="385"/>
      <c r="J76" s="412" t="e">
        <f>(J13/J75)*1000000</f>
        <v>#DIV/0!</v>
      </c>
      <c r="K76" s="385"/>
    </row>
    <row r="77" spans="1:11">
      <c r="A77" s="1253"/>
      <c r="B77" s="359"/>
      <c r="C77" s="1006"/>
      <c r="D77" s="359"/>
      <c r="E77" s="1006"/>
      <c r="F77" s="359"/>
      <c r="G77" s="1006"/>
      <c r="H77" s="359"/>
      <c r="I77" s="1006"/>
      <c r="J77" s="359"/>
      <c r="K77" s="1006"/>
    </row>
    <row r="78" spans="1:11">
      <c r="A78" s="336"/>
      <c r="B78" s="336"/>
      <c r="C78" s="581"/>
      <c r="D78" s="336"/>
      <c r="E78" s="581"/>
      <c r="F78" s="336"/>
      <c r="G78" s="581"/>
      <c r="H78" s="336"/>
      <c r="I78" s="581"/>
      <c r="J78" s="336"/>
      <c r="K78" s="581"/>
    </row>
    <row r="79" spans="1:11">
      <c r="A79" s="336"/>
      <c r="B79" s="336"/>
      <c r="C79" s="581"/>
      <c r="D79" s="336"/>
      <c r="E79" s="581"/>
      <c r="F79" s="336"/>
      <c r="G79" s="581"/>
      <c r="H79" s="336"/>
      <c r="I79" s="581"/>
      <c r="J79" s="336"/>
      <c r="K79" s="581"/>
    </row>
    <row r="80" spans="1:11">
      <c r="A80" s="336"/>
      <c r="B80" s="336"/>
      <c r="C80" s="581"/>
      <c r="D80" s="336"/>
      <c r="E80" s="581"/>
      <c r="F80" s="336"/>
      <c r="G80" s="581"/>
      <c r="H80" s="336"/>
      <c r="I80" s="581"/>
      <c r="J80" s="336"/>
      <c r="K80" s="581"/>
    </row>
    <row r="81" spans="1:11">
      <c r="A81" s="336"/>
      <c r="B81" s="336"/>
      <c r="C81" s="581"/>
      <c r="D81" s="336"/>
      <c r="E81" s="581"/>
      <c r="F81" s="336"/>
      <c r="G81" s="581"/>
      <c r="H81" s="336"/>
      <c r="I81" s="581"/>
      <c r="J81" s="336"/>
      <c r="K81" s="581"/>
    </row>
    <row r="82" spans="1:11">
      <c r="A82" s="336"/>
      <c r="B82" s="336"/>
      <c r="C82" s="581"/>
      <c r="D82" s="336"/>
      <c r="E82" s="581"/>
      <c r="F82" s="336"/>
      <c r="G82" s="581"/>
      <c r="H82" s="336"/>
      <c r="I82" s="581"/>
      <c r="J82" s="336"/>
      <c r="K82" s="581"/>
    </row>
    <row r="83" spans="1:11">
      <c r="A83" s="336"/>
      <c r="B83" s="336"/>
      <c r="C83" s="581"/>
      <c r="D83" s="336"/>
      <c r="E83" s="581"/>
      <c r="F83" s="336"/>
      <c r="G83" s="581"/>
      <c r="H83" s="336"/>
      <c r="I83" s="581"/>
      <c r="J83" s="336"/>
      <c r="K83" s="581"/>
    </row>
    <row r="84" spans="1:11">
      <c r="A84" s="336"/>
      <c r="B84" s="336"/>
      <c r="C84" s="581"/>
      <c r="D84" s="336"/>
      <c r="E84" s="581"/>
      <c r="F84" s="336"/>
      <c r="G84" s="581"/>
      <c r="H84" s="336"/>
      <c r="I84" s="581"/>
      <c r="J84" s="336"/>
      <c r="K84" s="581"/>
    </row>
    <row r="85" spans="1:11">
      <c r="A85" s="336"/>
      <c r="B85" s="336"/>
      <c r="C85" s="581"/>
      <c r="D85" s="336"/>
      <c r="E85" s="581"/>
      <c r="F85" s="336"/>
      <c r="G85" s="581"/>
      <c r="H85" s="336"/>
      <c r="I85" s="581"/>
      <c r="J85" s="336"/>
      <c r="K85" s="581"/>
    </row>
    <row r="86" spans="1:11">
      <c r="A86" s="886"/>
      <c r="B86" s="336"/>
      <c r="C86" s="581"/>
      <c r="D86" s="336"/>
      <c r="E86" s="581"/>
      <c r="F86" s="336"/>
      <c r="G86" s="581"/>
      <c r="H86" s="336"/>
      <c r="I86" s="581"/>
      <c r="J86" s="336"/>
      <c r="K86" s="581"/>
    </row>
    <row r="87" spans="1:11">
      <c r="A87" s="336"/>
      <c r="B87" s="336"/>
      <c r="C87" s="581"/>
      <c r="D87" s="336"/>
      <c r="E87" s="581"/>
      <c r="F87" s="336"/>
      <c r="G87" s="581"/>
      <c r="H87" s="336"/>
      <c r="I87" s="581"/>
      <c r="J87" s="336"/>
      <c r="K87" s="581"/>
    </row>
    <row r="88" spans="1:11">
      <c r="A88" s="336"/>
      <c r="B88" s="336"/>
      <c r="C88" s="581"/>
      <c r="D88" s="336"/>
      <c r="E88" s="581"/>
      <c r="F88" s="336"/>
      <c r="G88" s="581"/>
      <c r="H88" s="336"/>
      <c r="I88" s="581"/>
      <c r="J88" s="336"/>
      <c r="K88" s="581"/>
    </row>
    <row r="89" spans="1:11">
      <c r="A89" s="336"/>
      <c r="B89" s="336"/>
      <c r="C89" s="581"/>
      <c r="D89" s="336"/>
      <c r="E89" s="581"/>
      <c r="F89" s="336"/>
      <c r="G89" s="581"/>
      <c r="H89" s="336"/>
      <c r="I89" s="581"/>
      <c r="J89" s="336"/>
      <c r="K89" s="581"/>
    </row>
    <row r="90" spans="1:11">
      <c r="A90" s="886"/>
      <c r="B90" s="336"/>
      <c r="C90" s="581"/>
      <c r="D90" s="336"/>
      <c r="E90" s="581"/>
      <c r="F90" s="336"/>
      <c r="G90" s="581"/>
      <c r="H90" s="336"/>
      <c r="I90" s="581"/>
      <c r="J90" s="336"/>
      <c r="K90" s="581"/>
    </row>
    <row r="91" spans="1:11">
      <c r="A91" s="336"/>
      <c r="B91" s="336"/>
      <c r="C91" s="581"/>
      <c r="D91" s="336"/>
      <c r="E91" s="581"/>
      <c r="F91" s="336"/>
      <c r="G91" s="581"/>
      <c r="H91" s="336"/>
      <c r="I91" s="581"/>
      <c r="J91" s="336"/>
      <c r="K91" s="581"/>
    </row>
    <row r="92" spans="1:11">
      <c r="A92" s="336"/>
      <c r="B92" s="336"/>
      <c r="C92" s="581"/>
      <c r="D92" s="336"/>
      <c r="E92" s="581"/>
      <c r="F92" s="336"/>
      <c r="G92" s="581"/>
      <c r="H92" s="336"/>
      <c r="I92" s="581"/>
      <c r="J92" s="336"/>
      <c r="K92" s="581"/>
    </row>
    <row r="93" spans="1:11">
      <c r="A93" s="336"/>
      <c r="B93" s="336"/>
      <c r="C93" s="581"/>
      <c r="D93" s="336"/>
      <c r="E93" s="581"/>
      <c r="F93" s="336"/>
      <c r="G93" s="581"/>
      <c r="H93" s="336"/>
      <c r="I93" s="581"/>
      <c r="J93" s="336"/>
      <c r="K93" s="581"/>
    </row>
    <row r="94" spans="1:11">
      <c r="A94" s="336"/>
      <c r="B94" s="336"/>
      <c r="C94" s="581"/>
      <c r="D94" s="336"/>
      <c r="E94" s="581"/>
      <c r="F94" s="336"/>
      <c r="G94" s="581"/>
      <c r="H94" s="336"/>
      <c r="I94" s="581"/>
      <c r="J94" s="336"/>
      <c r="K94" s="581"/>
    </row>
    <row r="95" spans="1:11">
      <c r="A95" s="336"/>
      <c r="B95" s="336"/>
      <c r="C95" s="581"/>
      <c r="D95" s="336"/>
      <c r="E95" s="581"/>
      <c r="F95" s="336"/>
      <c r="G95" s="581"/>
      <c r="H95" s="336"/>
      <c r="I95" s="581"/>
      <c r="J95" s="336"/>
      <c r="K95" s="581"/>
    </row>
    <row r="96" spans="1:11">
      <c r="A96" s="336"/>
      <c r="B96" s="336"/>
      <c r="C96" s="581"/>
      <c r="D96" s="336"/>
      <c r="E96" s="581"/>
      <c r="F96" s="336"/>
      <c r="G96" s="581"/>
      <c r="H96" s="336"/>
      <c r="I96" s="581"/>
      <c r="J96" s="336"/>
      <c r="K96" s="581"/>
    </row>
    <row r="97" spans="1:11">
      <c r="A97" s="886"/>
      <c r="B97" s="336"/>
      <c r="C97" s="581"/>
      <c r="D97" s="336"/>
      <c r="E97" s="581"/>
      <c r="F97" s="336"/>
      <c r="G97" s="581"/>
      <c r="H97" s="336"/>
      <c r="I97" s="581"/>
      <c r="J97" s="336"/>
      <c r="K97" s="581"/>
    </row>
    <row r="98" spans="1:11">
      <c r="A98" s="336"/>
      <c r="B98" s="336"/>
      <c r="C98" s="581"/>
      <c r="D98" s="336"/>
      <c r="E98" s="581"/>
      <c r="F98" s="336"/>
      <c r="G98" s="581"/>
      <c r="H98" s="336"/>
      <c r="I98" s="581"/>
      <c r="J98" s="336"/>
      <c r="K98" s="581"/>
    </row>
    <row r="99" spans="1:11">
      <c r="A99" s="336"/>
      <c r="B99" s="336"/>
      <c r="C99" s="581"/>
      <c r="D99" s="336"/>
      <c r="E99" s="581"/>
      <c r="F99" s="336"/>
      <c r="G99" s="581"/>
      <c r="H99" s="336"/>
      <c r="I99" s="581"/>
      <c r="J99" s="336"/>
      <c r="K99" s="581"/>
    </row>
    <row r="100" spans="1:11">
      <c r="A100" s="336"/>
      <c r="B100" s="336"/>
      <c r="C100" s="581"/>
      <c r="D100" s="336"/>
      <c r="E100" s="581"/>
      <c r="F100" s="336"/>
      <c r="G100" s="581"/>
      <c r="H100" s="336"/>
      <c r="I100" s="581"/>
      <c r="J100" s="336"/>
      <c r="K100" s="581"/>
    </row>
    <row r="101" spans="1:11">
      <c r="A101" s="336"/>
      <c r="B101" s="336"/>
      <c r="C101" s="581"/>
      <c r="D101" s="336"/>
      <c r="E101" s="581"/>
      <c r="F101" s="336"/>
      <c r="G101" s="581"/>
      <c r="H101" s="336"/>
      <c r="I101" s="581"/>
      <c r="J101" s="336"/>
      <c r="K101" s="581"/>
    </row>
    <row r="102" spans="1:11">
      <c r="A102" s="336"/>
      <c r="B102" s="336"/>
      <c r="C102" s="581"/>
      <c r="D102" s="336"/>
      <c r="E102" s="581"/>
      <c r="F102" s="336"/>
      <c r="G102" s="581"/>
      <c r="H102" s="336"/>
      <c r="I102" s="581"/>
      <c r="J102" s="336"/>
      <c r="K102" s="581"/>
    </row>
    <row r="103" spans="1:11">
      <c r="A103" s="336"/>
      <c r="B103" s="336"/>
      <c r="C103" s="581"/>
      <c r="D103" s="336"/>
      <c r="E103" s="581"/>
      <c r="F103" s="336"/>
      <c r="G103" s="581"/>
      <c r="H103" s="336"/>
      <c r="I103" s="581"/>
      <c r="J103" s="336"/>
      <c r="K103" s="581"/>
    </row>
    <row r="104" spans="1:11">
      <c r="A104" s="336"/>
      <c r="B104" s="336"/>
      <c r="C104" s="581"/>
      <c r="D104" s="336"/>
      <c r="E104" s="581"/>
      <c r="F104" s="336"/>
      <c r="G104" s="581"/>
      <c r="H104" s="336"/>
      <c r="I104" s="581"/>
      <c r="J104" s="336"/>
      <c r="K104" s="581"/>
    </row>
    <row r="105" spans="1:11">
      <c r="A105" s="336"/>
      <c r="B105" s="336"/>
      <c r="C105" s="581"/>
      <c r="D105" s="336"/>
      <c r="E105" s="581"/>
      <c r="F105" s="336"/>
      <c r="G105" s="581"/>
      <c r="H105" s="336"/>
      <c r="I105" s="581"/>
      <c r="J105" s="336"/>
      <c r="K105" s="581"/>
    </row>
    <row r="106" spans="1:11">
      <c r="A106" s="336"/>
      <c r="B106" s="336"/>
      <c r="C106" s="581"/>
      <c r="D106" s="336"/>
      <c r="E106" s="581"/>
      <c r="F106" s="336"/>
      <c r="G106" s="581"/>
      <c r="H106" s="336"/>
      <c r="I106" s="581"/>
      <c r="J106" s="336"/>
      <c r="K106" s="581"/>
    </row>
    <row r="107" spans="1:11">
      <c r="A107" s="336"/>
      <c r="B107" s="336"/>
      <c r="C107" s="581"/>
      <c r="D107" s="336"/>
      <c r="E107" s="581"/>
      <c r="F107" s="336"/>
      <c r="G107" s="581"/>
      <c r="H107" s="336"/>
      <c r="I107" s="581"/>
      <c r="J107" s="336"/>
      <c r="K107" s="581"/>
    </row>
    <row r="108" spans="1:11">
      <c r="A108" s="336"/>
      <c r="B108" s="336"/>
      <c r="C108" s="581"/>
      <c r="D108" s="336"/>
      <c r="E108" s="581"/>
      <c r="F108" s="336"/>
      <c r="G108" s="581"/>
      <c r="H108" s="336"/>
      <c r="I108" s="581"/>
      <c r="J108" s="336"/>
      <c r="K108" s="581"/>
    </row>
    <row r="109" spans="1:11">
      <c r="A109" s="336"/>
      <c r="B109" s="336"/>
      <c r="C109" s="581"/>
      <c r="D109" s="336"/>
      <c r="E109" s="581"/>
      <c r="F109" s="336"/>
      <c r="G109" s="581"/>
      <c r="H109" s="336"/>
      <c r="I109" s="581"/>
      <c r="J109" s="336"/>
      <c r="K109" s="581"/>
    </row>
    <row r="110" spans="1:11">
      <c r="A110" s="336"/>
      <c r="B110" s="336"/>
      <c r="C110" s="581"/>
      <c r="D110" s="336"/>
      <c r="E110" s="581"/>
      <c r="F110" s="336"/>
      <c r="G110" s="581"/>
      <c r="H110" s="336"/>
      <c r="I110" s="581"/>
      <c r="J110" s="336"/>
      <c r="K110" s="581"/>
    </row>
    <row r="111" spans="1:11">
      <c r="A111" s="336"/>
      <c r="B111" s="336"/>
      <c r="C111" s="581"/>
      <c r="D111" s="336"/>
      <c r="E111" s="581"/>
      <c r="F111" s="336"/>
      <c r="G111" s="581"/>
      <c r="H111" s="336"/>
      <c r="I111" s="581"/>
      <c r="J111" s="336"/>
      <c r="K111" s="581"/>
    </row>
    <row r="112" spans="1:11">
      <c r="A112" s="336"/>
      <c r="B112" s="336"/>
      <c r="C112" s="581"/>
      <c r="D112" s="336"/>
      <c r="E112" s="581"/>
      <c r="F112" s="336"/>
      <c r="G112" s="581"/>
      <c r="H112" s="336"/>
      <c r="I112" s="581"/>
      <c r="J112" s="336"/>
      <c r="K112" s="581"/>
    </row>
    <row r="113" spans="1:11">
      <c r="A113" s="336"/>
      <c r="B113" s="336"/>
      <c r="C113" s="581"/>
      <c r="D113" s="336"/>
      <c r="E113" s="581"/>
      <c r="F113" s="336"/>
      <c r="G113" s="581"/>
      <c r="H113" s="336"/>
      <c r="I113" s="581"/>
      <c r="J113" s="336"/>
      <c r="K113" s="581"/>
    </row>
    <row r="114" spans="1:11">
      <c r="A114" s="336"/>
      <c r="B114" s="336"/>
      <c r="C114" s="581"/>
      <c r="D114" s="336"/>
      <c r="E114" s="581"/>
      <c r="F114" s="336"/>
      <c r="G114" s="581"/>
      <c r="H114" s="336"/>
      <c r="I114" s="581"/>
      <c r="J114" s="336"/>
      <c r="K114" s="581"/>
    </row>
    <row r="115" spans="1:11">
      <c r="A115" s="336"/>
      <c r="B115" s="336"/>
      <c r="C115" s="581"/>
      <c r="D115" s="336"/>
      <c r="E115" s="581"/>
      <c r="F115" s="336"/>
      <c r="G115" s="581"/>
      <c r="H115" s="336"/>
      <c r="I115" s="581"/>
      <c r="J115" s="336"/>
      <c r="K115" s="581"/>
    </row>
    <row r="116" spans="1:11">
      <c r="A116" s="336"/>
      <c r="B116" s="336"/>
      <c r="C116" s="581"/>
      <c r="D116" s="336"/>
      <c r="E116" s="581"/>
      <c r="F116" s="336"/>
      <c r="G116" s="581"/>
      <c r="H116" s="336"/>
      <c r="I116" s="581"/>
      <c r="J116" s="336"/>
      <c r="K116" s="581"/>
    </row>
    <row r="117" spans="1:11">
      <c r="A117" s="886"/>
      <c r="B117" s="336"/>
      <c r="C117" s="581"/>
      <c r="D117" s="336"/>
      <c r="E117" s="581"/>
      <c r="F117" s="336"/>
      <c r="G117" s="581"/>
      <c r="H117" s="336"/>
      <c r="I117" s="581"/>
      <c r="J117" s="336"/>
      <c r="K117" s="581"/>
    </row>
    <row r="118" spans="1:11">
      <c r="A118" s="886"/>
      <c r="B118" s="336"/>
      <c r="C118" s="581"/>
      <c r="D118" s="336"/>
      <c r="E118" s="581"/>
      <c r="F118" s="336"/>
      <c r="G118" s="581"/>
      <c r="H118" s="336"/>
      <c r="I118" s="581"/>
      <c r="J118" s="336"/>
      <c r="K118" s="581"/>
    </row>
    <row r="119" spans="1:11">
      <c r="A119" s="336"/>
      <c r="B119" s="336"/>
      <c r="C119" s="581"/>
      <c r="D119" s="336"/>
      <c r="E119" s="581"/>
      <c r="F119" s="336"/>
      <c r="G119" s="581"/>
      <c r="H119" s="336"/>
      <c r="I119" s="581"/>
      <c r="J119" s="336"/>
      <c r="K119" s="581"/>
    </row>
    <row r="120" spans="1:11">
      <c r="A120" s="334"/>
      <c r="B120" s="336"/>
      <c r="C120" s="581"/>
      <c r="D120" s="336"/>
      <c r="E120" s="581"/>
      <c r="F120" s="336"/>
      <c r="G120" s="581"/>
      <c r="H120" s="336"/>
      <c r="I120" s="581"/>
      <c r="J120" s="336"/>
      <c r="K120" s="581"/>
    </row>
    <row r="121" spans="1:11">
      <c r="A121" s="334"/>
      <c r="B121" s="336"/>
      <c r="C121" s="581"/>
      <c r="D121" s="336"/>
      <c r="E121" s="581"/>
      <c r="F121" s="336"/>
      <c r="G121" s="581"/>
      <c r="H121" s="336"/>
      <c r="I121" s="581"/>
      <c r="J121" s="336"/>
      <c r="K121" s="581"/>
    </row>
    <row r="122" spans="1:11" ht="15">
      <c r="A122" s="1254"/>
      <c r="B122" s="336"/>
      <c r="C122" s="581"/>
      <c r="D122" s="336"/>
      <c r="E122" s="581"/>
      <c r="F122" s="336"/>
      <c r="G122" s="581"/>
      <c r="H122" s="336"/>
      <c r="I122" s="581"/>
      <c r="J122" s="336"/>
      <c r="K122" s="581"/>
    </row>
    <row r="123" spans="1:11">
      <c r="A123" s="336"/>
      <c r="B123" s="336"/>
      <c r="C123" s="581"/>
      <c r="D123" s="336"/>
      <c r="E123" s="581"/>
      <c r="F123" s="336"/>
      <c r="G123" s="581"/>
      <c r="H123" s="336"/>
      <c r="I123" s="581"/>
      <c r="J123" s="336"/>
      <c r="K123" s="581"/>
    </row>
    <row r="124" spans="1:11">
      <c r="A124" s="509"/>
      <c r="B124" s="336"/>
      <c r="C124" s="581"/>
      <c r="D124" s="509"/>
      <c r="E124" s="581"/>
      <c r="F124" s="509"/>
      <c r="G124" s="581"/>
      <c r="H124" s="509"/>
      <c r="I124" s="581"/>
      <c r="J124" s="509"/>
      <c r="K124" s="581"/>
    </row>
    <row r="125" spans="1:11">
      <c r="A125" s="509"/>
      <c r="B125" s="509"/>
      <c r="C125" s="581"/>
      <c r="D125" s="509"/>
      <c r="E125" s="581"/>
      <c r="F125" s="509"/>
      <c r="G125" s="581"/>
      <c r="H125" s="509"/>
      <c r="I125" s="581"/>
      <c r="J125" s="509"/>
      <c r="K125" s="581"/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58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Q93"/>
  <sheetViews>
    <sheetView workbookViewId="0" xr3:uid="{44EC4C88-C1EC-5F64-B102-0ADE347CA1A4}"/>
  </sheetViews>
  <sheetFormatPr defaultRowHeight="12.75"/>
  <cols>
    <col min="1" max="1" width="30.5703125" style="335" customWidth="1"/>
    <col min="2" max="2" width="12.7109375" style="335" customWidth="1"/>
    <col min="3" max="3" width="4.85546875" style="365" customWidth="1"/>
    <col min="4" max="4" width="12.7109375" style="335" customWidth="1"/>
    <col min="5" max="5" width="4.85546875" style="365" customWidth="1"/>
    <col min="6" max="6" width="12.7109375" style="335" hidden="1" customWidth="1"/>
    <col min="7" max="7" width="4.85546875" style="365" hidden="1" customWidth="1"/>
    <col min="8" max="8" width="12.7109375" style="335" customWidth="1"/>
    <col min="9" max="9" width="4.7109375" style="335" customWidth="1"/>
    <col min="10" max="10" width="12.7109375" style="335" customWidth="1"/>
    <col min="11" max="11" width="4.85546875" style="365" customWidth="1"/>
    <col min="12" max="12" width="9.7109375" style="365" customWidth="1"/>
    <col min="13" max="13" width="4.85546875" style="36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6384" width="9.140625" style="335"/>
  </cols>
  <sheetData>
    <row r="1" spans="1:13">
      <c r="A1" s="334" t="s">
        <v>307</v>
      </c>
      <c r="J1" s="335" t="str">
        <f>Summary!V1</f>
        <v>QUARTER ENDED 30 SEPTEMBER 2005</v>
      </c>
      <c r="L1" s="335"/>
      <c r="M1" s="335"/>
    </row>
    <row r="2" spans="1:13">
      <c r="A2" s="336"/>
    </row>
    <row r="3" spans="1:13" s="439" customFormat="1">
      <c r="A3" s="414" t="s">
        <v>309</v>
      </c>
      <c r="B3" s="437" t="s">
        <v>79</v>
      </c>
      <c r="C3" s="446"/>
      <c r="D3" s="437" t="s">
        <v>407</v>
      </c>
      <c r="E3" s="446"/>
      <c r="F3" s="437"/>
      <c r="G3" s="446"/>
      <c r="H3" s="438" t="s">
        <v>490</v>
      </c>
      <c r="I3" s="436"/>
      <c r="J3" s="437" t="s">
        <v>513</v>
      </c>
      <c r="K3" s="446"/>
      <c r="L3" s="438" t="s">
        <v>1619</v>
      </c>
      <c r="M3" s="436"/>
    </row>
    <row r="4" spans="1:13" s="439" customFormat="1" ht="12">
      <c r="A4" s="434"/>
      <c r="B4" s="440"/>
      <c r="C4" s="447"/>
      <c r="D4" s="440" t="s">
        <v>1620</v>
      </c>
      <c r="E4" s="447"/>
      <c r="F4" s="440"/>
      <c r="G4" s="447"/>
      <c r="H4" s="381" t="s">
        <v>1621</v>
      </c>
      <c r="I4" s="441"/>
      <c r="J4" s="440" t="s">
        <v>1622</v>
      </c>
      <c r="K4" s="447"/>
      <c r="L4" s="381" t="s">
        <v>1623</v>
      </c>
      <c r="M4" s="441"/>
    </row>
    <row r="5" spans="1:13">
      <c r="A5" s="337"/>
      <c r="B5" s="343" t="s">
        <v>117</v>
      </c>
      <c r="C5" s="368" t="s">
        <v>21</v>
      </c>
      <c r="D5" s="345" t="s">
        <v>117</v>
      </c>
      <c r="E5" s="368" t="s">
        <v>21</v>
      </c>
      <c r="F5" s="345"/>
      <c r="G5" s="368"/>
      <c r="H5" s="345" t="s">
        <v>117</v>
      </c>
      <c r="I5" s="344" t="s">
        <v>21</v>
      </c>
      <c r="J5" s="345" t="s">
        <v>117</v>
      </c>
      <c r="K5" s="368" t="s">
        <v>21</v>
      </c>
      <c r="L5" s="345" t="s">
        <v>117</v>
      </c>
      <c r="M5" s="344" t="s">
        <v>21</v>
      </c>
    </row>
    <row r="6" spans="1:13">
      <c r="A6" s="346" t="s">
        <v>118</v>
      </c>
      <c r="C6" s="364"/>
      <c r="E6" s="364"/>
      <c r="G6" s="364"/>
      <c r="I6" s="347"/>
      <c r="K6" s="364"/>
      <c r="L6" s="335"/>
      <c r="M6" s="347"/>
    </row>
    <row r="7" spans="1:13">
      <c r="A7" s="346" t="s">
        <v>205</v>
      </c>
      <c r="B7" s="335">
        <f t="shared" ref="B7:B12" si="0">D7+F7+J7+H7+L7</f>
        <v>171.31007424000001</v>
      </c>
      <c r="C7" s="364">
        <f t="shared" ref="C7:C12" si="1">B7/$B$13*100</f>
        <v>74.839770043991066</v>
      </c>
      <c r="D7" s="335">
        <v>2.7730000000000001</v>
      </c>
      <c r="E7" s="364">
        <f t="shared" ref="E7:E12" si="2">D7/$D$13*100</f>
        <v>94.319727891156475</v>
      </c>
      <c r="G7" s="364"/>
      <c r="H7" s="335">
        <v>99.516000000000005</v>
      </c>
      <c r="I7" s="364">
        <f t="shared" ref="I7:I12" si="3">H7/$H$13*100</f>
        <v>99.694453070997085</v>
      </c>
      <c r="J7" s="335">
        <v>0</v>
      </c>
      <c r="K7" s="364">
        <f>J7/$J$13*100</f>
        <v>0</v>
      </c>
      <c r="L7" s="335">
        <v>69.02107423999999</v>
      </c>
      <c r="M7" s="364">
        <f t="shared" ref="M7:M12" si="4">L7/$L$13*100</f>
        <v>78.84386976532403</v>
      </c>
    </row>
    <row r="8" spans="1:13">
      <c r="A8" s="348" t="s">
        <v>206</v>
      </c>
      <c r="B8" s="335">
        <f t="shared" si="0"/>
        <v>1.9009295500000003</v>
      </c>
      <c r="C8" s="364">
        <f t="shared" si="1"/>
        <v>0.83045396496950019</v>
      </c>
      <c r="D8" s="335">
        <v>0.126</v>
      </c>
      <c r="E8" s="364">
        <f t="shared" si="2"/>
        <v>4.2857142857142856</v>
      </c>
      <c r="G8" s="364"/>
      <c r="H8" s="335">
        <v>0.28600000000000014</v>
      </c>
      <c r="I8" s="364">
        <f t="shared" si="3"/>
        <v>0.28651285801584847</v>
      </c>
      <c r="J8" s="335">
        <f>'FOF7'!AA48</f>
        <v>0.8</v>
      </c>
      <c r="K8" s="364">
        <f>J8/$J$13*100</f>
        <v>2.0725388601036272</v>
      </c>
      <c r="L8" s="335">
        <v>0.68892955</v>
      </c>
      <c r="M8" s="364">
        <f t="shared" si="4"/>
        <v>0.78697517121813043</v>
      </c>
    </row>
    <row r="9" spans="1:13">
      <c r="A9" s="349" t="s">
        <v>207</v>
      </c>
      <c r="B9" s="335">
        <f t="shared" si="0"/>
        <v>0</v>
      </c>
      <c r="C9" s="364">
        <f t="shared" si="1"/>
        <v>0</v>
      </c>
      <c r="D9" s="335">
        <v>0</v>
      </c>
      <c r="E9" s="364">
        <f t="shared" si="2"/>
        <v>0</v>
      </c>
      <c r="G9" s="364"/>
      <c r="H9" s="335">
        <v>0</v>
      </c>
      <c r="I9" s="364">
        <f t="shared" si="3"/>
        <v>0</v>
      </c>
      <c r="J9" s="335">
        <f>'FOF7'!AA49</f>
        <v>0</v>
      </c>
      <c r="K9" s="364">
        <f>J9/$J$13*100</f>
        <v>0</v>
      </c>
      <c r="L9" s="335">
        <v>0</v>
      </c>
      <c r="M9" s="364">
        <f t="shared" si="4"/>
        <v>0</v>
      </c>
    </row>
    <row r="10" spans="1:13">
      <c r="A10" s="350" t="s">
        <v>208</v>
      </c>
      <c r="B10" s="335">
        <f t="shared" si="0"/>
        <v>0</v>
      </c>
      <c r="C10" s="364">
        <f t="shared" si="1"/>
        <v>0</v>
      </c>
      <c r="D10" s="335">
        <v>0</v>
      </c>
      <c r="E10" s="364">
        <v>0</v>
      </c>
      <c r="G10" s="364"/>
      <c r="H10" s="335">
        <v>0</v>
      </c>
      <c r="I10" s="364">
        <f t="shared" si="3"/>
        <v>0</v>
      </c>
      <c r="J10" s="335">
        <f>'FOF7'!AA50</f>
        <v>0</v>
      </c>
      <c r="K10" s="364">
        <v>0</v>
      </c>
      <c r="L10" s="335">
        <v>0</v>
      </c>
      <c r="M10" s="364">
        <f t="shared" si="4"/>
        <v>0</v>
      </c>
    </row>
    <row r="11" spans="1:13">
      <c r="A11" s="351" t="s">
        <v>314</v>
      </c>
      <c r="B11" s="335">
        <f t="shared" si="0"/>
        <v>55.691455609999998</v>
      </c>
      <c r="C11" s="364">
        <f t="shared" si="1"/>
        <v>24.32977599103944</v>
      </c>
      <c r="D11" s="335">
        <v>4.1000000000000002E-2</v>
      </c>
      <c r="E11" s="364">
        <f t="shared" si="2"/>
        <v>1.3945578231292519</v>
      </c>
      <c r="G11" s="364"/>
      <c r="H11" s="335">
        <v>1.9E-2</v>
      </c>
      <c r="I11" s="364">
        <f t="shared" si="3"/>
        <v>1.9034070987066845E-2</v>
      </c>
      <c r="J11" s="335">
        <f>'FOF7'!AA51+'FOF7'!AA52</f>
        <v>37.800000000000004</v>
      </c>
      <c r="K11" s="364">
        <f>J11/$J$13*100</f>
        <v>97.92746113989638</v>
      </c>
      <c r="L11" s="335">
        <v>17.831455609999999</v>
      </c>
      <c r="M11" s="364">
        <f t="shared" si="4"/>
        <v>20.369155063457857</v>
      </c>
    </row>
    <row r="12" spans="1:13" ht="13.5" thickBot="1">
      <c r="A12" s="455" t="s">
        <v>313</v>
      </c>
      <c r="B12" s="335">
        <f t="shared" si="0"/>
        <v>0</v>
      </c>
      <c r="C12" s="364">
        <f t="shared" si="1"/>
        <v>0</v>
      </c>
      <c r="D12" s="335">
        <v>0</v>
      </c>
      <c r="E12" s="364">
        <f t="shared" si="2"/>
        <v>0</v>
      </c>
      <c r="G12" s="364"/>
      <c r="H12" s="335">
        <v>0</v>
      </c>
      <c r="I12" s="364">
        <f t="shared" si="3"/>
        <v>0</v>
      </c>
      <c r="J12" s="335">
        <v>0</v>
      </c>
      <c r="K12" s="364">
        <f>J12/$J$13*100</f>
        <v>0</v>
      </c>
      <c r="L12" s="335">
        <v>0</v>
      </c>
      <c r="M12" s="364">
        <f t="shared" si="4"/>
        <v>0</v>
      </c>
    </row>
    <row r="13" spans="1:13" ht="16.5" customHeight="1" thickBot="1">
      <c r="A13" s="360" t="s">
        <v>124</v>
      </c>
      <c r="B13" s="353">
        <f t="shared" ref="B13:K13" si="5">SUM(B7:B12)</f>
        <v>228.9024594</v>
      </c>
      <c r="C13" s="363">
        <f t="shared" si="5"/>
        <v>100</v>
      </c>
      <c r="D13" s="354">
        <f>SUM(D7:D12)</f>
        <v>2.94</v>
      </c>
      <c r="E13" s="363">
        <f t="shared" si="5"/>
        <v>100.00000000000001</v>
      </c>
      <c r="F13" s="354"/>
      <c r="G13" s="363"/>
      <c r="H13" s="354">
        <v>99.821000000000012</v>
      </c>
      <c r="I13" s="363">
        <f t="shared" si="5"/>
        <v>100</v>
      </c>
      <c r="J13" s="354">
        <f t="shared" si="5"/>
        <v>38.6</v>
      </c>
      <c r="K13" s="363">
        <f t="shared" si="5"/>
        <v>100</v>
      </c>
      <c r="L13" s="354">
        <v>87.541459399999979</v>
      </c>
      <c r="M13" s="363">
        <f>SUM(M7:M12)</f>
        <v>100.00000000000001</v>
      </c>
    </row>
    <row r="14" spans="1:13" ht="16.5" customHeight="1">
      <c r="A14" s="346" t="s">
        <v>210</v>
      </c>
      <c r="C14" s="364"/>
      <c r="E14" s="364"/>
      <c r="G14" s="364"/>
      <c r="I14" s="364"/>
      <c r="K14" s="364"/>
      <c r="L14" s="335"/>
      <c r="M14" s="364"/>
    </row>
    <row r="15" spans="1:13">
      <c r="A15" s="337" t="s">
        <v>218</v>
      </c>
      <c r="B15" s="335">
        <f>D15+F15+J15+H15+L15</f>
        <v>0</v>
      </c>
      <c r="C15" s="364">
        <f t="shared" ref="C15:C59" si="6">(B15/$B$60)*100</f>
        <v>0</v>
      </c>
      <c r="D15" s="335">
        <v>0</v>
      </c>
      <c r="E15" s="364">
        <f t="shared" ref="E15:E59" si="7">(D15/$D$60)*100</f>
        <v>0</v>
      </c>
      <c r="G15" s="364"/>
      <c r="I15" s="364">
        <f t="shared" ref="I15:I59" si="8">(H15/$H$60)*100</f>
        <v>0</v>
      </c>
      <c r="K15" s="364"/>
      <c r="L15" s="335">
        <v>0</v>
      </c>
      <c r="M15" s="364">
        <f t="shared" ref="M15:M22" si="9">(L15/$L$60)*100</f>
        <v>0</v>
      </c>
    </row>
    <row r="16" spans="1:13">
      <c r="A16" s="337" t="s">
        <v>219</v>
      </c>
      <c r="B16" s="335">
        <f>D16+F16+J16+H16+L16</f>
        <v>0</v>
      </c>
      <c r="C16" s="364">
        <f t="shared" si="6"/>
        <v>0</v>
      </c>
      <c r="D16" s="335">
        <v>0</v>
      </c>
      <c r="E16" s="364">
        <f t="shared" si="7"/>
        <v>0</v>
      </c>
      <c r="G16" s="364"/>
      <c r="I16" s="364">
        <f t="shared" si="8"/>
        <v>0</v>
      </c>
      <c r="K16" s="364"/>
      <c r="L16" s="335">
        <v>0</v>
      </c>
      <c r="M16" s="364">
        <f t="shared" si="9"/>
        <v>0</v>
      </c>
    </row>
    <row r="17" spans="1:13">
      <c r="A17" s="337" t="s">
        <v>220</v>
      </c>
      <c r="B17" s="335">
        <f>D17+F17+J17+H17+L17</f>
        <v>0</v>
      </c>
      <c r="C17" s="364">
        <f t="shared" si="6"/>
        <v>0</v>
      </c>
      <c r="D17" s="335">
        <v>0</v>
      </c>
      <c r="E17" s="364">
        <f t="shared" si="7"/>
        <v>0</v>
      </c>
      <c r="G17" s="364"/>
      <c r="I17" s="364">
        <f t="shared" si="8"/>
        <v>0</v>
      </c>
      <c r="K17" s="364"/>
      <c r="L17" s="335">
        <v>0</v>
      </c>
      <c r="M17" s="364">
        <f t="shared" si="9"/>
        <v>0</v>
      </c>
    </row>
    <row r="18" spans="1:13" ht="13.5" thickBot="1">
      <c r="A18" s="337" t="s">
        <v>221</v>
      </c>
      <c r="B18" s="335">
        <f>D18+F18+J18+H18+L18</f>
        <v>1.7896749999999999</v>
      </c>
      <c r="C18" s="364">
        <f t="shared" si="6"/>
        <v>1.0450408306735537</v>
      </c>
      <c r="D18" s="335">
        <v>0</v>
      </c>
      <c r="E18" s="364">
        <f t="shared" si="7"/>
        <v>0</v>
      </c>
      <c r="G18" s="364"/>
      <c r="I18" s="364">
        <f t="shared" si="8"/>
        <v>0</v>
      </c>
      <c r="K18" s="364"/>
      <c r="L18" s="335">
        <v>1.7896749999999999</v>
      </c>
      <c r="M18" s="364">
        <f t="shared" si="9"/>
        <v>2.5929399385714347</v>
      </c>
    </row>
    <row r="19" spans="1:13" ht="13.5" thickBot="1">
      <c r="A19" s="355" t="s">
        <v>222</v>
      </c>
      <c r="B19" s="353">
        <f>SUM(B15:B18)</f>
        <v>1.7896749999999999</v>
      </c>
      <c r="C19" s="363">
        <f t="shared" si="6"/>
        <v>1.0450408306735537</v>
      </c>
      <c r="D19" s="353">
        <v>0</v>
      </c>
      <c r="E19" s="363">
        <f t="shared" si="7"/>
        <v>0</v>
      </c>
      <c r="F19" s="354"/>
      <c r="G19" s="363"/>
      <c r="H19" s="353"/>
      <c r="I19" s="363">
        <f t="shared" si="8"/>
        <v>0</v>
      </c>
      <c r="J19" s="354"/>
      <c r="K19" s="363"/>
      <c r="L19" s="353">
        <v>1.7896749999999999</v>
      </c>
      <c r="M19" s="363">
        <f t="shared" si="9"/>
        <v>2.5929399385714347</v>
      </c>
    </row>
    <row r="20" spans="1:13" ht="16.5" customHeight="1">
      <c r="A20" s="337" t="s">
        <v>223</v>
      </c>
      <c r="B20" s="335">
        <f>D20+F20+J20+H20+L20</f>
        <v>0</v>
      </c>
      <c r="C20" s="364">
        <f t="shared" si="6"/>
        <v>0</v>
      </c>
      <c r="D20" s="335">
        <v>0</v>
      </c>
      <c r="E20" s="364">
        <f t="shared" si="7"/>
        <v>0</v>
      </c>
      <c r="G20" s="364"/>
      <c r="I20" s="364">
        <f t="shared" si="8"/>
        <v>0</v>
      </c>
      <c r="K20" s="364"/>
      <c r="L20" s="335">
        <v>0</v>
      </c>
      <c r="M20" s="364">
        <f t="shared" si="9"/>
        <v>0</v>
      </c>
    </row>
    <row r="21" spans="1:13" ht="16.5" customHeight="1" thickBot="1">
      <c r="A21" s="337" t="s">
        <v>224</v>
      </c>
      <c r="B21" s="335">
        <f>D21+F21+J21+H21+L21</f>
        <v>0</v>
      </c>
      <c r="C21" s="364">
        <f t="shared" si="6"/>
        <v>0</v>
      </c>
      <c r="D21" s="335">
        <v>0</v>
      </c>
      <c r="E21" s="364">
        <f t="shared" si="7"/>
        <v>0</v>
      </c>
      <c r="G21" s="364"/>
      <c r="I21" s="364">
        <f t="shared" si="8"/>
        <v>0</v>
      </c>
      <c r="K21" s="364"/>
      <c r="L21" s="335">
        <v>0</v>
      </c>
      <c r="M21" s="364">
        <f t="shared" si="9"/>
        <v>0</v>
      </c>
    </row>
    <row r="22" spans="1:13" ht="16.5" customHeight="1" thickBot="1">
      <c r="A22" s="355" t="s">
        <v>225</v>
      </c>
      <c r="B22" s="353">
        <f>SUM(B20:B21)</f>
        <v>0</v>
      </c>
      <c r="C22" s="363">
        <f t="shared" si="6"/>
        <v>0</v>
      </c>
      <c r="D22" s="353">
        <v>0</v>
      </c>
      <c r="E22" s="363">
        <f t="shared" si="7"/>
        <v>0</v>
      </c>
      <c r="F22" s="354"/>
      <c r="G22" s="363"/>
      <c r="H22" s="353"/>
      <c r="I22" s="363">
        <f t="shared" si="8"/>
        <v>0</v>
      </c>
      <c r="J22" s="354"/>
      <c r="K22" s="363"/>
      <c r="L22" s="353">
        <v>0</v>
      </c>
      <c r="M22" s="363">
        <f t="shared" si="9"/>
        <v>0</v>
      </c>
    </row>
    <row r="23" spans="1:13" ht="16.5" customHeight="1">
      <c r="A23" s="337" t="s">
        <v>226</v>
      </c>
      <c r="B23" s="335">
        <f t="shared" ref="B23:B28" si="10">D23+F23+J23+H23+L23</f>
        <v>0</v>
      </c>
      <c r="C23" s="364">
        <f t="shared" si="6"/>
        <v>0</v>
      </c>
      <c r="D23" s="335">
        <v>0</v>
      </c>
      <c r="E23" s="364">
        <f t="shared" si="7"/>
        <v>0</v>
      </c>
      <c r="G23" s="364"/>
      <c r="I23" s="364">
        <f t="shared" si="8"/>
        <v>0</v>
      </c>
      <c r="K23" s="364"/>
      <c r="L23" s="335">
        <v>0</v>
      </c>
      <c r="M23" s="364">
        <f t="shared" ref="M23:M28" si="11">(L23/$L$60)*100</f>
        <v>0</v>
      </c>
    </row>
    <row r="24" spans="1:13" s="458" customFormat="1" ht="16.5" customHeight="1">
      <c r="A24" s="337" t="s">
        <v>227</v>
      </c>
      <c r="B24" s="335">
        <f t="shared" si="10"/>
        <v>0</v>
      </c>
      <c r="C24" s="364">
        <f t="shared" si="6"/>
        <v>0</v>
      </c>
      <c r="D24" s="335">
        <v>0</v>
      </c>
      <c r="E24" s="364">
        <f t="shared" si="7"/>
        <v>0</v>
      </c>
      <c r="F24" s="335"/>
      <c r="G24" s="364"/>
      <c r="H24" s="335"/>
      <c r="I24" s="364">
        <f t="shared" si="8"/>
        <v>0</v>
      </c>
      <c r="J24" s="335"/>
      <c r="K24" s="364"/>
      <c r="L24" s="335">
        <v>0</v>
      </c>
      <c r="M24" s="364">
        <f t="shared" si="11"/>
        <v>0</v>
      </c>
    </row>
    <row r="25" spans="1:13" ht="16.5" customHeight="1">
      <c r="A25" s="337" t="s">
        <v>228</v>
      </c>
      <c r="B25" s="335">
        <f t="shared" si="10"/>
        <v>0</v>
      </c>
      <c r="C25" s="364">
        <f t="shared" si="6"/>
        <v>0</v>
      </c>
      <c r="D25" s="335">
        <v>0</v>
      </c>
      <c r="E25" s="364">
        <f t="shared" si="7"/>
        <v>0</v>
      </c>
      <c r="G25" s="364"/>
      <c r="I25" s="364">
        <f t="shared" si="8"/>
        <v>0</v>
      </c>
      <c r="K25" s="364"/>
      <c r="L25" s="335">
        <v>0</v>
      </c>
      <c r="M25" s="364">
        <f t="shared" si="11"/>
        <v>0</v>
      </c>
    </row>
    <row r="26" spans="1:13" s="459" customFormat="1" ht="16.5" customHeight="1">
      <c r="A26" s="337" t="s">
        <v>229</v>
      </c>
      <c r="B26" s="335">
        <f t="shared" si="10"/>
        <v>0</v>
      </c>
      <c r="C26" s="364">
        <f t="shared" si="6"/>
        <v>0</v>
      </c>
      <c r="D26" s="335">
        <v>0</v>
      </c>
      <c r="E26" s="364">
        <f t="shared" si="7"/>
        <v>0</v>
      </c>
      <c r="F26" s="335"/>
      <c r="G26" s="364"/>
      <c r="H26" s="335"/>
      <c r="I26" s="364">
        <f t="shared" si="8"/>
        <v>0</v>
      </c>
      <c r="J26" s="335"/>
      <c r="K26" s="364"/>
      <c r="L26" s="335">
        <v>0</v>
      </c>
      <c r="M26" s="364">
        <f t="shared" si="11"/>
        <v>0</v>
      </c>
    </row>
    <row r="27" spans="1:13">
      <c r="A27" s="337" t="s">
        <v>230</v>
      </c>
      <c r="B27" s="335">
        <f t="shared" si="10"/>
        <v>0</v>
      </c>
      <c r="C27" s="364">
        <f t="shared" si="6"/>
        <v>0</v>
      </c>
      <c r="D27" s="335">
        <v>0</v>
      </c>
      <c r="E27" s="364">
        <f t="shared" si="7"/>
        <v>0</v>
      </c>
      <c r="G27" s="364"/>
      <c r="I27" s="364">
        <f t="shared" si="8"/>
        <v>0</v>
      </c>
      <c r="K27" s="364"/>
      <c r="L27" s="335">
        <v>0</v>
      </c>
      <c r="M27" s="364">
        <f t="shared" si="11"/>
        <v>0</v>
      </c>
    </row>
    <row r="28" spans="1:13" s="383" customFormat="1" ht="16.5" customHeight="1" thickBot="1">
      <c r="A28" s="337" t="s">
        <v>231</v>
      </c>
      <c r="B28" s="335">
        <f t="shared" si="10"/>
        <v>0</v>
      </c>
      <c r="C28" s="364">
        <f t="shared" si="6"/>
        <v>0</v>
      </c>
      <c r="D28" s="335">
        <v>0</v>
      </c>
      <c r="E28" s="364">
        <f t="shared" si="7"/>
        <v>0</v>
      </c>
      <c r="F28" s="335"/>
      <c r="G28" s="364"/>
      <c r="H28" s="335"/>
      <c r="I28" s="364">
        <f t="shared" si="8"/>
        <v>0</v>
      </c>
      <c r="J28" s="335"/>
      <c r="K28" s="364"/>
      <c r="L28" s="335">
        <v>0</v>
      </c>
      <c r="M28" s="364">
        <f t="shared" si="11"/>
        <v>0</v>
      </c>
    </row>
    <row r="29" spans="1:13" s="383" customFormat="1" ht="16.5" customHeight="1" thickBot="1">
      <c r="A29" s="355" t="s">
        <v>436</v>
      </c>
      <c r="B29" s="353">
        <f>SUM(B23:B28)</f>
        <v>0</v>
      </c>
      <c r="C29" s="363">
        <f t="shared" si="6"/>
        <v>0</v>
      </c>
      <c r="D29" s="353">
        <v>0</v>
      </c>
      <c r="E29" s="363">
        <f t="shared" si="7"/>
        <v>0</v>
      </c>
      <c r="F29" s="354"/>
      <c r="G29" s="363"/>
      <c r="H29" s="353"/>
      <c r="I29" s="363">
        <f t="shared" si="8"/>
        <v>0</v>
      </c>
      <c r="J29" s="354"/>
      <c r="K29" s="363"/>
      <c r="L29" s="353"/>
      <c r="M29" s="363">
        <f t="shared" ref="M29:M42" si="12">(L29/$L$60)*100</f>
        <v>0</v>
      </c>
    </row>
    <row r="30" spans="1:13">
      <c r="A30" s="337" t="s">
        <v>233</v>
      </c>
      <c r="B30" s="335">
        <f>D30+F30+J30+H30+L30</f>
        <v>0</v>
      </c>
      <c r="C30" s="364">
        <f t="shared" si="6"/>
        <v>0</v>
      </c>
      <c r="D30" s="335">
        <v>0</v>
      </c>
      <c r="E30" s="364">
        <f t="shared" si="7"/>
        <v>0</v>
      </c>
      <c r="G30" s="364"/>
      <c r="I30" s="364">
        <f t="shared" si="8"/>
        <v>0</v>
      </c>
      <c r="K30" s="364"/>
      <c r="L30" s="335">
        <v>0</v>
      </c>
      <c r="M30" s="364">
        <f t="shared" si="12"/>
        <v>0</v>
      </c>
    </row>
    <row r="31" spans="1:13">
      <c r="A31" s="337" t="s">
        <v>234</v>
      </c>
      <c r="B31" s="335">
        <f>D31+F31+J31+H31+L31</f>
        <v>0</v>
      </c>
      <c r="C31" s="364">
        <f t="shared" si="6"/>
        <v>0</v>
      </c>
      <c r="D31" s="335">
        <v>0</v>
      </c>
      <c r="E31" s="364">
        <f t="shared" si="7"/>
        <v>0</v>
      </c>
      <c r="G31" s="364"/>
      <c r="I31" s="364">
        <f t="shared" si="8"/>
        <v>0</v>
      </c>
      <c r="K31" s="364"/>
      <c r="L31" s="335">
        <v>0</v>
      </c>
      <c r="M31" s="364">
        <f t="shared" si="12"/>
        <v>0</v>
      </c>
    </row>
    <row r="32" spans="1:13">
      <c r="A32" s="337" t="s">
        <v>235</v>
      </c>
      <c r="B32" s="335">
        <f>D32+F32+J32+H32+L32</f>
        <v>0</v>
      </c>
      <c r="C32" s="364">
        <f t="shared" si="6"/>
        <v>0</v>
      </c>
      <c r="D32" s="335">
        <v>0</v>
      </c>
      <c r="E32" s="364">
        <f t="shared" si="7"/>
        <v>0</v>
      </c>
      <c r="G32" s="364"/>
      <c r="I32" s="364">
        <f t="shared" si="8"/>
        <v>0</v>
      </c>
      <c r="K32" s="364"/>
      <c r="L32" s="335">
        <v>0</v>
      </c>
      <c r="M32" s="364">
        <f t="shared" si="12"/>
        <v>0</v>
      </c>
    </row>
    <row r="33" spans="1:13">
      <c r="A33" s="337" t="s">
        <v>236</v>
      </c>
      <c r="B33" s="335">
        <f>D33+F33+J33+H33+L33</f>
        <v>0</v>
      </c>
      <c r="C33" s="364">
        <f t="shared" si="6"/>
        <v>0</v>
      </c>
      <c r="D33" s="335">
        <v>0</v>
      </c>
      <c r="E33" s="364">
        <f t="shared" si="7"/>
        <v>0</v>
      </c>
      <c r="G33" s="364"/>
      <c r="I33" s="364">
        <f t="shared" si="8"/>
        <v>0</v>
      </c>
      <c r="K33" s="364"/>
      <c r="L33" s="335">
        <v>0</v>
      </c>
      <c r="M33" s="364">
        <f t="shared" si="12"/>
        <v>0</v>
      </c>
    </row>
    <row r="34" spans="1:13" ht="13.5" thickBot="1">
      <c r="A34" s="337" t="s">
        <v>237</v>
      </c>
      <c r="B34" s="335">
        <f>D34+F34+J34+H34+L34</f>
        <v>16.2197</v>
      </c>
      <c r="C34" s="364">
        <f t="shared" si="6"/>
        <v>9.4711323347958931</v>
      </c>
      <c r="D34" s="335">
        <v>0</v>
      </c>
      <c r="E34" s="364">
        <f t="shared" si="7"/>
        <v>0</v>
      </c>
      <c r="G34" s="364"/>
      <c r="I34" s="364">
        <f t="shared" si="8"/>
        <v>0</v>
      </c>
      <c r="K34" s="364"/>
      <c r="L34" s="335">
        <v>16.2197</v>
      </c>
      <c r="M34" s="364">
        <f t="shared" si="12"/>
        <v>23.499634247361726</v>
      </c>
    </row>
    <row r="35" spans="1:13" ht="13.5" thickBot="1">
      <c r="A35" s="355" t="s">
        <v>238</v>
      </c>
      <c r="B35" s="353">
        <f>SUM(B30:B34)</f>
        <v>16.2197</v>
      </c>
      <c r="C35" s="363">
        <f t="shared" si="6"/>
        <v>9.4711323347958931</v>
      </c>
      <c r="D35" s="353">
        <v>0</v>
      </c>
      <c r="E35" s="363">
        <f t="shared" si="7"/>
        <v>0</v>
      </c>
      <c r="F35" s="354"/>
      <c r="G35" s="363"/>
      <c r="H35" s="353"/>
      <c r="I35" s="363">
        <f t="shared" si="8"/>
        <v>0</v>
      </c>
      <c r="J35" s="354"/>
      <c r="K35" s="363"/>
      <c r="L35" s="353">
        <v>16.2197</v>
      </c>
      <c r="M35" s="363">
        <f t="shared" si="12"/>
        <v>23.499634247361726</v>
      </c>
    </row>
    <row r="36" spans="1:13">
      <c r="A36" s="337" t="s">
        <v>239</v>
      </c>
      <c r="B36" s="335">
        <f>D36+F36+J36+H36+L36</f>
        <v>0</v>
      </c>
      <c r="C36" s="364">
        <f t="shared" si="6"/>
        <v>0</v>
      </c>
      <c r="D36" s="335">
        <v>0</v>
      </c>
      <c r="E36" s="364">
        <f t="shared" si="7"/>
        <v>0</v>
      </c>
      <c r="G36" s="364"/>
      <c r="I36" s="364">
        <f t="shared" si="8"/>
        <v>0</v>
      </c>
      <c r="K36" s="364"/>
      <c r="L36" s="335">
        <v>0</v>
      </c>
      <c r="M36" s="364">
        <f t="shared" si="12"/>
        <v>0</v>
      </c>
    </row>
    <row r="37" spans="1:13" ht="13.5" thickBot="1">
      <c r="A37" s="337" t="s">
        <v>240</v>
      </c>
      <c r="B37" s="335">
        <f>D37+F37+J37+H37+L37</f>
        <v>5.5837500000000002</v>
      </c>
      <c r="C37" s="364">
        <f t="shared" si="6"/>
        <v>3.2605063703038013</v>
      </c>
      <c r="D37" s="335">
        <v>0</v>
      </c>
      <c r="E37" s="364">
        <f t="shared" si="7"/>
        <v>0</v>
      </c>
      <c r="G37" s="364"/>
      <c r="H37" s="335">
        <v>2.1549999999999998</v>
      </c>
      <c r="I37" s="364">
        <f t="shared" si="8"/>
        <v>2.1667001809772772</v>
      </c>
      <c r="K37" s="364"/>
      <c r="L37" s="335">
        <v>3.42875</v>
      </c>
      <c r="M37" s="364">
        <f t="shared" si="12"/>
        <v>4.9676856492809058</v>
      </c>
    </row>
    <row r="38" spans="1:13" ht="13.5" thickBot="1">
      <c r="A38" s="355" t="s">
        <v>437</v>
      </c>
      <c r="B38" s="353">
        <f>SUM(B36:B37)</f>
        <v>5.5837500000000002</v>
      </c>
      <c r="C38" s="363">
        <f t="shared" si="6"/>
        <v>3.2605063703038013</v>
      </c>
      <c r="D38" s="353">
        <v>0</v>
      </c>
      <c r="E38" s="363">
        <f t="shared" si="7"/>
        <v>0</v>
      </c>
      <c r="F38" s="354"/>
      <c r="G38" s="363"/>
      <c r="H38" s="353">
        <v>2.1549999999999998</v>
      </c>
      <c r="I38" s="363">
        <f t="shared" si="8"/>
        <v>2.1667001809772772</v>
      </c>
      <c r="J38" s="354"/>
      <c r="K38" s="363"/>
      <c r="L38" s="353">
        <v>3.42875</v>
      </c>
      <c r="M38" s="363">
        <f t="shared" si="12"/>
        <v>4.9676856492809058</v>
      </c>
    </row>
    <row r="39" spans="1:13">
      <c r="A39" s="337" t="s">
        <v>242</v>
      </c>
      <c r="B39" s="335">
        <f>D39+F39+J39+H39+L39</f>
        <v>0</v>
      </c>
      <c r="C39" s="364">
        <f t="shared" si="6"/>
        <v>0</v>
      </c>
      <c r="D39" s="335">
        <v>0</v>
      </c>
      <c r="E39" s="364">
        <f t="shared" si="7"/>
        <v>0</v>
      </c>
      <c r="G39" s="364"/>
      <c r="I39" s="364">
        <f t="shared" si="8"/>
        <v>0</v>
      </c>
      <c r="K39" s="364"/>
      <c r="L39" s="335">
        <v>0</v>
      </c>
      <c r="M39" s="364">
        <f t="shared" si="12"/>
        <v>0</v>
      </c>
    </row>
    <row r="40" spans="1:13">
      <c r="A40" s="337" t="s">
        <v>243</v>
      </c>
      <c r="B40" s="335">
        <f>D40+F40+J40+H40+L40</f>
        <v>0</v>
      </c>
      <c r="C40" s="364">
        <f t="shared" si="6"/>
        <v>0</v>
      </c>
      <c r="D40" s="335">
        <v>0</v>
      </c>
      <c r="E40" s="364">
        <f t="shared" si="7"/>
        <v>0</v>
      </c>
      <c r="G40" s="364"/>
      <c r="I40" s="364">
        <f t="shared" si="8"/>
        <v>0</v>
      </c>
      <c r="K40" s="364"/>
      <c r="L40" s="335">
        <v>0</v>
      </c>
      <c r="M40" s="364">
        <f t="shared" si="12"/>
        <v>0</v>
      </c>
    </row>
    <row r="41" spans="1:13" ht="13.5" thickBot="1">
      <c r="A41" s="337" t="s">
        <v>244</v>
      </c>
      <c r="B41" s="335">
        <f>D41+F41+J41+H41+L41</f>
        <v>0</v>
      </c>
      <c r="C41" s="364">
        <f t="shared" si="6"/>
        <v>0</v>
      </c>
      <c r="D41" s="335">
        <v>0</v>
      </c>
      <c r="E41" s="364">
        <f t="shared" si="7"/>
        <v>0</v>
      </c>
      <c r="G41" s="364"/>
      <c r="I41" s="364">
        <f t="shared" si="8"/>
        <v>0</v>
      </c>
      <c r="K41" s="364"/>
      <c r="L41" s="335">
        <v>0</v>
      </c>
      <c r="M41" s="364">
        <f t="shared" si="12"/>
        <v>0</v>
      </c>
    </row>
    <row r="42" spans="1:13" ht="13.5" thickBot="1">
      <c r="A42" s="355" t="s">
        <v>245</v>
      </c>
      <c r="B42" s="353">
        <f>SUM(B39:B41)</f>
        <v>0</v>
      </c>
      <c r="C42" s="363">
        <f t="shared" si="6"/>
        <v>0</v>
      </c>
      <c r="D42" s="353">
        <v>0</v>
      </c>
      <c r="E42" s="363">
        <f t="shared" si="7"/>
        <v>0</v>
      </c>
      <c r="F42" s="354"/>
      <c r="G42" s="363"/>
      <c r="H42" s="353"/>
      <c r="I42" s="363">
        <f t="shared" si="8"/>
        <v>0</v>
      </c>
      <c r="J42" s="354"/>
      <c r="K42" s="363"/>
      <c r="L42" s="353">
        <v>0</v>
      </c>
      <c r="M42" s="363">
        <f t="shared" si="12"/>
        <v>0</v>
      </c>
    </row>
    <row r="43" spans="1:13">
      <c r="A43" s="337" t="s">
        <v>246</v>
      </c>
      <c r="B43" s="335">
        <f t="shared" ref="B43:B49" si="13">D43+F43+J43+H43+L43</f>
        <v>0</v>
      </c>
      <c r="C43" s="364">
        <f t="shared" si="6"/>
        <v>0</v>
      </c>
      <c r="D43" s="335">
        <v>0</v>
      </c>
      <c r="E43" s="364">
        <f t="shared" si="7"/>
        <v>0</v>
      </c>
      <c r="G43" s="364"/>
      <c r="I43" s="364">
        <f t="shared" si="8"/>
        <v>0</v>
      </c>
      <c r="K43" s="364"/>
      <c r="L43" s="335">
        <v>0</v>
      </c>
      <c r="M43" s="364">
        <f t="shared" ref="M43:M49" si="14">(L43/$L$60)*100</f>
        <v>0</v>
      </c>
    </row>
    <row r="44" spans="1:13">
      <c r="A44" s="337" t="s">
        <v>247</v>
      </c>
      <c r="B44" s="335">
        <f t="shared" si="13"/>
        <v>0</v>
      </c>
      <c r="C44" s="364">
        <f t="shared" si="6"/>
        <v>0</v>
      </c>
      <c r="D44" s="335">
        <v>0</v>
      </c>
      <c r="E44" s="364">
        <f t="shared" si="7"/>
        <v>0</v>
      </c>
      <c r="G44" s="364"/>
      <c r="I44" s="364">
        <f t="shared" si="8"/>
        <v>0</v>
      </c>
      <c r="K44" s="364"/>
      <c r="L44" s="335">
        <v>0</v>
      </c>
      <c r="M44" s="364">
        <f t="shared" si="14"/>
        <v>0</v>
      </c>
    </row>
    <row r="45" spans="1:13">
      <c r="A45" s="337" t="s">
        <v>248</v>
      </c>
      <c r="B45" s="335">
        <f t="shared" si="13"/>
        <v>0</v>
      </c>
      <c r="C45" s="364">
        <f t="shared" si="6"/>
        <v>0</v>
      </c>
      <c r="D45" s="335">
        <v>0</v>
      </c>
      <c r="E45" s="364">
        <f t="shared" si="7"/>
        <v>0</v>
      </c>
      <c r="G45" s="364"/>
      <c r="I45" s="364">
        <f t="shared" si="8"/>
        <v>0</v>
      </c>
      <c r="K45" s="364"/>
      <c r="L45" s="335">
        <v>0</v>
      </c>
      <c r="M45" s="364">
        <f t="shared" si="14"/>
        <v>0</v>
      </c>
    </row>
    <row r="46" spans="1:13">
      <c r="A46" s="337" t="s">
        <v>249</v>
      </c>
      <c r="B46" s="335">
        <f t="shared" si="13"/>
        <v>0</v>
      </c>
      <c r="C46" s="364">
        <f t="shared" si="6"/>
        <v>0</v>
      </c>
      <c r="D46" s="335">
        <v>0</v>
      </c>
      <c r="E46" s="364">
        <f t="shared" si="7"/>
        <v>0</v>
      </c>
      <c r="G46" s="364"/>
      <c r="I46" s="364">
        <f t="shared" si="8"/>
        <v>0</v>
      </c>
      <c r="K46" s="364"/>
      <c r="L46" s="335">
        <v>0</v>
      </c>
      <c r="M46" s="364">
        <f t="shared" si="14"/>
        <v>0</v>
      </c>
    </row>
    <row r="47" spans="1:13">
      <c r="A47" s="337" t="s">
        <v>250</v>
      </c>
      <c r="B47" s="335">
        <f t="shared" si="13"/>
        <v>0</v>
      </c>
      <c r="C47" s="364">
        <f t="shared" si="6"/>
        <v>0</v>
      </c>
      <c r="D47" s="335">
        <v>0</v>
      </c>
      <c r="E47" s="364">
        <f t="shared" si="7"/>
        <v>0</v>
      </c>
      <c r="G47" s="364"/>
      <c r="I47" s="364">
        <f t="shared" si="8"/>
        <v>0</v>
      </c>
      <c r="K47" s="364"/>
      <c r="L47" s="335">
        <v>0</v>
      </c>
      <c r="M47" s="364">
        <f t="shared" si="14"/>
        <v>0</v>
      </c>
    </row>
    <row r="48" spans="1:13">
      <c r="A48" s="337" t="s">
        <v>41</v>
      </c>
      <c r="B48" s="335">
        <f t="shared" si="13"/>
        <v>0</v>
      </c>
      <c r="C48" s="364">
        <f t="shared" si="6"/>
        <v>0</v>
      </c>
      <c r="D48" s="335">
        <v>0</v>
      </c>
      <c r="E48" s="364">
        <f t="shared" si="7"/>
        <v>0</v>
      </c>
      <c r="G48" s="364"/>
      <c r="I48" s="364">
        <f t="shared" si="8"/>
        <v>0</v>
      </c>
      <c r="K48" s="364"/>
      <c r="L48" s="335">
        <v>0</v>
      </c>
      <c r="M48" s="364">
        <f t="shared" si="14"/>
        <v>0</v>
      </c>
    </row>
    <row r="49" spans="1:13" ht="13.5" thickBot="1">
      <c r="A49" s="337" t="s">
        <v>251</v>
      </c>
      <c r="B49" s="335">
        <f t="shared" si="13"/>
        <v>0</v>
      </c>
      <c r="C49" s="364">
        <f t="shared" si="6"/>
        <v>0</v>
      </c>
      <c r="D49" s="335">
        <v>0</v>
      </c>
      <c r="E49" s="364">
        <f t="shared" si="7"/>
        <v>0</v>
      </c>
      <c r="G49" s="364"/>
      <c r="I49" s="364">
        <f t="shared" si="8"/>
        <v>0</v>
      </c>
      <c r="K49" s="364"/>
      <c r="L49" s="335">
        <v>0</v>
      </c>
      <c r="M49" s="364">
        <f t="shared" si="14"/>
        <v>0</v>
      </c>
    </row>
    <row r="50" spans="1:13" ht="13.5" thickBot="1">
      <c r="A50" s="355" t="s">
        <v>252</v>
      </c>
      <c r="B50" s="354">
        <f>SUM(B43:B49)</f>
        <v>0</v>
      </c>
      <c r="C50" s="363">
        <f t="shared" si="6"/>
        <v>0</v>
      </c>
      <c r="D50" s="354">
        <v>0</v>
      </c>
      <c r="E50" s="363">
        <f t="shared" si="7"/>
        <v>0</v>
      </c>
      <c r="F50" s="354"/>
      <c r="G50" s="363"/>
      <c r="H50" s="354"/>
      <c r="I50" s="363">
        <f t="shared" si="8"/>
        <v>0</v>
      </c>
      <c r="J50" s="354"/>
      <c r="K50" s="363"/>
      <c r="L50" s="354">
        <v>0</v>
      </c>
      <c r="M50" s="363">
        <f t="shared" ref="M50:M59" si="15">(L50/$L$60)*100</f>
        <v>0</v>
      </c>
    </row>
    <row r="51" spans="1:13">
      <c r="A51" s="337" t="s">
        <v>253</v>
      </c>
      <c r="B51" s="335">
        <f>D51+F51+J51+H51+L51</f>
        <v>1.407</v>
      </c>
      <c r="C51" s="364">
        <f t="shared" si="6"/>
        <v>0.82158629290663954</v>
      </c>
      <c r="D51" s="335">
        <v>0.23699999999999999</v>
      </c>
      <c r="E51" s="364">
        <f t="shared" si="7"/>
        <v>8.5467003245582394</v>
      </c>
      <c r="G51" s="364"/>
      <c r="H51" s="335">
        <v>1.17</v>
      </c>
      <c r="I51" s="364">
        <f t="shared" si="8"/>
        <v>1.1763523024331388</v>
      </c>
      <c r="K51" s="364"/>
      <c r="L51" s="335">
        <v>0</v>
      </c>
      <c r="M51" s="364">
        <f t="shared" si="15"/>
        <v>0</v>
      </c>
    </row>
    <row r="52" spans="1:13" ht="13.5" thickBot="1">
      <c r="A52" s="337" t="s">
        <v>254</v>
      </c>
      <c r="B52" s="335">
        <f>D52+F52+J52+H52+L52</f>
        <v>22.5804109</v>
      </c>
      <c r="C52" s="364">
        <f t="shared" si="6"/>
        <v>13.185327706922301</v>
      </c>
      <c r="D52" s="335">
        <v>0</v>
      </c>
      <c r="E52" s="364">
        <f t="shared" si="7"/>
        <v>0</v>
      </c>
      <c r="G52" s="364"/>
      <c r="H52" s="335">
        <v>12.635</v>
      </c>
      <c r="I52" s="364">
        <f t="shared" si="8"/>
        <v>12.703599436959582</v>
      </c>
      <c r="K52" s="364"/>
      <c r="L52" s="335">
        <v>9.9454109000000006</v>
      </c>
      <c r="M52" s="364">
        <f t="shared" si="15"/>
        <v>14.409238061722759</v>
      </c>
    </row>
    <row r="53" spans="1:13" ht="13.5" thickBot="1">
      <c r="A53" s="355" t="s">
        <v>255</v>
      </c>
      <c r="B53" s="356">
        <f>SUM(B51:B52)</f>
        <v>23.9874109</v>
      </c>
      <c r="C53" s="1257">
        <f t="shared" si="6"/>
        <v>14.00691399982894</v>
      </c>
      <c r="D53" s="356">
        <v>0.23699999999999999</v>
      </c>
      <c r="E53" s="363">
        <f t="shared" si="7"/>
        <v>8.5467003245582394</v>
      </c>
      <c r="F53" s="354"/>
      <c r="G53" s="363"/>
      <c r="H53" s="356">
        <v>13.805</v>
      </c>
      <c r="I53" s="363">
        <f t="shared" si="8"/>
        <v>13.879951739392721</v>
      </c>
      <c r="J53" s="354"/>
      <c r="K53" s="363"/>
      <c r="L53" s="356">
        <v>9.9454109000000006</v>
      </c>
      <c r="M53" s="363">
        <f t="shared" si="15"/>
        <v>14.409238061722759</v>
      </c>
    </row>
    <row r="54" spans="1:13" ht="13.5" thickBot="1">
      <c r="A54" s="356" t="s">
        <v>256</v>
      </c>
      <c r="B54" s="361">
        <f t="shared" ref="B54:B60" si="16">D54+F54+J54+H54++L54</f>
        <v>0</v>
      </c>
      <c r="C54" s="1257">
        <f t="shared" si="6"/>
        <v>0</v>
      </c>
      <c r="D54" s="359">
        <v>0</v>
      </c>
      <c r="E54" s="1258">
        <f t="shared" si="7"/>
        <v>0</v>
      </c>
      <c r="F54" s="359"/>
      <c r="G54" s="363"/>
      <c r="H54" s="359"/>
      <c r="I54" s="363">
        <f t="shared" si="8"/>
        <v>0</v>
      </c>
      <c r="J54" s="359"/>
      <c r="K54" s="363"/>
      <c r="L54" s="359">
        <v>0</v>
      </c>
      <c r="M54" s="363">
        <f t="shared" si="15"/>
        <v>0</v>
      </c>
    </row>
    <row r="55" spans="1:13" ht="13.5" thickBot="1">
      <c r="A55" s="356" t="s">
        <v>257</v>
      </c>
      <c r="B55" s="361">
        <f t="shared" si="16"/>
        <v>0</v>
      </c>
      <c r="C55" s="1257">
        <f t="shared" si="6"/>
        <v>0</v>
      </c>
      <c r="D55" s="359">
        <v>0</v>
      </c>
      <c r="E55" s="552">
        <f t="shared" si="7"/>
        <v>0</v>
      </c>
      <c r="F55" s="359"/>
      <c r="G55" s="363"/>
      <c r="H55" s="359"/>
      <c r="I55" s="363">
        <f t="shared" si="8"/>
        <v>0</v>
      </c>
      <c r="J55" s="359"/>
      <c r="K55" s="363"/>
      <c r="L55" s="359">
        <v>0</v>
      </c>
      <c r="M55" s="363">
        <f t="shared" si="15"/>
        <v>0</v>
      </c>
    </row>
    <row r="56" spans="1:13" ht="13.5" thickBot="1">
      <c r="A56" s="356" t="s">
        <v>258</v>
      </c>
      <c r="B56" s="361">
        <f t="shared" si="16"/>
        <v>0</v>
      </c>
      <c r="C56" s="1257">
        <f t="shared" si="6"/>
        <v>0</v>
      </c>
      <c r="D56" s="1279">
        <v>0</v>
      </c>
      <c r="E56" s="552">
        <f t="shared" si="7"/>
        <v>0</v>
      </c>
      <c r="F56" s="359"/>
      <c r="G56" s="363"/>
      <c r="H56" s="1279"/>
      <c r="I56" s="363">
        <f t="shared" si="8"/>
        <v>0</v>
      </c>
      <c r="J56" s="359"/>
      <c r="K56" s="363"/>
      <c r="L56" s="1279">
        <v>0</v>
      </c>
      <c r="M56" s="363">
        <f t="shared" si="15"/>
        <v>0</v>
      </c>
    </row>
    <row r="57" spans="1:13" ht="13.5" thickBot="1">
      <c r="A57" s="356" t="s">
        <v>259</v>
      </c>
      <c r="B57" s="361">
        <f t="shared" si="16"/>
        <v>0</v>
      </c>
      <c r="C57" s="1257">
        <f t="shared" si="6"/>
        <v>0</v>
      </c>
      <c r="D57" s="1279">
        <v>0</v>
      </c>
      <c r="E57" s="552">
        <f t="shared" si="7"/>
        <v>0</v>
      </c>
      <c r="F57" s="359"/>
      <c r="G57" s="363"/>
      <c r="H57" s="1279"/>
      <c r="I57" s="363">
        <f t="shared" si="8"/>
        <v>0</v>
      </c>
      <c r="J57" s="359"/>
      <c r="K57" s="363"/>
      <c r="L57" s="1279">
        <v>0</v>
      </c>
      <c r="M57" s="363">
        <f t="shared" si="15"/>
        <v>0</v>
      </c>
    </row>
    <row r="58" spans="1:13" ht="13.5" thickBot="1">
      <c r="A58" s="360" t="s">
        <v>153</v>
      </c>
      <c r="B58" s="361">
        <f t="shared" si="16"/>
        <v>47.580535900000001</v>
      </c>
      <c r="C58" s="1257">
        <f t="shared" si="6"/>
        <v>27.783593535602186</v>
      </c>
      <c r="D58" s="1379">
        <f>SUM(D9+D14+D19+D50+D53+D42+D38+D22+D55+D56+D57+D54+D29+D35)</f>
        <v>0.23699999999999999</v>
      </c>
      <c r="E58" s="552">
        <f t="shared" si="7"/>
        <v>8.5467003245582394</v>
      </c>
      <c r="F58" s="354"/>
      <c r="G58" s="363"/>
      <c r="H58" s="1379">
        <v>15.96</v>
      </c>
      <c r="I58" s="363">
        <f t="shared" si="8"/>
        <v>16.04665192037</v>
      </c>
      <c r="J58" s="354"/>
      <c r="K58" s="363"/>
      <c r="L58" s="1379">
        <v>31.383535899999998</v>
      </c>
      <c r="M58" s="363">
        <f t="shared" si="15"/>
        <v>45.469497896936822</v>
      </c>
    </row>
    <row r="59" spans="1:13" ht="13.5" thickBot="1">
      <c r="A59" s="360" t="s">
        <v>155</v>
      </c>
      <c r="B59" s="361">
        <f t="shared" si="16"/>
        <v>123.67353833999999</v>
      </c>
      <c r="C59" s="1257">
        <f t="shared" si="6"/>
        <v>72.216406464397835</v>
      </c>
      <c r="D59" s="354">
        <v>2.536</v>
      </c>
      <c r="E59" s="1144">
        <f t="shared" si="7"/>
        <v>91.453299675441755</v>
      </c>
      <c r="F59" s="354"/>
      <c r="G59" s="363"/>
      <c r="H59" s="354">
        <v>83.5</v>
      </c>
      <c r="I59" s="363">
        <f t="shared" si="8"/>
        <v>83.953348079630004</v>
      </c>
      <c r="J59" s="354"/>
      <c r="K59" s="363"/>
      <c r="L59" s="354">
        <v>37.637538339999999</v>
      </c>
      <c r="M59" s="363">
        <f t="shared" si="15"/>
        <v>54.530502103063185</v>
      </c>
    </row>
    <row r="60" spans="1:13" ht="15.75" thickBot="1">
      <c r="A60" s="352" t="s">
        <v>157</v>
      </c>
      <c r="B60" s="361">
        <f t="shared" si="16"/>
        <v>171.25407423999997</v>
      </c>
      <c r="C60" s="363">
        <f>SUM(C58:C59)</f>
        <v>100.00000000000003</v>
      </c>
      <c r="D60" s="356">
        <f>SUM(D58:D59)</f>
        <v>2.7730000000000001</v>
      </c>
      <c r="E60" s="363">
        <f>SUM(E58:E59)</f>
        <v>100</v>
      </c>
      <c r="F60" s="354"/>
      <c r="G60" s="363"/>
      <c r="H60" s="356">
        <v>99.46</v>
      </c>
      <c r="I60" s="363">
        <f>SUM(I58:I59)</f>
        <v>100</v>
      </c>
      <c r="J60" s="354"/>
      <c r="K60" s="363"/>
      <c r="L60" s="356">
        <v>69.02107423999999</v>
      </c>
      <c r="M60" s="363">
        <f>SUM(M58:M59)</f>
        <v>100</v>
      </c>
    </row>
    <row r="61" spans="1:13" ht="13.5" thickBot="1">
      <c r="B61" s="379"/>
      <c r="I61" s="365"/>
      <c r="L61" s="335"/>
    </row>
    <row r="62" spans="1:13">
      <c r="A62" s="1344" t="s">
        <v>182</v>
      </c>
      <c r="B62" s="335">
        <f>D62+F62+J62+H62+L62</f>
        <v>10954</v>
      </c>
      <c r="C62" s="384"/>
      <c r="D62" s="410">
        <v>139</v>
      </c>
      <c r="E62" s="384"/>
      <c r="F62" s="410"/>
      <c r="G62" s="384"/>
      <c r="H62" s="410">
        <v>9231</v>
      </c>
      <c r="I62" s="384"/>
      <c r="J62" s="410">
        <v>0</v>
      </c>
      <c r="K62" s="384"/>
      <c r="L62" s="410">
        <v>1584</v>
      </c>
      <c r="M62" s="384"/>
    </row>
    <row r="63" spans="1:13" ht="13.5" thickBot="1">
      <c r="A63" s="1345" t="s">
        <v>183</v>
      </c>
      <c r="B63" s="412">
        <f>B13/B62*1000000</f>
        <v>20896.700693810479</v>
      </c>
      <c r="C63" s="385"/>
      <c r="D63" s="412">
        <f>(D13/D62)*1000000</f>
        <v>21151.079136690649</v>
      </c>
      <c r="E63" s="385"/>
      <c r="F63" s="412"/>
      <c r="G63" s="385"/>
      <c r="H63" s="412">
        <f>(H13/H62)*1000000</f>
        <v>10813.671324883546</v>
      </c>
      <c r="I63" s="385"/>
      <c r="J63" s="412" t="e">
        <f>(J13/J62)*1000000</f>
        <v>#DIV/0!</v>
      </c>
      <c r="K63" s="385"/>
      <c r="L63" s="412">
        <f>(L13/L62)*1000000</f>
        <v>55266.072853535341</v>
      </c>
      <c r="M63" s="385"/>
    </row>
    <row r="64" spans="1:13">
      <c r="A64" s="1253"/>
      <c r="B64" s="359"/>
      <c r="C64" s="1006"/>
      <c r="D64" s="359"/>
      <c r="E64" s="1006"/>
      <c r="F64" s="359"/>
      <c r="G64" s="1006"/>
      <c r="H64" s="359"/>
      <c r="I64" s="1006"/>
      <c r="J64" s="359"/>
      <c r="K64" s="1006"/>
      <c r="L64" s="1006"/>
      <c r="M64" s="1006"/>
    </row>
    <row r="65" spans="1:17">
      <c r="A65" s="336"/>
      <c r="B65" s="336"/>
      <c r="C65" s="581"/>
      <c r="D65" s="336"/>
      <c r="E65" s="581"/>
      <c r="F65" s="336"/>
      <c r="G65" s="581"/>
      <c r="H65" s="336"/>
      <c r="I65" s="581"/>
      <c r="J65" s="336"/>
      <c r="K65" s="581"/>
      <c r="L65" s="581"/>
      <c r="M65" s="581"/>
      <c r="P65" s="336"/>
      <c r="Q65" s="581"/>
    </row>
    <row r="66" spans="1:17">
      <c r="A66" s="336"/>
      <c r="B66" s="336"/>
      <c r="C66" s="581"/>
      <c r="D66" s="336"/>
      <c r="E66" s="581"/>
      <c r="F66" s="336"/>
      <c r="G66" s="581"/>
      <c r="H66" s="336"/>
      <c r="I66" s="581"/>
      <c r="J66" s="336"/>
      <c r="K66" s="581"/>
      <c r="L66" s="581"/>
      <c r="M66" s="581"/>
      <c r="N66" s="336"/>
      <c r="O66" s="581"/>
      <c r="P66" s="336"/>
      <c r="Q66" s="581"/>
    </row>
    <row r="67" spans="1:17">
      <c r="A67" s="336"/>
      <c r="B67" s="336"/>
      <c r="C67" s="581"/>
      <c r="D67" s="336"/>
      <c r="E67" s="581"/>
      <c r="F67" s="336"/>
      <c r="G67" s="581"/>
      <c r="H67" s="336"/>
      <c r="I67" s="581"/>
      <c r="J67" s="336"/>
      <c r="K67" s="581"/>
      <c r="L67" s="581"/>
      <c r="M67" s="581"/>
      <c r="N67" s="336"/>
      <c r="O67" s="581"/>
      <c r="P67" s="336"/>
      <c r="Q67" s="581"/>
    </row>
    <row r="68" spans="1:17">
      <c r="A68" s="336"/>
      <c r="B68" s="336"/>
      <c r="C68" s="581"/>
      <c r="D68" s="336"/>
      <c r="E68" s="581"/>
      <c r="F68" s="336"/>
      <c r="G68" s="581"/>
      <c r="H68" s="336"/>
      <c r="I68" s="581"/>
      <c r="J68" s="336"/>
      <c r="K68" s="581"/>
      <c r="L68" s="581"/>
      <c r="M68" s="581"/>
      <c r="N68" s="336"/>
      <c r="O68" s="581"/>
      <c r="P68" s="336"/>
      <c r="Q68" s="581"/>
    </row>
    <row r="69" spans="1:17">
      <c r="A69" s="336"/>
      <c r="B69" s="336"/>
      <c r="C69" s="581"/>
      <c r="D69" s="336"/>
      <c r="E69" s="581"/>
      <c r="F69" s="336"/>
      <c r="G69" s="581"/>
      <c r="H69" s="336"/>
      <c r="I69" s="581"/>
      <c r="J69" s="336"/>
      <c r="K69" s="581"/>
      <c r="L69" s="581"/>
      <c r="M69" s="581"/>
      <c r="N69" s="336"/>
      <c r="O69" s="581"/>
      <c r="P69" s="336"/>
      <c r="Q69" s="581"/>
    </row>
    <row r="70" spans="1:17">
      <c r="A70" s="336"/>
      <c r="B70" s="336"/>
      <c r="C70" s="581"/>
      <c r="D70" s="336"/>
      <c r="E70" s="581"/>
      <c r="F70" s="336"/>
      <c r="G70" s="581"/>
      <c r="H70" s="336"/>
      <c r="I70" s="581"/>
      <c r="J70" s="336"/>
      <c r="K70" s="581"/>
      <c r="L70" s="581"/>
      <c r="M70" s="581"/>
      <c r="N70" s="336"/>
      <c r="O70" s="581"/>
      <c r="P70" s="336"/>
      <c r="Q70" s="581"/>
    </row>
    <row r="71" spans="1:17">
      <c r="A71" s="336"/>
      <c r="B71" s="336"/>
      <c r="C71" s="581"/>
      <c r="D71" s="336"/>
      <c r="E71" s="581"/>
      <c r="F71" s="336"/>
      <c r="G71" s="581"/>
      <c r="H71" s="336"/>
      <c r="I71" s="581"/>
      <c r="J71" s="336"/>
      <c r="K71" s="581"/>
      <c r="L71" s="581"/>
      <c r="M71" s="581"/>
      <c r="N71" s="336"/>
      <c r="O71" s="581"/>
      <c r="P71" s="336"/>
      <c r="Q71" s="581"/>
    </row>
    <row r="72" spans="1:17">
      <c r="A72" s="336"/>
      <c r="B72" s="336"/>
      <c r="C72" s="581"/>
      <c r="D72" s="336"/>
      <c r="E72" s="581"/>
      <c r="F72" s="336"/>
      <c r="G72" s="581"/>
      <c r="H72" s="336"/>
      <c r="I72" s="581"/>
      <c r="J72" s="336"/>
      <c r="K72" s="581"/>
      <c r="L72" s="581"/>
      <c r="M72" s="581"/>
      <c r="N72" s="336"/>
      <c r="O72" s="581"/>
      <c r="P72" s="336"/>
      <c r="Q72" s="581"/>
    </row>
    <row r="73" spans="1:17">
      <c r="A73" s="336"/>
      <c r="B73" s="336"/>
      <c r="C73" s="581"/>
      <c r="D73" s="336"/>
      <c r="E73" s="581"/>
      <c r="F73" s="336"/>
      <c r="G73" s="581"/>
      <c r="H73" s="336"/>
      <c r="I73" s="581"/>
      <c r="J73" s="336"/>
      <c r="K73" s="581"/>
      <c r="L73" s="581"/>
      <c r="M73" s="581"/>
      <c r="N73" s="336"/>
      <c r="O73" s="581"/>
      <c r="P73" s="336"/>
      <c r="Q73" s="581"/>
    </row>
    <row r="74" spans="1:17">
      <c r="A74" s="336"/>
      <c r="B74" s="336"/>
      <c r="C74" s="581"/>
      <c r="D74" s="336"/>
      <c r="E74" s="581"/>
      <c r="F74" s="336"/>
      <c r="G74" s="581"/>
      <c r="H74" s="336"/>
      <c r="I74" s="581"/>
      <c r="J74" s="336"/>
      <c r="K74" s="581"/>
      <c r="L74" s="581"/>
      <c r="M74" s="581"/>
      <c r="N74" s="336"/>
      <c r="O74" s="581"/>
      <c r="P74" s="336"/>
      <c r="Q74" s="581"/>
    </row>
    <row r="75" spans="1:17">
      <c r="A75" s="336"/>
      <c r="B75" s="336"/>
      <c r="C75" s="581"/>
      <c r="D75" s="336"/>
      <c r="E75" s="581"/>
      <c r="F75" s="336"/>
      <c r="G75" s="581"/>
      <c r="H75" s="336"/>
      <c r="I75" s="581"/>
      <c r="J75" s="336"/>
      <c r="K75" s="581"/>
      <c r="L75" s="581"/>
      <c r="M75" s="581"/>
      <c r="N75" s="336"/>
      <c r="O75" s="581"/>
      <c r="P75" s="336"/>
      <c r="Q75" s="581"/>
    </row>
    <row r="76" spans="1:17">
      <c r="A76" s="336"/>
      <c r="B76" s="336"/>
      <c r="C76" s="581"/>
      <c r="D76" s="336"/>
      <c r="E76" s="581"/>
      <c r="F76" s="336"/>
      <c r="G76" s="581"/>
      <c r="H76" s="336"/>
      <c r="I76" s="581"/>
      <c r="J76" s="336"/>
      <c r="K76" s="581"/>
      <c r="L76" s="581"/>
      <c r="M76" s="581"/>
      <c r="N76" s="336"/>
      <c r="O76" s="581"/>
      <c r="P76" s="336"/>
      <c r="Q76" s="581"/>
    </row>
    <row r="77" spans="1:17">
      <c r="A77" s="336"/>
      <c r="B77" s="336"/>
      <c r="C77" s="581"/>
      <c r="D77" s="336"/>
      <c r="E77" s="581"/>
      <c r="F77" s="336"/>
      <c r="G77" s="581"/>
      <c r="H77" s="336"/>
      <c r="I77" s="581"/>
      <c r="J77" s="336"/>
      <c r="K77" s="581"/>
      <c r="L77" s="581"/>
      <c r="M77" s="581"/>
      <c r="N77" s="336"/>
      <c r="O77" s="581"/>
      <c r="P77" s="336"/>
      <c r="Q77" s="581"/>
    </row>
    <row r="78" spans="1:17">
      <c r="A78" s="336"/>
      <c r="B78" s="336"/>
      <c r="C78" s="581"/>
      <c r="D78" s="336"/>
      <c r="E78" s="581"/>
      <c r="F78" s="336"/>
      <c r="G78" s="581"/>
      <c r="H78" s="336"/>
      <c r="I78" s="581"/>
      <c r="J78" s="336"/>
      <c r="K78" s="581"/>
      <c r="L78" s="581"/>
      <c r="M78" s="581"/>
      <c r="N78" s="336"/>
      <c r="O78" s="581"/>
      <c r="P78" s="336"/>
      <c r="Q78" s="581"/>
    </row>
    <row r="79" spans="1:17">
      <c r="A79" s="336"/>
      <c r="B79" s="336"/>
      <c r="C79" s="581"/>
      <c r="D79" s="336"/>
      <c r="E79" s="581"/>
      <c r="F79" s="336"/>
      <c r="G79" s="581"/>
      <c r="H79" s="336"/>
      <c r="I79" s="581"/>
      <c r="J79" s="336"/>
      <c r="K79" s="581"/>
      <c r="L79" s="581"/>
      <c r="M79" s="581"/>
      <c r="N79" s="336"/>
      <c r="O79" s="581"/>
      <c r="P79" s="336"/>
      <c r="Q79" s="581"/>
    </row>
    <row r="80" spans="1:17">
      <c r="A80" s="336"/>
      <c r="B80" s="336"/>
      <c r="C80" s="581"/>
      <c r="D80" s="336"/>
      <c r="E80" s="581"/>
      <c r="F80" s="336"/>
      <c r="G80" s="581"/>
      <c r="H80" s="336"/>
      <c r="I80" s="581"/>
      <c r="J80" s="336"/>
      <c r="K80" s="581"/>
      <c r="L80" s="581"/>
      <c r="M80" s="581"/>
      <c r="N80" s="336"/>
      <c r="O80" s="581"/>
      <c r="P80" s="336"/>
      <c r="Q80" s="581"/>
    </row>
    <row r="81" spans="1:17">
      <c r="A81" s="336"/>
      <c r="B81" s="336"/>
      <c r="C81" s="581"/>
      <c r="D81" s="336"/>
      <c r="E81" s="581"/>
      <c r="F81" s="336"/>
      <c r="G81" s="581"/>
      <c r="H81" s="336"/>
      <c r="I81" s="581"/>
      <c r="J81" s="336"/>
      <c r="K81" s="581"/>
      <c r="L81" s="581"/>
      <c r="M81" s="581"/>
      <c r="N81" s="336"/>
      <c r="O81" s="581"/>
      <c r="P81" s="336"/>
      <c r="Q81" s="581"/>
    </row>
    <row r="82" spans="1:17">
      <c r="A82" s="336"/>
      <c r="B82" s="336"/>
      <c r="C82" s="581"/>
      <c r="D82" s="336"/>
      <c r="E82" s="581"/>
      <c r="F82" s="336"/>
      <c r="G82" s="581"/>
      <c r="H82" s="336"/>
      <c r="I82" s="581"/>
      <c r="J82" s="336"/>
      <c r="K82" s="581"/>
      <c r="L82" s="581"/>
      <c r="M82" s="581"/>
      <c r="N82" s="336"/>
      <c r="O82" s="581"/>
      <c r="P82" s="336"/>
      <c r="Q82" s="581"/>
    </row>
    <row r="83" spans="1:17">
      <c r="A83" s="336"/>
      <c r="B83" s="336"/>
      <c r="C83" s="581"/>
      <c r="D83" s="336"/>
      <c r="E83" s="581"/>
      <c r="F83" s="336"/>
      <c r="G83" s="581"/>
      <c r="H83" s="336"/>
      <c r="I83" s="581"/>
      <c r="J83" s="336"/>
      <c r="K83" s="581"/>
      <c r="L83" s="581"/>
      <c r="M83" s="581"/>
      <c r="N83" s="336"/>
      <c r="O83" s="581"/>
      <c r="P83" s="336"/>
      <c r="Q83" s="581"/>
    </row>
    <row r="84" spans="1:17">
      <c r="A84" s="886"/>
      <c r="B84" s="336"/>
      <c r="C84" s="581"/>
      <c r="D84" s="336"/>
      <c r="E84" s="581"/>
      <c r="F84" s="336"/>
      <c r="G84" s="581"/>
      <c r="H84" s="336"/>
      <c r="I84" s="581"/>
      <c r="J84" s="336"/>
      <c r="K84" s="581"/>
      <c r="L84" s="581"/>
      <c r="M84" s="581"/>
      <c r="N84" s="336"/>
      <c r="O84" s="581"/>
      <c r="P84" s="336"/>
      <c r="Q84" s="581"/>
    </row>
    <row r="85" spans="1:17">
      <c r="A85" s="886"/>
      <c r="B85" s="336"/>
      <c r="C85" s="581"/>
      <c r="D85" s="336"/>
      <c r="E85" s="581"/>
      <c r="F85" s="336"/>
      <c r="G85" s="581"/>
      <c r="H85" s="336"/>
      <c r="I85" s="581"/>
      <c r="J85" s="336"/>
      <c r="K85" s="581"/>
      <c r="L85" s="581"/>
      <c r="M85" s="581"/>
      <c r="N85" s="336"/>
      <c r="O85" s="581"/>
      <c r="P85" s="336"/>
      <c r="Q85" s="581"/>
    </row>
    <row r="86" spans="1:17">
      <c r="A86" s="886"/>
      <c r="B86" s="336"/>
      <c r="C86" s="581"/>
      <c r="D86" s="336"/>
      <c r="E86" s="581"/>
      <c r="F86" s="336"/>
      <c r="G86" s="581"/>
      <c r="H86" s="336"/>
      <c r="I86" s="581"/>
      <c r="J86" s="336"/>
      <c r="K86" s="581"/>
      <c r="L86" s="581"/>
      <c r="M86" s="581"/>
      <c r="N86" s="336"/>
      <c r="O86" s="581"/>
      <c r="P86" s="336"/>
      <c r="Q86" s="581"/>
    </row>
    <row r="87" spans="1:17">
      <c r="A87" s="336"/>
      <c r="B87" s="336"/>
      <c r="C87" s="581"/>
      <c r="D87" s="336"/>
      <c r="E87" s="581"/>
      <c r="F87" s="336"/>
      <c r="G87" s="581"/>
      <c r="H87" s="336"/>
      <c r="I87" s="581"/>
      <c r="J87" s="336"/>
      <c r="K87" s="581"/>
      <c r="L87" s="581"/>
      <c r="M87" s="581"/>
      <c r="N87" s="336"/>
      <c r="O87" s="581"/>
      <c r="P87" s="336"/>
      <c r="Q87" s="581"/>
    </row>
    <row r="88" spans="1:17">
      <c r="A88" s="334"/>
      <c r="B88" s="886"/>
      <c r="C88" s="887"/>
      <c r="D88" s="886"/>
      <c r="E88" s="887"/>
      <c r="F88" s="886"/>
      <c r="G88" s="887"/>
      <c r="H88" s="886"/>
      <c r="I88" s="887"/>
      <c r="J88" s="886"/>
      <c r="K88" s="887"/>
      <c r="L88" s="887"/>
      <c r="M88" s="887"/>
      <c r="N88" s="886"/>
      <c r="O88" s="887"/>
      <c r="P88" s="886"/>
      <c r="Q88" s="887"/>
    </row>
    <row r="89" spans="1:17">
      <c r="A89" s="334"/>
      <c r="B89" s="336"/>
      <c r="C89" s="581"/>
      <c r="D89" s="336"/>
      <c r="E89" s="581"/>
      <c r="F89" s="336"/>
      <c r="G89" s="581"/>
      <c r="H89" s="336"/>
      <c r="I89" s="581"/>
      <c r="J89" s="336"/>
      <c r="K89" s="581"/>
      <c r="L89" s="581"/>
      <c r="M89" s="581"/>
      <c r="N89" s="336"/>
      <c r="O89" s="581"/>
      <c r="P89" s="336"/>
      <c r="Q89" s="581"/>
    </row>
    <row r="90" spans="1:17">
      <c r="A90" s="334"/>
      <c r="B90" s="334"/>
      <c r="C90" s="1256"/>
      <c r="D90" s="334"/>
      <c r="E90" s="1256"/>
      <c r="F90" s="334"/>
      <c r="G90" s="1256"/>
      <c r="H90" s="334"/>
      <c r="I90" s="1256"/>
      <c r="J90" s="334"/>
      <c r="K90" s="1256"/>
      <c r="L90" s="1256"/>
      <c r="M90" s="1256"/>
      <c r="N90" s="334"/>
      <c r="O90" s="1256"/>
      <c r="P90" s="334"/>
      <c r="Q90" s="1256"/>
    </row>
    <row r="91" spans="1:17">
      <c r="A91" s="336"/>
      <c r="B91" s="336"/>
      <c r="C91" s="581"/>
      <c r="D91" s="336"/>
      <c r="E91" s="581"/>
      <c r="F91" s="336"/>
      <c r="G91" s="581"/>
      <c r="H91" s="336"/>
      <c r="I91" s="581"/>
      <c r="J91" s="336"/>
      <c r="K91" s="581"/>
      <c r="L91" s="581"/>
      <c r="M91" s="581"/>
      <c r="N91" s="336"/>
      <c r="O91" s="581"/>
      <c r="P91" s="336"/>
      <c r="Q91" s="581"/>
    </row>
    <row r="92" spans="1:17">
      <c r="A92" s="509"/>
      <c r="B92" s="336"/>
      <c r="C92" s="581"/>
      <c r="D92" s="509"/>
      <c r="E92" s="581"/>
      <c r="F92" s="509"/>
      <c r="G92" s="581"/>
      <c r="H92" s="509"/>
      <c r="I92" s="581"/>
      <c r="J92" s="509"/>
      <c r="K92" s="581"/>
      <c r="L92" s="581"/>
      <c r="M92" s="581"/>
      <c r="N92" s="509"/>
      <c r="O92" s="581"/>
      <c r="P92" s="509"/>
      <c r="Q92" s="581"/>
    </row>
    <row r="93" spans="1:17">
      <c r="A93" s="509"/>
      <c r="B93" s="509"/>
      <c r="C93" s="581"/>
      <c r="D93" s="509"/>
      <c r="E93" s="581"/>
      <c r="F93" s="509"/>
      <c r="G93" s="581"/>
      <c r="H93" s="509"/>
      <c r="I93" s="581"/>
      <c r="J93" s="509"/>
      <c r="K93" s="581"/>
      <c r="L93" s="581"/>
      <c r="M93" s="581"/>
      <c r="N93" s="509"/>
      <c r="O93" s="581"/>
      <c r="P93" s="509"/>
      <c r="Q93" s="581"/>
    </row>
  </sheetData>
  <sheetProtection password="DEE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59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C101"/>
  <sheetViews>
    <sheetView workbookViewId="0" xr3:uid="{D3A894B3-D479-52D2-B73F-823585F09733}"/>
  </sheetViews>
  <sheetFormatPr defaultRowHeight="12.75"/>
  <cols>
    <col min="1" max="1" width="36.42578125" style="335" customWidth="1"/>
    <col min="2" max="2" width="12.7109375" style="335" customWidth="1"/>
    <col min="3" max="3" width="4.7109375" style="335" customWidth="1"/>
    <col min="4" max="4" width="10.85546875" style="335" customWidth="1"/>
    <col min="5" max="5" width="4.7109375" style="335" customWidth="1"/>
    <col min="6" max="6" width="12.7109375" style="335" customWidth="1"/>
    <col min="7" max="7" width="4.85546875" style="365" customWidth="1"/>
    <col min="8" max="8" width="12.7109375" style="335" customWidth="1"/>
    <col min="9" max="9" width="4.7109375" style="335" customWidth="1"/>
    <col min="10" max="10" width="12.7109375" style="335" customWidth="1"/>
    <col min="11" max="11" width="4.7109375" style="335" customWidth="1"/>
    <col min="12" max="12" width="9.85546875" style="335" hidden="1" customWidth="1"/>
    <col min="13" max="13" width="4.7109375" style="335" hidden="1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6" style="335" customWidth="1"/>
    <col min="18" max="18" width="15.140625" style="335" customWidth="1"/>
    <col min="19" max="19" width="4.7109375" style="335" customWidth="1"/>
    <col min="20" max="20" width="12.7109375" style="335" customWidth="1"/>
    <col min="21" max="21" width="4.7109375" style="335" customWidth="1"/>
    <col min="22" max="22" width="13.28515625" style="335" customWidth="1"/>
    <col min="23" max="23" width="4.7109375" style="335" customWidth="1"/>
    <col min="24" max="24" width="12.7109375" style="335" customWidth="1"/>
    <col min="25" max="25" width="4.7109375" style="335" customWidth="1"/>
    <col min="26" max="26" width="12.7109375" style="335" customWidth="1"/>
    <col min="27" max="27" width="4.7109375" style="335" customWidth="1"/>
    <col min="28" max="16384" width="9.140625" style="335"/>
  </cols>
  <sheetData>
    <row r="1" spans="1:29">
      <c r="A1" s="334" t="s">
        <v>307</v>
      </c>
      <c r="R1" s="335" t="str">
        <f>Summary!V1</f>
        <v>QUARTER ENDED 30 SEPTEMBER 2005</v>
      </c>
    </row>
    <row r="2" spans="1:29">
      <c r="A2" s="336"/>
    </row>
    <row r="3" spans="1:29" s="513" customFormat="1">
      <c r="A3" s="415" t="s">
        <v>311</v>
      </c>
      <c r="B3" s="437" t="s">
        <v>79</v>
      </c>
      <c r="C3" s="511"/>
      <c r="D3" s="1236" t="s">
        <v>1310</v>
      </c>
      <c r="E3" s="512"/>
      <c r="F3" s="437" t="s">
        <v>446</v>
      </c>
      <c r="G3" s="512"/>
      <c r="H3" s="1224" t="s">
        <v>906</v>
      </c>
      <c r="I3" s="511"/>
      <c r="J3" s="1224" t="s">
        <v>457</v>
      </c>
      <c r="K3" s="511"/>
      <c r="L3" s="437" t="s">
        <v>1624</v>
      </c>
      <c r="M3" s="512"/>
      <c r="N3" s="438" t="s">
        <v>490</v>
      </c>
      <c r="O3" s="511"/>
      <c r="P3" s="438" t="s">
        <v>513</v>
      </c>
      <c r="Q3" s="511"/>
      <c r="R3" s="1224" t="s">
        <v>1625</v>
      </c>
      <c r="S3" s="1240"/>
      <c r="T3" s="1203" t="s">
        <v>1626</v>
      </c>
      <c r="U3" s="1221"/>
      <c r="V3" s="1203" t="s">
        <v>1626</v>
      </c>
      <c r="W3" s="1221"/>
      <c r="X3" s="1203" t="s">
        <v>1626</v>
      </c>
      <c r="Y3" s="1221"/>
      <c r="Z3" s="1203" t="s">
        <v>1626</v>
      </c>
      <c r="AA3" s="1240"/>
      <c r="AB3" s="1316" t="s">
        <v>1627</v>
      </c>
      <c r="AC3" s="1240"/>
    </row>
    <row r="4" spans="1:29" s="513" customFormat="1" ht="12">
      <c r="A4" s="510"/>
      <c r="B4" s="482"/>
      <c r="C4" s="514"/>
      <c r="D4" s="1237" t="s">
        <v>1628</v>
      </c>
      <c r="E4" s="515"/>
      <c r="F4" s="482" t="s">
        <v>1629</v>
      </c>
      <c r="G4" s="515"/>
      <c r="H4" s="1225" t="s">
        <v>1630</v>
      </c>
      <c r="I4" s="514"/>
      <c r="J4" s="1225" t="s">
        <v>782</v>
      </c>
      <c r="K4" s="514"/>
      <c r="L4" s="482" t="s">
        <v>1631</v>
      </c>
      <c r="M4" s="515"/>
      <c r="N4" s="381" t="s">
        <v>1632</v>
      </c>
      <c r="O4" s="514" t="s">
        <v>779</v>
      </c>
      <c r="P4" s="513" t="s">
        <v>1633</v>
      </c>
      <c r="Q4" s="514"/>
      <c r="R4" s="1225" t="s">
        <v>1634</v>
      </c>
      <c r="S4" s="1241"/>
      <c r="T4" s="1204" t="s">
        <v>1635</v>
      </c>
      <c r="U4" s="1222"/>
      <c r="V4" s="1204" t="s">
        <v>1636</v>
      </c>
      <c r="W4" s="1222"/>
      <c r="X4" s="1204" t="s">
        <v>1637</v>
      </c>
      <c r="Y4" s="1222"/>
      <c r="Z4" s="1204" t="s">
        <v>1638</v>
      </c>
      <c r="AA4" s="1241"/>
      <c r="AB4" s="1317" t="s">
        <v>645</v>
      </c>
      <c r="AC4" s="1241"/>
    </row>
    <row r="5" spans="1:2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345" t="s">
        <v>117</v>
      </c>
      <c r="M5" s="368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  <c r="Z5" s="345" t="s">
        <v>117</v>
      </c>
      <c r="AA5" s="344" t="s">
        <v>21</v>
      </c>
      <c r="AB5" s="345" t="s">
        <v>117</v>
      </c>
      <c r="AC5" s="344" t="s">
        <v>21</v>
      </c>
    </row>
    <row r="6" spans="1:29">
      <c r="A6" s="346" t="s">
        <v>118</v>
      </c>
      <c r="C6" s="347"/>
      <c r="E6" s="364"/>
      <c r="G6" s="364"/>
      <c r="I6" s="347"/>
      <c r="K6" s="347"/>
      <c r="M6" s="364"/>
      <c r="O6" s="347"/>
      <c r="Q6" s="347"/>
      <c r="S6" s="347"/>
      <c r="U6" s="347"/>
      <c r="W6" s="347"/>
      <c r="Y6" s="347"/>
      <c r="AA6" s="347"/>
      <c r="AC6" s="347"/>
    </row>
    <row r="7" spans="1:29">
      <c r="A7" s="414" t="s">
        <v>120</v>
      </c>
      <c r="B7" s="335">
        <f>D7+F7+H7+J7+L7+N7+P7+R7+V7+T7+X7+Z7+AB7</f>
        <v>1042.5519917700001</v>
      </c>
      <c r="C7" s="364">
        <f>B7/$B$10*100</f>
        <v>33.617028431391603</v>
      </c>
      <c r="D7" s="335">
        <v>0</v>
      </c>
      <c r="E7" s="364">
        <f>D7/$D$10*100</f>
        <v>0</v>
      </c>
      <c r="F7" s="335">
        <v>492.15199177000011</v>
      </c>
      <c r="G7" s="364">
        <f>F7/$F$10*100</f>
        <v>72.670788593864543</v>
      </c>
      <c r="H7" s="335">
        <v>241.5</v>
      </c>
      <c r="I7" s="364">
        <f>H7/$H$10*100</f>
        <v>91.373439273552776</v>
      </c>
      <c r="J7" s="335">
        <v>0</v>
      </c>
      <c r="K7" s="364">
        <f>J7/$J$10*100</f>
        <v>0</v>
      </c>
      <c r="L7" s="335">
        <v>0</v>
      </c>
      <c r="M7" s="364" t="e">
        <f>L7/$L$10*100</f>
        <v>#DIV/0!</v>
      </c>
      <c r="N7" s="335">
        <v>0</v>
      </c>
      <c r="O7" s="364">
        <f>N7/$N$10*100</f>
        <v>0</v>
      </c>
      <c r="P7" s="335">
        <v>308.89999999999998</v>
      </c>
      <c r="Q7" s="364">
        <f>P7/$P$10*100</f>
        <v>78.962167689161561</v>
      </c>
      <c r="R7" s="335">
        <v>0</v>
      </c>
      <c r="S7" s="364">
        <f>R7/$R$10*100</f>
        <v>0</v>
      </c>
      <c r="T7" s="335">
        <v>0</v>
      </c>
      <c r="U7" s="364">
        <f>T7/$T$10*100</f>
        <v>0</v>
      </c>
      <c r="V7" s="335">
        <v>0</v>
      </c>
      <c r="W7" s="364">
        <f>V7/$T$10*100</f>
        <v>0</v>
      </c>
      <c r="X7" s="335">
        <v>0</v>
      </c>
      <c r="Y7" s="364">
        <f>X7/$X$10*100</f>
        <v>0</v>
      </c>
      <c r="Z7" s="335">
        <v>0</v>
      </c>
      <c r="AA7" s="364">
        <f>Z7/$Z$10*100</f>
        <v>0</v>
      </c>
      <c r="AB7" s="335">
        <v>0</v>
      </c>
      <c r="AC7" s="364">
        <f>AB7/$Z$10*100</f>
        <v>0</v>
      </c>
    </row>
    <row r="8" spans="1:29">
      <c r="A8" s="414" t="s">
        <v>277</v>
      </c>
      <c r="B8" s="335">
        <f>D8+F8+H8+J8+L8+N8+P8+R8+V8+T8+X8+Z8+AB8</f>
        <v>2058.7096021800003</v>
      </c>
      <c r="C8" s="364">
        <f>B8/$B$10*100</f>
        <v>66.382971568608397</v>
      </c>
      <c r="D8" s="335">
        <f>SUM('FOF10'!AD47:AD51)</f>
        <v>2.1</v>
      </c>
      <c r="E8" s="364">
        <f>D8/$D$10*100</f>
        <v>100</v>
      </c>
      <c r="F8" s="335">
        <v>185.08297608000001</v>
      </c>
      <c r="G8" s="364">
        <f>F8/$F$10*100</f>
        <v>27.329211406135457</v>
      </c>
      <c r="H8" s="335">
        <v>22.8</v>
      </c>
      <c r="I8" s="364">
        <f>H8/$H$10*100</f>
        <v>8.6265607264472184</v>
      </c>
      <c r="J8" s="347">
        <f>SUM('FOF3'!AA8:AA12)</f>
        <v>86.2</v>
      </c>
      <c r="K8" s="364">
        <f>J8/$J$10*100</f>
        <v>100</v>
      </c>
      <c r="L8" s="335">
        <v>0</v>
      </c>
      <c r="M8" s="364" t="e">
        <f>L8/$L$10*100</f>
        <v>#DIV/0!</v>
      </c>
      <c r="N8" s="347">
        <f>SUM('FOF5'!R48:R52)</f>
        <v>105.39999999999999</v>
      </c>
      <c r="O8" s="364">
        <f>N8/$N$10*100</f>
        <v>100</v>
      </c>
      <c r="P8" s="335">
        <v>82.3</v>
      </c>
      <c r="Q8" s="364">
        <f>P8/$P$10*100</f>
        <v>21.037832310838446</v>
      </c>
      <c r="R8" s="335">
        <f>SUM('FOF7'!AJ48:AJ52)</f>
        <v>1.7</v>
      </c>
      <c r="S8" s="364">
        <f>R8/$R$10*100</f>
        <v>100</v>
      </c>
      <c r="T8" s="335">
        <f>SUM('FOF1'!AF8:AF12)</f>
        <v>565</v>
      </c>
      <c r="U8" s="364">
        <f>T8/$T$10*100</f>
        <v>100</v>
      </c>
      <c r="V8" s="335">
        <f>SUM('FOF1'!AI8:AI12)</f>
        <v>525.29999999999995</v>
      </c>
      <c r="W8" s="364">
        <f>V8/$T$10*100</f>
        <v>92.973451327433622</v>
      </c>
      <c r="X8" s="335">
        <f>SUM('FOF1'!AL8:AL12)</f>
        <v>410.9</v>
      </c>
      <c r="Y8" s="364">
        <f>X8/$X$10*100</f>
        <v>100</v>
      </c>
      <c r="Z8" s="335">
        <f>SUM('FOF1'!B48:B52)</f>
        <v>43.7</v>
      </c>
      <c r="AA8" s="364">
        <f>Z8/$Z$10*100</f>
        <v>100</v>
      </c>
      <c r="AB8" s="335">
        <f>SUM('FOF8'!F47:F51)</f>
        <v>28.226626099999997</v>
      </c>
      <c r="AC8" s="364">
        <f>AB8/$Z$10*100</f>
        <v>64.591821739130424</v>
      </c>
    </row>
    <row r="9" spans="1:29" ht="13.5" thickBot="1">
      <c r="A9" s="415" t="s">
        <v>122</v>
      </c>
      <c r="B9" s="335">
        <f>D9+F9+H9+J9+L9+N9+P9+R9+V9+T9+X9+Z9+AB9</f>
        <v>0</v>
      </c>
      <c r="C9" s="364">
        <f>B9/$B$10*100</f>
        <v>0</v>
      </c>
      <c r="D9" s="335">
        <v>0</v>
      </c>
      <c r="E9" s="364">
        <f>D9/$D$10*100</f>
        <v>0</v>
      </c>
      <c r="F9" s="335">
        <v>0</v>
      </c>
      <c r="G9" s="364">
        <f>F9/$F$10*100</f>
        <v>0</v>
      </c>
      <c r="I9" s="364">
        <f>H9/$H$10*100</f>
        <v>0</v>
      </c>
      <c r="J9" s="335">
        <v>0</v>
      </c>
      <c r="K9" s="364">
        <f>J9/$J$10*100</f>
        <v>0</v>
      </c>
      <c r="L9" s="335">
        <v>0</v>
      </c>
      <c r="M9" s="364" t="e">
        <f>L9/$L$10*100</f>
        <v>#DIV/0!</v>
      </c>
      <c r="N9" s="335">
        <v>0</v>
      </c>
      <c r="O9" s="364">
        <f>N9/$N$10*100</f>
        <v>0</v>
      </c>
      <c r="Q9" s="364">
        <f>P9/$P$10*100</f>
        <v>0</v>
      </c>
      <c r="R9" s="335">
        <v>0</v>
      </c>
      <c r="S9" s="364">
        <f>R9/$R$10*100</f>
        <v>0</v>
      </c>
      <c r="T9" s="335">
        <v>0</v>
      </c>
      <c r="U9" s="364">
        <f>T9/$T$10*100</f>
        <v>0</v>
      </c>
      <c r="V9" s="335">
        <v>0</v>
      </c>
      <c r="W9" s="364">
        <f>V9/$T$10*100</f>
        <v>0</v>
      </c>
      <c r="X9" s="335">
        <v>0</v>
      </c>
      <c r="Y9" s="364">
        <f>X9/$X$10*100</f>
        <v>0</v>
      </c>
      <c r="Z9" s="335">
        <v>0</v>
      </c>
      <c r="AA9" s="364">
        <f>Z9/$Z$10*100</f>
        <v>0</v>
      </c>
      <c r="AB9" s="335">
        <v>0</v>
      </c>
      <c r="AC9" s="364">
        <f>AB9/$Z$10*100</f>
        <v>0</v>
      </c>
    </row>
    <row r="10" spans="1:29" ht="16.5" customHeight="1" thickBot="1">
      <c r="A10" s="352" t="s">
        <v>124</v>
      </c>
      <c r="B10" s="353">
        <f>SUM(B7:B9)</f>
        <v>3101.2615939500001</v>
      </c>
      <c r="C10" s="363">
        <f>SUM(C7:C9)</f>
        <v>100</v>
      </c>
      <c r="D10" s="354">
        <f>SUM(D7:D9)</f>
        <v>2.1</v>
      </c>
      <c r="E10" s="363">
        <f>SUM(E7:E9)</f>
        <v>100</v>
      </c>
      <c r="F10" s="354">
        <v>677.23496785000009</v>
      </c>
      <c r="G10" s="363">
        <f t="shared" ref="G10:S10" si="0">SUM(G7:G9)</f>
        <v>100</v>
      </c>
      <c r="H10" s="354">
        <v>264.3</v>
      </c>
      <c r="I10" s="363">
        <f t="shared" si="0"/>
        <v>100</v>
      </c>
      <c r="J10" s="354">
        <f t="shared" si="0"/>
        <v>86.2</v>
      </c>
      <c r="K10" s="363">
        <f t="shared" si="0"/>
        <v>100</v>
      </c>
      <c r="L10" s="354">
        <f>SUM(L7:L9)</f>
        <v>0</v>
      </c>
      <c r="M10" s="363" t="e">
        <f>SUM(M7:M9)</f>
        <v>#DIV/0!</v>
      </c>
      <c r="N10" s="354">
        <f t="shared" si="0"/>
        <v>105.39999999999999</v>
      </c>
      <c r="O10" s="363">
        <f t="shared" si="0"/>
        <v>100</v>
      </c>
      <c r="P10" s="354">
        <v>391.2</v>
      </c>
      <c r="Q10" s="363">
        <f t="shared" si="0"/>
        <v>100</v>
      </c>
      <c r="R10" s="354">
        <f>SUM(R7:R9)</f>
        <v>1.7</v>
      </c>
      <c r="S10" s="363">
        <f t="shared" si="0"/>
        <v>100</v>
      </c>
      <c r="T10" s="354">
        <f t="shared" ref="T10:AA10" si="1">SUM(T7:T9)</f>
        <v>565</v>
      </c>
      <c r="U10" s="363">
        <f t="shared" si="1"/>
        <v>100</v>
      </c>
      <c r="V10" s="354">
        <f>SUM(V7:V9)</f>
        <v>525.29999999999995</v>
      </c>
      <c r="W10" s="363">
        <f>SUM(W7:W9)</f>
        <v>92.973451327433622</v>
      </c>
      <c r="X10" s="354">
        <f t="shared" si="1"/>
        <v>410.9</v>
      </c>
      <c r="Y10" s="363">
        <f t="shared" si="1"/>
        <v>100</v>
      </c>
      <c r="Z10" s="354">
        <f t="shared" si="1"/>
        <v>43.7</v>
      </c>
      <c r="AA10" s="363">
        <f t="shared" si="1"/>
        <v>100</v>
      </c>
      <c r="AB10" s="354">
        <f>SUM(AB7:AB9)</f>
        <v>28.226626099999997</v>
      </c>
      <c r="AC10" s="363">
        <f>SUM(AC7:AC9)</f>
        <v>64.591821739130424</v>
      </c>
    </row>
    <row r="11" spans="1:29">
      <c r="A11" s="416" t="s">
        <v>126</v>
      </c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</row>
    <row r="12" spans="1:29" ht="12.75" customHeight="1">
      <c r="A12" s="349" t="s">
        <v>128</v>
      </c>
      <c r="B12" s="335">
        <f t="shared" ref="B12:B24" si="2">D12+F12+H12+J12+L12+N12+P12+R12+V12+T12+X12+Z12+AB12</f>
        <v>31.4</v>
      </c>
      <c r="C12" s="423">
        <f t="shared" ref="C12:C24" si="3">B12/$B$27*100</f>
        <v>3.0118402005726765</v>
      </c>
      <c r="D12" s="418"/>
      <c r="E12" s="423"/>
      <c r="F12" s="418">
        <v>0</v>
      </c>
      <c r="G12" s="423">
        <f t="shared" ref="G12:G24" si="4">F12/$F$27*100</f>
        <v>0</v>
      </c>
      <c r="H12" s="418">
        <v>18.3</v>
      </c>
      <c r="I12" s="423">
        <f t="shared" ref="I12:I24" si="5">H12/$H$27*100</f>
        <v>7.5776397515527947</v>
      </c>
      <c r="J12" s="418"/>
      <c r="K12" s="423"/>
      <c r="L12" s="418">
        <v>0</v>
      </c>
      <c r="M12" s="423" t="e">
        <f>L12/$L$27*100</f>
        <v>#DIV/0!</v>
      </c>
      <c r="N12" s="418"/>
      <c r="O12" s="423"/>
      <c r="P12" s="418">
        <v>13.1</v>
      </c>
      <c r="Q12" s="423">
        <f t="shared" ref="Q12:Q24" si="6">P12/$P$27*100</f>
        <v>4.2408546455163485</v>
      </c>
      <c r="R12" s="418"/>
      <c r="S12" s="423"/>
      <c r="T12" s="418"/>
      <c r="U12" s="423"/>
      <c r="V12" s="418"/>
      <c r="W12" s="423"/>
      <c r="X12" s="418"/>
      <c r="Y12" s="423"/>
      <c r="Z12" s="418"/>
      <c r="AA12" s="423"/>
      <c r="AB12" s="418"/>
      <c r="AC12" s="423"/>
    </row>
    <row r="13" spans="1:29">
      <c r="A13" s="349" t="s">
        <v>130</v>
      </c>
      <c r="B13" s="335">
        <f t="shared" si="2"/>
        <v>42.300000000000004</v>
      </c>
      <c r="C13" s="423">
        <f t="shared" si="3"/>
        <v>4.057351607777842</v>
      </c>
      <c r="D13" s="418"/>
      <c r="E13" s="423"/>
      <c r="F13" s="418">
        <v>0</v>
      </c>
      <c r="G13" s="423">
        <f t="shared" si="4"/>
        <v>0</v>
      </c>
      <c r="H13" s="418">
        <v>6.2</v>
      </c>
      <c r="I13" s="423">
        <f t="shared" si="5"/>
        <v>2.5672877846790891</v>
      </c>
      <c r="J13" s="418"/>
      <c r="K13" s="423"/>
      <c r="L13" s="418">
        <v>0</v>
      </c>
      <c r="M13" s="423" t="e">
        <f t="shared" ref="M13:M26" si="7">L13/$L$27*100</f>
        <v>#DIV/0!</v>
      </c>
      <c r="N13" s="418"/>
      <c r="O13" s="423"/>
      <c r="P13" s="418">
        <v>36.1</v>
      </c>
      <c r="Q13" s="423">
        <f t="shared" si="6"/>
        <v>11.686629977338946</v>
      </c>
      <c r="R13" s="418"/>
      <c r="S13" s="423"/>
      <c r="T13" s="418"/>
      <c r="U13" s="423"/>
      <c r="V13" s="418"/>
      <c r="W13" s="423"/>
      <c r="X13" s="418"/>
      <c r="Y13" s="423"/>
      <c r="Z13" s="418"/>
      <c r="AA13" s="423"/>
      <c r="AB13" s="418"/>
      <c r="AC13" s="423"/>
    </row>
    <row r="14" spans="1:29">
      <c r="A14" s="349" t="s">
        <v>131</v>
      </c>
      <c r="B14" s="335">
        <f t="shared" si="2"/>
        <v>38.794619999999995</v>
      </c>
      <c r="C14" s="423">
        <f t="shared" si="3"/>
        <v>3.7211208943293239</v>
      </c>
      <c r="D14" s="418"/>
      <c r="E14" s="423"/>
      <c r="F14" s="418">
        <v>15.29462</v>
      </c>
      <c r="G14" s="423">
        <f t="shared" si="4"/>
        <v>3.1077025503836042</v>
      </c>
      <c r="H14" s="418">
        <v>16.7</v>
      </c>
      <c r="I14" s="423">
        <f t="shared" si="5"/>
        <v>6.9151138716356098</v>
      </c>
      <c r="J14" s="418"/>
      <c r="K14" s="423"/>
      <c r="L14" s="418">
        <v>0</v>
      </c>
      <c r="M14" s="423" t="e">
        <f t="shared" si="7"/>
        <v>#DIV/0!</v>
      </c>
      <c r="N14" s="418"/>
      <c r="O14" s="423"/>
      <c r="P14" s="418">
        <v>6.8</v>
      </c>
      <c r="Q14" s="423">
        <f t="shared" si="6"/>
        <v>2.2013596633214632</v>
      </c>
      <c r="R14" s="418"/>
      <c r="S14" s="423"/>
      <c r="T14" s="418"/>
      <c r="U14" s="423"/>
      <c r="V14" s="418"/>
      <c r="W14" s="423"/>
      <c r="X14" s="418"/>
      <c r="Y14" s="423"/>
      <c r="Z14" s="418"/>
      <c r="AA14" s="423"/>
      <c r="AB14" s="418"/>
      <c r="AC14" s="423"/>
    </row>
    <row r="15" spans="1:29">
      <c r="A15" s="349" t="s">
        <v>283</v>
      </c>
      <c r="B15" s="335">
        <f t="shared" si="2"/>
        <v>15.7</v>
      </c>
      <c r="C15" s="423">
        <f t="shared" si="3"/>
        <v>1.5059201002863383</v>
      </c>
      <c r="D15" s="418"/>
      <c r="E15" s="423"/>
      <c r="F15" s="418">
        <v>0</v>
      </c>
      <c r="G15" s="423">
        <f t="shared" si="4"/>
        <v>0</v>
      </c>
      <c r="H15" s="418">
        <v>15.7</v>
      </c>
      <c r="I15" s="423">
        <f t="shared" si="5"/>
        <v>6.5010351966873703</v>
      </c>
      <c r="J15" s="418"/>
      <c r="K15" s="423"/>
      <c r="L15" s="418">
        <v>0</v>
      </c>
      <c r="M15" s="423" t="e">
        <f t="shared" si="7"/>
        <v>#DIV/0!</v>
      </c>
      <c r="N15" s="418"/>
      <c r="O15" s="423"/>
      <c r="P15" s="418"/>
      <c r="Q15" s="423">
        <f t="shared" si="6"/>
        <v>0</v>
      </c>
      <c r="R15" s="418"/>
      <c r="S15" s="423"/>
      <c r="T15" s="418"/>
      <c r="U15" s="423"/>
      <c r="V15" s="418"/>
      <c r="W15" s="423"/>
      <c r="X15" s="418"/>
      <c r="Y15" s="423"/>
      <c r="Z15" s="418"/>
      <c r="AA15" s="423"/>
      <c r="AB15" s="418"/>
      <c r="AC15" s="423"/>
    </row>
    <row r="16" spans="1:29">
      <c r="A16" s="349" t="s">
        <v>284</v>
      </c>
      <c r="B16" s="335">
        <f t="shared" si="2"/>
        <v>55.199999859999998</v>
      </c>
      <c r="C16" s="423">
        <f t="shared" si="3"/>
        <v>5.2946999570049087</v>
      </c>
      <c r="D16" s="418"/>
      <c r="E16" s="423"/>
      <c r="F16" s="418">
        <v>-1.400000009255109E-7</v>
      </c>
      <c r="G16" s="423">
        <f t="shared" si="4"/>
        <v>-2.8446496868174378E-8</v>
      </c>
      <c r="H16" s="418">
        <v>30.8</v>
      </c>
      <c r="I16" s="423">
        <f t="shared" si="5"/>
        <v>12.753623188405797</v>
      </c>
      <c r="J16" s="418"/>
      <c r="K16" s="423"/>
      <c r="L16" s="418">
        <v>0</v>
      </c>
      <c r="M16" s="423" t="e">
        <f t="shared" si="7"/>
        <v>#DIV/0!</v>
      </c>
      <c r="N16" s="418"/>
      <c r="O16" s="423"/>
      <c r="P16" s="418">
        <v>24.4</v>
      </c>
      <c r="Q16" s="423">
        <f t="shared" si="6"/>
        <v>7.898996438977016</v>
      </c>
      <c r="R16" s="418"/>
      <c r="S16" s="423"/>
      <c r="T16" s="418"/>
      <c r="U16" s="423"/>
      <c r="V16" s="418"/>
      <c r="W16" s="423"/>
      <c r="X16" s="418"/>
      <c r="Y16" s="423"/>
      <c r="Z16" s="418"/>
      <c r="AA16" s="423"/>
      <c r="AB16" s="418"/>
      <c r="AC16" s="423"/>
    </row>
    <row r="17" spans="1:29">
      <c r="A17" s="349" t="s">
        <v>137</v>
      </c>
      <c r="B17" s="335">
        <f t="shared" si="2"/>
        <v>246.49766299999999</v>
      </c>
      <c r="C17" s="423">
        <f t="shared" si="3"/>
        <v>23.643680597790322</v>
      </c>
      <c r="D17" s="418"/>
      <c r="E17" s="423"/>
      <c r="F17" s="418">
        <v>164.297663</v>
      </c>
      <c r="G17" s="423">
        <f t="shared" si="4"/>
        <v>33.383520893436121</v>
      </c>
      <c r="H17" s="418">
        <v>59</v>
      </c>
      <c r="I17" s="423">
        <f t="shared" si="5"/>
        <v>24.430641821946171</v>
      </c>
      <c r="J17" s="418"/>
      <c r="K17" s="423"/>
      <c r="L17" s="418">
        <v>0</v>
      </c>
      <c r="M17" s="423" t="e">
        <f t="shared" si="7"/>
        <v>#DIV/0!</v>
      </c>
      <c r="N17" s="418"/>
      <c r="O17" s="423"/>
      <c r="P17" s="418">
        <v>23.2</v>
      </c>
      <c r="Q17" s="423">
        <f t="shared" si="6"/>
        <v>7.5105212042732283</v>
      </c>
      <c r="R17" s="418"/>
      <c r="S17" s="423"/>
      <c r="T17" s="418"/>
      <c r="U17" s="423"/>
      <c r="V17" s="418"/>
      <c r="W17" s="423"/>
      <c r="X17" s="418"/>
      <c r="Y17" s="423"/>
      <c r="Z17" s="418"/>
      <c r="AA17" s="423"/>
      <c r="AB17" s="418"/>
      <c r="AC17" s="423"/>
    </row>
    <row r="18" spans="1:29" ht="16.5" customHeight="1">
      <c r="A18" s="349" t="s">
        <v>139</v>
      </c>
      <c r="B18" s="335">
        <f t="shared" si="2"/>
        <v>38.595618000000002</v>
      </c>
      <c r="C18" s="423">
        <f t="shared" si="3"/>
        <v>3.702032925425045</v>
      </c>
      <c r="D18" s="418"/>
      <c r="E18" s="423"/>
      <c r="F18" s="418">
        <v>17.495618</v>
      </c>
      <c r="G18" s="423">
        <f t="shared" si="4"/>
        <v>3.5549217096689749</v>
      </c>
      <c r="H18" s="418"/>
      <c r="I18" s="423">
        <f t="shared" si="5"/>
        <v>0</v>
      </c>
      <c r="J18" s="418"/>
      <c r="K18" s="423"/>
      <c r="L18" s="418">
        <v>0</v>
      </c>
      <c r="M18" s="423" t="e">
        <f t="shared" si="7"/>
        <v>#DIV/0!</v>
      </c>
      <c r="N18" s="418"/>
      <c r="O18" s="423"/>
      <c r="P18" s="418">
        <v>21.1</v>
      </c>
      <c r="Q18" s="423">
        <f t="shared" si="6"/>
        <v>6.8306895435415997</v>
      </c>
      <c r="R18" s="418"/>
      <c r="S18" s="423"/>
      <c r="T18" s="418"/>
      <c r="U18" s="423"/>
      <c r="V18" s="418"/>
      <c r="W18" s="423"/>
      <c r="X18" s="418"/>
      <c r="Y18" s="423"/>
      <c r="Z18" s="418"/>
      <c r="AA18" s="423"/>
      <c r="AB18" s="418"/>
      <c r="AC18" s="423"/>
    </row>
    <row r="19" spans="1:29" ht="16.5" customHeight="1">
      <c r="A19" s="349" t="s">
        <v>141</v>
      </c>
      <c r="B19" s="335">
        <f t="shared" si="2"/>
        <v>0</v>
      </c>
      <c r="C19" s="423">
        <f t="shared" si="3"/>
        <v>0</v>
      </c>
      <c r="D19" s="418"/>
      <c r="E19" s="423"/>
      <c r="F19" s="418">
        <v>0</v>
      </c>
      <c r="G19" s="423">
        <f t="shared" si="4"/>
        <v>0</v>
      </c>
      <c r="H19" s="418"/>
      <c r="I19" s="423">
        <f t="shared" si="5"/>
        <v>0</v>
      </c>
      <c r="J19" s="418"/>
      <c r="K19" s="423"/>
      <c r="L19" s="418">
        <v>0</v>
      </c>
      <c r="M19" s="423" t="e">
        <f t="shared" si="7"/>
        <v>#DIV/0!</v>
      </c>
      <c r="N19" s="418"/>
      <c r="O19" s="423"/>
      <c r="P19" s="418"/>
      <c r="Q19" s="423">
        <f t="shared" si="6"/>
        <v>0</v>
      </c>
      <c r="R19" s="418"/>
      <c r="S19" s="423"/>
      <c r="T19" s="418"/>
      <c r="U19" s="423"/>
      <c r="V19" s="418"/>
      <c r="W19" s="423"/>
      <c r="X19" s="418"/>
      <c r="Y19" s="423"/>
      <c r="Z19" s="418"/>
      <c r="AA19" s="423"/>
      <c r="AB19" s="418"/>
      <c r="AC19" s="423"/>
    </row>
    <row r="20" spans="1:29" ht="16.5" customHeight="1">
      <c r="A20" s="349" t="s">
        <v>143</v>
      </c>
      <c r="B20" s="335">
        <f t="shared" si="2"/>
        <v>233.82574986</v>
      </c>
      <c r="C20" s="423">
        <f t="shared" si="3"/>
        <v>22.428209979534998</v>
      </c>
      <c r="D20" s="418"/>
      <c r="E20" s="423"/>
      <c r="F20" s="418">
        <v>85.925749859999996</v>
      </c>
      <c r="G20" s="423">
        <f t="shared" si="4"/>
        <v>17.459189700923961</v>
      </c>
      <c r="H20" s="418">
        <v>76.900000000000006</v>
      </c>
      <c r="I20" s="423">
        <f t="shared" si="5"/>
        <v>31.84265010351967</v>
      </c>
      <c r="J20" s="418"/>
      <c r="K20" s="423"/>
      <c r="L20" s="418">
        <v>0</v>
      </c>
      <c r="M20" s="423" t="e">
        <f t="shared" si="7"/>
        <v>#DIV/0!</v>
      </c>
      <c r="N20" s="418"/>
      <c r="O20" s="423"/>
      <c r="P20" s="418">
        <v>71</v>
      </c>
      <c r="Q20" s="423">
        <f t="shared" si="6"/>
        <v>22.984784719974101</v>
      </c>
      <c r="R20" s="418"/>
      <c r="S20" s="423"/>
      <c r="T20" s="418"/>
      <c r="U20" s="423"/>
      <c r="V20" s="418"/>
      <c r="W20" s="423"/>
      <c r="X20" s="418"/>
      <c r="Y20" s="423"/>
      <c r="Z20" s="418"/>
      <c r="AA20" s="423"/>
      <c r="AB20" s="418"/>
      <c r="AC20" s="423"/>
    </row>
    <row r="21" spans="1:29">
      <c r="A21" s="349" t="s">
        <v>145</v>
      </c>
      <c r="B21" s="335">
        <f t="shared" si="2"/>
        <v>1.3</v>
      </c>
      <c r="C21" s="423">
        <f t="shared" si="3"/>
        <v>0.12469402104281783</v>
      </c>
      <c r="D21" s="418"/>
      <c r="E21" s="423"/>
      <c r="F21" s="418">
        <v>0</v>
      </c>
      <c r="G21" s="423">
        <f t="shared" si="4"/>
        <v>0</v>
      </c>
      <c r="H21" s="418"/>
      <c r="I21" s="423">
        <f t="shared" si="5"/>
        <v>0</v>
      </c>
      <c r="J21" s="418"/>
      <c r="K21" s="423"/>
      <c r="L21" s="418">
        <v>0</v>
      </c>
      <c r="M21" s="423" t="e">
        <f t="shared" si="7"/>
        <v>#DIV/0!</v>
      </c>
      <c r="N21" s="418"/>
      <c r="O21" s="423"/>
      <c r="P21" s="418">
        <v>1.3</v>
      </c>
      <c r="Q21" s="423">
        <f t="shared" si="6"/>
        <v>0.42084817092910332</v>
      </c>
      <c r="R21" s="418"/>
      <c r="S21" s="423"/>
      <c r="T21" s="418"/>
      <c r="U21" s="423"/>
      <c r="V21" s="418"/>
      <c r="W21" s="423"/>
      <c r="X21" s="418"/>
      <c r="Y21" s="423"/>
      <c r="Z21" s="418"/>
      <c r="AA21" s="423"/>
      <c r="AB21" s="418"/>
      <c r="AC21" s="423"/>
    </row>
    <row r="22" spans="1:29" ht="12.75" customHeight="1">
      <c r="A22" s="349" t="s">
        <v>147</v>
      </c>
      <c r="B22" s="335">
        <f t="shared" si="2"/>
        <v>0</v>
      </c>
      <c r="C22" s="423">
        <f t="shared" si="3"/>
        <v>0</v>
      </c>
      <c r="D22" s="418"/>
      <c r="E22" s="423"/>
      <c r="F22" s="418">
        <v>0</v>
      </c>
      <c r="G22" s="423">
        <f t="shared" si="4"/>
        <v>0</v>
      </c>
      <c r="H22" s="418"/>
      <c r="I22" s="423">
        <f t="shared" si="5"/>
        <v>0</v>
      </c>
      <c r="J22" s="418"/>
      <c r="K22" s="423"/>
      <c r="L22" s="418">
        <v>0</v>
      </c>
      <c r="M22" s="423" t="e">
        <f t="shared" si="7"/>
        <v>#DIV/0!</v>
      </c>
      <c r="N22" s="418"/>
      <c r="O22" s="423"/>
      <c r="P22" s="418"/>
      <c r="Q22" s="423">
        <f t="shared" si="6"/>
        <v>0</v>
      </c>
      <c r="R22" s="418"/>
      <c r="S22" s="423"/>
      <c r="T22" s="418"/>
      <c r="U22" s="423"/>
      <c r="V22" s="418"/>
      <c r="W22" s="423"/>
      <c r="X22" s="418"/>
      <c r="Y22" s="423"/>
      <c r="Z22" s="418"/>
      <c r="AA22" s="423"/>
      <c r="AB22" s="418"/>
      <c r="AC22" s="423"/>
    </row>
    <row r="23" spans="1:29">
      <c r="A23" s="349" t="s">
        <v>149</v>
      </c>
      <c r="B23" s="335">
        <f t="shared" si="2"/>
        <v>0</v>
      </c>
      <c r="C23" s="423">
        <f t="shared" si="3"/>
        <v>0</v>
      </c>
      <c r="D23" s="418"/>
      <c r="E23" s="423"/>
      <c r="F23" s="418">
        <v>0</v>
      </c>
      <c r="G23" s="423">
        <f t="shared" si="4"/>
        <v>0</v>
      </c>
      <c r="H23" s="418"/>
      <c r="I23" s="423">
        <f t="shared" si="5"/>
        <v>0</v>
      </c>
      <c r="J23" s="418"/>
      <c r="K23" s="423"/>
      <c r="L23" s="418">
        <v>0</v>
      </c>
      <c r="M23" s="423" t="e">
        <f t="shared" si="7"/>
        <v>#DIV/0!</v>
      </c>
      <c r="N23" s="418"/>
      <c r="O23" s="423"/>
      <c r="P23" s="418"/>
      <c r="Q23" s="423">
        <f t="shared" si="6"/>
        <v>0</v>
      </c>
      <c r="R23" s="418"/>
      <c r="S23" s="423"/>
      <c r="T23" s="418"/>
      <c r="U23" s="423"/>
      <c r="V23" s="418"/>
      <c r="W23" s="423"/>
      <c r="X23" s="418"/>
      <c r="Y23" s="423"/>
      <c r="Z23" s="418"/>
      <c r="AA23" s="423"/>
      <c r="AB23" s="418"/>
      <c r="AC23" s="423"/>
    </row>
    <row r="24" spans="1:29" ht="13.5" thickBot="1">
      <c r="A24" s="349" t="s">
        <v>151</v>
      </c>
      <c r="B24" s="335">
        <f t="shared" si="2"/>
        <v>10.262333050000001</v>
      </c>
      <c r="C24" s="423">
        <f t="shared" si="3"/>
        <v>0.9843473640654653</v>
      </c>
      <c r="D24" s="418"/>
      <c r="E24" s="423"/>
      <c r="F24" s="418">
        <v>10.262333050000001</v>
      </c>
      <c r="G24" s="423">
        <f t="shared" si="4"/>
        <v>2.0851958788365423</v>
      </c>
      <c r="H24" s="418"/>
      <c r="I24" s="423">
        <f t="shared" si="5"/>
        <v>0</v>
      </c>
      <c r="J24" s="418"/>
      <c r="K24" s="423"/>
      <c r="L24" s="418">
        <v>0</v>
      </c>
      <c r="M24" s="423" t="e">
        <f t="shared" si="7"/>
        <v>#DIV/0!</v>
      </c>
      <c r="N24" s="418"/>
      <c r="O24" s="423"/>
      <c r="P24" s="418"/>
      <c r="Q24" s="423">
        <f t="shared" si="6"/>
        <v>0</v>
      </c>
      <c r="R24" s="418"/>
      <c r="S24" s="423"/>
      <c r="T24" s="418"/>
      <c r="U24" s="423"/>
      <c r="V24" s="418"/>
      <c r="W24" s="423"/>
      <c r="X24" s="418"/>
      <c r="Y24" s="423"/>
      <c r="Z24" s="418"/>
      <c r="AA24" s="423"/>
      <c r="AB24" s="418"/>
      <c r="AC24" s="423"/>
    </row>
    <row r="25" spans="1:29" ht="13.5" thickBot="1">
      <c r="A25" s="360" t="s">
        <v>153</v>
      </c>
      <c r="B25" s="353">
        <f t="shared" ref="B25:I25" si="8">SUM(B12:B24)</f>
        <v>713.87598376999995</v>
      </c>
      <c r="C25" s="424">
        <f t="shared" si="8"/>
        <v>68.47389764782973</v>
      </c>
      <c r="D25" s="420">
        <f>SUM(D12:D24)</f>
        <v>0</v>
      </c>
      <c r="E25" s="363">
        <f>SUM(E12:E24)</f>
        <v>0</v>
      </c>
      <c r="F25" s="420">
        <v>293.2759837700001</v>
      </c>
      <c r="G25" s="363">
        <f t="shared" si="8"/>
        <v>59.590530704802703</v>
      </c>
      <c r="H25" s="420">
        <v>223.6</v>
      </c>
      <c r="I25" s="363">
        <f t="shared" si="8"/>
        <v>92.587991718426508</v>
      </c>
      <c r="J25" s="420">
        <f t="shared" ref="J25:Q25" si="9">SUM(J12:J24)</f>
        <v>0</v>
      </c>
      <c r="K25" s="363">
        <f>SUM(K12:K21)</f>
        <v>0</v>
      </c>
      <c r="L25" s="420">
        <f>SUM(L12:L24)</f>
        <v>0</v>
      </c>
      <c r="M25" s="363" t="e">
        <f>SUM(M12:M24)</f>
        <v>#DIV/0!</v>
      </c>
      <c r="N25" s="420">
        <f t="shared" si="9"/>
        <v>0</v>
      </c>
      <c r="O25" s="1251">
        <f t="shared" si="9"/>
        <v>0</v>
      </c>
      <c r="P25" s="420">
        <v>197</v>
      </c>
      <c r="Q25" s="363">
        <f t="shared" si="9"/>
        <v>63.774684363871806</v>
      </c>
      <c r="R25" s="420"/>
      <c r="S25" s="363"/>
      <c r="T25" s="420">
        <f>SUM(T12:T21)</f>
        <v>0</v>
      </c>
      <c r="U25" s="363">
        <f>SUM(U12:U21)</f>
        <v>0</v>
      </c>
      <c r="V25" s="420">
        <f>SUM(V12:V21)</f>
        <v>0</v>
      </c>
      <c r="W25" s="363">
        <f>SUM(W12:W21)</f>
        <v>0</v>
      </c>
      <c r="X25" s="420">
        <f>SUM(X12:X21)</f>
        <v>0</v>
      </c>
      <c r="Y25" s="363">
        <f>SUM(Y12:Y24)</f>
        <v>0</v>
      </c>
      <c r="Z25" s="420">
        <f>SUM(Z12:Z21)</f>
        <v>0</v>
      </c>
      <c r="AA25" s="363">
        <f>SUM(AA12:AA21)</f>
        <v>0</v>
      </c>
      <c r="AB25" s="420">
        <f>SUM(AB12:AB21)</f>
        <v>0</v>
      </c>
      <c r="AC25" s="363">
        <f>SUM(AC12:AC21)</f>
        <v>0</v>
      </c>
    </row>
    <row r="26" spans="1:29" ht="13.5" thickBot="1">
      <c r="A26" s="360" t="s">
        <v>155</v>
      </c>
      <c r="B26" s="335">
        <f>D26+F26+H26+J26+L26+N26+P26+R26+V26+T26+X26+Z26+AB26</f>
        <v>328.67600800000002</v>
      </c>
      <c r="C26" s="424">
        <f>B26/B27*100</f>
        <v>31.526102352170284</v>
      </c>
      <c r="D26" s="420">
        <v>0</v>
      </c>
      <c r="E26" s="363">
        <f>D26/$F27*100</f>
        <v>0</v>
      </c>
      <c r="F26" s="420">
        <v>198.87600800000001</v>
      </c>
      <c r="G26" s="363">
        <f>F26/$F27*100</f>
        <v>40.409469295197276</v>
      </c>
      <c r="H26" s="420">
        <v>17.899999999999999</v>
      </c>
      <c r="I26" s="363">
        <f>H26/$H27*100</f>
        <v>7.412008281573498</v>
      </c>
      <c r="J26" s="420">
        <v>0</v>
      </c>
      <c r="K26" s="363">
        <v>0</v>
      </c>
      <c r="L26" s="420">
        <v>0</v>
      </c>
      <c r="M26" s="423" t="e">
        <f t="shared" si="7"/>
        <v>#DIV/0!</v>
      </c>
      <c r="N26" s="420">
        <v>0</v>
      </c>
      <c r="O26" s="363">
        <v>0</v>
      </c>
      <c r="P26" s="420">
        <v>111.9</v>
      </c>
      <c r="Q26" s="363">
        <f>P26/$P27*100</f>
        <v>36.225315636128201</v>
      </c>
      <c r="R26" s="420"/>
      <c r="S26" s="363"/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>
        <v>0</v>
      </c>
      <c r="AC26" s="363">
        <v>0</v>
      </c>
    </row>
    <row r="27" spans="1:29" ht="13.5" thickBot="1">
      <c r="A27" s="360" t="s">
        <v>157</v>
      </c>
      <c r="B27" s="353">
        <f>SUM(B25:B26)</f>
        <v>1042.5519917699999</v>
      </c>
      <c r="C27" s="424">
        <f>SUM(C25:C26)</f>
        <v>100.00000000000001</v>
      </c>
      <c r="D27" s="420">
        <f>SUM(D25:D26)</f>
        <v>0</v>
      </c>
      <c r="E27" s="363">
        <f>SUM(E25:E26)</f>
        <v>0</v>
      </c>
      <c r="F27" s="420">
        <v>492.15199177000011</v>
      </c>
      <c r="G27" s="363">
        <f t="shared" ref="G27:AC27" si="10">SUM(G25:G26)</f>
        <v>99.999999999999972</v>
      </c>
      <c r="H27" s="420">
        <v>241.5</v>
      </c>
      <c r="I27" s="363">
        <f t="shared" si="10"/>
        <v>100</v>
      </c>
      <c r="J27" s="420">
        <f t="shared" si="10"/>
        <v>0</v>
      </c>
      <c r="K27" s="363">
        <f t="shared" si="10"/>
        <v>0</v>
      </c>
      <c r="L27" s="420">
        <f>SUM(L25:L26)</f>
        <v>0</v>
      </c>
      <c r="M27" s="363" t="e">
        <f>SUM(M25:M26)</f>
        <v>#DIV/0!</v>
      </c>
      <c r="N27" s="420">
        <f t="shared" si="10"/>
        <v>0</v>
      </c>
      <c r="O27" s="363">
        <f t="shared" si="10"/>
        <v>0</v>
      </c>
      <c r="P27" s="420">
        <v>308.89999999999998</v>
      </c>
      <c r="Q27" s="363">
        <f t="shared" si="10"/>
        <v>100</v>
      </c>
      <c r="R27" s="420"/>
      <c r="S27" s="363"/>
      <c r="T27" s="420">
        <f t="shared" si="10"/>
        <v>0</v>
      </c>
      <c r="U27" s="363">
        <f t="shared" si="10"/>
        <v>0</v>
      </c>
      <c r="V27" s="420">
        <f t="shared" si="10"/>
        <v>0</v>
      </c>
      <c r="W27" s="363">
        <f t="shared" si="10"/>
        <v>0</v>
      </c>
      <c r="X27" s="420">
        <f t="shared" si="10"/>
        <v>0</v>
      </c>
      <c r="Y27" s="363">
        <f t="shared" si="10"/>
        <v>0</v>
      </c>
      <c r="Z27" s="420">
        <f t="shared" si="10"/>
        <v>0</v>
      </c>
      <c r="AA27" s="363">
        <f t="shared" si="10"/>
        <v>0</v>
      </c>
      <c r="AB27" s="420">
        <f t="shared" si="10"/>
        <v>0</v>
      </c>
      <c r="AC27" s="363">
        <f t="shared" si="10"/>
        <v>0</v>
      </c>
    </row>
    <row r="28" spans="1:29">
      <c r="A28" s="346" t="s">
        <v>1346</v>
      </c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</row>
    <row r="29" spans="1:29" ht="16.5" customHeight="1">
      <c r="A29" s="349" t="s">
        <v>161</v>
      </c>
      <c r="B29" s="335">
        <f t="shared" ref="B29:B35" si="11">D29+F29+H29+J29+L29+N29+P29+R29+V29+T29+X29+Z29+AB29</f>
        <v>0</v>
      </c>
      <c r="C29" s="423">
        <f>B29/$B$41*100</f>
        <v>0</v>
      </c>
      <c r="D29" s="418"/>
      <c r="E29" s="423"/>
      <c r="F29" s="418">
        <v>0</v>
      </c>
      <c r="G29" s="423">
        <f t="shared" ref="G29:G35" si="12">F29/$F$41*100</f>
        <v>0</v>
      </c>
      <c r="H29" s="418"/>
      <c r="I29" s="423">
        <f>H29/$H$41*100</f>
        <v>0</v>
      </c>
      <c r="J29" s="418"/>
      <c r="K29" s="423"/>
      <c r="L29" s="418">
        <v>0</v>
      </c>
      <c r="M29" s="423" t="e">
        <f>L29/$L$41*100</f>
        <v>#DIV/0!</v>
      </c>
      <c r="N29" s="418"/>
      <c r="O29" s="423"/>
      <c r="P29" s="418"/>
      <c r="Q29" s="423">
        <f>P29/$P$41*100</f>
        <v>0</v>
      </c>
      <c r="R29" s="418"/>
      <c r="S29" s="423"/>
      <c r="T29" s="418"/>
      <c r="U29" s="423"/>
      <c r="V29" s="418"/>
      <c r="W29" s="423"/>
      <c r="X29" s="418"/>
      <c r="Y29" s="423"/>
      <c r="Z29" s="418"/>
      <c r="AA29" s="423"/>
      <c r="AB29" s="418"/>
      <c r="AC29" s="423"/>
    </row>
    <row r="30" spans="1:29">
      <c r="A30" s="349" t="s">
        <v>163</v>
      </c>
      <c r="B30" s="335">
        <f t="shared" si="11"/>
        <v>0</v>
      </c>
      <c r="C30" s="423">
        <f t="shared" ref="C30:C39" si="13">B30/$B$41*100</f>
        <v>0</v>
      </c>
      <c r="D30" s="418"/>
      <c r="E30" s="423"/>
      <c r="F30" s="418">
        <v>0</v>
      </c>
      <c r="G30" s="423">
        <f t="shared" si="12"/>
        <v>0</v>
      </c>
      <c r="H30" s="418"/>
      <c r="I30" s="423">
        <f t="shared" ref="I30:I39" si="14">H30/$H$41*100</f>
        <v>0</v>
      </c>
      <c r="J30" s="418"/>
      <c r="K30" s="423"/>
      <c r="L30" s="418">
        <v>0</v>
      </c>
      <c r="M30" s="423" t="e">
        <f t="shared" ref="M30:M35" si="15">L30/$L$41*100</f>
        <v>#DIV/0!</v>
      </c>
      <c r="N30" s="418"/>
      <c r="O30" s="423"/>
      <c r="P30" s="418"/>
      <c r="Q30" s="423">
        <f t="shared" ref="Q30:Q39" si="16">P30/$P$41*100</f>
        <v>0</v>
      </c>
      <c r="R30" s="418"/>
      <c r="S30" s="423"/>
      <c r="T30" s="418"/>
      <c r="U30" s="423"/>
      <c r="V30" s="418"/>
      <c r="W30" s="423"/>
      <c r="X30" s="418"/>
      <c r="Y30" s="423"/>
      <c r="Z30" s="418"/>
      <c r="AA30" s="423"/>
      <c r="AB30" s="418"/>
      <c r="AC30" s="423"/>
    </row>
    <row r="31" spans="1:29">
      <c r="A31" s="349" t="s">
        <v>165</v>
      </c>
      <c r="B31" s="335">
        <f t="shared" si="11"/>
        <v>0</v>
      </c>
      <c r="C31" s="423">
        <f t="shared" si="13"/>
        <v>0</v>
      </c>
      <c r="D31" s="418"/>
      <c r="E31" s="423"/>
      <c r="F31" s="418">
        <v>0</v>
      </c>
      <c r="G31" s="423">
        <f t="shared" si="12"/>
        <v>0</v>
      </c>
      <c r="H31" s="418"/>
      <c r="I31" s="423">
        <f t="shared" si="14"/>
        <v>0</v>
      </c>
      <c r="J31" s="418"/>
      <c r="K31" s="423"/>
      <c r="L31" s="418">
        <v>0</v>
      </c>
      <c r="M31" s="423" t="e">
        <f t="shared" si="15"/>
        <v>#DIV/0!</v>
      </c>
      <c r="N31" s="418"/>
      <c r="O31" s="423"/>
      <c r="P31" s="418"/>
      <c r="Q31" s="423">
        <f t="shared" si="16"/>
        <v>0</v>
      </c>
      <c r="R31" s="418"/>
      <c r="S31" s="423"/>
      <c r="T31" s="418"/>
      <c r="U31" s="423"/>
      <c r="V31" s="418"/>
      <c r="W31" s="423"/>
      <c r="X31" s="418"/>
      <c r="Y31" s="423"/>
      <c r="Z31" s="418"/>
      <c r="AA31" s="423"/>
      <c r="AB31" s="418"/>
      <c r="AC31" s="423"/>
    </row>
    <row r="32" spans="1:29">
      <c r="A32" s="349" t="s">
        <v>167</v>
      </c>
      <c r="B32" s="335">
        <f t="shared" si="11"/>
        <v>0</v>
      </c>
      <c r="C32" s="423">
        <f t="shared" si="13"/>
        <v>0</v>
      </c>
      <c r="D32" s="418"/>
      <c r="E32" s="423"/>
      <c r="F32" s="418">
        <v>0</v>
      </c>
      <c r="G32" s="423">
        <f t="shared" si="12"/>
        <v>0</v>
      </c>
      <c r="H32" s="418"/>
      <c r="I32" s="423">
        <f t="shared" si="14"/>
        <v>0</v>
      </c>
      <c r="J32" s="418"/>
      <c r="K32" s="423"/>
      <c r="L32" s="418">
        <v>0</v>
      </c>
      <c r="M32" s="423" t="e">
        <f t="shared" si="15"/>
        <v>#DIV/0!</v>
      </c>
      <c r="N32" s="418"/>
      <c r="O32" s="423"/>
      <c r="P32" s="418"/>
      <c r="Q32" s="423">
        <f t="shared" si="16"/>
        <v>0</v>
      </c>
      <c r="R32" s="418"/>
      <c r="S32" s="423"/>
      <c r="T32" s="418"/>
      <c r="U32" s="423"/>
      <c r="V32" s="418"/>
      <c r="W32" s="423"/>
      <c r="X32" s="418"/>
      <c r="Y32" s="423"/>
      <c r="Z32" s="418"/>
      <c r="AA32" s="423"/>
      <c r="AB32" s="418"/>
      <c r="AC32" s="423"/>
    </row>
    <row r="33" spans="1:29" ht="16.5" customHeight="1">
      <c r="A33" s="349" t="s">
        <v>169</v>
      </c>
      <c r="B33" s="335">
        <f t="shared" si="11"/>
        <v>73.651141080000002</v>
      </c>
      <c r="C33" s="423">
        <f t="shared" si="13"/>
        <v>25.383715813026232</v>
      </c>
      <c r="D33" s="418"/>
      <c r="E33" s="423"/>
      <c r="F33" s="418">
        <v>34.751141079999996</v>
      </c>
      <c r="G33" s="423">
        <f t="shared" si="12"/>
        <v>18.779209291650155</v>
      </c>
      <c r="H33" s="418"/>
      <c r="I33" s="423">
        <f t="shared" si="14"/>
        <v>0</v>
      </c>
      <c r="J33" s="418"/>
      <c r="K33" s="423"/>
      <c r="L33" s="418">
        <v>0</v>
      </c>
      <c r="M33" s="423" t="e">
        <f t="shared" si="15"/>
        <v>#DIV/0!</v>
      </c>
      <c r="N33" s="418"/>
      <c r="O33" s="423"/>
      <c r="P33" s="418">
        <v>38.9</v>
      </c>
      <c r="Q33" s="423">
        <f t="shared" si="16"/>
        <v>47.266099635479939</v>
      </c>
      <c r="R33" s="418"/>
      <c r="S33" s="423"/>
      <c r="T33" s="418"/>
      <c r="U33" s="423"/>
      <c r="V33" s="418"/>
      <c r="W33" s="423"/>
      <c r="X33" s="418"/>
      <c r="Y33" s="423"/>
      <c r="Z33" s="418"/>
      <c r="AA33" s="423"/>
      <c r="AB33" s="418"/>
      <c r="AC33" s="423"/>
    </row>
    <row r="34" spans="1:29" ht="16.5" customHeight="1">
      <c r="A34" s="349" t="s">
        <v>171</v>
      </c>
      <c r="B34" s="335">
        <f t="shared" si="11"/>
        <v>0</v>
      </c>
      <c r="C34" s="423">
        <f t="shared" si="13"/>
        <v>0</v>
      </c>
      <c r="D34" s="418"/>
      <c r="E34" s="423"/>
      <c r="F34" s="418">
        <v>0</v>
      </c>
      <c r="G34" s="423">
        <f t="shared" si="12"/>
        <v>0</v>
      </c>
      <c r="H34" s="418"/>
      <c r="I34" s="423">
        <f t="shared" si="14"/>
        <v>0</v>
      </c>
      <c r="J34" s="418"/>
      <c r="K34" s="423"/>
      <c r="L34" s="418">
        <v>0</v>
      </c>
      <c r="M34" s="423" t="e">
        <f t="shared" si="15"/>
        <v>#DIV/0!</v>
      </c>
      <c r="N34" s="418"/>
      <c r="O34" s="423"/>
      <c r="P34" s="418"/>
      <c r="Q34" s="423">
        <f t="shared" si="16"/>
        <v>0</v>
      </c>
      <c r="R34" s="418"/>
      <c r="S34" s="423"/>
      <c r="T34" s="418"/>
      <c r="U34" s="423"/>
      <c r="V34" s="418"/>
      <c r="W34" s="423"/>
      <c r="X34" s="418"/>
      <c r="Y34" s="423"/>
      <c r="Z34" s="418"/>
      <c r="AA34" s="423"/>
      <c r="AB34" s="418"/>
      <c r="AC34" s="423"/>
    </row>
    <row r="35" spans="1:29" ht="13.5" thickBot="1">
      <c r="A35" s="349" t="s">
        <v>173</v>
      </c>
      <c r="B35" s="335">
        <f t="shared" si="11"/>
        <v>4.7</v>
      </c>
      <c r="C35" s="423">
        <f t="shared" si="13"/>
        <v>1.6198454303869594</v>
      </c>
      <c r="D35" s="418"/>
      <c r="E35" s="423"/>
      <c r="F35" s="418">
        <v>0</v>
      </c>
      <c r="G35" s="423">
        <f t="shared" si="12"/>
        <v>0</v>
      </c>
      <c r="H35" s="418">
        <v>4.7</v>
      </c>
      <c r="I35" s="423">
        <f t="shared" si="14"/>
        <v>20.614035087719298</v>
      </c>
      <c r="J35" s="418"/>
      <c r="K35" s="423"/>
      <c r="L35" s="418">
        <v>0</v>
      </c>
      <c r="M35" s="423" t="e">
        <f t="shared" si="15"/>
        <v>#DIV/0!</v>
      </c>
      <c r="N35" s="418"/>
      <c r="O35" s="423"/>
      <c r="P35" s="418"/>
      <c r="Q35" s="423">
        <f t="shared" si="16"/>
        <v>0</v>
      </c>
      <c r="R35" s="418"/>
      <c r="S35" s="423"/>
      <c r="T35" s="418"/>
      <c r="U35" s="423"/>
      <c r="V35" s="418"/>
      <c r="W35" s="423"/>
      <c r="X35" s="418"/>
      <c r="Y35" s="423"/>
      <c r="Z35" s="418"/>
      <c r="AA35" s="423"/>
      <c r="AB35" s="418"/>
      <c r="AC35" s="423"/>
    </row>
    <row r="36" spans="1:29" s="383" customFormat="1" ht="16.5" customHeight="1" thickBot="1">
      <c r="A36" s="360" t="s">
        <v>175</v>
      </c>
      <c r="B36" s="353">
        <f t="shared" ref="B36:I36" si="17">SUM(B29:B35)</f>
        <v>78.351141080000005</v>
      </c>
      <c r="C36" s="424">
        <f t="shared" si="17"/>
        <v>27.003561243413191</v>
      </c>
      <c r="D36" s="420">
        <f>SUM(D29:D35)</f>
        <v>0</v>
      </c>
      <c r="E36" s="424">
        <f>SUM(E29:E35)</f>
        <v>0</v>
      </c>
      <c r="F36" s="420">
        <f>SUM(F29:F35)</f>
        <v>34.751141079999996</v>
      </c>
      <c r="G36" s="424">
        <f t="shared" si="17"/>
        <v>18.779209291650155</v>
      </c>
      <c r="H36" s="420">
        <v>4.7</v>
      </c>
      <c r="I36" s="424">
        <f t="shared" si="17"/>
        <v>20.614035087719298</v>
      </c>
      <c r="J36" s="420">
        <f>SUM(J28:J35)</f>
        <v>0</v>
      </c>
      <c r="K36" s="424">
        <f>SUM(K29:K35)</f>
        <v>0</v>
      </c>
      <c r="L36" s="420">
        <f>SUM(L29:L35)</f>
        <v>0</v>
      </c>
      <c r="M36" s="424" t="e">
        <f>SUM(M29:M35)</f>
        <v>#DIV/0!</v>
      </c>
      <c r="N36" s="420">
        <f>SUM(N28:N35)</f>
        <v>0</v>
      </c>
      <c r="O36" s="424">
        <f>SUM(O29:O35)</f>
        <v>0</v>
      </c>
      <c r="P36" s="420">
        <v>38.9</v>
      </c>
      <c r="Q36" s="424">
        <f>SUM(Q29:Q35)</f>
        <v>47.266099635479939</v>
      </c>
      <c r="R36" s="420"/>
      <c r="S36" s="424"/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>SUM(AA29:AA35)</f>
        <v>0</v>
      </c>
      <c r="AB36" s="420">
        <f>SUM(AB28:AB35)</f>
        <v>0</v>
      </c>
      <c r="AC36" s="424">
        <f>SUM(AC29:AC35)</f>
        <v>0</v>
      </c>
    </row>
    <row r="37" spans="1:29" ht="16.5" customHeight="1">
      <c r="A37" s="349" t="s">
        <v>323</v>
      </c>
      <c r="B37" s="335">
        <f>D37+F37+H37+J37+L37+N37+P37+R37+V37+T37+X37+Z37+AB37</f>
        <v>97.100000000000009</v>
      </c>
      <c r="C37" s="423">
        <f t="shared" si="13"/>
        <v>33.465317295866761</v>
      </c>
      <c r="D37" s="418"/>
      <c r="E37" s="423"/>
      <c r="F37" s="418">
        <v>86.9</v>
      </c>
      <c r="G37" s="423">
        <f>F37/$F$41*100</f>
        <v>46.959991434169005</v>
      </c>
      <c r="H37" s="418"/>
      <c r="I37" s="423">
        <f t="shared" si="14"/>
        <v>0</v>
      </c>
      <c r="J37" s="418"/>
      <c r="K37" s="423"/>
      <c r="L37" s="418">
        <v>0</v>
      </c>
      <c r="M37" s="423" t="e">
        <f>L37/$L$41*100</f>
        <v>#DIV/0!</v>
      </c>
      <c r="N37" s="418"/>
      <c r="O37" s="423"/>
      <c r="P37" s="418">
        <v>10.199999999999999</v>
      </c>
      <c r="Q37" s="423">
        <f t="shared" si="16"/>
        <v>12.393681652490883</v>
      </c>
      <c r="R37" s="418"/>
      <c r="S37" s="423"/>
      <c r="T37" s="418"/>
      <c r="U37" s="423"/>
      <c r="V37" s="418"/>
      <c r="W37" s="423"/>
      <c r="X37" s="418"/>
      <c r="Y37" s="423"/>
      <c r="Z37" s="418"/>
      <c r="AA37" s="423"/>
      <c r="AB37" s="418"/>
      <c r="AC37" s="423"/>
    </row>
    <row r="38" spans="1:29" ht="16.5" customHeight="1">
      <c r="A38" s="349" t="s">
        <v>324</v>
      </c>
      <c r="B38" s="335">
        <f>D38+F38+H38+J38+L38+N38+P38+R38+V38+T38+X38+Z38+AB38</f>
        <v>114.7</v>
      </c>
      <c r="C38" s="423">
        <f t="shared" si="13"/>
        <v>39.531121460720051</v>
      </c>
      <c r="D38" s="418"/>
      <c r="E38" s="423"/>
      <c r="F38" s="418">
        <v>63.4</v>
      </c>
      <c r="G38" s="423">
        <f>F38/$F$41*100</f>
        <v>34.260799274180833</v>
      </c>
      <c r="H38" s="418">
        <v>18.100000000000001</v>
      </c>
      <c r="I38" s="423">
        <f t="shared" si="14"/>
        <v>79.385964912280699</v>
      </c>
      <c r="J38" s="418"/>
      <c r="K38" s="423"/>
      <c r="L38" s="418">
        <v>0</v>
      </c>
      <c r="M38" s="423" t="e">
        <f>L38/$L$41*100</f>
        <v>#DIV/0!</v>
      </c>
      <c r="N38" s="418"/>
      <c r="O38" s="423"/>
      <c r="P38" s="418">
        <v>33.200000000000003</v>
      </c>
      <c r="Q38" s="423">
        <f t="shared" si="16"/>
        <v>40.340218712029156</v>
      </c>
      <c r="R38" s="418"/>
      <c r="S38" s="423"/>
      <c r="T38" s="418"/>
      <c r="U38" s="423"/>
      <c r="V38" s="418"/>
      <c r="W38" s="423"/>
      <c r="X38" s="418"/>
      <c r="Y38" s="423"/>
      <c r="Z38" s="418"/>
      <c r="AA38" s="423"/>
      <c r="AB38" s="418"/>
      <c r="AC38" s="423"/>
    </row>
    <row r="39" spans="1:29" ht="13.5" thickBot="1">
      <c r="A39" s="349" t="s">
        <v>325</v>
      </c>
      <c r="B39" s="335">
        <f>D39+F39+H39+J39+L39+N39+P39+R39+V39+T39+X39+Z39+AB39</f>
        <v>0</v>
      </c>
      <c r="C39" s="423">
        <f t="shared" si="13"/>
        <v>0</v>
      </c>
      <c r="D39" s="418"/>
      <c r="E39" s="423"/>
      <c r="F39" s="418">
        <v>0</v>
      </c>
      <c r="G39" s="423">
        <f>F39/$F$41*100</f>
        <v>0</v>
      </c>
      <c r="H39" s="418"/>
      <c r="I39" s="423">
        <f t="shared" si="14"/>
        <v>0</v>
      </c>
      <c r="J39" s="418"/>
      <c r="K39" s="423"/>
      <c r="L39" s="418">
        <v>0</v>
      </c>
      <c r="M39" s="423" t="e">
        <f>L39/$L$41*100</f>
        <v>#DIV/0!</v>
      </c>
      <c r="N39" s="418"/>
      <c r="O39" s="423"/>
      <c r="P39" s="418"/>
      <c r="Q39" s="423">
        <f t="shared" si="16"/>
        <v>0</v>
      </c>
      <c r="R39" s="418"/>
      <c r="S39" s="423"/>
      <c r="T39" s="418"/>
      <c r="U39" s="423"/>
      <c r="V39" s="418"/>
      <c r="W39" s="423"/>
      <c r="X39" s="418"/>
      <c r="Y39" s="423"/>
      <c r="Z39" s="418"/>
      <c r="AA39" s="423"/>
      <c r="AB39" s="418"/>
      <c r="AC39" s="423"/>
    </row>
    <row r="40" spans="1:29" s="383" customFormat="1" ht="16.5" customHeight="1" thickBot="1">
      <c r="A40" s="360" t="s">
        <v>177</v>
      </c>
      <c r="B40" s="1260">
        <f>B37+B38+B39</f>
        <v>211.8</v>
      </c>
      <c r="C40" s="424">
        <f>B40/B41*100</f>
        <v>72.996438756586812</v>
      </c>
      <c r="D40" s="420">
        <f>SUM(D37:D39)</f>
        <v>0</v>
      </c>
      <c r="E40" s="424">
        <f>D40/$F$41*100</f>
        <v>0</v>
      </c>
      <c r="F40" s="420">
        <f>SUM(F37:F39)</f>
        <v>150.30000000000001</v>
      </c>
      <c r="G40" s="424">
        <f>F40/$F$41*100</f>
        <v>81.220790708349838</v>
      </c>
      <c r="H40" s="420">
        <v>18.100000000000001</v>
      </c>
      <c r="I40" s="424">
        <f>H40/$H$41*100</f>
        <v>79.385964912280699</v>
      </c>
      <c r="J40" s="420">
        <v>0</v>
      </c>
      <c r="K40" s="424">
        <v>0</v>
      </c>
      <c r="L40" s="420">
        <f>SUM(L37:L39)</f>
        <v>0</v>
      </c>
      <c r="M40" s="424">
        <f>L40/$F$41*100</f>
        <v>0</v>
      </c>
      <c r="N40" s="420">
        <v>0</v>
      </c>
      <c r="O40" s="424">
        <v>0</v>
      </c>
      <c r="P40" s="420">
        <f>SUM(P37:P39)</f>
        <v>43.400000000000006</v>
      </c>
      <c r="Q40" s="424">
        <f>P40/$P$41*100</f>
        <v>52.733900364520046</v>
      </c>
      <c r="R40" s="420"/>
      <c r="S40" s="424"/>
      <c r="T40" s="420">
        <v>0</v>
      </c>
      <c r="U40" s="424">
        <v>0</v>
      </c>
      <c r="V40" s="420">
        <v>0</v>
      </c>
      <c r="W40" s="424">
        <v>0</v>
      </c>
      <c r="X40" s="420">
        <v>0</v>
      </c>
      <c r="Y40" s="424">
        <v>0</v>
      </c>
      <c r="Z40" s="420">
        <v>0</v>
      </c>
      <c r="AA40" s="424">
        <v>0</v>
      </c>
      <c r="AB40" s="420">
        <v>0</v>
      </c>
      <c r="AC40" s="424">
        <v>0</v>
      </c>
    </row>
    <row r="41" spans="1:29" ht="13.5" thickBot="1">
      <c r="A41" s="360" t="s">
        <v>179</v>
      </c>
      <c r="B41" s="353">
        <f>SUM(B36+B40)</f>
        <v>290.15114108</v>
      </c>
      <c r="C41" s="424">
        <f t="shared" ref="C41:I41" si="18">C36+C40</f>
        <v>100</v>
      </c>
      <c r="D41" s="353">
        <f t="shared" si="18"/>
        <v>0</v>
      </c>
      <c r="E41" s="424">
        <f t="shared" si="18"/>
        <v>0</v>
      </c>
      <c r="F41" s="353">
        <f t="shared" si="18"/>
        <v>185.05114108000001</v>
      </c>
      <c r="G41" s="424">
        <f t="shared" si="18"/>
        <v>100</v>
      </c>
      <c r="H41" s="353">
        <v>22.8</v>
      </c>
      <c r="I41" s="424">
        <f t="shared" si="18"/>
        <v>100</v>
      </c>
      <c r="J41" s="420">
        <f t="shared" ref="J41:AA41" si="19">SUM(J36:J40)</f>
        <v>0</v>
      </c>
      <c r="K41" s="424">
        <f t="shared" si="19"/>
        <v>0</v>
      </c>
      <c r="L41" s="353">
        <f>L36+L40</f>
        <v>0</v>
      </c>
      <c r="M41" s="424" t="e">
        <f>M36+M40</f>
        <v>#DIV/0!</v>
      </c>
      <c r="N41" s="420">
        <f t="shared" si="19"/>
        <v>0</v>
      </c>
      <c r="O41" s="424">
        <f t="shared" si="19"/>
        <v>0</v>
      </c>
      <c r="P41" s="353">
        <f>P36+P40</f>
        <v>82.300000000000011</v>
      </c>
      <c r="Q41" s="424">
        <f>Q36+Q40</f>
        <v>99.999999999999986</v>
      </c>
      <c r="R41" s="353"/>
      <c r="S41" s="424"/>
      <c r="T41" s="420">
        <f t="shared" si="19"/>
        <v>0</v>
      </c>
      <c r="U41" s="424">
        <f t="shared" si="19"/>
        <v>0</v>
      </c>
      <c r="V41" s="420">
        <f>SUM(V36:V40)</f>
        <v>0</v>
      </c>
      <c r="W41" s="424">
        <f>SUM(W36:W40)</f>
        <v>0</v>
      </c>
      <c r="X41" s="420">
        <f t="shared" si="19"/>
        <v>0</v>
      </c>
      <c r="Y41" s="424">
        <f t="shared" si="19"/>
        <v>0</v>
      </c>
      <c r="Z41" s="420">
        <f t="shared" si="19"/>
        <v>0</v>
      </c>
      <c r="AA41" s="424">
        <f t="shared" si="19"/>
        <v>0</v>
      </c>
      <c r="AB41" s="420">
        <f>SUM(AB36:AB40)</f>
        <v>0</v>
      </c>
      <c r="AC41" s="424">
        <f>SUM(AC36:AC40)</f>
        <v>0</v>
      </c>
    </row>
    <row r="42" spans="1:29" ht="13.5" thickBot="1">
      <c r="B42" s="354"/>
      <c r="D42" s="419"/>
      <c r="E42" s="365"/>
      <c r="F42" s="419"/>
      <c r="H42" s="419"/>
      <c r="I42" s="365"/>
      <c r="J42" s="419"/>
      <c r="K42" s="365"/>
      <c r="L42" s="419"/>
      <c r="M42" s="365"/>
      <c r="N42" s="419"/>
      <c r="O42" s="365"/>
      <c r="P42" s="419"/>
      <c r="Q42" s="365"/>
      <c r="R42" s="419"/>
      <c r="S42" s="365"/>
      <c r="T42" s="419"/>
      <c r="V42" s="419"/>
      <c r="X42" s="419"/>
      <c r="Y42" s="365"/>
      <c r="Z42" s="419"/>
      <c r="AA42" s="365"/>
      <c r="AB42" s="419"/>
      <c r="AC42" s="365"/>
    </row>
    <row r="43" spans="1:29">
      <c r="A43" s="1344" t="s">
        <v>182</v>
      </c>
      <c r="B43" s="335">
        <f>D43+F43+H43+J43+L43+N43+P43+R43+V43+T43+X43+Z43+AB43</f>
        <v>2032</v>
      </c>
      <c r="C43" s="384"/>
      <c r="D43" s="421">
        <v>0</v>
      </c>
      <c r="E43" s="384"/>
      <c r="F43" s="421">
        <v>451</v>
      </c>
      <c r="G43" s="384"/>
      <c r="H43" s="421">
        <v>54</v>
      </c>
      <c r="I43" s="384"/>
      <c r="J43" s="421">
        <v>0</v>
      </c>
      <c r="K43" s="384"/>
      <c r="L43" s="421">
        <v>0</v>
      </c>
      <c r="M43" s="384"/>
      <c r="N43" s="421">
        <v>0</v>
      </c>
      <c r="O43" s="384"/>
      <c r="P43" s="421">
        <v>1526</v>
      </c>
      <c r="Q43" s="384"/>
      <c r="R43" s="421">
        <v>0</v>
      </c>
      <c r="S43" s="384"/>
      <c r="T43" s="421">
        <v>0</v>
      </c>
      <c r="U43" s="384"/>
      <c r="V43" s="421">
        <v>0</v>
      </c>
      <c r="W43" s="384"/>
      <c r="X43" s="421">
        <v>0</v>
      </c>
      <c r="Y43" s="384"/>
      <c r="Z43" s="421">
        <v>0</v>
      </c>
      <c r="AA43" s="384"/>
      <c r="AB43" s="421">
        <v>1</v>
      </c>
      <c r="AC43" s="384"/>
    </row>
    <row r="44" spans="1:29" ht="13.5" thickBot="1">
      <c r="A44" s="1345" t="s">
        <v>183</v>
      </c>
      <c r="B44" s="412">
        <f>B10/B43*1000000</f>
        <v>1526211.4143454726</v>
      </c>
      <c r="C44" s="385"/>
      <c r="D44" s="422" t="e">
        <f>D10/D43*1000000</f>
        <v>#DIV/0!</v>
      </c>
      <c r="E44" s="385"/>
      <c r="F44" s="422">
        <f>F10/F43*1000000</f>
        <v>1501629.6404656321</v>
      </c>
      <c r="G44" s="385"/>
      <c r="H44" s="422">
        <f>H10/H43*1000000</f>
        <v>4894444.444444445</v>
      </c>
      <c r="I44" s="385"/>
      <c r="J44" s="422" t="e">
        <f>J10/J43*1000000</f>
        <v>#DIV/0!</v>
      </c>
      <c r="K44" s="385"/>
      <c r="L44" s="422" t="e">
        <f>L10/L43*1000000</f>
        <v>#DIV/0!</v>
      </c>
      <c r="M44" s="385"/>
      <c r="N44" s="422" t="e">
        <f>N10/N43*1000000</f>
        <v>#DIV/0!</v>
      </c>
      <c r="O44" s="385"/>
      <c r="P44" s="422">
        <f>P10/P43*1000000</f>
        <v>256356.48754914809</v>
      </c>
      <c r="Q44" s="385"/>
      <c r="R44" s="422" t="e">
        <f>R10/R43*1000000</f>
        <v>#DIV/0!</v>
      </c>
      <c r="S44" s="385"/>
      <c r="T44" s="422" t="e">
        <f>T10/T43*1000000</f>
        <v>#DIV/0!</v>
      </c>
      <c r="U44" s="385"/>
      <c r="V44" s="422" t="e">
        <f>V10/V43*1000000</f>
        <v>#DIV/0!</v>
      </c>
      <c r="W44" s="385"/>
      <c r="X44" s="422" t="e">
        <f>X10/X43*1000000</f>
        <v>#DIV/0!</v>
      </c>
      <c r="Y44" s="385"/>
      <c r="Z44" s="422" t="e">
        <f>Z10/Z43*1000000</f>
        <v>#DIV/0!</v>
      </c>
      <c r="AA44" s="385"/>
      <c r="AB44" s="422">
        <f>AB10/AB43*1000000</f>
        <v>28226626.099999998</v>
      </c>
      <c r="AC44" s="385"/>
    </row>
    <row r="45" spans="1:29">
      <c r="E45" s="365"/>
      <c r="I45" s="365"/>
      <c r="K45" s="365"/>
      <c r="M45" s="365"/>
      <c r="S45"/>
      <c r="U45"/>
      <c r="W45"/>
    </row>
    <row r="46" spans="1:29">
      <c r="A46" s="524" t="s">
        <v>185</v>
      </c>
      <c r="B46" s="437" t="s">
        <v>79</v>
      </c>
      <c r="C46" s="511"/>
      <c r="D46" s="1236" t="s">
        <v>1310</v>
      </c>
      <c r="E46" s="512"/>
      <c r="F46" s="437" t="s">
        <v>446</v>
      </c>
      <c r="G46" s="512"/>
      <c r="H46" s="1203" t="s">
        <v>478</v>
      </c>
      <c r="I46" s="511"/>
      <c r="J46" s="1224" t="s">
        <v>457</v>
      </c>
      <c r="K46" s="511"/>
      <c r="L46" s="437" t="s">
        <v>1624</v>
      </c>
      <c r="M46" s="512"/>
      <c r="N46" s="438" t="s">
        <v>490</v>
      </c>
      <c r="O46" s="511"/>
      <c r="P46" s="438" t="s">
        <v>513</v>
      </c>
      <c r="Q46" s="511"/>
      <c r="R46" s="1224" t="s">
        <v>1625</v>
      </c>
      <c r="S46" s="1240"/>
      <c r="T46" s="1224" t="s">
        <v>1626</v>
      </c>
      <c r="U46" s="1240"/>
      <c r="V46" s="1224" t="s">
        <v>1626</v>
      </c>
      <c r="W46" s="1240"/>
      <c r="X46" s="1224" t="s">
        <v>1626</v>
      </c>
      <c r="Y46" s="1240"/>
      <c r="Z46" s="1224" t="s">
        <v>1626</v>
      </c>
      <c r="AA46" s="1240"/>
      <c r="AB46" s="1316" t="s">
        <v>1639</v>
      </c>
      <c r="AC46" s="1240"/>
    </row>
    <row r="47" spans="1:29">
      <c r="A47" s="510"/>
      <c r="B47" s="482"/>
      <c r="C47" s="514"/>
      <c r="D47" s="1237" t="s">
        <v>1628</v>
      </c>
      <c r="E47" s="515"/>
      <c r="F47" s="482" t="s">
        <v>1629</v>
      </c>
      <c r="G47" s="515"/>
      <c r="H47" s="1204" t="s">
        <v>1630</v>
      </c>
      <c r="I47" s="514"/>
      <c r="J47" s="1225" t="s">
        <v>782</v>
      </c>
      <c r="K47" s="514"/>
      <c r="L47" s="482" t="s">
        <v>1631</v>
      </c>
      <c r="M47" s="515"/>
      <c r="N47" s="381" t="s">
        <v>1640</v>
      </c>
      <c r="O47" s="514" t="s">
        <v>779</v>
      </c>
      <c r="P47" s="513" t="s">
        <v>1633</v>
      </c>
      <c r="Q47" s="514"/>
      <c r="R47" s="1225" t="s">
        <v>1345</v>
      </c>
      <c r="S47" s="1241"/>
      <c r="T47" s="1225" t="s">
        <v>1641</v>
      </c>
      <c r="U47" s="1241"/>
      <c r="V47" s="1225" t="s">
        <v>1642</v>
      </c>
      <c r="W47" s="1241"/>
      <c r="X47" s="1225" t="s">
        <v>1643</v>
      </c>
      <c r="Y47" s="1241"/>
      <c r="Z47" s="1225" t="s">
        <v>1644</v>
      </c>
      <c r="AA47" s="1241"/>
      <c r="AB47" s="1317" t="s">
        <v>645</v>
      </c>
      <c r="AC47" s="1241"/>
    </row>
    <row r="48" spans="1:29">
      <c r="A48" s="337"/>
      <c r="B48" s="343" t="s">
        <v>117</v>
      </c>
      <c r="C48" s="344" t="s">
        <v>21</v>
      </c>
      <c r="D48" s="345" t="s">
        <v>117</v>
      </c>
      <c r="E48" s="368" t="s">
        <v>21</v>
      </c>
      <c r="F48" s="345" t="s">
        <v>117</v>
      </c>
      <c r="G48" s="368" t="s">
        <v>21</v>
      </c>
      <c r="H48" s="345" t="s">
        <v>117</v>
      </c>
      <c r="I48" s="368" t="s">
        <v>21</v>
      </c>
      <c r="J48" s="345" t="s">
        <v>117</v>
      </c>
      <c r="K48" s="368" t="s">
        <v>21</v>
      </c>
      <c r="L48" s="345" t="s">
        <v>117</v>
      </c>
      <c r="M48" s="368" t="s">
        <v>21</v>
      </c>
      <c r="N48" s="345" t="s">
        <v>117</v>
      </c>
      <c r="O48" s="344" t="s">
        <v>21</v>
      </c>
      <c r="P48" s="345" t="s">
        <v>117</v>
      </c>
      <c r="Q48" s="344" t="s">
        <v>21</v>
      </c>
      <c r="R48" s="345" t="s">
        <v>117</v>
      </c>
      <c r="S48" s="157" t="s">
        <v>21</v>
      </c>
      <c r="T48" s="345" t="s">
        <v>117</v>
      </c>
      <c r="U48" s="157" t="s">
        <v>21</v>
      </c>
      <c r="V48" s="345" t="s">
        <v>117</v>
      </c>
      <c r="W48" s="157" t="s">
        <v>21</v>
      </c>
      <c r="X48" s="345" t="s">
        <v>117</v>
      </c>
      <c r="Y48" s="344" t="s">
        <v>21</v>
      </c>
      <c r="Z48" s="345" t="s">
        <v>117</v>
      </c>
      <c r="AA48" s="344" t="s">
        <v>21</v>
      </c>
      <c r="AB48" s="345" t="s">
        <v>117</v>
      </c>
      <c r="AC48" s="344" t="s">
        <v>21</v>
      </c>
    </row>
    <row r="49" spans="1:29">
      <c r="A49" s="346" t="s">
        <v>187</v>
      </c>
      <c r="B49" s="335">
        <f t="shared" ref="B49:B56" si="20">D49+F49+H49+J49+L49+N49+P49+R49+V49+T49+X49+Z49+AB49</f>
        <v>98.1</v>
      </c>
      <c r="C49" s="364">
        <f t="shared" ref="C49:C56" si="21">B49/$B$57*100</f>
        <v>33.815925542916233</v>
      </c>
      <c r="E49" s="364"/>
      <c r="F49" s="335">
        <v>98.1</v>
      </c>
      <c r="G49" s="364">
        <f t="shared" ref="G49:G56" si="22">F49/$F$57*100</f>
        <v>53.027027027027032</v>
      </c>
      <c r="H49" s="335">
        <v>0</v>
      </c>
      <c r="I49" s="364">
        <f>H49/$H$57*100</f>
        <v>0</v>
      </c>
      <c r="K49" s="364"/>
      <c r="L49" s="335">
        <v>0</v>
      </c>
      <c r="M49" s="364" t="e">
        <f>L49/$L$57*100</f>
        <v>#DIV/0!</v>
      </c>
      <c r="O49" s="364"/>
      <c r="P49" s="335">
        <v>0</v>
      </c>
      <c r="Q49" s="364">
        <f>P49/$P$57*100</f>
        <v>0</v>
      </c>
      <c r="S49" s="364"/>
      <c r="U49" s="364"/>
      <c r="W49" s="364"/>
      <c r="Y49" s="364"/>
      <c r="AA49" s="364"/>
      <c r="AC49" s="364"/>
    </row>
    <row r="50" spans="1:29">
      <c r="A50" s="414" t="s">
        <v>189</v>
      </c>
      <c r="B50" s="335">
        <f t="shared" si="20"/>
        <v>171.6</v>
      </c>
      <c r="C50" s="364">
        <f t="shared" si="21"/>
        <v>59.152016546018615</v>
      </c>
      <c r="E50" s="364"/>
      <c r="F50" s="335">
        <v>86.9</v>
      </c>
      <c r="G50" s="364">
        <f t="shared" si="22"/>
        <v>46.972972972972975</v>
      </c>
      <c r="H50" s="335">
        <v>22.8</v>
      </c>
      <c r="I50" s="364">
        <f t="shared" ref="I50:I56" si="23">H50/$H$57*100</f>
        <v>100</v>
      </c>
      <c r="K50" s="364"/>
      <c r="L50" s="335">
        <v>0</v>
      </c>
      <c r="M50" s="364" t="e">
        <f t="shared" ref="M50:M56" si="24">L50/$L$57*100</f>
        <v>#DIV/0!</v>
      </c>
      <c r="O50" s="364"/>
      <c r="P50" s="335">
        <v>61.9</v>
      </c>
      <c r="Q50" s="364">
        <f t="shared" ref="Q50:Q56" si="25">P50/$P$57*100</f>
        <v>75.212636695018233</v>
      </c>
      <c r="S50" s="364"/>
      <c r="U50" s="364"/>
      <c r="W50" s="364"/>
      <c r="Y50" s="364"/>
      <c r="AA50" s="364"/>
      <c r="AC50" s="364"/>
    </row>
    <row r="51" spans="1:29">
      <c r="A51" s="414" t="s">
        <v>190</v>
      </c>
      <c r="B51" s="335">
        <f t="shared" si="20"/>
        <v>0</v>
      </c>
      <c r="C51" s="364">
        <f t="shared" si="21"/>
        <v>0</v>
      </c>
      <c r="E51" s="364"/>
      <c r="F51" s="335">
        <v>0</v>
      </c>
      <c r="G51" s="364">
        <f t="shared" si="22"/>
        <v>0</v>
      </c>
      <c r="H51" s="335">
        <v>0</v>
      </c>
      <c r="I51" s="364">
        <f t="shared" si="23"/>
        <v>0</v>
      </c>
      <c r="K51" s="364"/>
      <c r="L51" s="335">
        <v>0</v>
      </c>
      <c r="M51" s="364" t="e">
        <f t="shared" si="24"/>
        <v>#DIV/0!</v>
      </c>
      <c r="O51" s="364"/>
      <c r="P51" s="335">
        <v>0</v>
      </c>
      <c r="Q51" s="364">
        <f t="shared" si="25"/>
        <v>0</v>
      </c>
      <c r="S51" s="364"/>
      <c r="U51" s="364"/>
      <c r="W51" s="364"/>
      <c r="Y51" s="364"/>
      <c r="AA51" s="364"/>
      <c r="AC51" s="364"/>
    </row>
    <row r="52" spans="1:29">
      <c r="A52" s="414" t="s">
        <v>191</v>
      </c>
      <c r="B52" s="335">
        <f t="shared" si="20"/>
        <v>0</v>
      </c>
      <c r="C52" s="364">
        <f t="shared" si="21"/>
        <v>0</v>
      </c>
      <c r="E52" s="364"/>
      <c r="F52" s="335">
        <v>0</v>
      </c>
      <c r="G52" s="364">
        <f t="shared" si="22"/>
        <v>0</v>
      </c>
      <c r="H52" s="335">
        <v>0</v>
      </c>
      <c r="I52" s="364">
        <f t="shared" si="23"/>
        <v>0</v>
      </c>
      <c r="K52" s="364"/>
      <c r="L52" s="335">
        <v>0</v>
      </c>
      <c r="M52" s="364" t="e">
        <f t="shared" si="24"/>
        <v>#DIV/0!</v>
      </c>
      <c r="O52" s="364"/>
      <c r="P52" s="335">
        <v>0</v>
      </c>
      <c r="Q52" s="364">
        <f t="shared" si="25"/>
        <v>0</v>
      </c>
      <c r="S52" s="364"/>
      <c r="U52" s="364"/>
      <c r="W52" s="364"/>
      <c r="Y52" s="364"/>
      <c r="AA52" s="364"/>
      <c r="AC52" s="364"/>
    </row>
    <row r="53" spans="1:29" ht="16.5" customHeight="1">
      <c r="A53" s="414" t="s">
        <v>192</v>
      </c>
      <c r="B53" s="335">
        <f t="shared" si="20"/>
        <v>0</v>
      </c>
      <c r="C53" s="364">
        <f t="shared" si="21"/>
        <v>0</v>
      </c>
      <c r="E53" s="364"/>
      <c r="F53" s="335">
        <v>0</v>
      </c>
      <c r="G53" s="364">
        <f t="shared" si="22"/>
        <v>0</v>
      </c>
      <c r="H53" s="335">
        <v>0</v>
      </c>
      <c r="I53" s="364">
        <f t="shared" si="23"/>
        <v>0</v>
      </c>
      <c r="K53" s="364"/>
      <c r="L53" s="335">
        <v>0</v>
      </c>
      <c r="M53" s="364" t="e">
        <f t="shared" si="24"/>
        <v>#DIV/0!</v>
      </c>
      <c r="O53" s="364"/>
      <c r="P53" s="335">
        <v>0</v>
      </c>
      <c r="Q53" s="364">
        <f t="shared" si="25"/>
        <v>0</v>
      </c>
      <c r="S53" s="364"/>
      <c r="U53" s="364"/>
      <c r="W53" s="364"/>
      <c r="Y53" s="364"/>
      <c r="AA53" s="364"/>
      <c r="AC53" s="364"/>
    </row>
    <row r="54" spans="1:29">
      <c r="A54" s="414" t="s">
        <v>193</v>
      </c>
      <c r="B54" s="335">
        <f t="shared" si="20"/>
        <v>10.199999999999999</v>
      </c>
      <c r="C54" s="364">
        <f t="shared" si="21"/>
        <v>3.5160289555325748</v>
      </c>
      <c r="E54" s="364"/>
      <c r="F54" s="335">
        <v>0</v>
      </c>
      <c r="G54" s="364">
        <f t="shared" si="22"/>
        <v>0</v>
      </c>
      <c r="H54" s="335">
        <v>0</v>
      </c>
      <c r="I54" s="364">
        <f t="shared" si="23"/>
        <v>0</v>
      </c>
      <c r="K54" s="364"/>
      <c r="L54" s="335">
        <v>0</v>
      </c>
      <c r="M54" s="364" t="e">
        <f t="shared" si="24"/>
        <v>#DIV/0!</v>
      </c>
      <c r="O54" s="364"/>
      <c r="P54" s="335">
        <v>10.199999999999999</v>
      </c>
      <c r="Q54" s="364">
        <f t="shared" si="25"/>
        <v>12.393681652490887</v>
      </c>
      <c r="S54" s="364"/>
      <c r="U54" s="364"/>
      <c r="W54" s="364"/>
      <c r="Y54" s="364"/>
      <c r="AA54" s="364"/>
      <c r="AC54" s="364"/>
    </row>
    <row r="55" spans="1:29" ht="16.5" customHeight="1">
      <c r="A55" s="414" t="s">
        <v>194</v>
      </c>
      <c r="B55" s="335">
        <f t="shared" si="20"/>
        <v>10.199999999999999</v>
      </c>
      <c r="C55" s="364">
        <f t="shared" si="21"/>
        <v>3.5160289555325748</v>
      </c>
      <c r="E55" s="364"/>
      <c r="F55" s="335">
        <v>0</v>
      </c>
      <c r="G55" s="364">
        <f t="shared" si="22"/>
        <v>0</v>
      </c>
      <c r="H55" s="335">
        <v>0</v>
      </c>
      <c r="I55" s="364">
        <f t="shared" si="23"/>
        <v>0</v>
      </c>
      <c r="K55" s="364"/>
      <c r="L55" s="335">
        <v>0</v>
      </c>
      <c r="M55" s="364" t="e">
        <f t="shared" si="24"/>
        <v>#DIV/0!</v>
      </c>
      <c r="O55" s="364"/>
      <c r="P55" s="335">
        <v>10.199999999999999</v>
      </c>
      <c r="Q55" s="364">
        <f t="shared" si="25"/>
        <v>12.393681652490887</v>
      </c>
      <c r="S55" s="364"/>
      <c r="U55" s="364"/>
      <c r="W55" s="364"/>
      <c r="Y55" s="364"/>
      <c r="AA55" s="364"/>
      <c r="AC55" s="364"/>
    </row>
    <row r="56" spans="1:29" ht="16.5" customHeight="1" thickBot="1">
      <c r="A56" s="414" t="s">
        <v>195</v>
      </c>
      <c r="B56" s="335">
        <f t="shared" si="20"/>
        <v>0</v>
      </c>
      <c r="C56" s="364">
        <f t="shared" si="21"/>
        <v>0</v>
      </c>
      <c r="E56" s="364"/>
      <c r="F56" s="335">
        <v>0</v>
      </c>
      <c r="G56" s="364">
        <f t="shared" si="22"/>
        <v>0</v>
      </c>
      <c r="H56" s="335">
        <v>0</v>
      </c>
      <c r="I56" s="364">
        <f t="shared" si="23"/>
        <v>0</v>
      </c>
      <c r="K56" s="364"/>
      <c r="L56" s="335">
        <v>0</v>
      </c>
      <c r="M56" s="364" t="e">
        <f t="shared" si="24"/>
        <v>#DIV/0!</v>
      </c>
      <c r="O56" s="364"/>
      <c r="P56" s="335">
        <v>0</v>
      </c>
      <c r="Q56" s="364">
        <f t="shared" si="25"/>
        <v>0</v>
      </c>
      <c r="S56" s="364"/>
      <c r="U56" s="364"/>
      <c r="W56" s="364"/>
      <c r="Y56" s="364"/>
      <c r="AA56" s="364"/>
      <c r="AC56" s="364"/>
    </row>
    <row r="57" spans="1:29" ht="16.5" customHeight="1" thickBot="1">
      <c r="A57" s="360" t="s">
        <v>17</v>
      </c>
      <c r="B57" s="353">
        <f>SUM(B49:B56)</f>
        <v>290.09999999999997</v>
      </c>
      <c r="C57" s="363">
        <f>SUM(C49:C56)</f>
        <v>100</v>
      </c>
      <c r="D57" s="354">
        <f>SUM(D49:D56)</f>
        <v>0</v>
      </c>
      <c r="E57" s="363">
        <f>SUM(E49:E56)</f>
        <v>0</v>
      </c>
      <c r="F57" s="354">
        <f t="shared" ref="F57:Q57" si="26">SUM(F49:F56)</f>
        <v>185</v>
      </c>
      <c r="G57" s="363">
        <f t="shared" si="26"/>
        <v>100</v>
      </c>
      <c r="H57" s="354">
        <f t="shared" si="26"/>
        <v>22.8</v>
      </c>
      <c r="I57" s="363">
        <f t="shared" si="26"/>
        <v>100</v>
      </c>
      <c r="J57" s="354">
        <f t="shared" si="26"/>
        <v>0</v>
      </c>
      <c r="K57" s="363">
        <f t="shared" si="26"/>
        <v>0</v>
      </c>
      <c r="L57" s="354">
        <f>SUM(L49:L56)</f>
        <v>0</v>
      </c>
      <c r="M57" s="363" t="e">
        <f>SUM(M49:M56)</f>
        <v>#DIV/0!</v>
      </c>
      <c r="N57" s="354">
        <f t="shared" si="26"/>
        <v>0</v>
      </c>
      <c r="O57" s="363">
        <f t="shared" si="26"/>
        <v>0</v>
      </c>
      <c r="P57" s="354">
        <f t="shared" si="26"/>
        <v>82.3</v>
      </c>
      <c r="Q57" s="363">
        <f t="shared" si="26"/>
        <v>100</v>
      </c>
      <c r="R57" s="354"/>
      <c r="S57" s="363"/>
      <c r="T57" s="354">
        <f t="shared" ref="T57:Y57" si="27">SUM(T49:T56)</f>
        <v>0</v>
      </c>
      <c r="U57" s="363">
        <f t="shared" si="27"/>
        <v>0</v>
      </c>
      <c r="V57" s="354">
        <f>SUM(V49:V56)</f>
        <v>0</v>
      </c>
      <c r="W57" s="363">
        <f>SUM(W49:W56)</f>
        <v>0</v>
      </c>
      <c r="X57" s="354">
        <f t="shared" si="27"/>
        <v>0</v>
      </c>
      <c r="Y57" s="363">
        <f t="shared" si="27"/>
        <v>0</v>
      </c>
      <c r="Z57" s="354">
        <f>SUM(Z49:Z56)</f>
        <v>0</v>
      </c>
      <c r="AA57" s="363">
        <f>SUM(AA49:AA56)</f>
        <v>0</v>
      </c>
      <c r="AB57" s="354">
        <f>SUM(AB49:AB56)</f>
        <v>0</v>
      </c>
      <c r="AC57" s="363">
        <f>SUM(AC49:AC56)</f>
        <v>0</v>
      </c>
    </row>
    <row r="58" spans="1:29">
      <c r="A58" s="1253"/>
      <c r="B58" s="359"/>
      <c r="C58" s="1006"/>
      <c r="D58" s="1006"/>
      <c r="E58" s="1006"/>
      <c r="F58" s="359"/>
      <c r="G58" s="1006"/>
      <c r="H58" s="359"/>
      <c r="I58" s="1006"/>
      <c r="J58" s="1006"/>
      <c r="K58" s="1006"/>
      <c r="L58" s="1006"/>
      <c r="M58" s="1006"/>
      <c r="N58" s="1006"/>
      <c r="O58" s="1006"/>
      <c r="P58" s="1006"/>
      <c r="Q58" s="1006"/>
      <c r="R58" s="1006"/>
      <c r="S58" s="1006"/>
      <c r="T58" s="359"/>
      <c r="U58" s="1006"/>
      <c r="V58" s="1006"/>
      <c r="W58" s="1006"/>
      <c r="X58" s="1006"/>
      <c r="Y58" s="1006"/>
      <c r="Z58" s="1006"/>
      <c r="AA58" s="1006"/>
    </row>
    <row r="59" spans="1:29">
      <c r="A59" s="516"/>
      <c r="B59" s="336"/>
      <c r="C59" s="997"/>
      <c r="D59" s="997"/>
      <c r="E59" s="997"/>
      <c r="F59" s="418"/>
      <c r="G59" s="997"/>
      <c r="H59" s="418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418"/>
      <c r="U59" s="997"/>
      <c r="V59" s="997"/>
      <c r="W59" s="997"/>
      <c r="X59" s="997"/>
      <c r="Y59" s="997"/>
      <c r="Z59" s="997"/>
      <c r="AA59" s="997"/>
    </row>
    <row r="60" spans="1:29">
      <c r="A60" s="516"/>
      <c r="B60" s="336"/>
      <c r="C60" s="997"/>
      <c r="D60" s="997"/>
      <c r="E60" s="997"/>
      <c r="F60" s="418"/>
      <c r="G60" s="997"/>
      <c r="H60" s="418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418"/>
      <c r="U60" s="997"/>
      <c r="V60" s="997"/>
      <c r="W60" s="997"/>
      <c r="X60" s="997"/>
      <c r="Y60" s="997"/>
      <c r="Z60" s="997"/>
      <c r="AA60" s="997"/>
    </row>
    <row r="61" spans="1:29">
      <c r="A61" s="516"/>
      <c r="B61" s="336"/>
      <c r="C61" s="997"/>
      <c r="D61" s="997"/>
      <c r="E61" s="997"/>
      <c r="F61" s="418"/>
      <c r="G61" s="997"/>
      <c r="H61" s="418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418"/>
      <c r="U61" s="997"/>
      <c r="V61" s="997"/>
      <c r="W61" s="997"/>
      <c r="X61" s="997"/>
      <c r="Y61" s="997"/>
      <c r="Z61" s="997"/>
      <c r="AA61" s="997"/>
    </row>
    <row r="62" spans="1:29">
      <c r="A62" s="516"/>
      <c r="B62" s="336"/>
      <c r="C62" s="997"/>
      <c r="D62" s="997"/>
      <c r="E62" s="997"/>
      <c r="F62" s="418"/>
      <c r="G62" s="997"/>
      <c r="H62" s="418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418"/>
      <c r="U62" s="997"/>
      <c r="V62" s="997"/>
      <c r="W62" s="997"/>
      <c r="X62" s="997"/>
      <c r="Y62" s="997"/>
      <c r="Z62" s="997"/>
      <c r="AA62" s="997"/>
    </row>
    <row r="63" spans="1:29">
      <c r="A63" s="516"/>
      <c r="B63" s="336"/>
      <c r="C63" s="997"/>
      <c r="D63" s="997"/>
      <c r="E63" s="997"/>
      <c r="F63" s="418"/>
      <c r="G63" s="997"/>
      <c r="H63" s="418"/>
      <c r="I63" s="997"/>
      <c r="J63" s="418"/>
      <c r="K63" s="997"/>
      <c r="L63" s="997"/>
      <c r="M63" s="997"/>
      <c r="N63" s="418"/>
      <c r="O63" s="997"/>
      <c r="P63" s="418"/>
      <c r="Q63" s="997"/>
      <c r="R63" s="997"/>
      <c r="S63" s="997"/>
      <c r="T63" s="418"/>
      <c r="U63" s="997"/>
      <c r="V63" s="997"/>
      <c r="W63" s="997"/>
      <c r="X63" s="997"/>
      <c r="Y63" s="997"/>
      <c r="Z63" s="997"/>
      <c r="AA63" s="997"/>
      <c r="AB63" s="997"/>
    </row>
    <row r="64" spans="1:29">
      <c r="A64" s="516"/>
      <c r="B64" s="336"/>
      <c r="C64" s="997"/>
      <c r="D64" s="997"/>
      <c r="E64" s="997"/>
      <c r="F64" s="418"/>
      <c r="G64" s="997"/>
      <c r="H64" s="418"/>
      <c r="I64" s="997"/>
      <c r="J64" s="418"/>
      <c r="K64" s="997"/>
      <c r="L64" s="997"/>
      <c r="M64" s="997"/>
      <c r="N64" s="418"/>
      <c r="O64" s="997"/>
      <c r="P64" s="418"/>
      <c r="Q64" s="997"/>
      <c r="R64" s="997"/>
      <c r="S64" s="997"/>
      <c r="T64" s="418"/>
      <c r="U64" s="997"/>
      <c r="V64" s="997"/>
      <c r="W64" s="997"/>
      <c r="X64" s="997"/>
      <c r="Y64" s="997"/>
      <c r="Z64" s="997"/>
      <c r="AA64" s="997"/>
      <c r="AB64" s="997"/>
    </row>
    <row r="65" spans="1:27">
      <c r="A65" s="334"/>
      <c r="B65" s="336"/>
      <c r="C65" s="997"/>
      <c r="D65" s="997"/>
      <c r="E65" s="997"/>
      <c r="F65" s="465"/>
      <c r="G65" s="997"/>
      <c r="H65" s="465"/>
      <c r="I65" s="997"/>
      <c r="J65" s="465"/>
      <c r="K65" s="997"/>
      <c r="L65" s="997"/>
      <c r="M65" s="997"/>
      <c r="N65" s="465"/>
      <c r="O65" s="997"/>
      <c r="P65" s="465"/>
      <c r="Q65" s="997"/>
      <c r="R65" s="997"/>
      <c r="S65" s="997"/>
      <c r="T65" s="465"/>
      <c r="U65" s="997"/>
      <c r="V65" s="997"/>
      <c r="W65" s="997"/>
      <c r="X65" s="465"/>
      <c r="Y65" s="997"/>
      <c r="Z65" s="465"/>
      <c r="AA65" s="997"/>
    </row>
    <row r="66" spans="1:27">
      <c r="A66" s="334"/>
      <c r="B66" s="336"/>
      <c r="C66" s="997"/>
      <c r="D66" s="997"/>
      <c r="E66" s="997"/>
      <c r="F66" s="465"/>
      <c r="G66" s="997"/>
      <c r="H66" s="465"/>
      <c r="I66" s="997"/>
      <c r="J66" s="465"/>
      <c r="K66" s="997"/>
      <c r="L66" s="997"/>
      <c r="M66" s="997"/>
      <c r="N66" s="465"/>
      <c r="O66" s="997"/>
      <c r="P66" s="465"/>
      <c r="Q66" s="997"/>
      <c r="R66" s="997"/>
      <c r="S66" s="997"/>
      <c r="T66" s="465"/>
      <c r="U66" s="997"/>
      <c r="V66" s="997"/>
      <c r="W66" s="997"/>
      <c r="X66" s="465"/>
      <c r="Y66" s="997"/>
      <c r="Z66" s="465"/>
      <c r="AA66" s="997"/>
    </row>
    <row r="67" spans="1:27">
      <c r="A67" s="334"/>
      <c r="B67" s="336"/>
      <c r="C67" s="997"/>
      <c r="D67" s="997"/>
      <c r="E67" s="997"/>
      <c r="F67" s="465"/>
      <c r="G67" s="997"/>
      <c r="H67" s="465"/>
      <c r="I67" s="997"/>
      <c r="J67" s="465"/>
      <c r="K67" s="997"/>
      <c r="L67" s="997"/>
      <c r="M67" s="997"/>
      <c r="N67" s="465"/>
      <c r="O67" s="997"/>
      <c r="P67" s="465"/>
      <c r="Q67" s="997"/>
      <c r="R67" s="997"/>
      <c r="S67" s="997"/>
      <c r="T67" s="465"/>
      <c r="U67" s="997"/>
      <c r="V67" s="997"/>
      <c r="W67" s="997"/>
      <c r="X67" s="465"/>
      <c r="Y67" s="997"/>
      <c r="Z67" s="465"/>
      <c r="AA67" s="997"/>
    </row>
    <row r="68" spans="1:27">
      <c r="A68" s="334"/>
      <c r="B68" s="336"/>
      <c r="C68" s="997"/>
      <c r="D68" s="997"/>
      <c r="E68" s="997"/>
      <c r="F68" s="465"/>
      <c r="G68" s="997"/>
      <c r="H68" s="465"/>
      <c r="I68" s="997"/>
      <c r="J68" s="465"/>
      <c r="K68" s="997"/>
      <c r="L68" s="997"/>
      <c r="M68" s="997"/>
      <c r="N68" s="465"/>
      <c r="O68" s="997"/>
      <c r="P68" s="465"/>
      <c r="Q68" s="997"/>
      <c r="R68" s="997"/>
      <c r="S68" s="997"/>
      <c r="T68" s="465"/>
      <c r="U68" s="997"/>
      <c r="V68" s="997"/>
      <c r="W68" s="997"/>
      <c r="X68" s="465"/>
      <c r="Y68" s="997"/>
      <c r="Z68" s="465"/>
      <c r="AA68" s="997"/>
    </row>
    <row r="69" spans="1:27">
      <c r="A69" s="516"/>
      <c r="B69" s="336"/>
      <c r="C69" s="997"/>
      <c r="D69" s="997"/>
      <c r="E69" s="997"/>
      <c r="F69" s="465"/>
      <c r="G69" s="997"/>
      <c r="H69" s="465"/>
      <c r="I69" s="997"/>
      <c r="J69" s="465"/>
      <c r="K69" s="997"/>
      <c r="L69" s="997"/>
      <c r="M69" s="997"/>
      <c r="N69" s="465"/>
      <c r="O69" s="997"/>
      <c r="P69" s="465"/>
      <c r="Q69" s="997"/>
      <c r="R69" s="997"/>
      <c r="S69" s="997"/>
      <c r="T69" s="465"/>
      <c r="U69" s="997"/>
      <c r="V69" s="997"/>
      <c r="W69" s="997"/>
      <c r="X69" s="465"/>
      <c r="Y69" s="997"/>
      <c r="Z69" s="465"/>
      <c r="AA69" s="997"/>
    </row>
    <row r="70" spans="1:27">
      <c r="A70" s="516"/>
      <c r="B70" s="336"/>
      <c r="C70" s="997"/>
      <c r="D70" s="997"/>
      <c r="E70" s="997"/>
      <c r="F70" s="465"/>
      <c r="G70" s="997"/>
      <c r="H70" s="465"/>
      <c r="I70" s="997"/>
      <c r="J70" s="465"/>
      <c r="K70" s="997"/>
      <c r="L70" s="997"/>
      <c r="M70" s="997"/>
      <c r="N70" s="465"/>
      <c r="O70" s="997"/>
      <c r="P70" s="465"/>
      <c r="Q70" s="997"/>
      <c r="R70" s="997"/>
      <c r="S70" s="997"/>
      <c r="T70" s="465"/>
      <c r="U70" s="997"/>
      <c r="V70" s="997"/>
      <c r="W70" s="997"/>
      <c r="X70" s="465"/>
      <c r="Y70" s="997"/>
      <c r="Z70" s="465"/>
      <c r="AA70" s="997"/>
    </row>
    <row r="71" spans="1:27">
      <c r="A71" s="516"/>
      <c r="B71" s="336"/>
      <c r="C71" s="997"/>
      <c r="D71" s="997"/>
      <c r="E71" s="997"/>
      <c r="F71" s="465"/>
      <c r="G71" s="997"/>
      <c r="H71" s="465"/>
      <c r="I71" s="997"/>
      <c r="J71" s="465"/>
      <c r="K71" s="997"/>
      <c r="L71" s="997"/>
      <c r="M71" s="997"/>
      <c r="N71" s="465"/>
      <c r="O71" s="997"/>
      <c r="P71" s="465"/>
      <c r="Q71" s="997"/>
      <c r="R71" s="997"/>
      <c r="S71" s="997"/>
      <c r="T71" s="465"/>
      <c r="U71" s="997"/>
      <c r="V71" s="997"/>
      <c r="W71" s="997"/>
      <c r="X71" s="465"/>
      <c r="Y71" s="997"/>
      <c r="Z71" s="465"/>
      <c r="AA71" s="997"/>
    </row>
    <row r="72" spans="1:27">
      <c r="A72" s="516"/>
      <c r="B72" s="336"/>
      <c r="C72" s="997"/>
      <c r="D72" s="997"/>
      <c r="E72" s="997"/>
      <c r="F72" s="465"/>
      <c r="G72" s="997"/>
      <c r="H72" s="465"/>
      <c r="I72" s="997"/>
      <c r="J72" s="465"/>
      <c r="K72" s="997"/>
      <c r="L72" s="997"/>
      <c r="M72" s="997"/>
      <c r="N72" s="465"/>
      <c r="O72" s="997"/>
      <c r="P72" s="465"/>
      <c r="Q72" s="997"/>
      <c r="R72" s="997"/>
      <c r="S72" s="997"/>
      <c r="T72" s="465"/>
      <c r="U72" s="997"/>
      <c r="V72" s="997"/>
      <c r="W72" s="997"/>
      <c r="X72" s="465"/>
      <c r="Y72" s="997"/>
      <c r="Z72" s="465"/>
      <c r="AA72" s="997"/>
    </row>
    <row r="73" spans="1:27">
      <c r="A73" s="516"/>
      <c r="B73" s="336"/>
      <c r="C73" s="997"/>
      <c r="D73" s="997"/>
      <c r="E73" s="997"/>
      <c r="F73" s="465"/>
      <c r="G73" s="997"/>
      <c r="H73" s="465"/>
      <c r="I73" s="997"/>
      <c r="J73" s="465"/>
      <c r="K73" s="997"/>
      <c r="L73" s="997"/>
      <c r="M73" s="997"/>
      <c r="N73" s="465"/>
      <c r="O73" s="997"/>
      <c r="P73" s="465"/>
      <c r="Q73" s="997"/>
      <c r="R73" s="997"/>
      <c r="S73" s="997"/>
      <c r="T73" s="465"/>
      <c r="U73" s="997"/>
      <c r="V73" s="997"/>
      <c r="W73" s="997"/>
      <c r="X73" s="465"/>
      <c r="Y73" s="997"/>
      <c r="Z73" s="465"/>
      <c r="AA73" s="997"/>
    </row>
    <row r="74" spans="1:27">
      <c r="A74" s="516"/>
      <c r="B74" s="336"/>
      <c r="C74" s="997"/>
      <c r="D74" s="997"/>
      <c r="E74" s="997"/>
      <c r="F74" s="465"/>
      <c r="G74" s="997"/>
      <c r="H74" s="465"/>
      <c r="I74" s="997"/>
      <c r="J74" s="465"/>
      <c r="K74" s="997"/>
      <c r="L74" s="997"/>
      <c r="M74" s="997"/>
      <c r="N74" s="465"/>
      <c r="O74" s="997"/>
      <c r="P74" s="465"/>
      <c r="Q74" s="997"/>
      <c r="R74" s="997"/>
      <c r="S74" s="997"/>
      <c r="T74" s="465"/>
      <c r="U74" s="997"/>
      <c r="V74" s="997"/>
      <c r="W74" s="997"/>
      <c r="X74" s="465"/>
      <c r="Y74" s="997"/>
      <c r="Z74" s="465"/>
      <c r="AA74" s="997"/>
    </row>
    <row r="75" spans="1:27">
      <c r="A75" s="516"/>
      <c r="B75" s="336"/>
      <c r="C75" s="997"/>
      <c r="D75" s="997"/>
      <c r="E75" s="997"/>
      <c r="F75" s="465"/>
      <c r="G75" s="997"/>
      <c r="H75" s="465"/>
      <c r="I75" s="997"/>
      <c r="J75" s="465"/>
      <c r="K75" s="997"/>
      <c r="L75" s="997"/>
      <c r="M75" s="997"/>
      <c r="N75" s="465"/>
      <c r="O75" s="997"/>
      <c r="P75" s="465"/>
      <c r="Q75" s="997"/>
      <c r="R75" s="997"/>
      <c r="S75" s="997"/>
      <c r="T75" s="465"/>
      <c r="U75" s="997"/>
      <c r="V75" s="997"/>
      <c r="W75" s="997"/>
      <c r="X75" s="465"/>
      <c r="Y75" s="997"/>
      <c r="Z75" s="465"/>
      <c r="AA75" s="997"/>
    </row>
    <row r="76" spans="1:27">
      <c r="A76" s="334"/>
      <c r="B76" s="336"/>
      <c r="C76" s="997"/>
      <c r="D76" s="997"/>
      <c r="E76" s="997"/>
      <c r="F76" s="465"/>
      <c r="G76" s="997"/>
      <c r="H76" s="465"/>
      <c r="I76" s="997"/>
      <c r="J76" s="465"/>
      <c r="K76" s="997"/>
      <c r="L76" s="997"/>
      <c r="M76" s="997"/>
      <c r="N76" s="465"/>
      <c r="O76" s="997"/>
      <c r="P76" s="465"/>
      <c r="Q76" s="997"/>
      <c r="R76" s="997"/>
      <c r="S76" s="997"/>
      <c r="T76" s="465"/>
      <c r="U76" s="997"/>
      <c r="V76" s="997"/>
      <c r="W76" s="997"/>
      <c r="X76" s="465"/>
      <c r="Y76" s="997"/>
      <c r="Z76" s="465"/>
      <c r="AA76" s="997"/>
    </row>
    <row r="77" spans="1:27">
      <c r="A77" s="516"/>
      <c r="B77" s="336"/>
      <c r="C77" s="997"/>
      <c r="D77" s="997"/>
      <c r="E77" s="997"/>
      <c r="F77" s="465"/>
      <c r="G77" s="997"/>
      <c r="H77" s="465"/>
      <c r="I77" s="997"/>
      <c r="J77" s="465"/>
      <c r="K77" s="997"/>
      <c r="L77" s="997"/>
      <c r="M77" s="997"/>
      <c r="N77" s="465"/>
      <c r="O77" s="997"/>
      <c r="P77" s="465"/>
      <c r="Q77" s="997"/>
      <c r="R77" s="997"/>
      <c r="S77" s="997"/>
      <c r="T77" s="465"/>
      <c r="U77" s="997"/>
      <c r="V77" s="997"/>
      <c r="W77" s="997"/>
      <c r="X77" s="465"/>
      <c r="Y77" s="997"/>
      <c r="Z77" s="465"/>
      <c r="AA77" s="997"/>
    </row>
    <row r="78" spans="1:27">
      <c r="A78" s="516"/>
      <c r="B78" s="336"/>
      <c r="C78" s="997"/>
      <c r="D78" s="997"/>
      <c r="E78" s="997"/>
      <c r="F78" s="465"/>
      <c r="G78" s="997"/>
      <c r="H78" s="465"/>
      <c r="I78" s="997"/>
      <c r="J78" s="465"/>
      <c r="K78" s="997"/>
      <c r="L78" s="997"/>
      <c r="M78" s="997"/>
      <c r="N78" s="465"/>
      <c r="O78" s="997"/>
      <c r="P78" s="465"/>
      <c r="Q78" s="997"/>
      <c r="R78" s="997"/>
      <c r="S78" s="997"/>
      <c r="T78" s="465"/>
      <c r="U78" s="997"/>
      <c r="V78" s="997"/>
      <c r="W78" s="997"/>
      <c r="X78" s="465"/>
      <c r="Y78" s="997"/>
      <c r="Z78" s="465"/>
      <c r="AA78" s="997"/>
    </row>
    <row r="79" spans="1:27">
      <c r="A79" s="516"/>
      <c r="B79" s="336"/>
      <c r="C79" s="997"/>
      <c r="D79" s="997"/>
      <c r="E79" s="997"/>
      <c r="F79" s="465"/>
      <c r="G79" s="997"/>
      <c r="H79" s="465"/>
      <c r="I79" s="997"/>
      <c r="J79" s="465"/>
      <c r="K79" s="997"/>
      <c r="L79" s="997"/>
      <c r="M79" s="997"/>
      <c r="N79" s="465"/>
      <c r="O79" s="997"/>
      <c r="P79" s="465"/>
      <c r="Q79" s="997"/>
      <c r="R79" s="997"/>
      <c r="S79" s="997"/>
      <c r="T79" s="465"/>
      <c r="U79" s="997"/>
      <c r="V79" s="997"/>
      <c r="W79" s="997"/>
      <c r="X79" s="465"/>
      <c r="Y79" s="997"/>
      <c r="Z79" s="465"/>
      <c r="AA79" s="997"/>
    </row>
    <row r="80" spans="1:27">
      <c r="A80" s="334"/>
      <c r="B80" s="336"/>
      <c r="C80" s="997"/>
      <c r="D80" s="997"/>
      <c r="E80" s="997"/>
      <c r="F80" s="465"/>
      <c r="G80" s="997"/>
      <c r="H80" s="465"/>
      <c r="I80" s="997"/>
      <c r="J80" s="465"/>
      <c r="K80" s="997"/>
      <c r="L80" s="997"/>
      <c r="M80" s="997"/>
      <c r="N80" s="465"/>
      <c r="O80" s="997"/>
      <c r="P80" s="465"/>
      <c r="Q80" s="997"/>
      <c r="R80" s="997"/>
      <c r="S80" s="997"/>
      <c r="T80" s="465"/>
      <c r="U80" s="997"/>
      <c r="V80" s="997"/>
      <c r="W80" s="997"/>
      <c r="X80" s="465"/>
      <c r="Y80" s="997"/>
      <c r="Z80" s="465"/>
      <c r="AA80" s="997"/>
    </row>
    <row r="81" spans="1:27">
      <c r="A81" s="334"/>
      <c r="B81" s="336"/>
      <c r="C81" s="997"/>
      <c r="D81" s="997"/>
      <c r="E81" s="997"/>
      <c r="F81" s="465"/>
      <c r="G81" s="997"/>
      <c r="H81" s="465"/>
      <c r="I81" s="997"/>
      <c r="J81" s="465"/>
      <c r="K81" s="997"/>
      <c r="L81" s="997"/>
      <c r="M81" s="997"/>
      <c r="N81" s="465"/>
      <c r="O81" s="997"/>
      <c r="P81" s="465"/>
      <c r="Q81" s="997"/>
      <c r="R81" s="997"/>
      <c r="S81" s="997"/>
      <c r="T81" s="465"/>
      <c r="U81" s="997"/>
      <c r="V81" s="997"/>
      <c r="W81" s="997"/>
      <c r="X81" s="465"/>
      <c r="Y81" s="997"/>
      <c r="Z81" s="465"/>
      <c r="AA81" s="997"/>
    </row>
    <row r="82" spans="1:27">
      <c r="A82" s="336"/>
      <c r="B82" s="336"/>
      <c r="C82" s="336"/>
      <c r="D82" s="336"/>
      <c r="E82" s="336"/>
      <c r="F82" s="465"/>
      <c r="G82" s="997"/>
      <c r="H82" s="465"/>
      <c r="I82" s="997"/>
      <c r="J82" s="465"/>
      <c r="K82" s="997"/>
      <c r="L82" s="997"/>
      <c r="M82" s="997"/>
      <c r="N82" s="465"/>
      <c r="O82" s="997"/>
      <c r="P82" s="465"/>
      <c r="Q82" s="997"/>
      <c r="R82" s="997"/>
      <c r="S82" s="997"/>
      <c r="T82" s="465"/>
      <c r="U82" s="997"/>
      <c r="V82" s="997"/>
      <c r="W82" s="997"/>
      <c r="X82" s="465"/>
      <c r="Y82" s="997"/>
      <c r="Z82" s="465"/>
      <c r="AA82" s="997"/>
    </row>
    <row r="83" spans="1:27">
      <c r="A83" s="509"/>
      <c r="B83" s="336"/>
      <c r="C83" s="509"/>
      <c r="D83" s="509"/>
      <c r="E83" s="509"/>
      <c r="F83" s="1259"/>
      <c r="G83" s="997"/>
      <c r="H83" s="1259"/>
      <c r="I83" s="997"/>
      <c r="J83" s="1259"/>
      <c r="K83" s="997"/>
      <c r="L83" s="997"/>
      <c r="M83" s="997"/>
      <c r="N83" s="1259"/>
      <c r="O83" s="997"/>
      <c r="P83" s="1259"/>
      <c r="Q83" s="997"/>
      <c r="R83" s="997"/>
      <c r="S83" s="997"/>
      <c r="T83" s="1259"/>
      <c r="U83" s="997"/>
      <c r="V83" s="997"/>
      <c r="W83" s="997"/>
      <c r="X83" s="1259"/>
      <c r="Y83" s="997"/>
      <c r="Z83" s="1259"/>
      <c r="AA83" s="997"/>
    </row>
    <row r="84" spans="1:27">
      <c r="A84" s="509"/>
      <c r="B84" s="509"/>
      <c r="C84" s="509"/>
      <c r="D84" s="509"/>
      <c r="E84" s="509"/>
      <c r="F84" s="1259"/>
      <c r="G84" s="997"/>
      <c r="H84" s="1259"/>
      <c r="I84" s="997"/>
      <c r="J84" s="1259"/>
      <c r="K84" s="997"/>
      <c r="L84" s="997"/>
      <c r="M84" s="997"/>
      <c r="N84" s="1259"/>
      <c r="O84" s="997"/>
      <c r="P84" s="1259"/>
      <c r="Q84" s="997"/>
      <c r="R84" s="997"/>
      <c r="S84" s="997"/>
      <c r="T84" s="1259"/>
      <c r="U84" s="997"/>
      <c r="V84" s="997"/>
      <c r="W84" s="997"/>
      <c r="X84" s="1259"/>
      <c r="Y84" s="997"/>
      <c r="Z84" s="1259"/>
      <c r="AA84" s="997"/>
    </row>
    <row r="85" spans="1:27">
      <c r="A85" s="336"/>
      <c r="B85" s="336"/>
      <c r="C85" s="336"/>
      <c r="D85" s="336"/>
      <c r="E85" s="336"/>
      <c r="F85" s="336"/>
      <c r="G85" s="581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6"/>
      <c r="X85" s="336"/>
      <c r="Y85" s="336"/>
      <c r="Z85" s="336"/>
      <c r="AA85" s="336"/>
    </row>
    <row r="86" spans="1:27">
      <c r="A86" s="334"/>
      <c r="B86" s="516"/>
      <c r="C86" s="336"/>
      <c r="D86" s="336"/>
      <c r="E86" s="336"/>
      <c r="F86" s="516"/>
      <c r="G86" s="581"/>
      <c r="H86" s="517"/>
      <c r="I86" s="336"/>
      <c r="J86" s="517"/>
      <c r="K86" s="336"/>
      <c r="L86" s="336"/>
      <c r="M86" s="336"/>
      <c r="N86" s="517"/>
      <c r="O86" s="336"/>
      <c r="P86" s="517"/>
      <c r="Q86" s="336"/>
      <c r="R86" s="336"/>
      <c r="S86" s="336"/>
      <c r="T86" s="517"/>
      <c r="U86" s="517"/>
      <c r="V86" s="517"/>
      <c r="W86" s="517"/>
      <c r="X86" s="517"/>
      <c r="Y86" s="517"/>
      <c r="Z86" s="517"/>
      <c r="AA86" s="336"/>
    </row>
    <row r="87" spans="1:27">
      <c r="A87" s="336"/>
      <c r="B87" s="336"/>
      <c r="C87" s="336"/>
      <c r="D87" s="336"/>
      <c r="E87" s="336"/>
      <c r="F87" s="336"/>
      <c r="G87" s="581"/>
      <c r="H87" s="517"/>
      <c r="I87" s="336"/>
      <c r="J87" s="517"/>
      <c r="K87" s="336"/>
      <c r="L87" s="336"/>
      <c r="M87" s="336"/>
      <c r="N87" s="516"/>
      <c r="O87" s="336"/>
      <c r="P87" s="336"/>
      <c r="Q87" s="336"/>
      <c r="R87" s="336"/>
      <c r="S87" s="336"/>
      <c r="T87" s="517"/>
      <c r="U87" s="517"/>
      <c r="V87" s="517"/>
      <c r="W87" s="517"/>
      <c r="X87" s="517"/>
      <c r="Y87" s="517"/>
      <c r="Z87" s="517"/>
      <c r="AA87" s="336"/>
    </row>
    <row r="88" spans="1:27">
      <c r="A88" s="336"/>
      <c r="B88" s="417"/>
      <c r="C88" s="417"/>
      <c r="D88" s="417"/>
      <c r="E88" s="417"/>
      <c r="F88" s="417"/>
      <c r="G88" s="767"/>
      <c r="H88" s="417"/>
      <c r="I88" s="417"/>
      <c r="J88" s="417"/>
      <c r="K88" s="417"/>
      <c r="L88" s="417"/>
      <c r="M88" s="417"/>
      <c r="N88" s="417"/>
      <c r="O88" s="417"/>
      <c r="P88" s="417"/>
      <c r="Q88" s="417"/>
      <c r="R88" s="417"/>
      <c r="S88" s="417"/>
      <c r="T88" s="417"/>
      <c r="U88" s="417"/>
      <c r="V88" s="417"/>
      <c r="W88" s="417"/>
      <c r="X88" s="417"/>
      <c r="Y88" s="417"/>
      <c r="Z88" s="417"/>
      <c r="AA88" s="417"/>
    </row>
    <row r="89" spans="1:27">
      <c r="A89" s="334"/>
      <c r="B89" s="336"/>
      <c r="C89" s="581"/>
      <c r="D89" s="581"/>
      <c r="E89" s="581"/>
      <c r="F89" s="336"/>
      <c r="G89" s="581"/>
      <c r="H89" s="336"/>
      <c r="I89" s="581"/>
      <c r="J89" s="336"/>
      <c r="K89" s="581"/>
      <c r="L89" s="581"/>
      <c r="M89" s="581"/>
      <c r="N89" s="336"/>
      <c r="O89" s="581"/>
      <c r="P89" s="336"/>
      <c r="Q89" s="581"/>
      <c r="R89" s="581"/>
      <c r="S89" s="581"/>
      <c r="T89" s="336"/>
      <c r="U89" s="581"/>
      <c r="V89" s="581"/>
      <c r="W89" s="581"/>
      <c r="X89" s="336"/>
      <c r="Y89" s="581"/>
      <c r="Z89" s="336"/>
      <c r="AA89" s="581"/>
    </row>
    <row r="90" spans="1:27">
      <c r="A90" s="886"/>
      <c r="B90" s="336"/>
      <c r="C90" s="581"/>
      <c r="D90" s="581"/>
      <c r="E90" s="581"/>
      <c r="F90" s="336"/>
      <c r="G90" s="581"/>
      <c r="H90" s="336"/>
      <c r="I90" s="581"/>
      <c r="J90" s="336"/>
      <c r="K90" s="581"/>
      <c r="L90" s="581"/>
      <c r="M90" s="581"/>
      <c r="N90" s="336"/>
      <c r="O90" s="581"/>
      <c r="P90" s="336"/>
      <c r="Q90" s="581"/>
      <c r="R90" s="581"/>
      <c r="S90" s="581"/>
      <c r="T90" s="336"/>
      <c r="U90" s="581"/>
      <c r="V90" s="581"/>
      <c r="W90" s="581"/>
      <c r="X90" s="336"/>
      <c r="Y90" s="581"/>
      <c r="Z90" s="336"/>
      <c r="AA90" s="581"/>
    </row>
    <row r="91" spans="1:27">
      <c r="A91" s="886"/>
      <c r="B91" s="336"/>
      <c r="C91" s="581"/>
      <c r="D91" s="581"/>
      <c r="E91" s="581"/>
      <c r="F91" s="336"/>
      <c r="G91" s="581"/>
      <c r="H91" s="336"/>
      <c r="I91" s="581"/>
      <c r="J91" s="336"/>
      <c r="K91" s="581"/>
      <c r="L91" s="581"/>
      <c r="M91" s="581"/>
      <c r="N91" s="336"/>
      <c r="O91" s="581"/>
      <c r="P91" s="336"/>
      <c r="Q91" s="581"/>
      <c r="R91" s="581"/>
      <c r="S91" s="581"/>
      <c r="T91" s="336"/>
      <c r="U91" s="581"/>
      <c r="V91" s="581"/>
      <c r="W91" s="581"/>
      <c r="X91" s="336"/>
      <c r="Y91" s="581"/>
      <c r="Z91" s="336"/>
      <c r="AA91" s="581"/>
    </row>
    <row r="92" spans="1:27">
      <c r="A92" s="886"/>
      <c r="B92" s="336"/>
      <c r="C92" s="581"/>
      <c r="D92" s="581"/>
      <c r="E92" s="581"/>
      <c r="F92" s="336"/>
      <c r="G92" s="581"/>
      <c r="H92" s="336"/>
      <c r="I92" s="581"/>
      <c r="J92" s="336"/>
      <c r="K92" s="581"/>
      <c r="L92" s="581"/>
      <c r="M92" s="581"/>
      <c r="N92" s="336"/>
      <c r="O92" s="581"/>
      <c r="P92" s="336"/>
      <c r="Q92" s="581"/>
      <c r="R92" s="581"/>
      <c r="S92" s="581"/>
      <c r="T92" s="336"/>
      <c r="U92" s="581"/>
      <c r="V92" s="581"/>
      <c r="W92" s="581"/>
      <c r="X92" s="336"/>
      <c r="Y92" s="581"/>
      <c r="Z92" s="336"/>
      <c r="AA92" s="581"/>
    </row>
    <row r="93" spans="1:27">
      <c r="A93" s="886"/>
      <c r="B93" s="336"/>
      <c r="C93" s="581"/>
      <c r="D93" s="581"/>
      <c r="E93" s="581"/>
      <c r="F93" s="336"/>
      <c r="G93" s="581"/>
      <c r="H93" s="336"/>
      <c r="I93" s="581"/>
      <c r="J93" s="336"/>
      <c r="K93" s="581"/>
      <c r="L93" s="581"/>
      <c r="M93" s="581"/>
      <c r="N93" s="336"/>
      <c r="O93" s="581"/>
      <c r="P93" s="336"/>
      <c r="Q93" s="581"/>
      <c r="R93" s="581"/>
      <c r="S93" s="581"/>
      <c r="T93" s="336"/>
      <c r="U93" s="581"/>
      <c r="V93" s="581"/>
      <c r="W93" s="581"/>
      <c r="X93" s="336"/>
      <c r="Y93" s="581"/>
      <c r="Z93" s="336"/>
      <c r="AA93" s="581"/>
    </row>
    <row r="94" spans="1:27">
      <c r="A94" s="886"/>
      <c r="B94" s="336"/>
      <c r="C94" s="581"/>
      <c r="D94" s="581"/>
      <c r="E94" s="581"/>
      <c r="F94" s="336"/>
      <c r="G94" s="581"/>
      <c r="H94" s="336"/>
      <c r="I94" s="581"/>
      <c r="J94" s="336"/>
      <c r="K94" s="581"/>
      <c r="L94" s="581"/>
      <c r="M94" s="581"/>
      <c r="N94" s="336"/>
      <c r="O94" s="581"/>
      <c r="P94" s="336"/>
      <c r="Q94" s="581"/>
      <c r="R94" s="581"/>
      <c r="S94" s="581"/>
      <c r="T94" s="336"/>
      <c r="U94" s="581"/>
      <c r="V94" s="581"/>
      <c r="W94" s="581"/>
      <c r="X94" s="336"/>
      <c r="Y94" s="581"/>
      <c r="Z94" s="336"/>
      <c r="AA94" s="581"/>
    </row>
    <row r="95" spans="1:27">
      <c r="A95" s="886"/>
      <c r="B95" s="336"/>
      <c r="C95" s="581"/>
      <c r="D95" s="581"/>
      <c r="E95" s="581"/>
      <c r="F95" s="336"/>
      <c r="G95" s="581"/>
      <c r="H95" s="336"/>
      <c r="I95" s="581"/>
      <c r="J95" s="336"/>
      <c r="K95" s="581"/>
      <c r="L95" s="581"/>
      <c r="M95" s="581"/>
      <c r="N95" s="336"/>
      <c r="O95" s="581"/>
      <c r="P95" s="336"/>
      <c r="Q95" s="581"/>
      <c r="R95" s="581"/>
      <c r="S95" s="581"/>
      <c r="T95" s="336"/>
      <c r="U95" s="581"/>
      <c r="V95" s="581"/>
      <c r="W95" s="581"/>
      <c r="X95" s="336"/>
      <c r="Y95" s="581"/>
      <c r="Z95" s="336"/>
      <c r="AA95" s="581"/>
    </row>
    <row r="96" spans="1:27">
      <c r="A96" s="886"/>
      <c r="B96" s="336"/>
      <c r="C96" s="581"/>
      <c r="D96" s="581"/>
      <c r="E96" s="581"/>
      <c r="F96" s="336"/>
      <c r="G96" s="581"/>
      <c r="H96" s="336"/>
      <c r="I96" s="581"/>
      <c r="J96" s="336"/>
      <c r="K96" s="581"/>
      <c r="L96" s="581"/>
      <c r="M96" s="581"/>
      <c r="N96" s="336"/>
      <c r="O96" s="581"/>
      <c r="P96" s="336"/>
      <c r="Q96" s="581"/>
      <c r="R96" s="581"/>
      <c r="S96" s="581"/>
      <c r="T96" s="336"/>
      <c r="U96" s="581"/>
      <c r="V96" s="581"/>
      <c r="W96" s="581"/>
      <c r="X96" s="336"/>
      <c r="Y96" s="581"/>
      <c r="Z96" s="336"/>
      <c r="AA96" s="581"/>
    </row>
    <row r="97" spans="1:27">
      <c r="A97" s="334"/>
      <c r="B97" s="336"/>
      <c r="C97" s="581"/>
      <c r="D97" s="581"/>
      <c r="E97" s="581"/>
      <c r="F97" s="336"/>
      <c r="G97" s="581"/>
      <c r="H97" s="336"/>
      <c r="I97" s="581"/>
      <c r="J97" s="336"/>
      <c r="K97" s="581"/>
      <c r="L97" s="581"/>
      <c r="M97" s="581"/>
      <c r="N97" s="336"/>
      <c r="O97" s="581"/>
      <c r="P97" s="336"/>
      <c r="Q97" s="581"/>
      <c r="R97" s="581"/>
      <c r="S97" s="581"/>
      <c r="T97" s="336"/>
      <c r="U97" s="581"/>
      <c r="V97" s="581"/>
      <c r="W97" s="581"/>
      <c r="X97" s="336"/>
      <c r="Y97" s="581"/>
      <c r="Z97" s="336"/>
      <c r="AA97" s="581"/>
    </row>
    <row r="98" spans="1:27">
      <c r="A98" s="336"/>
      <c r="B98" s="336"/>
      <c r="C98" s="336"/>
      <c r="D98" s="336"/>
      <c r="E98" s="336"/>
      <c r="F98" s="336"/>
      <c r="G98" s="581"/>
      <c r="H98" s="336"/>
      <c r="I98" s="581"/>
      <c r="J98" s="336"/>
      <c r="K98" s="581"/>
      <c r="L98" s="581"/>
      <c r="M98" s="581"/>
      <c r="N98" s="336"/>
      <c r="O98" s="581"/>
      <c r="P98" s="336"/>
      <c r="Q98" s="581"/>
      <c r="R98" s="581"/>
      <c r="S98" s="581"/>
      <c r="T98" s="336"/>
      <c r="U98" s="581"/>
      <c r="V98" s="581"/>
      <c r="W98" s="581"/>
      <c r="X98" s="336"/>
      <c r="Y98" s="581"/>
      <c r="Z98" s="336"/>
      <c r="AA98" s="581"/>
    </row>
    <row r="99" spans="1:27">
      <c r="A99" s="336"/>
      <c r="B99" s="336"/>
      <c r="C99" s="336"/>
      <c r="D99" s="336"/>
      <c r="E99" s="336"/>
      <c r="F99" s="336"/>
      <c r="G99" s="581"/>
      <c r="H99" s="336"/>
      <c r="I99" s="581"/>
      <c r="J99" s="336"/>
      <c r="K99" s="581"/>
      <c r="L99" s="581"/>
      <c r="M99" s="581"/>
      <c r="N99" s="336"/>
      <c r="O99" s="581"/>
      <c r="P99" s="336"/>
      <c r="Q99" s="581"/>
      <c r="R99" s="581"/>
      <c r="S99" s="581"/>
      <c r="T99" s="336"/>
      <c r="U99" s="581"/>
      <c r="V99" s="581"/>
      <c r="W99" s="581"/>
      <c r="X99" s="336"/>
      <c r="Y99" s="581"/>
      <c r="Z99" s="336"/>
      <c r="AA99" s="581"/>
    </row>
    <row r="100" spans="1:27">
      <c r="A100" s="418"/>
      <c r="B100" s="336"/>
      <c r="C100" s="336"/>
      <c r="D100" s="336"/>
      <c r="E100" s="336"/>
      <c r="F100" s="336"/>
      <c r="G100" s="581"/>
      <c r="H100" s="336"/>
      <c r="I100" s="581"/>
      <c r="J100" s="336"/>
      <c r="K100" s="581"/>
      <c r="L100" s="581"/>
      <c r="M100" s="581"/>
      <c r="N100" s="336"/>
      <c r="O100" s="581"/>
      <c r="P100" s="336"/>
      <c r="Q100" s="581"/>
      <c r="R100" s="581"/>
      <c r="S100" s="581"/>
      <c r="T100" s="336"/>
      <c r="U100" s="581"/>
      <c r="V100" s="581"/>
      <c r="W100" s="581"/>
      <c r="X100" s="336"/>
      <c r="Y100" s="581"/>
      <c r="Z100" s="336"/>
      <c r="AA100" s="581"/>
    </row>
    <row r="101" spans="1:27">
      <c r="A101" s="336"/>
      <c r="B101" s="336"/>
      <c r="C101" s="336"/>
      <c r="D101" s="336"/>
      <c r="E101" s="336"/>
      <c r="F101" s="336"/>
      <c r="G101" s="581"/>
      <c r="H101" s="336"/>
      <c r="I101" s="581"/>
      <c r="J101" s="336"/>
      <c r="K101" s="581"/>
      <c r="L101" s="581"/>
      <c r="M101" s="581"/>
      <c r="N101" s="336"/>
      <c r="O101" s="581"/>
      <c r="P101" s="336"/>
      <c r="Q101" s="581"/>
      <c r="R101" s="581"/>
      <c r="S101" s="581"/>
      <c r="T101" s="336"/>
      <c r="U101" s="581"/>
      <c r="V101" s="581"/>
      <c r="W101" s="581"/>
      <c r="X101" s="336"/>
      <c r="Y101" s="581"/>
      <c r="Z101" s="336"/>
      <c r="AA101" s="581"/>
    </row>
  </sheetData>
  <sheetProtection password="DEEA" sheet="1" objects="1" scenarios="1"/>
  <phoneticPr fontId="0" type="noConversion"/>
  <pageMargins left="0.75" right="0.75" top="1" bottom="1" header="0.5" footer="0.5"/>
  <pageSetup paperSize="9" scale="49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to the Funds of Funds page for detailed portfolio information.&amp;RPage 60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BI82"/>
  <sheetViews>
    <sheetView workbookViewId="0" xr3:uid="{1C1D64BF-3226-51C6-8735-1F62BF7B24A9}"/>
  </sheetViews>
  <sheetFormatPr defaultRowHeight="12.75"/>
  <cols>
    <col min="1" max="1" width="30.5703125" style="335" customWidth="1"/>
    <col min="2" max="2" width="12.7109375" style="335" customWidth="1"/>
    <col min="3" max="3" width="4.7109375" style="335" customWidth="1"/>
    <col min="4" max="4" width="12.7109375" style="335" customWidth="1"/>
    <col min="5" max="5" width="4.85546875" style="365" customWidth="1"/>
    <col min="6" max="6" width="12.7109375" style="335" customWidth="1"/>
    <col min="7" max="7" width="4.7109375" style="335" customWidth="1"/>
    <col min="8" max="8" width="12.7109375" style="335" customWidth="1"/>
    <col min="9" max="9" width="4.7109375" style="335" customWidth="1"/>
    <col min="10" max="10" width="12.7109375" style="335" customWidth="1"/>
    <col min="11" max="11" width="4.7109375" style="335" customWidth="1"/>
    <col min="12" max="12" width="12.7109375" style="335" customWidth="1"/>
    <col min="13" max="13" width="4.7109375" style="33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8" width="12.7109375" style="335" customWidth="1"/>
    <col min="19" max="19" width="4.7109375" style="335" customWidth="1"/>
    <col min="20" max="20" width="12.7109375" style="335" customWidth="1"/>
    <col min="21" max="21" width="4.7109375" style="335" customWidth="1"/>
    <col min="22" max="22" width="12.7109375" style="335" customWidth="1"/>
    <col min="23" max="23" width="4.7109375" style="335" customWidth="1"/>
    <col min="24" max="24" width="12.7109375" style="335" customWidth="1"/>
    <col min="25" max="25" width="4.7109375" style="335" customWidth="1"/>
    <col min="26" max="26" width="12.7109375" style="335" customWidth="1"/>
    <col min="27" max="27" width="4.7109375" style="335" customWidth="1"/>
    <col min="28" max="28" width="12.7109375" style="335" customWidth="1"/>
    <col min="29" max="29" width="4.42578125" style="335" customWidth="1"/>
    <col min="30" max="30" width="11.7109375" style="335" customWidth="1"/>
    <col min="31" max="31" width="4.7109375" style="335" customWidth="1"/>
    <col min="32" max="32" width="12.7109375" style="335" customWidth="1"/>
    <col min="33" max="33" width="4.7109375" style="335" customWidth="1"/>
    <col min="34" max="34" width="12" style="335" customWidth="1"/>
    <col min="35" max="35" width="4.5703125" style="335" customWidth="1"/>
    <col min="36" max="36" width="9.140625" style="335"/>
    <col min="37" max="37" width="6.28515625" style="335" customWidth="1"/>
    <col min="38" max="38" width="9.140625" style="335"/>
    <col min="39" max="39" width="4.85546875" style="335" customWidth="1"/>
    <col min="40" max="16384" width="9.140625" style="335"/>
  </cols>
  <sheetData>
    <row r="1" spans="1:35">
      <c r="A1" s="1276" t="s">
        <v>15</v>
      </c>
      <c r="V1" s="335" t="str">
        <f>Summary!V1</f>
        <v>QUARTER ENDED 30 SEPTEMBER 2005</v>
      </c>
    </row>
    <row r="2" spans="1:35">
      <c r="A2" s="336"/>
    </row>
    <row r="3" spans="1:35" s="439" customFormat="1">
      <c r="A3" s="414" t="s">
        <v>330</v>
      </c>
      <c r="B3" s="437" t="s">
        <v>79</v>
      </c>
      <c r="C3" s="436"/>
      <c r="D3" s="437" t="s">
        <v>407</v>
      </c>
      <c r="E3" s="446"/>
      <c r="F3" s="438" t="s">
        <v>1645</v>
      </c>
      <c r="G3" s="436"/>
      <c r="H3" s="438" t="s">
        <v>414</v>
      </c>
      <c r="I3" s="436"/>
      <c r="J3" s="462" t="s">
        <v>453</v>
      </c>
      <c r="K3" s="462"/>
      <c r="L3" s="461" t="s">
        <v>446</v>
      </c>
      <c r="M3" s="436"/>
      <c r="N3" s="438" t="s">
        <v>451</v>
      </c>
      <c r="O3" s="436"/>
      <c r="P3" s="438" t="s">
        <v>453</v>
      </c>
      <c r="Q3" s="436"/>
      <c r="R3" s="461" t="s">
        <v>536</v>
      </c>
      <c r="S3" s="436"/>
      <c r="T3" s="461" t="s">
        <v>536</v>
      </c>
      <c r="U3" s="436"/>
      <c r="V3" s="438" t="s">
        <v>458</v>
      </c>
      <c r="W3" s="436"/>
      <c r="X3" s="461" t="s">
        <v>517</v>
      </c>
      <c r="Y3" s="436"/>
      <c r="Z3" s="461" t="s">
        <v>517</v>
      </c>
      <c r="AA3" s="436"/>
      <c r="AB3" s="438" t="s">
        <v>478</v>
      </c>
      <c r="AC3" s="436"/>
      <c r="AD3" s="438" t="s">
        <v>1286</v>
      </c>
      <c r="AE3" s="436"/>
      <c r="AF3" s="438" t="s">
        <v>521</v>
      </c>
      <c r="AG3" s="436"/>
      <c r="AH3" s="438" t="s">
        <v>521</v>
      </c>
      <c r="AI3" s="436"/>
    </row>
    <row r="4" spans="1:35" s="439" customFormat="1" ht="12">
      <c r="A4" s="434"/>
      <c r="B4" s="440"/>
      <c r="C4" s="441"/>
      <c r="D4" s="440" t="s">
        <v>1646</v>
      </c>
      <c r="E4" s="447"/>
      <c r="F4" s="381" t="s">
        <v>847</v>
      </c>
      <c r="G4" s="441"/>
      <c r="H4" s="381" t="s">
        <v>947</v>
      </c>
      <c r="I4" s="441"/>
      <c r="J4" s="442" t="s">
        <v>716</v>
      </c>
      <c r="K4" s="442"/>
      <c r="L4" s="381" t="s">
        <v>717</v>
      </c>
      <c r="M4" s="441"/>
      <c r="N4" s="381" t="s">
        <v>719</v>
      </c>
      <c r="O4" s="441"/>
      <c r="P4" s="381" t="s">
        <v>1647</v>
      </c>
      <c r="Q4" s="441"/>
      <c r="R4" s="381" t="s">
        <v>1648</v>
      </c>
      <c r="S4" s="441"/>
      <c r="T4" s="381" t="s">
        <v>647</v>
      </c>
      <c r="U4" s="441"/>
      <c r="V4" s="381" t="s">
        <v>1649</v>
      </c>
      <c r="W4" s="441"/>
      <c r="X4" s="463" t="s">
        <v>1650</v>
      </c>
      <c r="Y4" s="441"/>
      <c r="Z4" s="381" t="s">
        <v>1651</v>
      </c>
      <c r="AA4" s="441"/>
      <c r="AB4" s="381" t="s">
        <v>1647</v>
      </c>
      <c r="AC4" s="441"/>
      <c r="AD4" s="381" t="s">
        <v>783</v>
      </c>
      <c r="AE4" s="441"/>
      <c r="AF4" s="381" t="s">
        <v>1102</v>
      </c>
      <c r="AG4" s="441"/>
      <c r="AH4" s="381" t="s">
        <v>1652</v>
      </c>
      <c r="AI4" s="441"/>
    </row>
    <row r="5" spans="1:35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  <c r="Z5" s="345" t="s">
        <v>117</v>
      </c>
      <c r="AA5" s="344" t="s">
        <v>21</v>
      </c>
      <c r="AB5" s="345" t="s">
        <v>117</v>
      </c>
      <c r="AC5" s="344" t="s">
        <v>21</v>
      </c>
      <c r="AD5" s="345" t="s">
        <v>117</v>
      </c>
      <c r="AE5" s="344" t="s">
        <v>21</v>
      </c>
      <c r="AF5" s="345" t="s">
        <v>117</v>
      </c>
      <c r="AG5" s="344" t="s">
        <v>21</v>
      </c>
      <c r="AH5" s="345" t="s">
        <v>117</v>
      </c>
      <c r="AI5" s="344" t="s">
        <v>21</v>
      </c>
    </row>
    <row r="6" spans="1:35">
      <c r="A6" s="346" t="s">
        <v>118</v>
      </c>
      <c r="C6" s="347"/>
      <c r="E6" s="364"/>
      <c r="G6" s="347"/>
      <c r="I6" s="347"/>
      <c r="K6" s="347"/>
      <c r="M6" s="347"/>
      <c r="O6" s="347"/>
      <c r="Q6" s="347"/>
      <c r="S6" s="347"/>
      <c r="U6" s="347"/>
      <c r="W6" s="347"/>
      <c r="Y6" s="347"/>
      <c r="AA6" s="347"/>
      <c r="AC6" s="377"/>
      <c r="AE6" s="377"/>
      <c r="AG6" s="377"/>
      <c r="AI6" s="377"/>
    </row>
    <row r="7" spans="1:35">
      <c r="A7" s="346" t="s">
        <v>205</v>
      </c>
      <c r="B7" s="419">
        <f t="shared" ref="B7:B12" si="0">D7+F7+H7+J7+L7+N7+P7+R7+V7+X7+Z7+D40+F40+H40+P40+R40+T40+V40+X40+AB40+AD40+AB7+B40+Z40+T7+AH40+J40+N40+L40+AD7+AF7+AH7+AF40</f>
        <v>5250.6941189899999</v>
      </c>
      <c r="C7" s="364">
        <f t="shared" ref="C7:C12" si="1">B7/$B$13*100</f>
        <v>42.457388913862161</v>
      </c>
      <c r="D7" s="335">
        <v>186.09700000000001</v>
      </c>
      <c r="E7" s="364">
        <f t="shared" ref="E7:E12" si="2">D7/$D$13*100</f>
        <v>97.279679667121442</v>
      </c>
      <c r="F7" s="335">
        <v>0</v>
      </c>
      <c r="G7" s="364">
        <f t="shared" ref="G7:G12" si="3">F7/$F$13*100</f>
        <v>0</v>
      </c>
      <c r="H7" s="335">
        <v>0</v>
      </c>
      <c r="I7" s="364">
        <f t="shared" ref="I7:I12" si="4">H7/$H$13*100</f>
        <v>0</v>
      </c>
      <c r="J7" s="335">
        <v>0</v>
      </c>
      <c r="K7" s="364">
        <f t="shared" ref="K7:K12" si="5">J7/$J$13*100</f>
        <v>0</v>
      </c>
      <c r="L7" s="335">
        <v>0</v>
      </c>
      <c r="M7" s="364">
        <f t="shared" ref="M7:M12" si="6">L7/$L$13*100</f>
        <v>0</v>
      </c>
      <c r="N7" s="335">
        <v>0</v>
      </c>
      <c r="O7" s="364">
        <f t="shared" ref="O7:O12" si="7">N7/$N$13*100</f>
        <v>0</v>
      </c>
      <c r="P7" s="335">
        <v>0</v>
      </c>
      <c r="Q7" s="364">
        <f t="shared" ref="Q7:Q12" si="8">P7/$P$13*100</f>
        <v>0</v>
      </c>
      <c r="R7" s="335">
        <v>0</v>
      </c>
      <c r="S7" s="364">
        <f t="shared" ref="S7:S12" si="9">R7/$R$13*100</f>
        <v>0</v>
      </c>
      <c r="T7" s="335">
        <v>0</v>
      </c>
      <c r="U7" s="364">
        <f t="shared" ref="U7:W12" si="10">T7/$T$13*100</f>
        <v>0</v>
      </c>
      <c r="V7" s="335">
        <v>0</v>
      </c>
      <c r="W7" s="364">
        <f t="shared" si="10"/>
        <v>0</v>
      </c>
      <c r="X7" s="335">
        <v>654.79999999999995</v>
      </c>
      <c r="Y7" s="364">
        <f t="shared" ref="Y7:Y12" si="11">X7/$X$13*100</f>
        <v>96.195093286322887</v>
      </c>
      <c r="Z7" s="335">
        <v>77.597117990000001</v>
      </c>
      <c r="AA7" s="364">
        <f t="shared" ref="AA7:AA12" si="12">Z7/$Z$13*100</f>
        <v>97.311815479246604</v>
      </c>
      <c r="AB7" s="335">
        <v>0</v>
      </c>
      <c r="AC7" s="364">
        <f t="shared" ref="AC7:AE12" si="13">AB7/$AB$13*100</f>
        <v>0</v>
      </c>
      <c r="AD7" s="335">
        <v>0</v>
      </c>
      <c r="AE7" s="364">
        <f t="shared" si="13"/>
        <v>0</v>
      </c>
      <c r="AF7" s="335">
        <v>0</v>
      </c>
      <c r="AG7" s="364">
        <f t="shared" ref="AG7:AG12" si="14">AF7/$AF$13*100</f>
        <v>0</v>
      </c>
      <c r="AH7" s="335">
        <v>155.5</v>
      </c>
      <c r="AI7" s="364">
        <f t="shared" ref="AI7:AI12" si="15">AH7/$AH$13*100</f>
        <v>94.817073170731703</v>
      </c>
    </row>
    <row r="8" spans="1:35">
      <c r="A8" s="348" t="s">
        <v>206</v>
      </c>
      <c r="B8" s="419">
        <f t="shared" si="0"/>
        <v>186.27748287000006</v>
      </c>
      <c r="C8" s="364">
        <f t="shared" si="1"/>
        <v>1.5062495275630723</v>
      </c>
      <c r="D8" s="335">
        <v>0.32400000000000001</v>
      </c>
      <c r="E8" s="364">
        <f t="shared" si="2"/>
        <v>0.16936660027914124</v>
      </c>
      <c r="F8" s="335">
        <f>'FOF1'!T8</f>
        <v>0.6</v>
      </c>
      <c r="G8" s="364">
        <f t="shared" si="3"/>
        <v>0.48701298701298701</v>
      </c>
      <c r="H8" s="335">
        <f>'FOF1'!AC8</f>
        <v>0.9</v>
      </c>
      <c r="I8" s="364">
        <f t="shared" si="4"/>
        <v>4.1284403669724776</v>
      </c>
      <c r="J8" s="335">
        <f>'FOF1'!E48</f>
        <v>8.5</v>
      </c>
      <c r="K8" s="364">
        <f t="shared" si="5"/>
        <v>0.94919039642657721</v>
      </c>
      <c r="L8" s="335">
        <f>'FOF1'!H48</f>
        <v>-3</v>
      </c>
      <c r="M8" s="364">
        <f t="shared" si="6"/>
        <v>-0.35629453681710216</v>
      </c>
      <c r="N8" s="335">
        <f>'FOF1'!N48</f>
        <v>1.2</v>
      </c>
      <c r="O8" s="364">
        <f t="shared" si="7"/>
        <v>3.2608695652173907</v>
      </c>
      <c r="P8" s="335">
        <f>'FOF3'!X8</f>
        <v>2.2400000000000002</v>
      </c>
      <c r="Q8" s="364">
        <f t="shared" si="8"/>
        <v>1.77257260425734</v>
      </c>
      <c r="R8" s="335">
        <f>'FOF3'!AJ8</f>
        <v>10.199999999999999</v>
      </c>
      <c r="S8" s="364">
        <f t="shared" si="9"/>
        <v>0.64337075816828548</v>
      </c>
      <c r="T8" s="335">
        <f>'FOF3'!O48</f>
        <v>13.9</v>
      </c>
      <c r="U8" s="364">
        <f t="shared" si="10"/>
        <v>3.0847758544163342</v>
      </c>
      <c r="V8" s="335">
        <f>'FOF3'!R48</f>
        <v>0.89</v>
      </c>
      <c r="W8" s="364">
        <f t="shared" si="10"/>
        <v>0.19751442521083001</v>
      </c>
      <c r="X8" s="335">
        <v>23.5</v>
      </c>
      <c r="Y8" s="364">
        <f t="shared" si="11"/>
        <v>3.4523284853826941</v>
      </c>
      <c r="Z8" s="335">
        <v>1.81848287</v>
      </c>
      <c r="AA8" s="364">
        <f t="shared" si="12"/>
        <v>2.2804953854138725</v>
      </c>
      <c r="AB8" s="335">
        <f>'FOF4'!O48</f>
        <v>1</v>
      </c>
      <c r="AC8" s="364">
        <f t="shared" si="13"/>
        <v>18.518518518518519</v>
      </c>
      <c r="AD8" s="335">
        <f>'FOF9'!I47</f>
        <v>1</v>
      </c>
      <c r="AE8" s="364">
        <f t="shared" si="13"/>
        <v>18.518518518518519</v>
      </c>
      <c r="AF8" s="335">
        <f>'FOF7'!X8</f>
        <v>2.6</v>
      </c>
      <c r="AG8" s="364">
        <f t="shared" si="14"/>
        <v>3.4759358288770055</v>
      </c>
      <c r="AH8" s="335">
        <v>6.6</v>
      </c>
      <c r="AI8" s="364">
        <f t="shared" si="15"/>
        <v>4.024390243902439</v>
      </c>
    </row>
    <row r="9" spans="1:35">
      <c r="A9" s="349" t="s">
        <v>207</v>
      </c>
      <c r="B9" s="419">
        <f t="shared" si="0"/>
        <v>0</v>
      </c>
      <c r="C9" s="364">
        <f t="shared" si="1"/>
        <v>0</v>
      </c>
      <c r="D9" s="335">
        <v>0</v>
      </c>
      <c r="E9" s="364">
        <f t="shared" si="2"/>
        <v>0</v>
      </c>
      <c r="F9" s="335">
        <f>'FOF1'!T9</f>
        <v>0</v>
      </c>
      <c r="G9" s="364">
        <f t="shared" si="3"/>
        <v>0</v>
      </c>
      <c r="H9" s="335">
        <f>'FOF1'!AC9</f>
        <v>0</v>
      </c>
      <c r="I9" s="364">
        <f t="shared" si="4"/>
        <v>0</v>
      </c>
      <c r="J9" s="335">
        <f>'FOF1'!E49</f>
        <v>0</v>
      </c>
      <c r="K9" s="364">
        <f t="shared" si="5"/>
        <v>0</v>
      </c>
      <c r="L9" s="335">
        <f>'FOF1'!H49</f>
        <v>0</v>
      </c>
      <c r="M9" s="364">
        <f t="shared" si="6"/>
        <v>0</v>
      </c>
      <c r="N9" s="335">
        <f>'FOF1'!N49</f>
        <v>0</v>
      </c>
      <c r="O9" s="364">
        <f t="shared" si="7"/>
        <v>0</v>
      </c>
      <c r="P9" s="335">
        <f>'FOF3'!X9</f>
        <v>0</v>
      </c>
      <c r="Q9" s="364">
        <f t="shared" si="8"/>
        <v>0</v>
      </c>
      <c r="R9" s="335">
        <f>'FOF3'!AJ9</f>
        <v>0</v>
      </c>
      <c r="S9" s="364">
        <f t="shared" si="9"/>
        <v>0</v>
      </c>
      <c r="T9" s="335">
        <f>'FOF3'!O49</f>
        <v>0</v>
      </c>
      <c r="U9" s="364">
        <f t="shared" si="10"/>
        <v>0</v>
      </c>
      <c r="V9" s="335">
        <f>'FOF3'!R49</f>
        <v>0</v>
      </c>
      <c r="W9" s="364">
        <f t="shared" si="10"/>
        <v>0</v>
      </c>
      <c r="X9" s="335">
        <v>0</v>
      </c>
      <c r="Y9" s="364">
        <f t="shared" si="11"/>
        <v>0</v>
      </c>
      <c r="Z9" s="335">
        <v>0</v>
      </c>
      <c r="AA9" s="364">
        <f t="shared" si="12"/>
        <v>0</v>
      </c>
      <c r="AB9" s="335">
        <f>'FOF4'!O49</f>
        <v>0</v>
      </c>
      <c r="AC9" s="364">
        <f t="shared" si="13"/>
        <v>0</v>
      </c>
      <c r="AD9" s="335">
        <f>'FOF9'!I48</f>
        <v>0</v>
      </c>
      <c r="AE9" s="364">
        <f t="shared" si="13"/>
        <v>0</v>
      </c>
      <c r="AF9" s="335">
        <f>'FOF7'!X9</f>
        <v>0</v>
      </c>
      <c r="AG9" s="364">
        <f t="shared" si="14"/>
        <v>0</v>
      </c>
      <c r="AH9" s="335">
        <v>0</v>
      </c>
      <c r="AI9" s="364">
        <f t="shared" si="15"/>
        <v>0</v>
      </c>
    </row>
    <row r="10" spans="1:35">
      <c r="A10" s="350" t="s">
        <v>208</v>
      </c>
      <c r="B10" s="419">
        <f t="shared" si="0"/>
        <v>0</v>
      </c>
      <c r="C10" s="364">
        <f t="shared" si="1"/>
        <v>0</v>
      </c>
      <c r="D10" s="335">
        <v>0</v>
      </c>
      <c r="E10" s="364">
        <f t="shared" si="2"/>
        <v>0</v>
      </c>
      <c r="F10" s="335">
        <f>'FOF1'!T10</f>
        <v>0</v>
      </c>
      <c r="G10" s="364">
        <f t="shared" si="3"/>
        <v>0</v>
      </c>
      <c r="H10" s="335">
        <f>'FOF1'!AC10</f>
        <v>0</v>
      </c>
      <c r="I10" s="364">
        <f t="shared" si="4"/>
        <v>0</v>
      </c>
      <c r="J10" s="335">
        <f>'FOF1'!E50</f>
        <v>0</v>
      </c>
      <c r="K10" s="364">
        <f t="shared" si="5"/>
        <v>0</v>
      </c>
      <c r="L10" s="335">
        <f>'FOF1'!H50</f>
        <v>0</v>
      </c>
      <c r="M10" s="364">
        <f t="shared" si="6"/>
        <v>0</v>
      </c>
      <c r="N10" s="335">
        <f>'FOF1'!N50</f>
        <v>0</v>
      </c>
      <c r="O10" s="364">
        <f t="shared" si="7"/>
        <v>0</v>
      </c>
      <c r="P10" s="335">
        <f>'FOF3'!X10</f>
        <v>0</v>
      </c>
      <c r="Q10" s="364">
        <f t="shared" si="8"/>
        <v>0</v>
      </c>
      <c r="R10" s="335">
        <f>'FOF3'!AJ10</f>
        <v>0</v>
      </c>
      <c r="S10" s="364">
        <f t="shared" si="9"/>
        <v>0</v>
      </c>
      <c r="T10" s="335">
        <f>'FOF3'!O50</f>
        <v>0</v>
      </c>
      <c r="U10" s="364">
        <f t="shared" si="10"/>
        <v>0</v>
      </c>
      <c r="V10" s="335">
        <f>'FOF3'!R50</f>
        <v>0</v>
      </c>
      <c r="W10" s="364">
        <f t="shared" si="10"/>
        <v>0</v>
      </c>
      <c r="X10" s="335">
        <v>0</v>
      </c>
      <c r="Y10" s="364">
        <f t="shared" si="11"/>
        <v>0</v>
      </c>
      <c r="Z10" s="335">
        <v>0</v>
      </c>
      <c r="AA10" s="364">
        <f t="shared" si="12"/>
        <v>0</v>
      </c>
      <c r="AB10" s="335">
        <f>'FOF4'!O50</f>
        <v>0</v>
      </c>
      <c r="AC10" s="364">
        <f t="shared" si="13"/>
        <v>0</v>
      </c>
      <c r="AD10" s="335">
        <f>'FOF9'!I49</f>
        <v>0</v>
      </c>
      <c r="AE10" s="364">
        <f t="shared" si="13"/>
        <v>0</v>
      </c>
      <c r="AF10" s="335">
        <f>'FOF7'!X10</f>
        <v>0</v>
      </c>
      <c r="AG10" s="364">
        <f t="shared" si="14"/>
        <v>0</v>
      </c>
      <c r="AH10" s="335">
        <v>0</v>
      </c>
      <c r="AI10" s="364">
        <f t="shared" si="15"/>
        <v>0</v>
      </c>
    </row>
    <row r="11" spans="1:35">
      <c r="A11" s="351" t="s">
        <v>314</v>
      </c>
      <c r="B11" s="419">
        <f t="shared" si="0"/>
        <v>6842.0220941500011</v>
      </c>
      <c r="C11" s="364">
        <f t="shared" si="1"/>
        <v>55.32495064946621</v>
      </c>
      <c r="D11" s="335">
        <v>4.88</v>
      </c>
      <c r="E11" s="364">
        <f t="shared" si="2"/>
        <v>2.5509537325994112</v>
      </c>
      <c r="F11" s="335">
        <f>'FOF1'!T11</f>
        <v>106.7</v>
      </c>
      <c r="G11" s="364">
        <f t="shared" si="3"/>
        <v>86.607142857142861</v>
      </c>
      <c r="H11" s="335">
        <f>'FOF1'!AC11</f>
        <v>20.9</v>
      </c>
      <c r="I11" s="364">
        <f t="shared" si="4"/>
        <v>95.87155963302753</v>
      </c>
      <c r="J11" s="335">
        <f>'FOF1'!E51</f>
        <v>884.4</v>
      </c>
      <c r="K11" s="364">
        <f t="shared" si="5"/>
        <v>98.760469011725291</v>
      </c>
      <c r="L11" s="335">
        <f>'FOF1'!H51</f>
        <v>844.4</v>
      </c>
      <c r="M11" s="364">
        <f t="shared" si="6"/>
        <v>100.28503562945367</v>
      </c>
      <c r="N11" s="335">
        <f>'FOF1'!N51</f>
        <v>35.6</v>
      </c>
      <c r="O11" s="364">
        <f t="shared" si="7"/>
        <v>96.739130434782609</v>
      </c>
      <c r="P11" s="335">
        <f>'FOF3'!X11</f>
        <v>123.25</v>
      </c>
      <c r="Q11" s="364">
        <f t="shared" si="8"/>
        <v>97.531059586927284</v>
      </c>
      <c r="R11" s="335">
        <f>'FOF3'!AJ11</f>
        <v>1574.2</v>
      </c>
      <c r="S11" s="364">
        <f t="shared" si="9"/>
        <v>99.293553677305411</v>
      </c>
      <c r="T11" s="335">
        <f>'FOF3'!O51</f>
        <v>377</v>
      </c>
      <c r="U11" s="364">
        <f t="shared" si="10"/>
        <v>83.666222814025744</v>
      </c>
      <c r="V11" s="335">
        <f>'FOF3'!R51</f>
        <v>166.42</v>
      </c>
      <c r="W11" s="364">
        <f t="shared" si="10"/>
        <v>36.932978251220597</v>
      </c>
      <c r="X11" s="335">
        <v>2.4</v>
      </c>
      <c r="Y11" s="364">
        <f t="shared" si="11"/>
        <v>0.35257822829440277</v>
      </c>
      <c r="Z11" s="335">
        <v>0.32509415000000003</v>
      </c>
      <c r="AA11" s="364">
        <f t="shared" si="12"/>
        <v>0.40768913533952911</v>
      </c>
      <c r="AB11" s="335">
        <f>'FOF4'!O51</f>
        <v>4.4000000000000004</v>
      </c>
      <c r="AC11" s="364">
        <f t="shared" si="13"/>
        <v>81.481481481481495</v>
      </c>
      <c r="AD11" s="335">
        <f>'FOF9'!I50</f>
        <v>0</v>
      </c>
      <c r="AE11" s="364">
        <f t="shared" si="13"/>
        <v>0</v>
      </c>
      <c r="AF11" s="335">
        <f>'FOF7'!X11</f>
        <v>72.2</v>
      </c>
      <c r="AG11" s="364">
        <f t="shared" si="14"/>
        <v>96.524064171123001</v>
      </c>
      <c r="AH11" s="335">
        <v>1.9</v>
      </c>
      <c r="AI11" s="364">
        <f t="shared" si="15"/>
        <v>1.1585365853658536</v>
      </c>
    </row>
    <row r="12" spans="1:35" ht="13.5" thickBot="1">
      <c r="A12" s="455" t="s">
        <v>313</v>
      </c>
      <c r="B12" s="419">
        <f t="shared" si="0"/>
        <v>87.98</v>
      </c>
      <c r="C12" s="364">
        <f t="shared" si="1"/>
        <v>0.71141090910855009</v>
      </c>
      <c r="D12" s="335">
        <v>0</v>
      </c>
      <c r="E12" s="364">
        <f t="shared" si="2"/>
        <v>0</v>
      </c>
      <c r="F12" s="335">
        <f>'FOF1'!T12</f>
        <v>15.9</v>
      </c>
      <c r="G12" s="364">
        <f t="shared" si="3"/>
        <v>12.905844155844157</v>
      </c>
      <c r="H12" s="335">
        <f>'FOF1'!AC12</f>
        <v>0</v>
      </c>
      <c r="I12" s="364">
        <f t="shared" si="4"/>
        <v>0</v>
      </c>
      <c r="J12" s="335">
        <f>'FOF1'!E52</f>
        <v>2.6</v>
      </c>
      <c r="K12" s="364">
        <f t="shared" si="5"/>
        <v>0.29034059184812955</v>
      </c>
      <c r="L12" s="335">
        <f>'FOF1'!H52</f>
        <v>0.6</v>
      </c>
      <c r="M12" s="364">
        <f t="shared" si="6"/>
        <v>7.1258907363420415E-2</v>
      </c>
      <c r="N12" s="335">
        <f>'FOF1'!N52</f>
        <v>0</v>
      </c>
      <c r="O12" s="364">
        <f t="shared" si="7"/>
        <v>0</v>
      </c>
      <c r="P12" s="335">
        <f>'FOF3'!X12</f>
        <v>0.88</v>
      </c>
      <c r="Q12" s="364">
        <f t="shared" si="8"/>
        <v>0.6963678088153834</v>
      </c>
      <c r="R12" s="335">
        <f>'FOF3'!AJ12</f>
        <v>1</v>
      </c>
      <c r="S12" s="364">
        <f t="shared" si="9"/>
        <v>6.3075564526302502E-2</v>
      </c>
      <c r="T12" s="335">
        <f>'FOF3'!O52</f>
        <v>59.7</v>
      </c>
      <c r="U12" s="364">
        <f t="shared" si="10"/>
        <v>13.249001331557924</v>
      </c>
      <c r="V12" s="335">
        <f>'FOF3'!R52</f>
        <v>0</v>
      </c>
      <c r="W12" s="364">
        <f t="shared" si="10"/>
        <v>0</v>
      </c>
      <c r="X12" s="335">
        <v>0</v>
      </c>
      <c r="Y12" s="364">
        <f t="shared" si="11"/>
        <v>0</v>
      </c>
      <c r="Z12" s="335">
        <v>0</v>
      </c>
      <c r="AA12" s="364">
        <f t="shared" si="12"/>
        <v>0</v>
      </c>
      <c r="AB12" s="335">
        <f>'FOF4'!O52</f>
        <v>0</v>
      </c>
      <c r="AC12" s="364">
        <f t="shared" si="13"/>
        <v>0</v>
      </c>
      <c r="AD12" s="335">
        <f>'FOF9'!I51</f>
        <v>0</v>
      </c>
      <c r="AE12" s="364">
        <f t="shared" si="13"/>
        <v>0</v>
      </c>
      <c r="AF12" s="335">
        <f>'FOF7'!X12</f>
        <v>0</v>
      </c>
      <c r="AG12" s="364">
        <f t="shared" si="14"/>
        <v>0</v>
      </c>
      <c r="AH12" s="335">
        <v>0</v>
      </c>
      <c r="AI12" s="364">
        <f t="shared" si="15"/>
        <v>0</v>
      </c>
    </row>
    <row r="13" spans="1:35" ht="16.5" customHeight="1" thickBot="1">
      <c r="A13" s="360" t="s">
        <v>124</v>
      </c>
      <c r="B13" s="449">
        <f t="shared" ref="B13:AA13" si="16">SUM(B7:B12)</f>
        <v>12366.973696010002</v>
      </c>
      <c r="C13" s="363">
        <f t="shared" si="16"/>
        <v>99.999999999999986</v>
      </c>
      <c r="D13" s="354">
        <f t="shared" si="16"/>
        <v>191.30100000000002</v>
      </c>
      <c r="E13" s="363">
        <f t="shared" si="16"/>
        <v>100</v>
      </c>
      <c r="F13" s="354">
        <f>SUM(F7:F12)</f>
        <v>123.2</v>
      </c>
      <c r="G13" s="363">
        <f>SUM(G7:G12)</f>
        <v>100</v>
      </c>
      <c r="H13" s="354">
        <f t="shared" si="16"/>
        <v>21.799999999999997</v>
      </c>
      <c r="I13" s="363">
        <f t="shared" si="16"/>
        <v>100.00000000000001</v>
      </c>
      <c r="J13" s="354">
        <f>SUM(J7:J12)</f>
        <v>895.5</v>
      </c>
      <c r="K13" s="363">
        <f>SUM(K7:K12)</f>
        <v>100</v>
      </c>
      <c r="L13" s="354">
        <f t="shared" si="16"/>
        <v>842</v>
      </c>
      <c r="M13" s="363">
        <f t="shared" si="16"/>
        <v>99.999999999999986</v>
      </c>
      <c r="N13" s="354">
        <f t="shared" si="16"/>
        <v>36.800000000000004</v>
      </c>
      <c r="O13" s="363">
        <f t="shared" si="16"/>
        <v>100</v>
      </c>
      <c r="P13" s="354">
        <f t="shared" si="16"/>
        <v>126.36999999999999</v>
      </c>
      <c r="Q13" s="363">
        <f t="shared" si="16"/>
        <v>100</v>
      </c>
      <c r="R13" s="354">
        <f t="shared" si="16"/>
        <v>1585.4</v>
      </c>
      <c r="S13" s="363">
        <f t="shared" si="16"/>
        <v>100</v>
      </c>
      <c r="T13" s="354">
        <f t="shared" si="16"/>
        <v>450.59999999999997</v>
      </c>
      <c r="U13" s="363">
        <f>SUM(U7:U12)</f>
        <v>100</v>
      </c>
      <c r="V13" s="354">
        <f>SUM(V7:V12)</f>
        <v>167.30999999999997</v>
      </c>
      <c r="W13" s="363">
        <f>SUM(W7:W12)</f>
        <v>37.130492676431423</v>
      </c>
      <c r="X13" s="354">
        <v>680.7</v>
      </c>
      <c r="Y13" s="363">
        <f t="shared" si="16"/>
        <v>99.999999999999986</v>
      </c>
      <c r="Z13" s="354">
        <v>79.740695009999996</v>
      </c>
      <c r="AA13" s="363">
        <f t="shared" si="16"/>
        <v>100</v>
      </c>
      <c r="AB13" s="354">
        <f t="shared" ref="AB13:AI13" si="17">SUM(AB7:AB12)</f>
        <v>5.4</v>
      </c>
      <c r="AC13" s="363">
        <f t="shared" si="17"/>
        <v>100.00000000000001</v>
      </c>
      <c r="AD13" s="354">
        <f>SUM(AD7:AD12)</f>
        <v>1</v>
      </c>
      <c r="AE13" s="363">
        <f>SUM(AE7:AE12)</f>
        <v>18.518518518518519</v>
      </c>
      <c r="AF13" s="354">
        <f t="shared" si="17"/>
        <v>74.8</v>
      </c>
      <c r="AG13" s="363">
        <f t="shared" si="17"/>
        <v>100</v>
      </c>
      <c r="AH13" s="354">
        <f t="shared" si="17"/>
        <v>164</v>
      </c>
      <c r="AI13" s="363">
        <f t="shared" si="17"/>
        <v>100</v>
      </c>
    </row>
    <row r="14" spans="1:35">
      <c r="A14" s="416" t="s">
        <v>126</v>
      </c>
      <c r="C14" s="364"/>
      <c r="D14" s="419"/>
      <c r="E14" s="364"/>
      <c r="F14" s="419"/>
      <c r="G14" s="364"/>
      <c r="H14" s="419"/>
      <c r="I14" s="364"/>
      <c r="J14" s="419"/>
      <c r="K14" s="364"/>
      <c r="L14" s="419"/>
      <c r="M14" s="364"/>
      <c r="N14" s="419"/>
      <c r="O14" s="364"/>
      <c r="P14" s="419"/>
      <c r="Q14" s="364"/>
      <c r="R14" s="419"/>
      <c r="S14" s="364"/>
      <c r="T14" s="419"/>
      <c r="U14" s="364"/>
      <c r="V14" s="419"/>
      <c r="W14" s="364"/>
      <c r="X14" s="419"/>
      <c r="Y14" s="364"/>
      <c r="Z14" s="419"/>
      <c r="AA14" s="364"/>
      <c r="AC14" s="364"/>
      <c r="AE14" s="364"/>
      <c r="AG14" s="364"/>
      <c r="AI14" s="364"/>
    </row>
    <row r="15" spans="1:35" ht="12.75" customHeight="1">
      <c r="A15" s="349" t="s">
        <v>128</v>
      </c>
      <c r="B15" s="419">
        <f t="shared" ref="B15:B27" si="18">D15+F15+H15+J15+L15+N15+P15+R15+V15+X15+Z15+D48+F48+H48+P48+R48+T48+V48+X48+AB48+AD48+AB15+B48+Z48+T15+AH48+J48+N48+L48+AD15+AF15+AH15+AF48</f>
        <v>0</v>
      </c>
      <c r="C15" s="423">
        <f>B15/$B$30*100</f>
        <v>0</v>
      </c>
      <c r="D15" s="418">
        <v>0</v>
      </c>
      <c r="E15" s="423">
        <f>D15/$D$30*100</f>
        <v>0</v>
      </c>
      <c r="F15" s="418"/>
      <c r="G15" s="423"/>
      <c r="H15" s="418"/>
      <c r="I15" s="423"/>
      <c r="J15" s="418"/>
      <c r="K15" s="423"/>
      <c r="L15" s="418"/>
      <c r="M15" s="423"/>
      <c r="N15" s="418"/>
      <c r="O15" s="423"/>
      <c r="P15" s="418"/>
      <c r="Q15" s="423"/>
      <c r="R15" s="418"/>
      <c r="S15" s="423"/>
      <c r="T15" s="418"/>
      <c r="U15" s="423"/>
      <c r="V15" s="418"/>
      <c r="W15" s="423"/>
      <c r="X15" s="418">
        <v>0</v>
      </c>
      <c r="Y15" s="423">
        <f>X15/$X$30*100</f>
        <v>0</v>
      </c>
      <c r="Z15" s="418">
        <v>0</v>
      </c>
      <c r="AA15" s="423">
        <f>Z15/$Z$30*100</f>
        <v>0</v>
      </c>
      <c r="AC15" s="423"/>
      <c r="AE15" s="423"/>
      <c r="AG15" s="423"/>
      <c r="AH15" s="335">
        <v>0</v>
      </c>
      <c r="AI15" s="423">
        <f>AH15/$AH$30*100</f>
        <v>0</v>
      </c>
    </row>
    <row r="16" spans="1:35">
      <c r="A16" s="349" t="s">
        <v>130</v>
      </c>
      <c r="B16" s="419">
        <f t="shared" si="18"/>
        <v>0</v>
      </c>
      <c r="C16" s="423">
        <f t="shared" ref="C16:C27" si="19">B16/$B$30*100</f>
        <v>0</v>
      </c>
      <c r="D16" s="418">
        <v>0</v>
      </c>
      <c r="E16" s="423">
        <f t="shared" ref="E16:E27" si="20">D16/$D$30*100</f>
        <v>0</v>
      </c>
      <c r="F16" s="418"/>
      <c r="G16" s="423"/>
      <c r="H16" s="418"/>
      <c r="I16" s="423"/>
      <c r="J16" s="418"/>
      <c r="K16" s="423"/>
      <c r="L16" s="418"/>
      <c r="M16" s="423"/>
      <c r="N16" s="418"/>
      <c r="O16" s="423"/>
      <c r="P16" s="418"/>
      <c r="Q16" s="423"/>
      <c r="R16" s="418"/>
      <c r="S16" s="423"/>
      <c r="T16" s="418"/>
      <c r="U16" s="423"/>
      <c r="V16" s="418"/>
      <c r="W16" s="423"/>
      <c r="X16" s="418">
        <v>0</v>
      </c>
      <c r="Y16" s="423">
        <f t="shared" ref="Y16:Y27" si="21">X16/$X$30*100</f>
        <v>0</v>
      </c>
      <c r="Z16" s="418">
        <v>0</v>
      </c>
      <c r="AA16" s="423">
        <f t="shared" ref="AA16:AA27" si="22">Z16/$Z$30*100</f>
        <v>0</v>
      </c>
      <c r="AC16" s="423"/>
      <c r="AE16" s="423"/>
      <c r="AG16" s="423"/>
      <c r="AH16" s="335">
        <v>0</v>
      </c>
      <c r="AI16" s="423">
        <f t="shared" ref="AI16:AI29" si="23">AH16/$AH$30*100</f>
        <v>0</v>
      </c>
    </row>
    <row r="17" spans="1:53">
      <c r="A17" s="349" t="s">
        <v>131</v>
      </c>
      <c r="B17" s="419">
        <f t="shared" si="18"/>
        <v>0</v>
      </c>
      <c r="C17" s="423">
        <f t="shared" si="19"/>
        <v>0</v>
      </c>
      <c r="D17" s="418">
        <v>0</v>
      </c>
      <c r="E17" s="423">
        <f t="shared" si="20"/>
        <v>0</v>
      </c>
      <c r="F17" s="418"/>
      <c r="G17" s="423"/>
      <c r="H17" s="418"/>
      <c r="I17" s="423"/>
      <c r="J17" s="418"/>
      <c r="K17" s="423"/>
      <c r="L17" s="418"/>
      <c r="M17" s="423"/>
      <c r="N17" s="418"/>
      <c r="O17" s="423"/>
      <c r="P17" s="418"/>
      <c r="Q17" s="423"/>
      <c r="R17" s="418"/>
      <c r="S17" s="423"/>
      <c r="T17" s="418"/>
      <c r="U17" s="423"/>
      <c r="V17" s="418"/>
      <c r="W17" s="423"/>
      <c r="X17" s="418">
        <v>0</v>
      </c>
      <c r="Y17" s="423">
        <f t="shared" si="21"/>
        <v>0</v>
      </c>
      <c r="Z17" s="418">
        <v>0</v>
      </c>
      <c r="AA17" s="423">
        <f t="shared" si="22"/>
        <v>0</v>
      </c>
      <c r="AC17" s="423"/>
      <c r="AE17" s="423"/>
      <c r="AG17" s="423"/>
      <c r="AH17" s="335">
        <v>0</v>
      </c>
      <c r="AI17" s="423">
        <f t="shared" si="23"/>
        <v>0</v>
      </c>
    </row>
    <row r="18" spans="1:53">
      <c r="A18" s="349" t="s">
        <v>283</v>
      </c>
      <c r="B18" s="419">
        <f t="shared" si="18"/>
        <v>0</v>
      </c>
      <c r="C18" s="423">
        <f t="shared" si="19"/>
        <v>0</v>
      </c>
      <c r="D18" s="418">
        <v>0</v>
      </c>
      <c r="E18" s="423">
        <f t="shared" si="20"/>
        <v>0</v>
      </c>
      <c r="F18" s="418"/>
      <c r="G18" s="423"/>
      <c r="H18" s="418"/>
      <c r="I18" s="423"/>
      <c r="J18" s="418"/>
      <c r="K18" s="423"/>
      <c r="L18" s="418"/>
      <c r="M18" s="423"/>
      <c r="N18" s="418"/>
      <c r="O18" s="423"/>
      <c r="P18" s="418"/>
      <c r="Q18" s="423"/>
      <c r="R18" s="418"/>
      <c r="S18" s="423"/>
      <c r="T18" s="418"/>
      <c r="U18" s="423"/>
      <c r="V18" s="418"/>
      <c r="W18" s="423"/>
      <c r="X18" s="418">
        <v>0</v>
      </c>
      <c r="Y18" s="423">
        <f t="shared" si="21"/>
        <v>0</v>
      </c>
      <c r="Z18" s="418">
        <v>0</v>
      </c>
      <c r="AA18" s="423">
        <f t="shared" si="22"/>
        <v>0</v>
      </c>
      <c r="AC18" s="423"/>
      <c r="AE18" s="423"/>
      <c r="AG18" s="423"/>
      <c r="AH18" s="335">
        <v>0</v>
      </c>
      <c r="AI18" s="423">
        <f t="shared" si="23"/>
        <v>0</v>
      </c>
    </row>
    <row r="19" spans="1:53">
      <c r="A19" s="349" t="s">
        <v>284</v>
      </c>
      <c r="B19" s="419">
        <f t="shared" si="18"/>
        <v>0</v>
      </c>
      <c r="C19" s="423">
        <f t="shared" si="19"/>
        <v>0</v>
      </c>
      <c r="D19" s="418">
        <v>0</v>
      </c>
      <c r="E19" s="423">
        <f t="shared" si="20"/>
        <v>0</v>
      </c>
      <c r="F19" s="418"/>
      <c r="G19" s="423"/>
      <c r="H19" s="418"/>
      <c r="I19" s="423"/>
      <c r="J19" s="418"/>
      <c r="K19" s="423"/>
      <c r="L19" s="418"/>
      <c r="M19" s="423"/>
      <c r="N19" s="418"/>
      <c r="O19" s="423"/>
      <c r="P19" s="418"/>
      <c r="Q19" s="423"/>
      <c r="R19" s="418"/>
      <c r="S19" s="423"/>
      <c r="T19" s="418"/>
      <c r="U19" s="423"/>
      <c r="V19" s="418"/>
      <c r="W19" s="423"/>
      <c r="X19" s="418">
        <v>0</v>
      </c>
      <c r="Y19" s="423">
        <f t="shared" si="21"/>
        <v>0</v>
      </c>
      <c r="Z19" s="418">
        <v>0</v>
      </c>
      <c r="AA19" s="423">
        <f t="shared" si="22"/>
        <v>0</v>
      </c>
      <c r="AC19" s="423"/>
      <c r="AE19" s="423"/>
      <c r="AG19" s="423"/>
      <c r="AH19" s="335">
        <v>0</v>
      </c>
      <c r="AI19" s="423">
        <f t="shared" si="23"/>
        <v>0</v>
      </c>
    </row>
    <row r="20" spans="1:53">
      <c r="A20" s="349" t="s">
        <v>137</v>
      </c>
      <c r="B20" s="419">
        <f t="shared" si="18"/>
        <v>0</v>
      </c>
      <c r="C20" s="423">
        <f t="shared" si="19"/>
        <v>0</v>
      </c>
      <c r="D20" s="418">
        <v>0</v>
      </c>
      <c r="E20" s="423">
        <f t="shared" si="20"/>
        <v>0</v>
      </c>
      <c r="F20" s="418"/>
      <c r="G20" s="423"/>
      <c r="H20" s="418"/>
      <c r="I20" s="423"/>
      <c r="J20" s="418"/>
      <c r="K20" s="423"/>
      <c r="L20" s="418"/>
      <c r="M20" s="423"/>
      <c r="N20" s="418"/>
      <c r="O20" s="423"/>
      <c r="P20" s="418"/>
      <c r="Q20" s="423"/>
      <c r="R20" s="418"/>
      <c r="S20" s="423"/>
      <c r="T20" s="418"/>
      <c r="U20" s="423"/>
      <c r="V20" s="418"/>
      <c r="W20" s="423"/>
      <c r="X20" s="418">
        <v>0</v>
      </c>
      <c r="Y20" s="423">
        <f t="shared" si="21"/>
        <v>0</v>
      </c>
      <c r="Z20" s="418">
        <v>0</v>
      </c>
      <c r="AA20" s="423">
        <f t="shared" si="22"/>
        <v>0</v>
      </c>
      <c r="AC20" s="423"/>
      <c r="AE20" s="423"/>
      <c r="AG20" s="423"/>
      <c r="AH20" s="335">
        <v>0</v>
      </c>
      <c r="AI20" s="423">
        <f t="shared" si="23"/>
        <v>0</v>
      </c>
    </row>
    <row r="21" spans="1:53" ht="16.5" customHeight="1">
      <c r="A21" s="349" t="s">
        <v>139</v>
      </c>
      <c r="B21" s="419">
        <f t="shared" si="18"/>
        <v>0</v>
      </c>
      <c r="C21" s="423">
        <f t="shared" si="19"/>
        <v>0</v>
      </c>
      <c r="D21" s="418">
        <v>0</v>
      </c>
      <c r="E21" s="423">
        <f t="shared" si="20"/>
        <v>0</v>
      </c>
      <c r="F21" s="418"/>
      <c r="G21" s="423"/>
      <c r="H21" s="418"/>
      <c r="I21" s="423"/>
      <c r="J21" s="418"/>
      <c r="K21" s="423"/>
      <c r="L21" s="418"/>
      <c r="M21" s="423"/>
      <c r="N21" s="418"/>
      <c r="O21" s="423"/>
      <c r="P21" s="418"/>
      <c r="Q21" s="423"/>
      <c r="R21" s="418"/>
      <c r="S21" s="423"/>
      <c r="T21" s="418"/>
      <c r="U21" s="423"/>
      <c r="V21" s="418"/>
      <c r="W21" s="423"/>
      <c r="X21" s="418">
        <v>0</v>
      </c>
      <c r="Y21" s="423">
        <f t="shared" si="21"/>
        <v>0</v>
      </c>
      <c r="Z21" s="418">
        <v>0</v>
      </c>
      <c r="AA21" s="423">
        <f t="shared" si="22"/>
        <v>0</v>
      </c>
      <c r="AC21" s="423"/>
      <c r="AE21" s="423"/>
      <c r="AG21" s="423"/>
      <c r="AH21" s="335">
        <v>0</v>
      </c>
      <c r="AI21" s="423">
        <f t="shared" si="23"/>
        <v>0</v>
      </c>
    </row>
    <row r="22" spans="1:53" ht="16.5" customHeight="1">
      <c r="A22" s="349" t="s">
        <v>141</v>
      </c>
      <c r="B22" s="419">
        <f t="shared" si="18"/>
        <v>0</v>
      </c>
      <c r="C22" s="423">
        <f t="shared" si="19"/>
        <v>0</v>
      </c>
      <c r="D22" s="418">
        <v>0</v>
      </c>
      <c r="E22" s="423">
        <f t="shared" si="20"/>
        <v>0</v>
      </c>
      <c r="F22" s="418"/>
      <c r="G22" s="423"/>
      <c r="H22" s="418"/>
      <c r="I22" s="423"/>
      <c r="J22" s="418"/>
      <c r="K22" s="423"/>
      <c r="L22" s="418"/>
      <c r="M22" s="423"/>
      <c r="N22" s="418"/>
      <c r="O22" s="423"/>
      <c r="P22" s="418"/>
      <c r="Q22" s="423"/>
      <c r="R22" s="418"/>
      <c r="S22" s="423"/>
      <c r="T22" s="418"/>
      <c r="U22" s="423"/>
      <c r="V22" s="418"/>
      <c r="W22" s="423"/>
      <c r="X22" s="418">
        <v>0</v>
      </c>
      <c r="Y22" s="423">
        <f t="shared" si="21"/>
        <v>0</v>
      </c>
      <c r="Z22" s="418">
        <v>0</v>
      </c>
      <c r="AA22" s="423">
        <f t="shared" si="22"/>
        <v>0</v>
      </c>
      <c r="AC22" s="423"/>
      <c r="AE22" s="423"/>
      <c r="AG22" s="423"/>
      <c r="AH22" s="335">
        <v>0</v>
      </c>
      <c r="AI22" s="423">
        <f t="shared" si="23"/>
        <v>0</v>
      </c>
    </row>
    <row r="23" spans="1:53" ht="16.5" customHeight="1">
      <c r="A23" s="349" t="s">
        <v>143</v>
      </c>
      <c r="B23" s="419">
        <f t="shared" si="18"/>
        <v>0</v>
      </c>
      <c r="C23" s="423">
        <f t="shared" si="19"/>
        <v>0</v>
      </c>
      <c r="D23" s="418">
        <v>0</v>
      </c>
      <c r="E23" s="423">
        <f t="shared" si="20"/>
        <v>0</v>
      </c>
      <c r="F23" s="418"/>
      <c r="G23" s="423"/>
      <c r="H23" s="418"/>
      <c r="I23" s="423"/>
      <c r="J23" s="418"/>
      <c r="K23" s="423"/>
      <c r="L23" s="418"/>
      <c r="M23" s="423"/>
      <c r="N23" s="418"/>
      <c r="O23" s="423"/>
      <c r="P23" s="418"/>
      <c r="Q23" s="423"/>
      <c r="R23" s="418"/>
      <c r="S23" s="423"/>
      <c r="T23" s="418"/>
      <c r="U23" s="423"/>
      <c r="V23" s="418"/>
      <c r="W23" s="423"/>
      <c r="X23" s="418">
        <v>0</v>
      </c>
      <c r="Y23" s="423">
        <f t="shared" si="21"/>
        <v>0</v>
      </c>
      <c r="Z23" s="418">
        <v>0</v>
      </c>
      <c r="AA23" s="423">
        <f t="shared" si="22"/>
        <v>0</v>
      </c>
      <c r="AC23" s="423"/>
      <c r="AE23" s="423"/>
      <c r="AG23" s="423"/>
      <c r="AH23" s="335">
        <v>0</v>
      </c>
      <c r="AI23" s="423">
        <f t="shared" si="23"/>
        <v>0</v>
      </c>
    </row>
    <row r="24" spans="1:53">
      <c r="A24" s="349" t="s">
        <v>145</v>
      </c>
      <c r="B24" s="419">
        <f t="shared" si="18"/>
        <v>0</v>
      </c>
      <c r="C24" s="423">
        <f t="shared" si="19"/>
        <v>0</v>
      </c>
      <c r="D24" s="418">
        <v>0</v>
      </c>
      <c r="E24" s="423">
        <f t="shared" si="20"/>
        <v>0</v>
      </c>
      <c r="F24" s="418"/>
      <c r="G24" s="423"/>
      <c r="H24" s="418"/>
      <c r="I24" s="423"/>
      <c r="J24" s="418"/>
      <c r="K24" s="423"/>
      <c r="L24" s="418"/>
      <c r="M24" s="423"/>
      <c r="N24" s="418"/>
      <c r="O24" s="423"/>
      <c r="P24" s="418"/>
      <c r="Q24" s="423"/>
      <c r="R24" s="418"/>
      <c r="S24" s="423"/>
      <c r="T24" s="418"/>
      <c r="U24" s="423"/>
      <c r="V24" s="418"/>
      <c r="W24" s="423"/>
      <c r="X24" s="418">
        <v>0</v>
      </c>
      <c r="Y24" s="423">
        <f t="shared" si="21"/>
        <v>0</v>
      </c>
      <c r="Z24" s="418">
        <v>0</v>
      </c>
      <c r="AA24" s="423">
        <f t="shared" si="22"/>
        <v>0</v>
      </c>
      <c r="AC24" s="423"/>
      <c r="AE24" s="423"/>
      <c r="AG24" s="423"/>
      <c r="AH24" s="335">
        <v>0</v>
      </c>
      <c r="AI24" s="423">
        <f t="shared" si="23"/>
        <v>0</v>
      </c>
    </row>
    <row r="25" spans="1:53" s="383" customFormat="1" ht="16.5" customHeight="1">
      <c r="A25" s="349" t="s">
        <v>147</v>
      </c>
      <c r="B25" s="419">
        <f t="shared" si="18"/>
        <v>0</v>
      </c>
      <c r="C25" s="423">
        <f t="shared" si="19"/>
        <v>0</v>
      </c>
      <c r="D25" s="418">
        <v>0</v>
      </c>
      <c r="E25" s="423">
        <f t="shared" si="20"/>
        <v>0</v>
      </c>
      <c r="F25" s="418"/>
      <c r="G25" s="423"/>
      <c r="H25" s="418"/>
      <c r="I25" s="423"/>
      <c r="J25" s="418"/>
      <c r="K25" s="423"/>
      <c r="L25" s="418"/>
      <c r="M25" s="423"/>
      <c r="N25" s="418"/>
      <c r="O25" s="423"/>
      <c r="P25" s="418"/>
      <c r="Q25" s="423"/>
      <c r="R25" s="418"/>
      <c r="S25" s="423"/>
      <c r="T25" s="418"/>
      <c r="U25" s="423"/>
      <c r="V25" s="418"/>
      <c r="W25" s="423"/>
      <c r="X25" s="418">
        <v>0</v>
      </c>
      <c r="Y25" s="423">
        <f t="shared" si="21"/>
        <v>0</v>
      </c>
      <c r="Z25" s="418">
        <v>0</v>
      </c>
      <c r="AA25" s="423">
        <f t="shared" si="22"/>
        <v>0</v>
      </c>
      <c r="AB25" s="335"/>
      <c r="AC25" s="423"/>
      <c r="AD25" s="335"/>
      <c r="AE25" s="423"/>
      <c r="AF25" s="335"/>
      <c r="AG25" s="423"/>
      <c r="AH25" s="335">
        <v>0</v>
      </c>
      <c r="AI25" s="423">
        <f t="shared" si="23"/>
        <v>0</v>
      </c>
    </row>
    <row r="26" spans="1:53" s="383" customFormat="1" ht="16.5" customHeight="1">
      <c r="A26" s="349" t="s">
        <v>149</v>
      </c>
      <c r="B26" s="419">
        <f t="shared" si="18"/>
        <v>0</v>
      </c>
      <c r="C26" s="423">
        <f t="shared" si="19"/>
        <v>0</v>
      </c>
      <c r="D26" s="418">
        <v>0</v>
      </c>
      <c r="E26" s="423">
        <f t="shared" si="20"/>
        <v>0</v>
      </c>
      <c r="F26" s="418"/>
      <c r="G26" s="423"/>
      <c r="H26" s="418"/>
      <c r="I26" s="423"/>
      <c r="J26" s="418"/>
      <c r="K26" s="423"/>
      <c r="L26" s="418"/>
      <c r="M26" s="423"/>
      <c r="N26" s="418"/>
      <c r="O26" s="423"/>
      <c r="P26" s="418"/>
      <c r="Q26" s="423"/>
      <c r="R26" s="418"/>
      <c r="S26" s="423"/>
      <c r="T26" s="418"/>
      <c r="U26" s="423"/>
      <c r="V26" s="418"/>
      <c r="W26" s="423"/>
      <c r="X26" s="418">
        <v>0</v>
      </c>
      <c r="Y26" s="423">
        <f t="shared" si="21"/>
        <v>0</v>
      </c>
      <c r="Z26" s="418">
        <v>0</v>
      </c>
      <c r="AA26" s="423">
        <f t="shared" si="22"/>
        <v>0</v>
      </c>
      <c r="AB26" s="335"/>
      <c r="AC26" s="423"/>
      <c r="AD26" s="335"/>
      <c r="AE26" s="423"/>
      <c r="AF26" s="335"/>
      <c r="AG26" s="423"/>
      <c r="AH26" s="335">
        <v>0</v>
      </c>
      <c r="AI26" s="423">
        <f t="shared" si="23"/>
        <v>0</v>
      </c>
    </row>
    <row r="27" spans="1:53" ht="13.5" thickBot="1">
      <c r="A27" s="349" t="s">
        <v>151</v>
      </c>
      <c r="B27" s="419">
        <f t="shared" si="18"/>
        <v>14.262</v>
      </c>
      <c r="C27" s="423">
        <f t="shared" si="19"/>
        <v>0.27162117928225066</v>
      </c>
      <c r="D27" s="418">
        <v>14.262</v>
      </c>
      <c r="E27" s="423">
        <f t="shared" si="20"/>
        <v>7.6637040698986549</v>
      </c>
      <c r="F27" s="418"/>
      <c r="G27" s="423"/>
      <c r="H27" s="418"/>
      <c r="I27" s="423"/>
      <c r="J27" s="418"/>
      <c r="K27" s="423"/>
      <c r="L27" s="418"/>
      <c r="M27" s="423"/>
      <c r="N27" s="418"/>
      <c r="O27" s="423"/>
      <c r="P27" s="418"/>
      <c r="Q27" s="423"/>
      <c r="R27" s="418"/>
      <c r="S27" s="423"/>
      <c r="T27" s="418"/>
      <c r="U27" s="423"/>
      <c r="V27" s="418"/>
      <c r="W27" s="423"/>
      <c r="X27" s="418">
        <v>0</v>
      </c>
      <c r="Y27" s="423">
        <f t="shared" si="21"/>
        <v>0</v>
      </c>
      <c r="Z27" s="418">
        <v>0</v>
      </c>
      <c r="AA27" s="423">
        <f t="shared" si="22"/>
        <v>0</v>
      </c>
      <c r="AC27" s="423"/>
      <c r="AE27" s="423"/>
      <c r="AG27" s="423"/>
      <c r="AH27" s="335">
        <v>0</v>
      </c>
      <c r="AI27" s="423">
        <f t="shared" si="23"/>
        <v>0</v>
      </c>
    </row>
    <row r="28" spans="1:53" ht="13.5" thickBot="1">
      <c r="A28" s="360" t="s">
        <v>153</v>
      </c>
      <c r="B28" s="353">
        <f t="shared" ref="B28:I28" si="24">SUM(B15:B27)</f>
        <v>14.262</v>
      </c>
      <c r="C28" s="424">
        <f t="shared" si="24"/>
        <v>0.27162117928225066</v>
      </c>
      <c r="D28" s="420">
        <f t="shared" si="24"/>
        <v>14.262</v>
      </c>
      <c r="E28" s="363">
        <f t="shared" si="24"/>
        <v>7.6637040698986549</v>
      </c>
      <c r="F28" s="420">
        <f>SUM(F15:F27)</f>
        <v>0</v>
      </c>
      <c r="G28" s="363">
        <f>SUM(G15:G27)</f>
        <v>0</v>
      </c>
      <c r="H28" s="420">
        <f t="shared" si="24"/>
        <v>0</v>
      </c>
      <c r="I28" s="363">
        <f t="shared" si="24"/>
        <v>0</v>
      </c>
      <c r="J28" s="420">
        <f>SUM(J15:J27)</f>
        <v>0</v>
      </c>
      <c r="K28" s="363">
        <f>SUM(K15:K27)</f>
        <v>0</v>
      </c>
      <c r="L28" s="420">
        <v>0</v>
      </c>
      <c r="M28" s="363">
        <v>0</v>
      </c>
      <c r="N28" s="420">
        <f>SUM(N15:N27)</f>
        <v>0</v>
      </c>
      <c r="O28" s="363">
        <f>SUM(O15:O27)</f>
        <v>0</v>
      </c>
      <c r="P28" s="420">
        <f>SUM(P15:P27)</f>
        <v>0</v>
      </c>
      <c r="Q28" s="363">
        <f>SUM(Q15:Q27)</f>
        <v>0</v>
      </c>
      <c r="R28" s="420">
        <f>SUM(R15:R27)</f>
        <v>0</v>
      </c>
      <c r="S28" s="363">
        <f t="shared" ref="S28:AC28" si="25">SUM(S15:S27)</f>
        <v>0</v>
      </c>
      <c r="T28" s="420">
        <f t="shared" si="25"/>
        <v>0</v>
      </c>
      <c r="U28" s="363">
        <f t="shared" si="25"/>
        <v>0</v>
      </c>
      <c r="V28" s="420">
        <v>0</v>
      </c>
      <c r="W28" s="363"/>
      <c r="X28" s="420">
        <v>0</v>
      </c>
      <c r="Y28" s="363">
        <f t="shared" si="25"/>
        <v>0</v>
      </c>
      <c r="Z28" s="420">
        <v>0</v>
      </c>
      <c r="AA28" s="363">
        <f t="shared" si="25"/>
        <v>0</v>
      </c>
      <c r="AB28" s="353">
        <f t="shared" si="25"/>
        <v>0</v>
      </c>
      <c r="AC28" s="424">
        <f t="shared" si="25"/>
        <v>0</v>
      </c>
      <c r="AD28" s="353">
        <f t="shared" ref="AD28:AI28" si="26">SUM(AD15:AD27)</f>
        <v>0</v>
      </c>
      <c r="AE28" s="424">
        <f t="shared" si="26"/>
        <v>0</v>
      </c>
      <c r="AF28" s="353">
        <f t="shared" si="26"/>
        <v>0</v>
      </c>
      <c r="AG28" s="424">
        <f t="shared" si="26"/>
        <v>0</v>
      </c>
      <c r="AH28" s="353">
        <f t="shared" si="26"/>
        <v>0</v>
      </c>
      <c r="AI28" s="424">
        <f t="shared" si="26"/>
        <v>0</v>
      </c>
    </row>
    <row r="29" spans="1:53" ht="13.5" thickBot="1">
      <c r="A29" s="360" t="s">
        <v>155</v>
      </c>
      <c r="B29" s="419">
        <f>D29+F29+H29+J29+L29+N29+P29+R29+V29+X29+Z29+D62+F62+H62+P62+R62+T62+V62+X62+AB62+AD62+AB29+B62+Z62+T29+AH62+J62+N62+L62+AD29+AF29+AH29+AF62</f>
        <v>5236.43311799</v>
      </c>
      <c r="C29" s="424">
        <f>B29/B30*100</f>
        <v>99.728378820717751</v>
      </c>
      <c r="D29" s="420">
        <v>171.83600000000001</v>
      </c>
      <c r="E29" s="363">
        <f>D29/$D30*100</f>
        <v>92.336295930101343</v>
      </c>
      <c r="F29" s="420">
        <v>0</v>
      </c>
      <c r="G29" s="363">
        <v>0</v>
      </c>
      <c r="H29" s="420">
        <v>0</v>
      </c>
      <c r="I29" s="363">
        <v>0</v>
      </c>
      <c r="J29" s="420">
        <v>0</v>
      </c>
      <c r="K29" s="363">
        <v>0</v>
      </c>
      <c r="L29" s="420">
        <v>0</v>
      </c>
      <c r="M29" s="363">
        <v>0</v>
      </c>
      <c r="N29" s="420">
        <v>0</v>
      </c>
      <c r="O29" s="363">
        <v>0</v>
      </c>
      <c r="P29" s="420">
        <v>0</v>
      </c>
      <c r="Q29" s="363">
        <v>0</v>
      </c>
      <c r="R29" s="420">
        <v>0</v>
      </c>
      <c r="S29" s="363">
        <v>0</v>
      </c>
      <c r="T29" s="420">
        <v>0</v>
      </c>
      <c r="U29" s="363">
        <v>0</v>
      </c>
      <c r="V29" s="420">
        <v>0</v>
      </c>
      <c r="W29" s="363"/>
      <c r="X29" s="420">
        <v>654.79999999999995</v>
      </c>
      <c r="Y29" s="363">
        <f>X29/X30*100</f>
        <v>100</v>
      </c>
      <c r="Z29" s="420">
        <v>77.597117990000001</v>
      </c>
      <c r="AA29" s="363">
        <f>Z29/Z30*100</f>
        <v>100</v>
      </c>
      <c r="AB29" s="335">
        <v>0</v>
      </c>
      <c r="AC29" s="424">
        <v>0</v>
      </c>
      <c r="AD29" s="335">
        <v>0</v>
      </c>
      <c r="AE29" s="424">
        <v>0</v>
      </c>
      <c r="AF29" s="335">
        <v>0</v>
      </c>
      <c r="AG29" s="424">
        <v>0</v>
      </c>
      <c r="AH29" s="335">
        <v>155.5</v>
      </c>
      <c r="AI29" s="423">
        <f t="shared" si="23"/>
        <v>100</v>
      </c>
    </row>
    <row r="30" spans="1:53" ht="13.5" thickBot="1">
      <c r="A30" s="360" t="s">
        <v>157</v>
      </c>
      <c r="B30" s="353">
        <f>SUM(B28:B29)</f>
        <v>5250.6951179899997</v>
      </c>
      <c r="C30" s="424">
        <f t="shared" ref="C30:T30" si="27">SUM(C28:C29)</f>
        <v>100</v>
      </c>
      <c r="D30" s="420">
        <f t="shared" si="27"/>
        <v>186.09800000000001</v>
      </c>
      <c r="E30" s="363">
        <f t="shared" si="27"/>
        <v>100</v>
      </c>
      <c r="F30" s="420">
        <f>SUM(F28:F29)</f>
        <v>0</v>
      </c>
      <c r="G30" s="363">
        <f>SUM(G28:G29)</f>
        <v>0</v>
      </c>
      <c r="H30" s="420">
        <f t="shared" si="27"/>
        <v>0</v>
      </c>
      <c r="I30" s="363">
        <f t="shared" si="27"/>
        <v>0</v>
      </c>
      <c r="J30" s="420">
        <f>SUM(J28:J29)</f>
        <v>0</v>
      </c>
      <c r="K30" s="363">
        <f>SUM(K28:K29)</f>
        <v>0</v>
      </c>
      <c r="L30" s="420">
        <f t="shared" si="27"/>
        <v>0</v>
      </c>
      <c r="M30" s="363">
        <f>SUM(M28:M29)</f>
        <v>0</v>
      </c>
      <c r="N30" s="420">
        <f t="shared" si="27"/>
        <v>0</v>
      </c>
      <c r="O30" s="363">
        <f t="shared" si="27"/>
        <v>0</v>
      </c>
      <c r="P30" s="420">
        <f t="shared" si="27"/>
        <v>0</v>
      </c>
      <c r="Q30" s="363">
        <f t="shared" si="27"/>
        <v>0</v>
      </c>
      <c r="R30" s="420">
        <f t="shared" si="27"/>
        <v>0</v>
      </c>
      <c r="S30" s="363">
        <f t="shared" si="27"/>
        <v>0</v>
      </c>
      <c r="T30" s="420">
        <f t="shared" si="27"/>
        <v>0</v>
      </c>
      <c r="U30" s="363">
        <f>SUM(U28:U29)</f>
        <v>0</v>
      </c>
      <c r="V30" s="420">
        <v>0</v>
      </c>
      <c r="W30" s="363"/>
      <c r="X30" s="420">
        <f>SUM(X28:X29)</f>
        <v>654.79999999999995</v>
      </c>
      <c r="Y30" s="363">
        <f>Y28+Y29</f>
        <v>100</v>
      </c>
      <c r="Z30" s="420">
        <f t="shared" ref="Z30:AI30" si="28">SUM(Z28:Z29)</f>
        <v>77.597117990000001</v>
      </c>
      <c r="AA30" s="363">
        <f t="shared" si="28"/>
        <v>100</v>
      </c>
      <c r="AB30" s="353">
        <f t="shared" si="28"/>
        <v>0</v>
      </c>
      <c r="AC30" s="424">
        <f t="shared" si="28"/>
        <v>0</v>
      </c>
      <c r="AD30" s="353">
        <f>SUM(AD28:AD29)</f>
        <v>0</v>
      </c>
      <c r="AE30" s="424">
        <f>SUM(AE28:AE29)</f>
        <v>0</v>
      </c>
      <c r="AF30" s="353">
        <f t="shared" si="28"/>
        <v>0</v>
      </c>
      <c r="AG30" s="424">
        <f t="shared" si="28"/>
        <v>0</v>
      </c>
      <c r="AH30" s="353">
        <f t="shared" si="28"/>
        <v>155.5</v>
      </c>
      <c r="AI30" s="424">
        <f t="shared" si="28"/>
        <v>100</v>
      </c>
      <c r="AJ30" s="417"/>
      <c r="AK30" s="336"/>
      <c r="AL30" s="417"/>
      <c r="AM30" s="336"/>
      <c r="AN30" s="516"/>
      <c r="AO30" s="336"/>
      <c r="AP30" s="516"/>
      <c r="AQ30" s="336"/>
      <c r="AR30" s="516"/>
      <c r="AS30" s="336"/>
      <c r="AT30" s="516"/>
      <c r="AU30" s="336"/>
      <c r="AV30" s="417"/>
      <c r="AW30" s="336"/>
      <c r="AX30" s="336"/>
      <c r="AY30" s="336"/>
      <c r="AZ30" s="336"/>
      <c r="BA30" s="336"/>
    </row>
    <row r="31" spans="1:53">
      <c r="A31" s="443" t="s">
        <v>182</v>
      </c>
      <c r="B31" s="419">
        <f>D31+F31+H31+J31+L31+N31+P31+R31+V31+X31+Z31+D64+F64+H64+P64+R64+T64+V64+X64+AB64+AD64+AB31+B64+Z64+T31+AH64+J64+N64+L64+AD31+AF31+AH31+AF64</f>
        <v>140085</v>
      </c>
      <c r="C31" s="451"/>
      <c r="D31" s="421">
        <v>11011</v>
      </c>
      <c r="E31" s="451"/>
      <c r="F31" s="421">
        <f>'FOF1'!AA39</f>
        <v>0</v>
      </c>
      <c r="G31" s="451"/>
      <c r="H31" s="421">
        <f>'FOF1'!AC39</f>
        <v>24</v>
      </c>
      <c r="I31" s="451"/>
      <c r="J31" s="421">
        <f>'FOF1'!AE39</f>
        <v>0</v>
      </c>
      <c r="K31" s="451"/>
      <c r="L31" s="421">
        <f>'FOF1'!H79</f>
        <v>1020</v>
      </c>
      <c r="M31" s="451"/>
      <c r="N31" s="421">
        <f>'FOF1'!N79</f>
        <v>1255</v>
      </c>
      <c r="O31" s="451"/>
      <c r="P31" s="421">
        <f>'FOF3'!X39</f>
        <v>48</v>
      </c>
      <c r="Q31" s="451"/>
      <c r="R31" s="421">
        <v>0</v>
      </c>
      <c r="S31" s="451"/>
      <c r="T31" s="421">
        <v>0</v>
      </c>
      <c r="U31" s="451"/>
      <c r="V31" s="421">
        <v>0</v>
      </c>
      <c r="W31" s="451"/>
      <c r="X31" s="421">
        <v>16223</v>
      </c>
      <c r="Y31" s="451"/>
      <c r="Z31" s="421">
        <v>2745</v>
      </c>
      <c r="AA31" s="451"/>
      <c r="AB31" s="421">
        <v>0</v>
      </c>
      <c r="AC31" s="451"/>
      <c r="AD31" s="421">
        <v>1</v>
      </c>
      <c r="AE31" s="451"/>
      <c r="AF31" s="421">
        <v>0</v>
      </c>
      <c r="AG31" s="451"/>
      <c r="AH31" s="421">
        <v>2525</v>
      </c>
      <c r="AI31" s="451"/>
    </row>
    <row r="32" spans="1:53" ht="13.5" thickBot="1">
      <c r="A32" s="1379" t="s">
        <v>183</v>
      </c>
      <c r="B32" s="422">
        <f>B19/B31*1000000</f>
        <v>0</v>
      </c>
      <c r="C32" s="454"/>
      <c r="D32" s="422">
        <f>D13/D31*1000000</f>
        <v>17373.626373626375</v>
      </c>
      <c r="E32" s="454"/>
      <c r="F32" s="422" t="e">
        <f>F13/F31*1000000</f>
        <v>#DIV/0!</v>
      </c>
      <c r="G32" s="454"/>
      <c r="H32" s="422">
        <f>H13/H31*1000000</f>
        <v>908333.33333333326</v>
      </c>
      <c r="I32" s="454"/>
      <c r="J32" s="422" t="e">
        <f>J13/J31*1000000</f>
        <v>#DIV/0!</v>
      </c>
      <c r="K32" s="454"/>
      <c r="L32" s="422">
        <f>L13/L31*1000000</f>
        <v>825490.19607843133</v>
      </c>
      <c r="M32" s="454"/>
      <c r="N32" s="422">
        <f>N13/N31*1000000</f>
        <v>29322.709163346615</v>
      </c>
      <c r="O32" s="454"/>
      <c r="P32" s="422">
        <f>P13/P31*1000000</f>
        <v>2632708.333333333</v>
      </c>
      <c r="Q32" s="454"/>
      <c r="R32" s="422" t="e">
        <f>R13/R31*1000000</f>
        <v>#DIV/0!</v>
      </c>
      <c r="S32" s="454"/>
      <c r="T32" s="422" t="e">
        <f>T13/T31*1000000</f>
        <v>#DIV/0!</v>
      </c>
      <c r="U32" s="454"/>
      <c r="V32" s="422" t="e">
        <f>V13/V31*1000000</f>
        <v>#DIV/0!</v>
      </c>
      <c r="W32" s="454"/>
      <c r="X32" s="422">
        <f>X13/X31*1000000</f>
        <v>41958.947173765642</v>
      </c>
      <c r="Y32" s="454"/>
      <c r="Z32" s="422">
        <f>Z13/Z31*1000000</f>
        <v>29049.433519125683</v>
      </c>
      <c r="AA32" s="454"/>
      <c r="AB32" s="422" t="e">
        <f>AB13/AB31*1000000</f>
        <v>#DIV/0!</v>
      </c>
      <c r="AC32" s="454"/>
      <c r="AD32" s="422">
        <f>AD13/AD31*1000000</f>
        <v>1000000</v>
      </c>
      <c r="AE32" s="454"/>
      <c r="AF32" s="422" t="e">
        <f>AF13/AF31*1000000</f>
        <v>#DIV/0!</v>
      </c>
      <c r="AG32" s="454"/>
      <c r="AH32" s="422">
        <f>AH13/AH31*1000000</f>
        <v>64950.495049504956</v>
      </c>
      <c r="AI32" s="454"/>
    </row>
    <row r="33" spans="1:61">
      <c r="F33" s="365"/>
      <c r="G33" s="365"/>
      <c r="R33" s="335" t="s">
        <v>547</v>
      </c>
      <c r="T33" s="335" t="s">
        <v>547</v>
      </c>
      <c r="V33" s="335" t="s">
        <v>547</v>
      </c>
      <c r="AF33" s="516"/>
      <c r="AG33" s="336"/>
      <c r="AH33" s="336"/>
      <c r="AI33" s="336"/>
      <c r="AJ33" s="516"/>
      <c r="AK33" s="336"/>
      <c r="AL33" s="516"/>
      <c r="AM33" s="336"/>
      <c r="AN33" s="516"/>
      <c r="AO33" s="336"/>
      <c r="AP33" s="516"/>
      <c r="AQ33" s="336"/>
      <c r="AR33" s="516"/>
      <c r="AS33" s="336"/>
      <c r="AT33" s="517"/>
      <c r="AU33" s="336"/>
      <c r="AV33" s="517"/>
      <c r="AW33" s="336"/>
      <c r="AX33" s="517"/>
      <c r="AY33" s="336"/>
      <c r="AZ33" s="417"/>
      <c r="BA33" s="336"/>
      <c r="BB33" s="336"/>
      <c r="BC33" s="336"/>
      <c r="BD33" s="336"/>
      <c r="BE33" s="336"/>
    </row>
    <row r="34" spans="1:61">
      <c r="C34" s="335" t="s">
        <v>2</v>
      </c>
      <c r="F34" s="365"/>
      <c r="G34" s="365"/>
      <c r="R34" s="335">
        <v>22.1</v>
      </c>
      <c r="T34" s="335">
        <v>307.3</v>
      </c>
      <c r="V34" s="335">
        <v>103.3</v>
      </c>
      <c r="AF34" s="417"/>
      <c r="AG34" s="417"/>
      <c r="AH34" s="417"/>
      <c r="AI34" s="417"/>
      <c r="AJ34" s="417"/>
      <c r="AK34" s="417"/>
      <c r="AL34" s="417"/>
      <c r="AM34" s="417"/>
      <c r="AN34" s="417"/>
      <c r="AO34" s="417"/>
      <c r="AP34" s="417"/>
      <c r="AQ34" s="417"/>
      <c r="AR34" s="417"/>
      <c r="AS34" s="417"/>
      <c r="AT34" s="417"/>
      <c r="AU34" s="417"/>
      <c r="AV34" s="417"/>
      <c r="AW34" s="417"/>
      <c r="AX34" s="417"/>
      <c r="AY34" s="417"/>
      <c r="AZ34" s="417"/>
      <c r="BA34" s="417"/>
      <c r="BB34" s="417"/>
      <c r="BC34" s="417"/>
      <c r="BD34" s="417"/>
      <c r="BE34" s="417"/>
    </row>
    <row r="35" spans="1:61">
      <c r="F35" s="365"/>
      <c r="G35" s="365"/>
      <c r="AD35" s="336"/>
      <c r="AE35" s="336"/>
      <c r="AF35" s="417"/>
      <c r="AG35" s="417"/>
      <c r="AH35" s="336"/>
      <c r="AI35" s="336"/>
      <c r="AJ35" s="336"/>
      <c r="AK35" s="336"/>
      <c r="AL35" s="336"/>
      <c r="AM35" s="336"/>
      <c r="AN35" s="336"/>
      <c r="AO35" s="336"/>
      <c r="AP35" s="336"/>
      <c r="AQ35" s="336"/>
      <c r="AR35" s="336"/>
      <c r="AS35" s="336"/>
      <c r="AT35" s="336"/>
      <c r="AU35" s="336"/>
      <c r="AV35" s="336"/>
      <c r="AW35" s="336"/>
      <c r="AX35" s="336"/>
      <c r="AY35" s="336"/>
      <c r="AZ35" s="336"/>
      <c r="BA35" s="336"/>
      <c r="BB35" s="336"/>
      <c r="BC35" s="336"/>
    </row>
    <row r="36" spans="1:61">
      <c r="A36" s="337" t="s">
        <v>330</v>
      </c>
      <c r="B36" s="1224" t="s">
        <v>906</v>
      </c>
      <c r="C36" s="436"/>
      <c r="D36" s="438" t="s">
        <v>480</v>
      </c>
      <c r="E36" s="436"/>
      <c r="F36" s="438" t="s">
        <v>1653</v>
      </c>
      <c r="G36" s="436"/>
      <c r="H36" s="438" t="s">
        <v>490</v>
      </c>
      <c r="I36" s="436"/>
      <c r="J36" s="1102" t="s">
        <v>1045</v>
      </c>
      <c r="K36" s="436"/>
      <c r="L36" s="1102" t="s">
        <v>1046</v>
      </c>
      <c r="M36" s="436"/>
      <c r="N36" s="438" t="s">
        <v>493</v>
      </c>
      <c r="O36" s="436"/>
      <c r="P36" s="438" t="s">
        <v>1007</v>
      </c>
      <c r="Q36" s="436"/>
      <c r="R36" s="438" t="s">
        <v>497</v>
      </c>
      <c r="S36" s="436"/>
      <c r="T36" s="462" t="s">
        <v>513</v>
      </c>
      <c r="U36" s="436"/>
      <c r="V36" s="462" t="s">
        <v>521</v>
      </c>
      <c r="W36" s="436"/>
      <c r="X36" s="438" t="s">
        <v>1654</v>
      </c>
      <c r="Y36" s="436"/>
      <c r="Z36" s="437" t="s">
        <v>517</v>
      </c>
      <c r="AA36" s="366"/>
      <c r="AB36" s="437" t="s">
        <v>1206</v>
      </c>
      <c r="AC36" s="366"/>
      <c r="AD36" s="438" t="s">
        <v>517</v>
      </c>
      <c r="AE36" s="436"/>
      <c r="AF36" s="438" t="s">
        <v>517</v>
      </c>
      <c r="AG36" s="436"/>
      <c r="AH36" s="1224" t="s">
        <v>1156</v>
      </c>
      <c r="AI36" s="436"/>
      <c r="AJ36" s="417"/>
      <c r="AK36" s="417"/>
      <c r="AL36" s="336"/>
      <c r="AM36" s="336"/>
      <c r="AN36" s="336"/>
      <c r="AO36" s="336"/>
      <c r="AP36" s="336"/>
      <c r="AQ36" s="336"/>
      <c r="AR36" s="336"/>
      <c r="AS36" s="336"/>
      <c r="AT36" s="336"/>
      <c r="AU36" s="336"/>
      <c r="AV36" s="336"/>
      <c r="AW36" s="336"/>
      <c r="AX36" s="336"/>
      <c r="AY36" s="336"/>
      <c r="AZ36" s="336"/>
      <c r="BA36" s="336"/>
      <c r="BB36" s="336"/>
      <c r="BC36" s="336"/>
      <c r="BD36" s="336"/>
      <c r="BE36" s="336"/>
      <c r="BF36" s="336"/>
      <c r="BG36" s="336"/>
      <c r="BH36" s="336"/>
      <c r="BI36" s="336"/>
    </row>
    <row r="37" spans="1:61">
      <c r="A37" s="337"/>
      <c r="B37" s="1225" t="s">
        <v>910</v>
      </c>
      <c r="C37" s="441"/>
      <c r="D37" s="381" t="s">
        <v>1655</v>
      </c>
      <c r="E37" s="441"/>
      <c r="F37" s="381" t="s">
        <v>481</v>
      </c>
      <c r="G37" s="441"/>
      <c r="H37" s="381" t="s">
        <v>1656</v>
      </c>
      <c r="I37" s="441"/>
      <c r="J37" s="319" t="s">
        <v>1049</v>
      </c>
      <c r="K37" s="441"/>
      <c r="L37" s="319" t="s">
        <v>1049</v>
      </c>
      <c r="M37" s="441"/>
      <c r="N37" s="381" t="s">
        <v>1657</v>
      </c>
      <c r="O37" s="441"/>
      <c r="P37" s="381" t="s">
        <v>782</v>
      </c>
      <c r="Q37" s="441"/>
      <c r="R37" s="381" t="s">
        <v>947</v>
      </c>
      <c r="S37" s="441"/>
      <c r="T37" s="442" t="s">
        <v>1650</v>
      </c>
      <c r="U37" s="441"/>
      <c r="V37" s="442" t="s">
        <v>1656</v>
      </c>
      <c r="W37" s="441"/>
      <c r="X37" s="381" t="s">
        <v>427</v>
      </c>
      <c r="Y37" s="441"/>
      <c r="Z37" s="440" t="s">
        <v>1658</v>
      </c>
      <c r="AA37" s="367"/>
      <c r="AB37" s="440" t="s">
        <v>1659</v>
      </c>
      <c r="AC37" s="367"/>
      <c r="AD37" s="381" t="s">
        <v>1647</v>
      </c>
      <c r="AE37" s="441"/>
      <c r="AF37" s="381" t="s">
        <v>1660</v>
      </c>
      <c r="AG37" s="441"/>
      <c r="AH37" s="1243" t="s">
        <v>1161</v>
      </c>
      <c r="AI37" s="441"/>
      <c r="AJ37" s="417"/>
      <c r="AK37" s="417"/>
      <c r="AL37" s="336"/>
      <c r="AM37" s="336"/>
      <c r="AN37" s="336"/>
      <c r="AO37" s="336"/>
      <c r="AP37" s="336"/>
      <c r="AQ37" s="336"/>
      <c r="AR37" s="336"/>
      <c r="AS37" s="336"/>
      <c r="AT37" s="336"/>
      <c r="AU37" s="336"/>
      <c r="AV37" s="336"/>
      <c r="AW37" s="336"/>
      <c r="AX37" s="336"/>
      <c r="AY37" s="336"/>
      <c r="AZ37" s="336"/>
      <c r="BA37" s="336"/>
      <c r="BB37" s="336"/>
      <c r="BC37" s="336"/>
      <c r="BD37" s="336"/>
      <c r="BE37" s="336"/>
      <c r="BF37" s="336"/>
      <c r="BG37" s="336"/>
      <c r="BH37" s="336"/>
      <c r="BI37" s="336"/>
    </row>
    <row r="38" spans="1:61">
      <c r="A38" s="337"/>
      <c r="B38" s="345" t="s">
        <v>117</v>
      </c>
      <c r="C38" s="344" t="s">
        <v>21</v>
      </c>
      <c r="D38" s="345" t="s">
        <v>117</v>
      </c>
      <c r="E38" s="344" t="s">
        <v>21</v>
      </c>
      <c r="F38" s="345" t="s">
        <v>117</v>
      </c>
      <c r="G38" s="344" t="s">
        <v>21</v>
      </c>
      <c r="H38" s="345" t="s">
        <v>117</v>
      </c>
      <c r="I38" s="344" t="s">
        <v>21</v>
      </c>
      <c r="J38" s="345" t="s">
        <v>117</v>
      </c>
      <c r="K38" s="344" t="s">
        <v>21</v>
      </c>
      <c r="L38" s="345" t="s">
        <v>117</v>
      </c>
      <c r="M38" s="344" t="s">
        <v>21</v>
      </c>
      <c r="N38" s="345" t="s">
        <v>117</v>
      </c>
      <c r="O38" s="344" t="s">
        <v>21</v>
      </c>
      <c r="P38" s="345" t="s">
        <v>117</v>
      </c>
      <c r="Q38" s="344" t="s">
        <v>21</v>
      </c>
      <c r="R38" s="345" t="s">
        <v>117</v>
      </c>
      <c r="S38" s="344" t="s">
        <v>21</v>
      </c>
      <c r="T38" s="345" t="s">
        <v>117</v>
      </c>
      <c r="U38" s="344" t="s">
        <v>21</v>
      </c>
      <c r="V38" s="345" t="s">
        <v>117</v>
      </c>
      <c r="W38" s="344" t="s">
        <v>21</v>
      </c>
      <c r="X38" s="345" t="s">
        <v>117</v>
      </c>
      <c r="Y38" s="344" t="s">
        <v>21</v>
      </c>
      <c r="Z38" s="345" t="s">
        <v>117</v>
      </c>
      <c r="AA38" s="368" t="s">
        <v>21</v>
      </c>
      <c r="AB38" s="345" t="s">
        <v>117</v>
      </c>
      <c r="AC38" s="368" t="s">
        <v>21</v>
      </c>
      <c r="AD38" s="345" t="s">
        <v>117</v>
      </c>
      <c r="AE38" s="344" t="s">
        <v>21</v>
      </c>
      <c r="AF38" s="345" t="s">
        <v>117</v>
      </c>
      <c r="AG38" s="344" t="s">
        <v>21</v>
      </c>
      <c r="AH38" s="345" t="s">
        <v>117</v>
      </c>
      <c r="AI38" s="344" t="s">
        <v>21</v>
      </c>
      <c r="AJ38" s="417"/>
      <c r="AK38" s="417"/>
      <c r="AL38" s="336"/>
      <c r="AM38" s="336"/>
      <c r="AN38" s="336"/>
      <c r="AO38" s="336"/>
      <c r="AP38" s="336"/>
      <c r="AQ38" s="336"/>
      <c r="AR38" s="336"/>
      <c r="AS38" s="336"/>
      <c r="AT38" s="336"/>
      <c r="AU38" s="336"/>
      <c r="AV38" s="336"/>
      <c r="AW38" s="336"/>
      <c r="AX38" s="336"/>
      <c r="AY38" s="336"/>
      <c r="AZ38" s="336"/>
      <c r="BA38" s="336"/>
      <c r="BB38" s="336"/>
      <c r="BC38" s="336"/>
      <c r="BD38" s="336"/>
      <c r="BE38" s="336"/>
      <c r="BF38" s="336"/>
      <c r="BG38" s="336"/>
      <c r="BH38" s="336"/>
      <c r="BI38" s="336"/>
    </row>
    <row r="39" spans="1:61">
      <c r="A39" s="346" t="s">
        <v>118</v>
      </c>
      <c r="C39" s="377"/>
      <c r="E39" s="377"/>
      <c r="G39" s="377"/>
      <c r="I39" s="347"/>
      <c r="K39" s="347"/>
      <c r="M39" s="347"/>
      <c r="O39" s="347"/>
      <c r="Q39" s="347"/>
      <c r="S39" s="347"/>
      <c r="U39" s="347"/>
      <c r="W39" s="347"/>
      <c r="Y39" s="347"/>
      <c r="Z39" s="419"/>
      <c r="AA39" s="423"/>
      <c r="AB39" s="419"/>
      <c r="AC39" s="423"/>
      <c r="AE39" s="347"/>
      <c r="AG39" s="347"/>
      <c r="AI39" s="347"/>
      <c r="AJ39" s="417"/>
      <c r="AK39" s="417"/>
      <c r="AL39" s="336"/>
      <c r="AM39" s="336"/>
      <c r="AN39" s="336"/>
      <c r="AO39" s="336"/>
      <c r="AP39" s="336"/>
      <c r="AQ39" s="336"/>
      <c r="AR39" s="336"/>
      <c r="AS39" s="336"/>
      <c r="AT39" s="336"/>
      <c r="AU39" s="336"/>
      <c r="AV39" s="336"/>
      <c r="AW39" s="336"/>
      <c r="AX39" s="336"/>
      <c r="AY39" s="336"/>
      <c r="AZ39" s="336"/>
      <c r="BA39" s="336"/>
      <c r="BB39" s="336"/>
      <c r="BC39" s="336"/>
      <c r="BD39" s="336"/>
      <c r="BE39" s="336"/>
      <c r="BF39" s="336"/>
      <c r="BG39" s="336"/>
      <c r="BH39" s="336"/>
      <c r="BI39" s="336"/>
    </row>
    <row r="40" spans="1:61">
      <c r="A40" s="346" t="s">
        <v>205</v>
      </c>
      <c r="B40" s="335">
        <v>9.9999999999999995E-7</v>
      </c>
      <c r="C40" s="364">
        <f t="shared" ref="C40:C45" si="29">B40/$B$46*100</f>
        <v>1.8867920968316797E-5</v>
      </c>
      <c r="D40" s="335">
        <v>0</v>
      </c>
      <c r="E40" s="364">
        <f t="shared" ref="E40:E45" si="30">D40/$D$46*100</f>
        <v>0</v>
      </c>
      <c r="F40" s="335">
        <v>0</v>
      </c>
      <c r="G40" s="364">
        <f t="shared" ref="G40:G45" si="31">F40/$F$46*100</f>
        <v>0</v>
      </c>
      <c r="H40" s="335">
        <v>1501.2</v>
      </c>
      <c r="I40" s="364">
        <f t="shared" ref="I40:I45" si="32">H40/$H$46*100</f>
        <v>99.767395494118432</v>
      </c>
      <c r="J40" s="335">
        <v>0</v>
      </c>
      <c r="K40" s="364">
        <f t="shared" ref="K40:K45" si="33">J40/$J$46*100</f>
        <v>0</v>
      </c>
      <c r="L40" s="335">
        <v>0</v>
      </c>
      <c r="M40" s="364">
        <f t="shared" ref="M40:M45" si="34">L40/$L$46*100</f>
        <v>0</v>
      </c>
      <c r="N40" s="335">
        <v>0</v>
      </c>
      <c r="O40" s="364">
        <f>N40/$N$46*100</f>
        <v>0</v>
      </c>
      <c r="P40" s="335">
        <v>0</v>
      </c>
      <c r="Q40" s="364">
        <f t="shared" ref="Q40:Q45" si="35">P40/$P$46*100</f>
        <v>0</v>
      </c>
      <c r="R40" s="335">
        <v>0</v>
      </c>
      <c r="S40" s="364">
        <f t="shared" ref="S40:S45" si="36">R40/$R$46*100</f>
        <v>0</v>
      </c>
      <c r="T40" s="335">
        <v>648.29999999999995</v>
      </c>
      <c r="U40" s="364">
        <f t="shared" ref="U40:U45" si="37">T40/$T$46*100</f>
        <v>95.35225768495367</v>
      </c>
      <c r="V40" s="335">
        <v>1744.3</v>
      </c>
      <c r="W40" s="364">
        <f t="shared" ref="W40:W45" si="38">V40/$V$46*100</f>
        <v>94.989925393454229</v>
      </c>
      <c r="X40" s="335">
        <v>0</v>
      </c>
      <c r="Y40" s="364">
        <f t="shared" ref="Y40:Y45" si="39">X40/$X$46*100</f>
        <v>0</v>
      </c>
      <c r="Z40" s="335">
        <v>0</v>
      </c>
      <c r="AA40" s="364">
        <f t="shared" ref="AA40:AA45" si="40">Z40/$Z$46*100</f>
        <v>0</v>
      </c>
      <c r="AB40" s="335">
        <v>0</v>
      </c>
      <c r="AC40" s="364">
        <f t="shared" ref="AC40:AC45" si="41">AB40/$AB$46*100</f>
        <v>0</v>
      </c>
      <c r="AD40" s="335">
        <v>0</v>
      </c>
      <c r="AE40" s="364">
        <f t="shared" ref="AE40:AE45" si="42">AD40/$AD$46*100</f>
        <v>0</v>
      </c>
      <c r="AF40" s="335">
        <v>282.89999999999998</v>
      </c>
      <c r="AG40" s="364">
        <f t="shared" ref="AG40:AG45" si="43">AF40/$AF$46*100</f>
        <v>92.90640394088669</v>
      </c>
      <c r="AH40" s="335">
        <v>0</v>
      </c>
      <c r="AI40" s="364">
        <f t="shared" ref="AI40:AI45" si="44">AH40/$AH$46*100</f>
        <v>0</v>
      </c>
      <c r="AJ40" s="417"/>
      <c r="AK40" s="417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  <c r="AX40" s="336"/>
      <c r="AY40" s="336"/>
      <c r="AZ40" s="336"/>
      <c r="BA40" s="336"/>
      <c r="BB40" s="336"/>
      <c r="BC40" s="336"/>
      <c r="BD40" s="336"/>
      <c r="BE40" s="336"/>
      <c r="BF40" s="336"/>
      <c r="BG40" s="336"/>
      <c r="BH40" s="336"/>
      <c r="BI40" s="336"/>
    </row>
    <row r="41" spans="1:61">
      <c r="A41" s="348" t="s">
        <v>206</v>
      </c>
      <c r="B41" s="335">
        <f>'FOF4'!U48</f>
        <v>5.3</v>
      </c>
      <c r="C41" s="364">
        <f t="shared" si="29"/>
        <v>99.999981132079029</v>
      </c>
      <c r="D41" s="335">
        <f>'FOF5'!AA8</f>
        <v>7.22</v>
      </c>
      <c r="E41" s="364">
        <f t="shared" si="30"/>
        <v>5.9561128526645764</v>
      </c>
      <c r="F41" s="335">
        <f>'FOF5'!X8</f>
        <v>0.98</v>
      </c>
      <c r="G41" s="364">
        <f t="shared" si="31"/>
        <v>0.49809402795425667</v>
      </c>
      <c r="H41" s="335">
        <v>-7.2</v>
      </c>
      <c r="I41" s="364">
        <f t="shared" si="32"/>
        <v>-0.47850069781351767</v>
      </c>
      <c r="J41" s="335">
        <f>'FOF6'!F48</f>
        <v>2.7</v>
      </c>
      <c r="K41" s="364">
        <f t="shared" si="33"/>
        <v>1.1445527766002546</v>
      </c>
      <c r="L41" s="335">
        <f>'FOF6'!I48</f>
        <v>0.2</v>
      </c>
      <c r="M41" s="364">
        <f t="shared" si="34"/>
        <v>0.1232285890326556</v>
      </c>
      <c r="N41" s="335">
        <f>'FOF6'!O48</f>
        <v>9.5050000000000008</v>
      </c>
      <c r="O41" s="364">
        <f>N41/$N$46*100</f>
        <v>8.5031579324041449</v>
      </c>
      <c r="P41" s="335">
        <f>'FOF6'!AA8</f>
        <v>1.6</v>
      </c>
      <c r="Q41" s="364">
        <f t="shared" si="35"/>
        <v>5.0473186119873814</v>
      </c>
      <c r="R41" s="335">
        <f>'FOF6'!AG48</f>
        <v>0.2</v>
      </c>
      <c r="S41" s="364">
        <f t="shared" si="36"/>
        <v>0.1892147587511826</v>
      </c>
      <c r="T41" s="335">
        <v>17.600000000000001</v>
      </c>
      <c r="U41" s="364">
        <f t="shared" si="37"/>
        <v>2.5886159729371969</v>
      </c>
      <c r="V41" s="335">
        <v>26.900000000000091</v>
      </c>
      <c r="W41" s="364">
        <f t="shared" si="38"/>
        <v>1.4649022490878447</v>
      </c>
      <c r="X41" s="335">
        <f>'FOF7'!AD8</f>
        <v>5.5</v>
      </c>
      <c r="Y41" s="364">
        <f t="shared" si="39"/>
        <v>2.4444444444444446</v>
      </c>
      <c r="Z41" s="335">
        <f>'FOF8'!F8</f>
        <v>1</v>
      </c>
      <c r="AA41" s="364">
        <f t="shared" si="40"/>
        <v>2.3529411764705883</v>
      </c>
      <c r="AB41" s="335">
        <f>'FOF8'!L47</f>
        <v>0.1</v>
      </c>
      <c r="AC41" s="364">
        <f t="shared" si="41"/>
        <v>4.3725404459991263E-2</v>
      </c>
      <c r="AD41" s="335">
        <f>'FOF8'!L8</f>
        <v>21.4</v>
      </c>
      <c r="AE41" s="364">
        <f t="shared" si="42"/>
        <v>2.0192489148896016</v>
      </c>
      <c r="AF41" s="335">
        <v>21.6</v>
      </c>
      <c r="AG41" s="364">
        <f t="shared" si="43"/>
        <v>7.0935960591133007</v>
      </c>
      <c r="AH41" s="335">
        <f>'FOF7'!R48</f>
        <v>-0.6</v>
      </c>
      <c r="AI41" s="364">
        <f t="shared" si="44"/>
        <v>-0.86956521739130432</v>
      </c>
      <c r="AJ41" s="417"/>
      <c r="AK41" s="417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  <c r="BH41" s="336"/>
      <c r="BI41" s="336"/>
    </row>
    <row r="42" spans="1:61" ht="16.5" customHeight="1">
      <c r="A42" s="349" t="s">
        <v>207</v>
      </c>
      <c r="B42" s="335">
        <f>'FOF4'!U49</f>
        <v>0</v>
      </c>
      <c r="C42" s="364">
        <f t="shared" si="29"/>
        <v>0</v>
      </c>
      <c r="D42" s="335">
        <f>'FOF5'!AA9</f>
        <v>0</v>
      </c>
      <c r="E42" s="364">
        <f t="shared" si="30"/>
        <v>0</v>
      </c>
      <c r="F42" s="335">
        <f>'FOF5'!X9</f>
        <v>0</v>
      </c>
      <c r="G42" s="364">
        <f t="shared" si="31"/>
        <v>0</v>
      </c>
      <c r="H42" s="335">
        <v>0</v>
      </c>
      <c r="I42" s="364">
        <f t="shared" si="32"/>
        <v>0</v>
      </c>
      <c r="J42" s="335">
        <f>'FOF6'!F49</f>
        <v>0</v>
      </c>
      <c r="K42" s="364">
        <f t="shared" si="33"/>
        <v>0</v>
      </c>
      <c r="L42" s="335">
        <f>'FOF6'!I49</f>
        <v>0</v>
      </c>
      <c r="M42" s="364">
        <f t="shared" si="34"/>
        <v>0</v>
      </c>
      <c r="N42" s="335">
        <f>'FOF6'!O49</f>
        <v>0</v>
      </c>
      <c r="O42" s="364">
        <f>N42/$N$46*100</f>
        <v>0</v>
      </c>
      <c r="P42" s="335">
        <f>'FOF6'!AA9</f>
        <v>0</v>
      </c>
      <c r="Q42" s="364">
        <f t="shared" si="35"/>
        <v>0</v>
      </c>
      <c r="R42" s="335">
        <f>'FOF6'!AG49</f>
        <v>0</v>
      </c>
      <c r="S42" s="364">
        <f t="shared" si="36"/>
        <v>0</v>
      </c>
      <c r="T42" s="335">
        <v>0</v>
      </c>
      <c r="U42" s="364">
        <f t="shared" si="37"/>
        <v>0</v>
      </c>
      <c r="W42" s="364">
        <f t="shared" si="38"/>
        <v>0</v>
      </c>
      <c r="X42" s="335">
        <f>'FOF7'!AD9</f>
        <v>0</v>
      </c>
      <c r="Y42" s="364">
        <f t="shared" si="39"/>
        <v>0</v>
      </c>
      <c r="Z42" s="335">
        <f>'FOF8'!F9</f>
        <v>0</v>
      </c>
      <c r="AA42" s="364">
        <f t="shared" si="40"/>
        <v>0</v>
      </c>
      <c r="AB42" s="335">
        <f>'FOF8'!L48</f>
        <v>0</v>
      </c>
      <c r="AC42" s="364">
        <f t="shared" si="41"/>
        <v>0</v>
      </c>
      <c r="AD42" s="335">
        <f>'FOF8'!L9</f>
        <v>0</v>
      </c>
      <c r="AE42" s="364">
        <f t="shared" si="42"/>
        <v>0</v>
      </c>
      <c r="AF42" s="335">
        <v>0</v>
      </c>
      <c r="AG42" s="364">
        <f t="shared" si="43"/>
        <v>0</v>
      </c>
      <c r="AH42" s="335">
        <f>'FOF7'!R49</f>
        <v>0</v>
      </c>
      <c r="AI42" s="364">
        <f t="shared" si="44"/>
        <v>0</v>
      </c>
      <c r="AJ42" s="417"/>
      <c r="AK42" s="417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</row>
    <row r="43" spans="1:61">
      <c r="A43" s="350" t="s">
        <v>208</v>
      </c>
      <c r="B43" s="335">
        <f>'FOF4'!U50</f>
        <v>0</v>
      </c>
      <c r="C43" s="364">
        <f t="shared" si="29"/>
        <v>0</v>
      </c>
      <c r="D43" s="335">
        <f>'FOF5'!AA10</f>
        <v>0</v>
      </c>
      <c r="E43" s="364">
        <f t="shared" si="30"/>
        <v>0</v>
      </c>
      <c r="F43" s="335">
        <f>'FOF5'!X10</f>
        <v>0</v>
      </c>
      <c r="G43" s="364">
        <f t="shared" si="31"/>
        <v>0</v>
      </c>
      <c r="H43" s="335">
        <v>0</v>
      </c>
      <c r="I43" s="364">
        <f t="shared" si="32"/>
        <v>0</v>
      </c>
      <c r="J43" s="335">
        <f>'FOF6'!F50</f>
        <v>0</v>
      </c>
      <c r="K43" s="364">
        <f t="shared" si="33"/>
        <v>0</v>
      </c>
      <c r="L43" s="335">
        <f>'FOF6'!I50</f>
        <v>0</v>
      </c>
      <c r="M43" s="364">
        <f t="shared" si="34"/>
        <v>0</v>
      </c>
      <c r="N43" s="335">
        <f>'FOF6'!O50</f>
        <v>0</v>
      </c>
      <c r="O43" s="364">
        <f>N43/$N$46*100</f>
        <v>0</v>
      </c>
      <c r="P43" s="335">
        <f>'FOF6'!AA10</f>
        <v>0</v>
      </c>
      <c r="Q43" s="364">
        <f t="shared" si="35"/>
        <v>0</v>
      </c>
      <c r="R43" s="335">
        <f>'FOF6'!AG50</f>
        <v>0</v>
      </c>
      <c r="S43" s="364">
        <f t="shared" si="36"/>
        <v>0</v>
      </c>
      <c r="T43" s="335">
        <v>0</v>
      </c>
      <c r="U43" s="364">
        <f t="shared" si="37"/>
        <v>0</v>
      </c>
      <c r="W43" s="364">
        <f t="shared" si="38"/>
        <v>0</v>
      </c>
      <c r="X43" s="335">
        <f>'FOF7'!AD10</f>
        <v>0</v>
      </c>
      <c r="Y43" s="364">
        <f t="shared" si="39"/>
        <v>0</v>
      </c>
      <c r="Z43" s="335">
        <f>'FOF8'!F10</f>
        <v>0</v>
      </c>
      <c r="AA43" s="364">
        <f t="shared" si="40"/>
        <v>0</v>
      </c>
      <c r="AB43" s="335">
        <f>'FOF8'!L49</f>
        <v>0</v>
      </c>
      <c r="AC43" s="364">
        <f t="shared" si="41"/>
        <v>0</v>
      </c>
      <c r="AD43" s="335">
        <f>'FOF8'!L10</f>
        <v>0</v>
      </c>
      <c r="AE43" s="364">
        <f t="shared" si="42"/>
        <v>0</v>
      </c>
      <c r="AF43" s="335">
        <v>0</v>
      </c>
      <c r="AG43" s="364">
        <f t="shared" si="43"/>
        <v>0</v>
      </c>
      <c r="AH43" s="335">
        <f>'FOF7'!R50</f>
        <v>0</v>
      </c>
      <c r="AI43" s="364">
        <f t="shared" si="44"/>
        <v>0</v>
      </c>
      <c r="AJ43" s="417"/>
      <c r="AK43" s="417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  <c r="BH43" s="336"/>
      <c r="BI43" s="336"/>
    </row>
    <row r="44" spans="1:61" ht="12.75" customHeight="1">
      <c r="A44" s="351" t="s">
        <v>314</v>
      </c>
      <c r="B44" s="335">
        <f>'FOF4'!U51</f>
        <v>0</v>
      </c>
      <c r="C44" s="364">
        <f t="shared" si="29"/>
        <v>0</v>
      </c>
      <c r="D44" s="335">
        <f>'FOF5'!AA11</f>
        <v>107.7</v>
      </c>
      <c r="E44" s="364">
        <f t="shared" si="30"/>
        <v>88.846724962877417</v>
      </c>
      <c r="F44" s="335">
        <f>'FOF5'!X11</f>
        <v>195.77</v>
      </c>
      <c r="G44" s="364">
        <f t="shared" si="31"/>
        <v>99.501905972045748</v>
      </c>
      <c r="H44" s="335">
        <v>10.7</v>
      </c>
      <c r="I44" s="364">
        <f t="shared" si="32"/>
        <v>0.71110520369508867</v>
      </c>
      <c r="J44" s="335">
        <f>'FOF6'!F51</f>
        <v>233.2</v>
      </c>
      <c r="K44" s="364">
        <f t="shared" si="33"/>
        <v>98.85544722339975</v>
      </c>
      <c r="L44" s="335">
        <f>'FOF6'!I51</f>
        <v>162.1</v>
      </c>
      <c r="M44" s="364">
        <f t="shared" si="34"/>
        <v>99.876771410967351</v>
      </c>
      <c r="N44" s="335">
        <f>'FOF6'!O51</f>
        <v>102.277</v>
      </c>
      <c r="O44" s="364">
        <f>N44/$N$46*100</f>
        <v>91.496842067595864</v>
      </c>
      <c r="P44" s="335">
        <f>'FOF6'!AA11</f>
        <v>30.1</v>
      </c>
      <c r="Q44" s="364">
        <f t="shared" si="35"/>
        <v>94.952681388012621</v>
      </c>
      <c r="R44" s="335">
        <f>'FOF6'!AG51</f>
        <v>105.5</v>
      </c>
      <c r="S44" s="364">
        <f t="shared" si="36"/>
        <v>99.810785241248809</v>
      </c>
      <c r="T44" s="335">
        <v>14</v>
      </c>
      <c r="U44" s="364">
        <f t="shared" si="37"/>
        <v>2.0591263421091339</v>
      </c>
      <c r="V44" s="335">
        <v>65.099999999999994</v>
      </c>
      <c r="W44" s="364">
        <f t="shared" si="38"/>
        <v>3.5451723574579312</v>
      </c>
      <c r="X44" s="335">
        <f>'FOF7'!AD11</f>
        <v>219.5</v>
      </c>
      <c r="Y44" s="364">
        <f t="shared" si="39"/>
        <v>97.555555555555557</v>
      </c>
      <c r="Z44" s="335">
        <f>'FOF8'!F11</f>
        <v>41.5</v>
      </c>
      <c r="AA44" s="364">
        <f t="shared" si="40"/>
        <v>97.647058823529406</v>
      </c>
      <c r="AB44" s="335">
        <f>'FOF8'!L50</f>
        <v>228.6</v>
      </c>
      <c r="AC44" s="364">
        <f t="shared" si="41"/>
        <v>99.956274595540009</v>
      </c>
      <c r="AD44" s="335">
        <f>'FOF8'!L11</f>
        <v>1037.4000000000001</v>
      </c>
      <c r="AE44" s="364">
        <f t="shared" si="42"/>
        <v>97.886393659180968</v>
      </c>
      <c r="AF44" s="335">
        <v>0</v>
      </c>
      <c r="AG44" s="364">
        <f t="shared" si="43"/>
        <v>0</v>
      </c>
      <c r="AH44" s="335">
        <f>'FOF7'!R51</f>
        <v>69.599999999999994</v>
      </c>
      <c r="AI44" s="364">
        <f t="shared" si="44"/>
        <v>100.8695652173913</v>
      </c>
      <c r="AJ44" s="417"/>
      <c r="AK44" s="417"/>
      <c r="AL44" s="417"/>
      <c r="AM44" s="417"/>
      <c r="AN44" s="417"/>
      <c r="AO44" s="417"/>
      <c r="AP44" s="417"/>
      <c r="AQ44" s="417"/>
      <c r="AR44" s="417"/>
      <c r="AS44" s="417"/>
      <c r="AT44" s="417"/>
      <c r="AU44" s="417"/>
      <c r="AV44" s="417"/>
      <c r="AW44" s="417"/>
      <c r="AX44" s="417"/>
      <c r="AY44" s="417"/>
      <c r="AZ44" s="417"/>
      <c r="BA44" s="417"/>
      <c r="BB44" s="417"/>
      <c r="BC44" s="417"/>
      <c r="BD44" s="417"/>
      <c r="BE44" s="417"/>
      <c r="BF44" s="417"/>
      <c r="BG44" s="417"/>
      <c r="BH44" s="336"/>
      <c r="BI44" s="336"/>
    </row>
    <row r="45" spans="1:61" ht="13.5" thickBot="1">
      <c r="A45" s="455" t="s">
        <v>313</v>
      </c>
      <c r="B45" s="335">
        <f>'FOF4'!U52</f>
        <v>0</v>
      </c>
      <c r="C45" s="364">
        <f t="shared" si="29"/>
        <v>0</v>
      </c>
      <c r="D45" s="335">
        <f>'FOF5'!AA12</f>
        <v>6.3</v>
      </c>
      <c r="E45" s="364">
        <f t="shared" si="30"/>
        <v>5.1971621844580103</v>
      </c>
      <c r="F45" s="335">
        <f>'FOF5'!X12</f>
        <v>0</v>
      </c>
      <c r="G45" s="364">
        <f t="shared" si="31"/>
        <v>0</v>
      </c>
      <c r="H45" s="335">
        <v>0</v>
      </c>
      <c r="I45" s="364">
        <f t="shared" si="32"/>
        <v>0</v>
      </c>
      <c r="J45" s="335">
        <f>'FOF6'!F52</f>
        <v>0</v>
      </c>
      <c r="K45" s="364">
        <f t="shared" si="33"/>
        <v>0</v>
      </c>
      <c r="L45" s="335">
        <f>'FOF6'!I52</f>
        <v>0</v>
      </c>
      <c r="M45" s="364">
        <f t="shared" si="34"/>
        <v>0</v>
      </c>
      <c r="N45" s="335">
        <f>'FOF6'!O52</f>
        <v>0</v>
      </c>
      <c r="O45" s="364">
        <f>N45/$J$46*100</f>
        <v>0</v>
      </c>
      <c r="P45" s="335">
        <f>'FOF6'!AA12</f>
        <v>0</v>
      </c>
      <c r="Q45" s="364">
        <f t="shared" si="35"/>
        <v>0</v>
      </c>
      <c r="R45" s="335">
        <f>'FOF6'!AG52</f>
        <v>0</v>
      </c>
      <c r="S45" s="364">
        <f t="shared" si="36"/>
        <v>0</v>
      </c>
      <c r="T45" s="335">
        <v>0</v>
      </c>
      <c r="U45" s="364">
        <f t="shared" si="37"/>
        <v>0</v>
      </c>
      <c r="W45" s="364">
        <f t="shared" si="38"/>
        <v>0</v>
      </c>
      <c r="X45" s="335">
        <f>'FOF7'!AD12</f>
        <v>0</v>
      </c>
      <c r="Y45" s="364">
        <f t="shared" si="39"/>
        <v>0</v>
      </c>
      <c r="Z45" s="335">
        <f>'FOF8'!F12</f>
        <v>0</v>
      </c>
      <c r="AA45" s="364">
        <f t="shared" si="40"/>
        <v>0</v>
      </c>
      <c r="AB45" s="335">
        <f>'FOF8'!L51</f>
        <v>0</v>
      </c>
      <c r="AC45" s="364">
        <f t="shared" si="41"/>
        <v>0</v>
      </c>
      <c r="AD45" s="335">
        <f>'FOF8'!L12</f>
        <v>1</v>
      </c>
      <c r="AE45" s="364">
        <f t="shared" si="42"/>
        <v>9.4357425929420632E-2</v>
      </c>
      <c r="AF45" s="335">
        <v>0</v>
      </c>
      <c r="AG45" s="364">
        <f t="shared" si="43"/>
        <v>0</v>
      </c>
      <c r="AH45" s="335">
        <f>'FOF7'!R52</f>
        <v>0</v>
      </c>
      <c r="AI45" s="364">
        <f t="shared" si="44"/>
        <v>0</v>
      </c>
      <c r="AJ45" s="417"/>
      <c r="AK45" s="417"/>
      <c r="AL45" s="417"/>
      <c r="AM45" s="417"/>
      <c r="AN45" s="417"/>
      <c r="AO45" s="417"/>
      <c r="AP45" s="417"/>
      <c r="AQ45" s="417"/>
      <c r="AR45" s="417"/>
      <c r="AS45" s="417"/>
      <c r="AT45" s="417"/>
      <c r="AU45" s="417"/>
      <c r="AV45" s="417"/>
      <c r="AW45" s="417"/>
      <c r="AX45" s="417"/>
      <c r="AY45" s="417"/>
      <c r="AZ45" s="417"/>
      <c r="BA45" s="417"/>
      <c r="BB45" s="417"/>
      <c r="BC45" s="417"/>
      <c r="BD45" s="417"/>
      <c r="BE45" s="417"/>
      <c r="BF45" s="417"/>
      <c r="BG45" s="417"/>
      <c r="BH45" s="336"/>
      <c r="BI45" s="336"/>
    </row>
    <row r="46" spans="1:61" ht="13.5" thickBot="1">
      <c r="A46" s="360" t="s">
        <v>124</v>
      </c>
      <c r="B46" s="354">
        <f t="shared" ref="B46:G46" si="45">SUM(B40:B45)</f>
        <v>5.300001</v>
      </c>
      <c r="C46" s="363">
        <f t="shared" si="45"/>
        <v>100</v>
      </c>
      <c r="D46" s="354">
        <f>SUM(D40:D45)</f>
        <v>121.22</v>
      </c>
      <c r="E46" s="363">
        <f>SUM(E40:E45)</f>
        <v>100</v>
      </c>
      <c r="F46" s="354">
        <f t="shared" si="45"/>
        <v>196.75</v>
      </c>
      <c r="G46" s="363">
        <f t="shared" si="45"/>
        <v>100</v>
      </c>
      <c r="H46" s="354">
        <f>SUM(H40:H45)</f>
        <v>1504.7</v>
      </c>
      <c r="I46" s="363">
        <f t="shared" ref="I46:AE46" si="46">SUM(I40:I45)</f>
        <v>100</v>
      </c>
      <c r="J46" s="354">
        <f t="shared" ref="J46:O46" si="47">SUM(J40:J45)</f>
        <v>235.89999999999998</v>
      </c>
      <c r="K46" s="363">
        <f t="shared" si="47"/>
        <v>100</v>
      </c>
      <c r="L46" s="354">
        <f t="shared" si="47"/>
        <v>162.29999999999998</v>
      </c>
      <c r="M46" s="363">
        <f t="shared" si="47"/>
        <v>100</v>
      </c>
      <c r="N46" s="354">
        <f t="shared" si="47"/>
        <v>111.782</v>
      </c>
      <c r="O46" s="363">
        <f t="shared" si="47"/>
        <v>100.00000000000001</v>
      </c>
      <c r="P46" s="354">
        <f>SUM(P40:P45)</f>
        <v>31.700000000000003</v>
      </c>
      <c r="Q46" s="363">
        <f t="shared" si="46"/>
        <v>100</v>
      </c>
      <c r="R46" s="354">
        <f t="shared" si="46"/>
        <v>105.7</v>
      </c>
      <c r="S46" s="363">
        <f t="shared" si="46"/>
        <v>99.999999999999986</v>
      </c>
      <c r="T46" s="354">
        <f>SUM(T40:T45)</f>
        <v>679.9</v>
      </c>
      <c r="U46" s="363">
        <f>SUM(U40:U45)</f>
        <v>100</v>
      </c>
      <c r="V46" s="354">
        <f>SUM(V40:V45)</f>
        <v>1836.3</v>
      </c>
      <c r="W46" s="363">
        <f t="shared" si="46"/>
        <v>100</v>
      </c>
      <c r="X46" s="354">
        <f t="shared" si="46"/>
        <v>225</v>
      </c>
      <c r="Y46" s="363">
        <f t="shared" si="46"/>
        <v>100</v>
      </c>
      <c r="Z46" s="354">
        <f t="shared" si="46"/>
        <v>42.5</v>
      </c>
      <c r="AA46" s="363">
        <f t="shared" si="46"/>
        <v>100</v>
      </c>
      <c r="AB46" s="354">
        <f>SUM(AB40:AB45)</f>
        <v>228.7</v>
      </c>
      <c r="AC46" s="363">
        <f t="shared" si="46"/>
        <v>100</v>
      </c>
      <c r="AD46" s="354">
        <f t="shared" si="46"/>
        <v>1059.8000000000002</v>
      </c>
      <c r="AE46" s="363">
        <f t="shared" si="46"/>
        <v>99.999999999999986</v>
      </c>
      <c r="AF46" s="354">
        <f>SUM(AF40:AF45)</f>
        <v>304.5</v>
      </c>
      <c r="AG46" s="363">
        <f>SUM(AG40:AG45)</f>
        <v>99.999999999999986</v>
      </c>
      <c r="AH46" s="354">
        <f>SUM(AH40:AH45)</f>
        <v>69</v>
      </c>
      <c r="AI46" s="363">
        <f>SUM(AI40:AI45)</f>
        <v>100</v>
      </c>
      <c r="AJ46" s="417"/>
      <c r="AK46" s="417"/>
      <c r="AL46" s="417"/>
      <c r="AM46" s="417"/>
      <c r="AN46" s="417"/>
      <c r="AO46" s="417"/>
      <c r="AP46" s="417"/>
      <c r="AQ46" s="417"/>
      <c r="AR46" s="417"/>
      <c r="AS46" s="417"/>
      <c r="AT46" s="417"/>
      <c r="AU46" s="417"/>
      <c r="AV46" s="417"/>
      <c r="AW46" s="417"/>
      <c r="AX46" s="417"/>
      <c r="AY46" s="417"/>
      <c r="AZ46" s="417"/>
      <c r="BA46" s="417"/>
      <c r="BB46" s="417"/>
      <c r="BC46" s="417"/>
      <c r="BD46" s="417"/>
      <c r="BE46" s="417"/>
      <c r="BF46" s="417"/>
      <c r="BG46" s="417"/>
      <c r="BH46" s="336"/>
      <c r="BI46" s="336"/>
    </row>
    <row r="47" spans="1:61">
      <c r="A47" s="416" t="s">
        <v>126</v>
      </c>
      <c r="B47" s="419"/>
      <c r="C47" s="364"/>
      <c r="D47" s="419"/>
      <c r="E47" s="364"/>
      <c r="F47" s="419"/>
      <c r="G47" s="364"/>
      <c r="H47" s="419"/>
      <c r="I47" s="364"/>
      <c r="J47" s="419"/>
      <c r="K47" s="364"/>
      <c r="L47" s="419"/>
      <c r="M47" s="364"/>
      <c r="N47" s="419"/>
      <c r="O47" s="364"/>
      <c r="P47" s="419"/>
      <c r="Q47" s="364"/>
      <c r="R47" s="419"/>
      <c r="S47" s="364"/>
      <c r="T47" s="419"/>
      <c r="U47" s="364"/>
      <c r="V47" s="419"/>
      <c r="W47" s="364"/>
      <c r="X47" s="419"/>
      <c r="Y47" s="364"/>
      <c r="Z47" s="419"/>
      <c r="AA47" s="364"/>
      <c r="AB47" s="419"/>
      <c r="AC47" s="364"/>
      <c r="AD47" s="419"/>
      <c r="AE47" s="364"/>
      <c r="AF47" s="419"/>
      <c r="AG47" s="364"/>
      <c r="AH47" s="419"/>
      <c r="AI47" s="364"/>
      <c r="AJ47" s="417"/>
      <c r="AK47" s="417"/>
    </row>
    <row r="48" spans="1:61" ht="12.75" customHeight="1">
      <c r="A48" s="349" t="s">
        <v>128</v>
      </c>
      <c r="B48" s="418"/>
      <c r="C48" s="423"/>
      <c r="D48" s="418"/>
      <c r="E48" s="423"/>
      <c r="F48" s="418"/>
      <c r="G48" s="423"/>
      <c r="H48" s="418">
        <v>0</v>
      </c>
      <c r="I48" s="423">
        <f>H48/$H$63*100</f>
        <v>0</v>
      </c>
      <c r="J48" s="418"/>
      <c r="K48" s="423"/>
      <c r="L48" s="418"/>
      <c r="M48" s="423"/>
      <c r="N48" s="418"/>
      <c r="O48" s="423"/>
      <c r="P48" s="418"/>
      <c r="Q48" s="423"/>
      <c r="R48" s="418"/>
      <c r="S48" s="423"/>
      <c r="T48" s="418">
        <v>0</v>
      </c>
      <c r="U48" s="423">
        <f>T48/$V$63*100</f>
        <v>0</v>
      </c>
      <c r="V48" s="418">
        <v>0</v>
      </c>
      <c r="W48" s="423">
        <f>V48/$V$63*100</f>
        <v>0</v>
      </c>
      <c r="X48" s="418"/>
      <c r="Y48" s="423"/>
      <c r="Z48" s="418"/>
      <c r="AA48" s="423"/>
      <c r="AB48" s="418"/>
      <c r="AC48" s="423"/>
      <c r="AD48" s="418"/>
      <c r="AE48" s="423"/>
      <c r="AF48" s="418">
        <v>0</v>
      </c>
      <c r="AG48" s="423">
        <f>AF48/$AF$63*100</f>
        <v>0</v>
      </c>
      <c r="AH48" s="418"/>
      <c r="AI48" s="423"/>
      <c r="AJ48" s="417"/>
      <c r="AK48" s="417"/>
    </row>
    <row r="49" spans="1:61">
      <c r="A49" s="349" t="s">
        <v>130</v>
      </c>
      <c r="B49" s="418"/>
      <c r="C49" s="423"/>
      <c r="D49" s="418"/>
      <c r="E49" s="423"/>
      <c r="F49" s="418"/>
      <c r="G49" s="423"/>
      <c r="H49" s="418">
        <v>0</v>
      </c>
      <c r="I49" s="423">
        <f t="shared" ref="I49:I60" si="48">H49/$H$63*100</f>
        <v>0</v>
      </c>
      <c r="J49" s="418"/>
      <c r="K49" s="423"/>
      <c r="L49" s="418"/>
      <c r="M49" s="423"/>
      <c r="N49" s="418"/>
      <c r="O49" s="423"/>
      <c r="P49" s="418"/>
      <c r="Q49" s="423"/>
      <c r="R49" s="418"/>
      <c r="S49" s="423"/>
      <c r="T49" s="418">
        <v>0</v>
      </c>
      <c r="U49" s="423">
        <f t="shared" ref="U49:W60" si="49">T49/$V$63*100</f>
        <v>0</v>
      </c>
      <c r="V49" s="418">
        <v>0</v>
      </c>
      <c r="W49" s="423">
        <f t="shared" si="49"/>
        <v>0</v>
      </c>
      <c r="X49" s="418"/>
      <c r="Y49" s="423"/>
      <c r="Z49" s="418"/>
      <c r="AA49" s="423"/>
      <c r="AB49" s="418"/>
      <c r="AC49" s="423"/>
      <c r="AD49" s="418"/>
      <c r="AE49" s="423"/>
      <c r="AF49" s="418">
        <v>0</v>
      </c>
      <c r="AG49" s="423">
        <f t="shared" ref="AG49:AG62" si="50">AF49/$AF$63*100</f>
        <v>0</v>
      </c>
      <c r="AH49" s="418"/>
      <c r="AI49" s="423"/>
      <c r="AJ49" s="417"/>
      <c r="AK49" s="417"/>
    </row>
    <row r="50" spans="1:61">
      <c r="A50" s="349" t="s">
        <v>131</v>
      </c>
      <c r="B50" s="418"/>
      <c r="C50" s="423"/>
      <c r="D50" s="418"/>
      <c r="E50" s="423"/>
      <c r="F50" s="418"/>
      <c r="G50" s="423"/>
      <c r="H50" s="418">
        <v>0</v>
      </c>
      <c r="I50" s="423">
        <f t="shared" si="48"/>
        <v>0</v>
      </c>
      <c r="J50" s="418"/>
      <c r="K50" s="423"/>
      <c r="L50" s="418"/>
      <c r="M50" s="423"/>
      <c r="N50" s="418"/>
      <c r="O50" s="423"/>
      <c r="P50" s="418"/>
      <c r="Q50" s="423"/>
      <c r="R50" s="418"/>
      <c r="S50" s="423"/>
      <c r="T50" s="418">
        <v>0</v>
      </c>
      <c r="U50" s="423">
        <f t="shared" si="49"/>
        <v>0</v>
      </c>
      <c r="V50" s="418">
        <v>0</v>
      </c>
      <c r="W50" s="423">
        <f t="shared" si="49"/>
        <v>0</v>
      </c>
      <c r="X50" s="418"/>
      <c r="Y50" s="423"/>
      <c r="Z50" s="418"/>
      <c r="AA50" s="423"/>
      <c r="AB50" s="418"/>
      <c r="AC50" s="423"/>
      <c r="AD50" s="418"/>
      <c r="AE50" s="423"/>
      <c r="AF50" s="418">
        <v>0</v>
      </c>
      <c r="AG50" s="423">
        <f t="shared" si="50"/>
        <v>0</v>
      </c>
      <c r="AH50" s="418"/>
      <c r="AI50" s="423"/>
      <c r="AJ50" s="417"/>
      <c r="AK50" s="417"/>
    </row>
    <row r="51" spans="1:61">
      <c r="A51" s="349" t="s">
        <v>283</v>
      </c>
      <c r="B51" s="418"/>
      <c r="C51" s="423"/>
      <c r="D51" s="418"/>
      <c r="E51" s="423"/>
      <c r="F51" s="418"/>
      <c r="G51" s="423"/>
      <c r="H51" s="418">
        <v>0</v>
      </c>
      <c r="I51" s="423">
        <f t="shared" si="48"/>
        <v>0</v>
      </c>
      <c r="J51" s="418"/>
      <c r="K51" s="423"/>
      <c r="L51" s="418"/>
      <c r="M51" s="423"/>
      <c r="N51" s="418"/>
      <c r="O51" s="423"/>
      <c r="P51" s="418"/>
      <c r="Q51" s="423"/>
      <c r="R51" s="418"/>
      <c r="S51" s="423"/>
      <c r="T51" s="418">
        <v>0</v>
      </c>
      <c r="U51" s="423">
        <f t="shared" si="49"/>
        <v>0</v>
      </c>
      <c r="V51" s="418">
        <v>0</v>
      </c>
      <c r="W51" s="423">
        <f t="shared" si="49"/>
        <v>0</v>
      </c>
      <c r="X51" s="418"/>
      <c r="Y51" s="423"/>
      <c r="Z51" s="418"/>
      <c r="AA51" s="423"/>
      <c r="AB51" s="418"/>
      <c r="AC51" s="423"/>
      <c r="AD51" s="418"/>
      <c r="AE51" s="423"/>
      <c r="AF51" s="418">
        <v>0</v>
      </c>
      <c r="AG51" s="423">
        <f t="shared" si="50"/>
        <v>0</v>
      </c>
      <c r="AH51" s="418"/>
      <c r="AI51" s="423"/>
      <c r="AJ51" s="417"/>
      <c r="AK51" s="417"/>
    </row>
    <row r="52" spans="1:61">
      <c r="A52" s="349" t="s">
        <v>284</v>
      </c>
      <c r="B52" s="418"/>
      <c r="C52" s="423"/>
      <c r="D52" s="418"/>
      <c r="E52" s="423"/>
      <c r="F52" s="418"/>
      <c r="G52" s="423"/>
      <c r="H52" s="418">
        <v>0</v>
      </c>
      <c r="I52" s="423">
        <f t="shared" si="48"/>
        <v>0</v>
      </c>
      <c r="J52" s="418"/>
      <c r="K52" s="423"/>
      <c r="L52" s="418"/>
      <c r="M52" s="423"/>
      <c r="N52" s="418"/>
      <c r="O52" s="423"/>
      <c r="P52" s="418"/>
      <c r="Q52" s="423"/>
      <c r="R52" s="418"/>
      <c r="S52" s="423"/>
      <c r="T52" s="418">
        <v>0</v>
      </c>
      <c r="U52" s="423">
        <f t="shared" si="49"/>
        <v>0</v>
      </c>
      <c r="V52" s="418">
        <v>0</v>
      </c>
      <c r="W52" s="423">
        <f t="shared" si="49"/>
        <v>0</v>
      </c>
      <c r="X52" s="418"/>
      <c r="Y52" s="423"/>
      <c r="Z52" s="418"/>
      <c r="AA52" s="423"/>
      <c r="AB52" s="418"/>
      <c r="AC52" s="423"/>
      <c r="AD52" s="418"/>
      <c r="AE52" s="423"/>
      <c r="AF52" s="418">
        <v>0</v>
      </c>
      <c r="AG52" s="423">
        <f t="shared" si="50"/>
        <v>0</v>
      </c>
      <c r="AH52" s="418"/>
      <c r="AI52" s="423"/>
      <c r="AJ52" s="417"/>
      <c r="AK52" s="417"/>
    </row>
    <row r="53" spans="1:61">
      <c r="A53" s="349" t="s">
        <v>137</v>
      </c>
      <c r="B53" s="418"/>
      <c r="C53" s="423"/>
      <c r="D53" s="418"/>
      <c r="E53" s="423"/>
      <c r="F53" s="418"/>
      <c r="G53" s="423"/>
      <c r="H53" s="418">
        <v>0</v>
      </c>
      <c r="I53" s="423">
        <f t="shared" si="48"/>
        <v>0</v>
      </c>
      <c r="J53" s="418"/>
      <c r="K53" s="423"/>
      <c r="L53" s="418"/>
      <c r="M53" s="423"/>
      <c r="N53" s="418"/>
      <c r="O53" s="423"/>
      <c r="P53" s="418"/>
      <c r="Q53" s="423"/>
      <c r="R53" s="418"/>
      <c r="S53" s="423"/>
      <c r="T53" s="418">
        <v>0</v>
      </c>
      <c r="U53" s="423">
        <f t="shared" si="49"/>
        <v>0</v>
      </c>
      <c r="V53" s="418">
        <v>0</v>
      </c>
      <c r="W53" s="423">
        <f t="shared" si="49"/>
        <v>0</v>
      </c>
      <c r="X53" s="418"/>
      <c r="Y53" s="423"/>
      <c r="Z53" s="418"/>
      <c r="AA53" s="423"/>
      <c r="AB53" s="418"/>
      <c r="AC53" s="423"/>
      <c r="AD53" s="418"/>
      <c r="AE53" s="423"/>
      <c r="AF53" s="418">
        <v>0</v>
      </c>
      <c r="AG53" s="423">
        <f t="shared" si="50"/>
        <v>0</v>
      </c>
      <c r="AH53" s="418"/>
      <c r="AI53" s="423"/>
      <c r="AJ53" s="417"/>
      <c r="AK53" s="417"/>
    </row>
    <row r="54" spans="1:61" ht="16.5" customHeight="1">
      <c r="A54" s="349" t="s">
        <v>139</v>
      </c>
      <c r="B54" s="418"/>
      <c r="C54" s="423"/>
      <c r="D54" s="418"/>
      <c r="E54" s="423"/>
      <c r="F54" s="418"/>
      <c r="G54" s="423"/>
      <c r="H54" s="418">
        <v>0</v>
      </c>
      <c r="I54" s="423">
        <f t="shared" si="48"/>
        <v>0</v>
      </c>
      <c r="J54" s="418"/>
      <c r="K54" s="423"/>
      <c r="L54" s="418"/>
      <c r="M54" s="423"/>
      <c r="N54" s="418"/>
      <c r="O54" s="423"/>
      <c r="P54" s="418"/>
      <c r="Q54" s="423"/>
      <c r="R54" s="418"/>
      <c r="S54" s="423"/>
      <c r="T54" s="418">
        <v>0</v>
      </c>
      <c r="U54" s="423">
        <f t="shared" si="49"/>
        <v>0</v>
      </c>
      <c r="V54" s="418">
        <v>0</v>
      </c>
      <c r="W54" s="423">
        <f t="shared" si="49"/>
        <v>0</v>
      </c>
      <c r="X54" s="418"/>
      <c r="Y54" s="423"/>
      <c r="Z54" s="418"/>
      <c r="AA54" s="423"/>
      <c r="AB54" s="418"/>
      <c r="AC54" s="423"/>
      <c r="AD54" s="418"/>
      <c r="AE54" s="423"/>
      <c r="AF54" s="418">
        <v>0</v>
      </c>
      <c r="AG54" s="423">
        <f t="shared" si="50"/>
        <v>0</v>
      </c>
      <c r="AH54" s="418"/>
      <c r="AI54" s="423"/>
      <c r="AJ54" s="417"/>
      <c r="AK54" s="417"/>
    </row>
    <row r="55" spans="1:61" ht="16.5" customHeight="1">
      <c r="A55" s="349" t="s">
        <v>141</v>
      </c>
      <c r="B55" s="418"/>
      <c r="C55" s="423"/>
      <c r="D55" s="418"/>
      <c r="E55" s="423"/>
      <c r="F55" s="418"/>
      <c r="G55" s="423"/>
      <c r="H55" s="418">
        <v>0</v>
      </c>
      <c r="I55" s="423">
        <f t="shared" si="48"/>
        <v>0</v>
      </c>
      <c r="J55" s="418"/>
      <c r="K55" s="423"/>
      <c r="L55" s="418"/>
      <c r="M55" s="423"/>
      <c r="N55" s="418"/>
      <c r="O55" s="423"/>
      <c r="P55" s="418"/>
      <c r="Q55" s="423"/>
      <c r="R55" s="418"/>
      <c r="S55" s="423"/>
      <c r="T55" s="418">
        <v>0</v>
      </c>
      <c r="U55" s="423">
        <f t="shared" si="49"/>
        <v>0</v>
      </c>
      <c r="V55" s="418">
        <v>0</v>
      </c>
      <c r="W55" s="423">
        <f t="shared" si="49"/>
        <v>0</v>
      </c>
      <c r="X55" s="418"/>
      <c r="Y55" s="423"/>
      <c r="Z55" s="418"/>
      <c r="AA55" s="423"/>
      <c r="AB55" s="418"/>
      <c r="AC55" s="423"/>
      <c r="AD55" s="418"/>
      <c r="AE55" s="423"/>
      <c r="AF55" s="418">
        <v>0</v>
      </c>
      <c r="AG55" s="423">
        <f t="shared" si="50"/>
        <v>0</v>
      </c>
      <c r="AH55" s="418"/>
      <c r="AI55" s="423"/>
      <c r="AJ55" s="417"/>
      <c r="AK55" s="417"/>
    </row>
    <row r="56" spans="1:61" ht="16.5" customHeight="1">
      <c r="A56" s="349" t="s">
        <v>143</v>
      </c>
      <c r="B56" s="418"/>
      <c r="C56" s="423"/>
      <c r="D56" s="418"/>
      <c r="E56" s="423"/>
      <c r="F56" s="418"/>
      <c r="G56" s="423"/>
      <c r="H56" s="418">
        <v>0</v>
      </c>
      <c r="I56" s="423">
        <f t="shared" si="48"/>
        <v>0</v>
      </c>
      <c r="J56" s="418"/>
      <c r="K56" s="423"/>
      <c r="L56" s="418"/>
      <c r="M56" s="423"/>
      <c r="N56" s="418"/>
      <c r="O56" s="423"/>
      <c r="P56" s="418"/>
      <c r="Q56" s="423"/>
      <c r="R56" s="418"/>
      <c r="S56" s="423"/>
      <c r="T56" s="418">
        <v>0</v>
      </c>
      <c r="U56" s="423">
        <f t="shared" si="49"/>
        <v>0</v>
      </c>
      <c r="V56" s="418">
        <v>0</v>
      </c>
      <c r="W56" s="423">
        <f t="shared" si="49"/>
        <v>0</v>
      </c>
      <c r="X56" s="418"/>
      <c r="Y56" s="423"/>
      <c r="Z56" s="418"/>
      <c r="AA56" s="423"/>
      <c r="AB56" s="418"/>
      <c r="AC56" s="423"/>
      <c r="AD56" s="418"/>
      <c r="AE56" s="423"/>
      <c r="AF56" s="418">
        <v>0</v>
      </c>
      <c r="AG56" s="423">
        <f t="shared" si="50"/>
        <v>0</v>
      </c>
      <c r="AH56" s="418"/>
      <c r="AI56" s="423"/>
      <c r="AJ56" s="417"/>
      <c r="AK56" s="417"/>
    </row>
    <row r="57" spans="1:61">
      <c r="A57" s="349" t="s">
        <v>145</v>
      </c>
      <c r="B57" s="418"/>
      <c r="C57" s="423"/>
      <c r="D57" s="418"/>
      <c r="E57" s="423"/>
      <c r="F57" s="418"/>
      <c r="G57" s="423"/>
      <c r="H57" s="418">
        <v>0</v>
      </c>
      <c r="I57" s="423">
        <f t="shared" si="48"/>
        <v>0</v>
      </c>
      <c r="J57" s="418"/>
      <c r="K57" s="423"/>
      <c r="L57" s="418"/>
      <c r="M57" s="423"/>
      <c r="N57" s="418"/>
      <c r="O57" s="423"/>
      <c r="P57" s="418"/>
      <c r="Q57" s="423"/>
      <c r="R57" s="418"/>
      <c r="S57" s="423"/>
      <c r="T57" s="418">
        <v>0</v>
      </c>
      <c r="U57" s="423">
        <f t="shared" si="49"/>
        <v>0</v>
      </c>
      <c r="V57" s="418">
        <v>0</v>
      </c>
      <c r="W57" s="423">
        <f t="shared" si="49"/>
        <v>0</v>
      </c>
      <c r="X57" s="418"/>
      <c r="Y57" s="423"/>
      <c r="Z57" s="418"/>
      <c r="AA57" s="423"/>
      <c r="AB57" s="418"/>
      <c r="AC57" s="423"/>
      <c r="AD57" s="418"/>
      <c r="AE57" s="423"/>
      <c r="AF57" s="418">
        <v>0</v>
      </c>
      <c r="AG57" s="423">
        <f t="shared" si="50"/>
        <v>0</v>
      </c>
      <c r="AH57" s="418"/>
      <c r="AI57" s="423"/>
      <c r="AJ57" s="417"/>
      <c r="AK57" s="417"/>
    </row>
    <row r="58" spans="1:61" s="383" customFormat="1" ht="16.5" customHeight="1">
      <c r="A58" s="349" t="s">
        <v>147</v>
      </c>
      <c r="B58" s="418"/>
      <c r="C58" s="423"/>
      <c r="D58" s="418"/>
      <c r="E58" s="423"/>
      <c r="F58" s="418"/>
      <c r="G58" s="423"/>
      <c r="H58" s="418">
        <v>0</v>
      </c>
      <c r="I58" s="423">
        <f t="shared" si="48"/>
        <v>0</v>
      </c>
      <c r="J58" s="418"/>
      <c r="K58" s="423"/>
      <c r="L58" s="418"/>
      <c r="M58" s="423"/>
      <c r="N58" s="418"/>
      <c r="O58" s="423"/>
      <c r="P58" s="418"/>
      <c r="Q58" s="423"/>
      <c r="R58" s="418"/>
      <c r="S58" s="423"/>
      <c r="T58" s="418">
        <v>0</v>
      </c>
      <c r="U58" s="423">
        <f t="shared" si="49"/>
        <v>0</v>
      </c>
      <c r="V58" s="418">
        <v>0</v>
      </c>
      <c r="W58" s="423">
        <f t="shared" si="49"/>
        <v>0</v>
      </c>
      <c r="X58" s="418"/>
      <c r="Y58" s="423"/>
      <c r="Z58" s="418"/>
      <c r="AA58" s="423"/>
      <c r="AB58" s="418"/>
      <c r="AC58" s="423"/>
      <c r="AD58" s="418"/>
      <c r="AE58" s="423"/>
      <c r="AF58" s="418">
        <v>0</v>
      </c>
      <c r="AG58" s="423">
        <f t="shared" si="50"/>
        <v>0</v>
      </c>
      <c r="AH58" s="418"/>
      <c r="AI58" s="423"/>
      <c r="AJ58" s="417"/>
      <c r="AK58" s="417"/>
    </row>
    <row r="59" spans="1:61" s="383" customFormat="1" ht="16.5" customHeight="1">
      <c r="A59" s="349" t="s">
        <v>149</v>
      </c>
      <c r="B59" s="418"/>
      <c r="C59" s="423"/>
      <c r="D59" s="418"/>
      <c r="E59" s="423"/>
      <c r="F59" s="418"/>
      <c r="G59" s="423"/>
      <c r="H59" s="418">
        <v>0</v>
      </c>
      <c r="I59" s="423">
        <f t="shared" si="48"/>
        <v>0</v>
      </c>
      <c r="J59" s="418"/>
      <c r="K59" s="423"/>
      <c r="L59" s="418"/>
      <c r="M59" s="423"/>
      <c r="N59" s="418"/>
      <c r="O59" s="423"/>
      <c r="P59" s="418"/>
      <c r="Q59" s="423"/>
      <c r="R59" s="418"/>
      <c r="S59" s="423"/>
      <c r="T59" s="418">
        <v>0</v>
      </c>
      <c r="U59" s="423">
        <f t="shared" si="49"/>
        <v>0</v>
      </c>
      <c r="V59" s="418">
        <v>0</v>
      </c>
      <c r="W59" s="423">
        <f t="shared" si="49"/>
        <v>0</v>
      </c>
      <c r="X59" s="418"/>
      <c r="Y59" s="423"/>
      <c r="Z59" s="418"/>
      <c r="AA59" s="423"/>
      <c r="AB59" s="418"/>
      <c r="AC59" s="423"/>
      <c r="AD59" s="418"/>
      <c r="AE59" s="423"/>
      <c r="AF59" s="418">
        <v>0</v>
      </c>
      <c r="AG59" s="423">
        <f t="shared" si="50"/>
        <v>0</v>
      </c>
      <c r="AH59" s="418"/>
      <c r="AI59" s="423"/>
      <c r="AJ59" s="417"/>
      <c r="AK59" s="417"/>
    </row>
    <row r="60" spans="1:61" ht="13.5" thickBot="1">
      <c r="A60" s="349" t="s">
        <v>151</v>
      </c>
      <c r="B60" s="418"/>
      <c r="C60" s="423"/>
      <c r="D60" s="418"/>
      <c r="E60" s="423"/>
      <c r="F60" s="418"/>
      <c r="G60" s="423"/>
      <c r="H60" s="418">
        <v>0</v>
      </c>
      <c r="I60" s="423">
        <f t="shared" si="48"/>
        <v>0</v>
      </c>
      <c r="J60" s="418"/>
      <c r="K60" s="423"/>
      <c r="L60" s="418"/>
      <c r="M60" s="423"/>
      <c r="N60" s="418"/>
      <c r="O60" s="423"/>
      <c r="P60" s="418"/>
      <c r="Q60" s="423"/>
      <c r="R60" s="418"/>
      <c r="S60" s="423"/>
      <c r="T60" s="418">
        <v>0</v>
      </c>
      <c r="U60" s="423">
        <f t="shared" si="49"/>
        <v>0</v>
      </c>
      <c r="V60" s="418">
        <v>0</v>
      </c>
      <c r="W60" s="423">
        <f t="shared" si="49"/>
        <v>0</v>
      </c>
      <c r="X60" s="418"/>
      <c r="Y60" s="423"/>
      <c r="Z60" s="418"/>
      <c r="AA60" s="423"/>
      <c r="AB60" s="418"/>
      <c r="AC60" s="423"/>
      <c r="AD60" s="418"/>
      <c r="AE60" s="423"/>
      <c r="AF60" s="418">
        <v>0</v>
      </c>
      <c r="AG60" s="423">
        <f t="shared" si="50"/>
        <v>0</v>
      </c>
      <c r="AH60" s="418"/>
      <c r="AI60" s="423"/>
      <c r="AJ60" s="417"/>
      <c r="AK60" s="417"/>
    </row>
    <row r="61" spans="1:61" ht="13.5" thickBot="1">
      <c r="A61" s="360" t="s">
        <v>153</v>
      </c>
      <c r="B61" s="420">
        <f t="shared" ref="B61:Y61" si="51">SUM(B48:B60)</f>
        <v>0</v>
      </c>
      <c r="C61" s="363">
        <f t="shared" si="51"/>
        <v>0</v>
      </c>
      <c r="D61" s="420">
        <v>0</v>
      </c>
      <c r="E61" s="363"/>
      <c r="F61" s="420">
        <f t="shared" si="51"/>
        <v>0</v>
      </c>
      <c r="G61" s="363">
        <f t="shared" si="51"/>
        <v>0</v>
      </c>
      <c r="H61" s="420">
        <f t="shared" si="51"/>
        <v>0</v>
      </c>
      <c r="I61" s="363">
        <f t="shared" si="51"/>
        <v>0</v>
      </c>
      <c r="J61" s="420">
        <f t="shared" si="51"/>
        <v>0</v>
      </c>
      <c r="K61" s="363">
        <f t="shared" si="51"/>
        <v>0</v>
      </c>
      <c r="L61" s="420">
        <f>SUM(L48:L60)</f>
        <v>0</v>
      </c>
      <c r="M61" s="363">
        <f>SUM(M48:M60)</f>
        <v>0</v>
      </c>
      <c r="N61" s="420">
        <f t="shared" si="51"/>
        <v>0</v>
      </c>
      <c r="O61" s="363">
        <f t="shared" si="51"/>
        <v>0</v>
      </c>
      <c r="P61" s="420"/>
      <c r="Q61" s="363"/>
      <c r="R61" s="420">
        <f t="shared" si="51"/>
        <v>0</v>
      </c>
      <c r="S61" s="363">
        <f t="shared" si="51"/>
        <v>0</v>
      </c>
      <c r="T61" s="420">
        <f t="shared" si="51"/>
        <v>0</v>
      </c>
      <c r="U61" s="363">
        <f>SUM(U48:U60)</f>
        <v>0</v>
      </c>
      <c r="V61" s="420">
        <f>SUM(V48:V60)</f>
        <v>0</v>
      </c>
      <c r="W61" s="363">
        <f t="shared" si="51"/>
        <v>0</v>
      </c>
      <c r="X61" s="420">
        <f t="shared" si="51"/>
        <v>0</v>
      </c>
      <c r="Y61" s="363">
        <f t="shared" si="51"/>
        <v>0</v>
      </c>
      <c r="Z61" s="420">
        <f>SUM(Z48:Z57)</f>
        <v>0</v>
      </c>
      <c r="AA61" s="363">
        <f>SUM(AA48:AA57)</f>
        <v>0</v>
      </c>
      <c r="AB61" s="420">
        <f>SUM(AB48:AB60)</f>
        <v>0</v>
      </c>
      <c r="AC61" s="363"/>
      <c r="AD61" s="420">
        <f>SUM(AD48:AD60)</f>
        <v>0</v>
      </c>
      <c r="AE61" s="363">
        <f>SUM(AE48:AE60)</f>
        <v>0</v>
      </c>
      <c r="AF61" s="420">
        <f>SUM(AF48:AF60)</f>
        <v>0</v>
      </c>
      <c r="AG61" s="363">
        <f>SUM(AG48:AG60)</f>
        <v>0</v>
      </c>
      <c r="AH61" s="420">
        <v>0</v>
      </c>
      <c r="AI61" s="363">
        <v>0</v>
      </c>
      <c r="AJ61" s="417"/>
      <c r="AK61" s="417"/>
    </row>
    <row r="62" spans="1:61" ht="13.5" thickBot="1">
      <c r="A62" s="360" t="s">
        <v>155</v>
      </c>
      <c r="B62" s="420">
        <v>0</v>
      </c>
      <c r="C62" s="363">
        <v>0</v>
      </c>
      <c r="D62" s="420">
        <v>0</v>
      </c>
      <c r="E62" s="363"/>
      <c r="F62" s="420">
        <v>0</v>
      </c>
      <c r="G62" s="363">
        <v>0</v>
      </c>
      <c r="H62" s="420">
        <v>1501.2</v>
      </c>
      <c r="I62" s="363">
        <f>H62/$H63*100</f>
        <v>100</v>
      </c>
      <c r="J62" s="420">
        <v>0</v>
      </c>
      <c r="K62" s="363">
        <v>0</v>
      </c>
      <c r="L62" s="420">
        <v>0</v>
      </c>
      <c r="M62" s="363">
        <v>0</v>
      </c>
      <c r="N62" s="420">
        <v>0</v>
      </c>
      <c r="O62" s="363">
        <v>0</v>
      </c>
      <c r="P62" s="420"/>
      <c r="Q62" s="363"/>
      <c r="R62" s="420">
        <v>0</v>
      </c>
      <c r="S62" s="363">
        <v>0</v>
      </c>
      <c r="T62" s="420">
        <v>648.29999999999995</v>
      </c>
      <c r="U62" s="363">
        <f>T62/$T63*100</f>
        <v>100</v>
      </c>
      <c r="V62" s="420">
        <v>1744.3</v>
      </c>
      <c r="W62" s="363">
        <f>V62/$V63*100</f>
        <v>100</v>
      </c>
      <c r="X62" s="420">
        <v>0</v>
      </c>
      <c r="Y62" s="363">
        <v>0</v>
      </c>
      <c r="Z62" s="420">
        <v>0</v>
      </c>
      <c r="AA62" s="363">
        <v>0</v>
      </c>
      <c r="AB62" s="420">
        <v>0</v>
      </c>
      <c r="AC62" s="363"/>
      <c r="AD62" s="420">
        <v>0</v>
      </c>
      <c r="AE62" s="363">
        <v>0</v>
      </c>
      <c r="AF62" s="420">
        <v>282.89999999999998</v>
      </c>
      <c r="AG62" s="423">
        <f t="shared" si="50"/>
        <v>100</v>
      </c>
      <c r="AH62" s="420">
        <v>0</v>
      </c>
      <c r="AI62" s="363">
        <v>0</v>
      </c>
      <c r="AJ62" s="417"/>
      <c r="AK62" s="417"/>
    </row>
    <row r="63" spans="1:61" ht="13.5" thickBot="1">
      <c r="A63" s="360" t="s">
        <v>157</v>
      </c>
      <c r="B63" s="420">
        <f t="shared" ref="B63:AD63" si="52">SUM(B61:B62)</f>
        <v>0</v>
      </c>
      <c r="C63" s="363">
        <f t="shared" si="52"/>
        <v>0</v>
      </c>
      <c r="D63" s="420">
        <v>0</v>
      </c>
      <c r="E63" s="363"/>
      <c r="F63" s="420">
        <f t="shared" si="52"/>
        <v>0</v>
      </c>
      <c r="G63" s="363">
        <f t="shared" si="52"/>
        <v>0</v>
      </c>
      <c r="H63" s="420">
        <f t="shared" si="52"/>
        <v>1501.2</v>
      </c>
      <c r="I63" s="363">
        <f t="shared" si="52"/>
        <v>100</v>
      </c>
      <c r="J63" s="420">
        <f t="shared" si="52"/>
        <v>0</v>
      </c>
      <c r="K63" s="363">
        <f t="shared" si="52"/>
        <v>0</v>
      </c>
      <c r="L63" s="420">
        <f>SUM(L61:L62)</f>
        <v>0</v>
      </c>
      <c r="M63" s="363">
        <f>SUM(M61:M62)</f>
        <v>0</v>
      </c>
      <c r="N63" s="420">
        <f t="shared" si="52"/>
        <v>0</v>
      </c>
      <c r="O63" s="363">
        <f t="shared" si="52"/>
        <v>0</v>
      </c>
      <c r="P63" s="420"/>
      <c r="Q63" s="363"/>
      <c r="R63" s="420">
        <f t="shared" si="52"/>
        <v>0</v>
      </c>
      <c r="S63" s="363">
        <f t="shared" si="52"/>
        <v>0</v>
      </c>
      <c r="T63" s="420">
        <f t="shared" si="52"/>
        <v>648.29999999999995</v>
      </c>
      <c r="U63" s="363">
        <f>SUM(U61:U62)</f>
        <v>100</v>
      </c>
      <c r="V63" s="420">
        <f>SUM(V61:V62)</f>
        <v>1744.3</v>
      </c>
      <c r="W63" s="363">
        <f t="shared" si="52"/>
        <v>100</v>
      </c>
      <c r="X63" s="420">
        <f t="shared" si="52"/>
        <v>0</v>
      </c>
      <c r="Y63" s="363">
        <f t="shared" si="52"/>
        <v>0</v>
      </c>
      <c r="Z63" s="420">
        <f t="shared" si="52"/>
        <v>0</v>
      </c>
      <c r="AA63" s="363">
        <f t="shared" si="52"/>
        <v>0</v>
      </c>
      <c r="AB63" s="420">
        <f t="shared" si="52"/>
        <v>0</v>
      </c>
      <c r="AC63" s="363"/>
      <c r="AD63" s="420">
        <f t="shared" si="52"/>
        <v>0</v>
      </c>
      <c r="AE63" s="363">
        <f>AE61+AE62</f>
        <v>0</v>
      </c>
      <c r="AF63" s="420">
        <f>SUM(AF61:AF62)</f>
        <v>282.89999999999998</v>
      </c>
      <c r="AG63" s="363">
        <f>AG61+AG62</f>
        <v>100</v>
      </c>
      <c r="AH63" s="420">
        <f>SUM(AH61:AH62)</f>
        <v>0</v>
      </c>
      <c r="AI63" s="363">
        <f>SUM(AI61:AI62)</f>
        <v>0</v>
      </c>
      <c r="AJ63" s="417"/>
      <c r="AK63" s="417"/>
      <c r="AL63" s="417"/>
      <c r="AM63" s="336"/>
      <c r="AN63" s="516"/>
      <c r="AO63" s="336"/>
      <c r="AP63" s="516"/>
      <c r="AQ63" s="336"/>
      <c r="AR63" s="417"/>
      <c r="AS63" s="336"/>
      <c r="AT63" s="417"/>
      <c r="AU63" s="336"/>
      <c r="AV63" s="516"/>
      <c r="AW63" s="336"/>
      <c r="AX63" s="516"/>
      <c r="AY63" s="336"/>
      <c r="AZ63" s="516"/>
      <c r="BA63" s="336"/>
      <c r="BB63" s="516"/>
      <c r="BC63" s="336"/>
      <c r="BD63" s="417"/>
      <c r="BE63" s="336"/>
      <c r="BF63" s="336"/>
      <c r="BG63" s="336"/>
      <c r="BH63" s="336"/>
      <c r="BI63" s="336"/>
    </row>
    <row r="64" spans="1:61">
      <c r="A64" s="443" t="s">
        <v>182</v>
      </c>
      <c r="B64" s="421">
        <f>'FOF4'!U79</f>
        <v>48</v>
      </c>
      <c r="C64" s="451"/>
      <c r="D64" s="421">
        <v>0</v>
      </c>
      <c r="E64" s="451"/>
      <c r="F64" s="421">
        <v>0</v>
      </c>
      <c r="G64" s="451"/>
      <c r="H64" s="421">
        <v>43207</v>
      </c>
      <c r="I64" s="451"/>
      <c r="J64" s="421">
        <v>0</v>
      </c>
      <c r="K64" s="451"/>
      <c r="L64" s="421">
        <f>'FOF6'!H79</f>
        <v>0</v>
      </c>
      <c r="M64" s="451"/>
      <c r="N64" s="421">
        <f>'FOF6'!O79</f>
        <v>130</v>
      </c>
      <c r="O64" s="451"/>
      <c r="P64" s="421">
        <v>0</v>
      </c>
      <c r="Q64" s="451"/>
      <c r="R64" s="421">
        <f>'FOF6'!AG79</f>
        <v>2381</v>
      </c>
      <c r="S64" s="451"/>
      <c r="T64" s="421">
        <v>4005</v>
      </c>
      <c r="U64" s="451"/>
      <c r="V64" s="421">
        <v>23203</v>
      </c>
      <c r="W64" s="451"/>
      <c r="X64" s="421">
        <f>'FOF7'!AD39</f>
        <v>3907</v>
      </c>
      <c r="Y64" s="451"/>
      <c r="Z64" s="421">
        <f>'FOF8'!L78</f>
        <v>400</v>
      </c>
      <c r="AA64" s="451"/>
      <c r="AB64" s="421">
        <v>1</v>
      </c>
      <c r="AC64" s="451"/>
      <c r="AD64" s="421">
        <f>'FOF8'!L39</f>
        <v>23037</v>
      </c>
      <c r="AE64" s="451"/>
      <c r="AF64" s="421">
        <v>4894</v>
      </c>
      <c r="AG64" s="451"/>
      <c r="AH64" s="421">
        <f>'FOF7'!R79</f>
        <v>20</v>
      </c>
      <c r="AI64" s="451"/>
      <c r="AJ64" s="417"/>
      <c r="AK64" s="417"/>
    </row>
    <row r="65" spans="1:57" ht="13.5" thickBot="1">
      <c r="A65" s="1379" t="s">
        <v>183</v>
      </c>
      <c r="B65" s="422">
        <f>B46/B64*1000000</f>
        <v>110416.6875</v>
      </c>
      <c r="C65" s="454"/>
      <c r="D65" s="422" t="e">
        <f>D46/D64*1000000</f>
        <v>#DIV/0!</v>
      </c>
      <c r="E65" s="454"/>
      <c r="F65" s="422" t="e">
        <f>F46/F64*1000000</f>
        <v>#DIV/0!</v>
      </c>
      <c r="G65" s="454"/>
      <c r="H65" s="422">
        <f>H46/H64*1000000</f>
        <v>34825.3755178559</v>
      </c>
      <c r="I65" s="454"/>
      <c r="J65" s="422" t="e">
        <f>J46/J64*1000000</f>
        <v>#DIV/0!</v>
      </c>
      <c r="K65" s="454"/>
      <c r="L65" s="422" t="e">
        <f>L46/L64*1000000</f>
        <v>#DIV/0!</v>
      </c>
      <c r="M65" s="454"/>
      <c r="N65" s="422">
        <f>N46/N64*1000000</f>
        <v>859861.5384615385</v>
      </c>
      <c r="O65" s="454"/>
      <c r="P65" s="422" t="e">
        <f>P46/P64*1000000</f>
        <v>#DIV/0!</v>
      </c>
      <c r="Q65" s="454"/>
      <c r="R65" s="422">
        <f>R46/R64*1000000</f>
        <v>44393.112137757249</v>
      </c>
      <c r="S65" s="454"/>
      <c r="T65" s="422">
        <f>T46/T64*1000000</f>
        <v>169762.79650436953</v>
      </c>
      <c r="U65" s="454"/>
      <c r="V65" s="422">
        <f>V46/V64*1000000</f>
        <v>79140.628367021505</v>
      </c>
      <c r="W65" s="454"/>
      <c r="X65" s="422">
        <f>X46/X64*1000000</f>
        <v>57588.942922958791</v>
      </c>
      <c r="Y65" s="454"/>
      <c r="Z65" s="422">
        <f>Z46/Z64*1000000</f>
        <v>106250</v>
      </c>
      <c r="AA65" s="454"/>
      <c r="AB65" s="422">
        <f>AB46/AB64*1000000</f>
        <v>228700000</v>
      </c>
      <c r="AC65" s="454"/>
      <c r="AD65" s="422">
        <f>AD46/AD64*1000000</f>
        <v>46004.254026131886</v>
      </c>
      <c r="AE65" s="454"/>
      <c r="AF65" s="422">
        <f>AF46/AF64*1000000</f>
        <v>62219.043727012664</v>
      </c>
      <c r="AG65" s="454"/>
      <c r="AH65" s="422">
        <f>AH46/AH64*1000000</f>
        <v>3450000</v>
      </c>
      <c r="AI65" s="454"/>
      <c r="AJ65" s="417"/>
      <c r="AK65" s="417"/>
    </row>
    <row r="66" spans="1:57">
      <c r="A66" s="1253"/>
      <c r="B66" s="359"/>
      <c r="C66" s="1006"/>
      <c r="D66" s="359"/>
      <c r="E66" s="1006"/>
      <c r="F66" s="359"/>
      <c r="G66" s="1006"/>
      <c r="H66" s="359"/>
      <c r="I66" s="1006"/>
      <c r="J66" s="359"/>
      <c r="K66" s="1006"/>
      <c r="L66" s="359"/>
      <c r="M66" s="1006"/>
      <c r="N66" s="359"/>
      <c r="O66" s="1006"/>
      <c r="P66" s="359"/>
      <c r="Q66" s="1006"/>
      <c r="R66" s="359"/>
      <c r="S66" s="1006"/>
      <c r="T66" s="359"/>
      <c r="U66" s="1006"/>
      <c r="V66" s="359"/>
      <c r="W66" s="1006"/>
      <c r="X66" s="359"/>
      <c r="Y66" s="1006"/>
      <c r="Z66" s="359"/>
      <c r="AA66" s="1006"/>
      <c r="AB66" s="359"/>
      <c r="AC66" s="1006"/>
      <c r="AD66" s="359"/>
      <c r="AE66" s="1006"/>
      <c r="AF66" s="417"/>
      <c r="AG66" s="417"/>
      <c r="AH66" s="417"/>
      <c r="AI66" s="417"/>
      <c r="AJ66" s="417"/>
      <c r="AK66" s="417"/>
      <c r="AL66" s="417"/>
      <c r="AM66" s="417"/>
      <c r="AN66" s="417"/>
      <c r="AO66" s="417"/>
      <c r="AP66" s="417"/>
      <c r="AQ66" s="417"/>
      <c r="AR66" s="417"/>
      <c r="AS66" s="417"/>
      <c r="AT66" s="417"/>
      <c r="AU66" s="417"/>
      <c r="AV66" s="417"/>
      <c r="AW66" s="417"/>
      <c r="AX66" s="417"/>
      <c r="AY66" s="417"/>
      <c r="AZ66" s="417"/>
      <c r="BA66" s="417"/>
      <c r="BB66" s="417"/>
      <c r="BC66" s="417"/>
      <c r="BD66" s="336"/>
      <c r="BE66" s="336"/>
    </row>
    <row r="67" spans="1:57">
      <c r="A67" s="516"/>
      <c r="B67" s="418"/>
      <c r="C67" s="997"/>
      <c r="D67" s="418"/>
      <c r="E67" s="997"/>
      <c r="F67" s="418"/>
      <c r="G67" s="997"/>
      <c r="H67" s="418"/>
      <c r="I67" s="997"/>
      <c r="J67" s="418"/>
      <c r="K67" s="997"/>
      <c r="L67" s="418"/>
      <c r="M67" s="997"/>
      <c r="N67" s="418"/>
      <c r="O67" s="997"/>
      <c r="P67" s="418"/>
      <c r="Q67" s="997"/>
      <c r="R67" s="335" t="s">
        <v>621</v>
      </c>
      <c r="S67" s="997"/>
      <c r="T67" s="418"/>
      <c r="U67" s="997"/>
      <c r="V67" s="418"/>
      <c r="W67" s="997"/>
      <c r="X67" s="418"/>
      <c r="Y67" s="997"/>
      <c r="Z67" s="418"/>
      <c r="AA67" s="997"/>
      <c r="AB67" s="418"/>
      <c r="AC67" s="997"/>
      <c r="AD67" s="418"/>
      <c r="AE67" s="997"/>
      <c r="AF67" s="417"/>
      <c r="AG67" s="417"/>
      <c r="AH67" s="417"/>
      <c r="AI67" s="417"/>
      <c r="AJ67" s="417"/>
      <c r="AK67" s="417"/>
      <c r="AL67" s="417"/>
      <c r="AM67" s="417"/>
      <c r="AN67" s="417"/>
      <c r="AO67" s="417"/>
      <c r="AP67" s="417"/>
      <c r="AQ67" s="417"/>
      <c r="AR67" s="417"/>
      <c r="AS67" s="417"/>
      <c r="AT67" s="417"/>
      <c r="AU67" s="417"/>
      <c r="AV67" s="417"/>
      <c r="AW67" s="417"/>
      <c r="AX67" s="417"/>
      <c r="AY67" s="417"/>
      <c r="AZ67" s="417"/>
      <c r="BA67" s="417"/>
      <c r="BB67" s="417"/>
      <c r="BC67" s="417"/>
      <c r="BD67" s="336"/>
      <c r="BE67" s="336"/>
    </row>
    <row r="68" spans="1:57">
      <c r="A68" s="516" t="s">
        <v>1661</v>
      </c>
      <c r="B68" s="516" t="s">
        <v>1662</v>
      </c>
      <c r="C68" s="997"/>
      <c r="D68" s="418"/>
      <c r="E68" s="997"/>
      <c r="F68" s="418"/>
      <c r="G68" s="997"/>
      <c r="H68" s="418"/>
      <c r="I68" s="997"/>
      <c r="J68" s="418"/>
      <c r="K68" s="997"/>
      <c r="L68" s="418"/>
      <c r="M68" s="997"/>
      <c r="N68" s="418"/>
      <c r="O68" s="997"/>
      <c r="P68" s="418"/>
      <c r="Q68" s="997"/>
      <c r="R68" s="335">
        <v>8.2799999999999994</v>
      </c>
      <c r="S68" s="997"/>
      <c r="T68" s="418"/>
      <c r="U68" s="997"/>
      <c r="V68" s="418"/>
      <c r="W68" s="997"/>
      <c r="X68" s="418"/>
      <c r="Y68" s="997"/>
      <c r="Z68" s="418"/>
      <c r="AA68" s="997"/>
      <c r="AB68" s="418"/>
      <c r="AC68" s="997"/>
      <c r="AD68" s="418"/>
      <c r="AE68" s="997"/>
      <c r="AF68" s="417"/>
      <c r="AG68" s="417"/>
      <c r="AH68" s="417"/>
      <c r="AI68" s="417"/>
      <c r="AJ68" s="417"/>
      <c r="AK68" s="417"/>
      <c r="AL68" s="417"/>
      <c r="AM68" s="417"/>
      <c r="AN68" s="417"/>
      <c r="AO68" s="417"/>
      <c r="AP68" s="417"/>
      <c r="AQ68" s="417"/>
      <c r="AR68" s="417"/>
      <c r="AS68" s="417"/>
      <c r="AT68" s="417"/>
      <c r="AU68" s="417"/>
      <c r="AV68" s="417"/>
      <c r="AW68" s="417"/>
      <c r="AX68" s="417"/>
      <c r="AY68" s="417"/>
      <c r="AZ68" s="417"/>
      <c r="BA68" s="417"/>
      <c r="BB68" s="417"/>
      <c r="BC68" s="417"/>
      <c r="BD68" s="336"/>
      <c r="BE68" s="336"/>
    </row>
    <row r="69" spans="1:57" ht="16.5" customHeight="1">
      <c r="A69" s="516"/>
      <c r="B69" s="418"/>
      <c r="C69" s="997"/>
      <c r="D69" s="418"/>
      <c r="E69" s="997"/>
      <c r="F69" s="418"/>
      <c r="G69" s="997"/>
      <c r="H69" s="418"/>
      <c r="I69" s="997"/>
      <c r="J69" s="418"/>
      <c r="K69" s="997"/>
      <c r="L69" s="418"/>
      <c r="M69" s="997"/>
      <c r="N69" s="418"/>
      <c r="O69" s="997"/>
      <c r="P69" s="418"/>
      <c r="Q69" s="997"/>
      <c r="R69" s="418"/>
      <c r="S69" s="997"/>
      <c r="T69" s="418"/>
      <c r="U69" s="997"/>
      <c r="V69" s="418"/>
      <c r="W69" s="997"/>
      <c r="X69" s="418"/>
      <c r="Y69" s="997"/>
      <c r="Z69" s="418"/>
      <c r="AA69" s="997"/>
      <c r="AB69" s="418"/>
      <c r="AC69" s="997"/>
      <c r="AD69" s="418"/>
      <c r="AE69" s="997"/>
      <c r="AF69" s="336"/>
      <c r="AG69" s="336"/>
      <c r="AH69" s="336"/>
      <c r="AI69" s="336"/>
      <c r="AJ69" s="336"/>
      <c r="AK69" s="336"/>
      <c r="AL69" s="336"/>
      <c r="AM69" s="336"/>
      <c r="AN69" s="336"/>
      <c r="AO69" s="336"/>
      <c r="AP69" s="336"/>
      <c r="AQ69" s="336"/>
      <c r="AR69" s="336"/>
      <c r="AS69" s="336"/>
      <c r="AT69" s="336"/>
      <c r="AU69" s="336"/>
      <c r="AV69" s="336"/>
      <c r="AW69" s="336"/>
      <c r="AX69" s="336"/>
      <c r="AY69" s="336"/>
      <c r="AZ69" s="336"/>
      <c r="BA69" s="336"/>
      <c r="BB69" s="336"/>
      <c r="BC69" s="336"/>
      <c r="BD69" s="336"/>
      <c r="BE69" s="336"/>
    </row>
    <row r="70" spans="1:57" ht="16.5" customHeight="1">
      <c r="A70" s="516"/>
      <c r="B70" s="418"/>
      <c r="C70" s="997"/>
      <c r="D70" s="418"/>
      <c r="E70" s="997"/>
      <c r="F70" s="418"/>
      <c r="G70" s="997"/>
      <c r="H70" s="418"/>
      <c r="I70" s="997"/>
      <c r="J70" s="418"/>
      <c r="K70" s="997"/>
      <c r="L70" s="418"/>
      <c r="M70" s="997"/>
      <c r="N70" s="418"/>
      <c r="O70" s="997"/>
      <c r="P70" s="418"/>
      <c r="Q70" s="997"/>
      <c r="R70" s="418"/>
      <c r="S70" s="997"/>
      <c r="T70" s="418"/>
      <c r="U70" s="997"/>
      <c r="V70" s="418"/>
      <c r="W70" s="997"/>
      <c r="X70" s="418"/>
      <c r="Y70" s="997"/>
      <c r="Z70" s="418"/>
      <c r="AA70" s="997"/>
      <c r="AB70" s="418"/>
      <c r="AC70" s="997"/>
      <c r="AD70" s="418"/>
      <c r="AE70" s="997"/>
      <c r="AF70" s="336"/>
      <c r="AG70" s="336"/>
      <c r="AH70" s="336"/>
      <c r="AI70" s="336"/>
      <c r="AJ70" s="336"/>
      <c r="AK70" s="336"/>
      <c r="AL70" s="336"/>
      <c r="AM70" s="336"/>
      <c r="AN70" s="336"/>
      <c r="AO70" s="336"/>
      <c r="AP70" s="336"/>
      <c r="AQ70" s="336"/>
      <c r="AR70" s="336"/>
      <c r="AS70" s="336"/>
      <c r="AT70" s="336"/>
      <c r="AU70" s="336"/>
      <c r="AV70" s="336"/>
      <c r="AW70" s="336"/>
      <c r="AX70" s="336"/>
      <c r="AY70" s="336"/>
      <c r="AZ70" s="336"/>
      <c r="BA70" s="336"/>
      <c r="BB70" s="336"/>
      <c r="BC70" s="336"/>
      <c r="BD70" s="336"/>
      <c r="BE70" s="336"/>
    </row>
    <row r="71" spans="1:57" ht="16.5" customHeight="1">
      <c r="A71" s="516"/>
      <c r="B71" s="418"/>
      <c r="C71" s="997"/>
      <c r="D71" s="418"/>
      <c r="E71" s="997"/>
      <c r="F71" s="418"/>
      <c r="G71" s="997"/>
      <c r="H71" s="418"/>
      <c r="I71" s="997"/>
      <c r="J71" s="418"/>
      <c r="K71" s="997"/>
      <c r="L71" s="418"/>
      <c r="M71" s="997"/>
      <c r="N71" s="418"/>
      <c r="O71" s="997"/>
      <c r="P71" s="418"/>
      <c r="Q71" s="997"/>
      <c r="R71" s="418"/>
      <c r="S71" s="997"/>
      <c r="T71" s="418"/>
      <c r="U71" s="997"/>
      <c r="V71" s="418"/>
      <c r="W71" s="997"/>
      <c r="X71" s="418"/>
      <c r="Y71" s="997"/>
      <c r="Z71" s="418"/>
      <c r="AA71" s="997"/>
      <c r="AB71" s="418"/>
      <c r="AC71" s="997"/>
      <c r="AD71" s="418"/>
      <c r="AE71" s="997"/>
      <c r="AF71" s="336"/>
      <c r="AG71" s="336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  <c r="AY71" s="336"/>
      <c r="AZ71" s="336"/>
      <c r="BA71" s="336"/>
      <c r="BB71" s="336"/>
      <c r="BC71" s="336"/>
      <c r="BD71" s="336"/>
      <c r="BE71" s="336"/>
    </row>
    <row r="72" spans="1:57" hidden="1">
      <c r="A72" s="145" t="s">
        <v>1663</v>
      </c>
      <c r="B72" s="418"/>
      <c r="C72" s="997"/>
      <c r="D72" s="418"/>
      <c r="E72" s="997"/>
      <c r="F72" s="418"/>
      <c r="G72" s="997"/>
      <c r="H72" s="418"/>
      <c r="I72" s="997"/>
      <c r="J72" s="418"/>
      <c r="K72" s="997"/>
      <c r="L72" s="418"/>
      <c r="M72" s="997"/>
      <c r="N72" s="418"/>
      <c r="O72" s="997"/>
      <c r="P72" s="418"/>
      <c r="Q72" s="997"/>
      <c r="R72" s="418"/>
      <c r="S72" s="997"/>
      <c r="T72" s="418"/>
      <c r="U72" s="997"/>
      <c r="V72" s="418"/>
      <c r="W72" s="997"/>
      <c r="X72" s="418"/>
      <c r="Y72" s="997"/>
      <c r="Z72" s="418"/>
      <c r="AA72" s="997"/>
      <c r="AB72" s="418"/>
      <c r="AC72" s="997"/>
      <c r="AD72" s="418"/>
      <c r="AE72" s="997"/>
      <c r="AF72" s="336"/>
      <c r="AG72" s="336"/>
      <c r="AH72" s="336"/>
      <c r="AI72" s="336"/>
      <c r="AJ72" s="336"/>
      <c r="AK72" s="336"/>
      <c r="AL72" s="336"/>
      <c r="AM72" s="336"/>
      <c r="AN72" s="336"/>
      <c r="AO72" s="336"/>
      <c r="AP72" s="336"/>
      <c r="AQ72" s="336"/>
      <c r="AR72" s="336"/>
      <c r="AS72" s="336"/>
      <c r="AT72" s="336"/>
      <c r="AU72" s="336"/>
      <c r="AV72" s="336"/>
      <c r="AW72" s="336"/>
      <c r="AX72" s="336"/>
      <c r="AY72" s="336"/>
      <c r="AZ72" s="336"/>
      <c r="BA72" s="336"/>
      <c r="BB72" s="336"/>
      <c r="BC72" s="336"/>
      <c r="BD72" s="336"/>
      <c r="BE72" s="336"/>
    </row>
    <row r="73" spans="1:57" ht="16.5" hidden="1" customHeight="1">
      <c r="A73" s="335" t="s">
        <v>1353</v>
      </c>
      <c r="B73" s="418">
        <f>WWflex!T10+WWflex!V10+WWflex!X10+WWflex!Z10+'FORGEN '!H13+'FOR2 FLEX'!L10+'FOR2 FLEX'!V10+'FOR2 FLEX'!AJ10+'FOR FI VARIED'!R20+'FOR FI VARIED'!T20+'FOR FI VARIED'!V20</f>
        <v>1596.2214455940309</v>
      </c>
      <c r="C73" s="997"/>
      <c r="D73" s="418"/>
      <c r="E73" s="997"/>
      <c r="F73" s="418"/>
      <c r="G73" s="997"/>
      <c r="H73" s="418"/>
      <c r="I73" s="997"/>
      <c r="J73" s="418"/>
      <c r="K73" s="997"/>
      <c r="L73" s="418"/>
      <c r="M73" s="997"/>
      <c r="N73" s="418"/>
      <c r="O73" s="997"/>
      <c r="P73" s="418"/>
      <c r="Q73" s="997"/>
      <c r="R73" s="418"/>
      <c r="S73" s="997"/>
      <c r="T73" s="418"/>
      <c r="U73" s="997"/>
      <c r="V73" s="418"/>
      <c r="W73" s="997"/>
      <c r="X73" s="418"/>
      <c r="Y73" s="997"/>
      <c r="Z73" s="418"/>
      <c r="AA73" s="997"/>
      <c r="AB73" s="418"/>
      <c r="AC73" s="997"/>
      <c r="AD73" s="418"/>
      <c r="AE73" s="997"/>
      <c r="AF73" s="336"/>
      <c r="AG73" s="336"/>
      <c r="AH73" s="336"/>
      <c r="AI73" s="336"/>
      <c r="AJ73" s="336"/>
      <c r="AK73" s="336"/>
      <c r="AL73" s="336"/>
      <c r="AM73" s="336"/>
      <c r="AN73" s="336"/>
      <c r="AO73" s="336"/>
      <c r="AP73" s="336"/>
      <c r="AQ73" s="336"/>
      <c r="AR73" s="336"/>
      <c r="AS73" s="336"/>
      <c r="AT73" s="336"/>
      <c r="AU73" s="336"/>
      <c r="AV73" s="336"/>
      <c r="AW73" s="336"/>
      <c r="AX73" s="336"/>
      <c r="AY73" s="336"/>
      <c r="AZ73" s="336"/>
      <c r="BA73" s="336"/>
      <c r="BB73" s="336"/>
      <c r="BC73" s="336"/>
      <c r="BD73" s="336"/>
      <c r="BE73" s="336"/>
    </row>
    <row r="74" spans="1:57" ht="16.5" hidden="1" customHeight="1">
      <c r="A74" s="335" t="s">
        <v>472</v>
      </c>
      <c r="B74" s="418">
        <f>'FORGEN '!R68+'FOR2 FLEX'!AB64+'FOR FI VARIED'!P42+FORBOND!J42</f>
        <v>10.530999999999999</v>
      </c>
      <c r="C74" s="997"/>
      <c r="D74" s="418"/>
      <c r="E74" s="997"/>
      <c r="F74" s="418"/>
      <c r="G74" s="997"/>
      <c r="H74" s="418"/>
      <c r="I74" s="997"/>
      <c r="J74" s="418"/>
      <c r="K74" s="997"/>
      <c r="L74" s="418"/>
      <c r="M74" s="997"/>
      <c r="N74" s="418"/>
      <c r="O74" s="997"/>
      <c r="P74" s="418"/>
      <c r="Q74" s="997"/>
      <c r="R74" s="418"/>
      <c r="S74" s="997"/>
      <c r="T74" s="418"/>
      <c r="U74" s="997"/>
      <c r="V74" s="418"/>
      <c r="W74" s="997"/>
      <c r="X74" s="418"/>
      <c r="Y74" s="997"/>
      <c r="Z74" s="418"/>
      <c r="AA74" s="997"/>
      <c r="AB74" s="418"/>
      <c r="AC74" s="997"/>
      <c r="AD74" s="418"/>
      <c r="AE74" s="997"/>
      <c r="AF74" s="336"/>
      <c r="AG74" s="336"/>
      <c r="AH74" s="336"/>
      <c r="AI74" s="336"/>
      <c r="AJ74" s="336"/>
      <c r="AK74" s="336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  <c r="AY74" s="336"/>
      <c r="AZ74" s="336"/>
      <c r="BA74" s="336"/>
      <c r="BB74" s="336"/>
      <c r="BC74" s="336"/>
      <c r="BD74" s="336"/>
      <c r="BE74" s="336"/>
    </row>
    <row r="75" spans="1:57" hidden="1">
      <c r="B75" s="418"/>
      <c r="C75" s="997"/>
      <c r="D75" s="418"/>
      <c r="E75" s="997"/>
      <c r="F75" s="418"/>
      <c r="G75" s="997"/>
      <c r="H75" s="418"/>
      <c r="I75" s="997"/>
      <c r="J75" s="418"/>
      <c r="K75" s="997"/>
      <c r="L75" s="418"/>
      <c r="M75" s="997"/>
      <c r="N75" s="418"/>
      <c r="O75" s="997"/>
      <c r="P75" s="418"/>
      <c r="Q75" s="997"/>
      <c r="R75" s="418"/>
      <c r="S75" s="997"/>
      <c r="T75" s="418"/>
      <c r="U75" s="997"/>
      <c r="V75" s="418"/>
      <c r="W75" s="997"/>
      <c r="X75" s="418"/>
      <c r="Y75" s="997"/>
      <c r="Z75" s="418"/>
      <c r="AA75" s="997"/>
      <c r="AB75" s="418"/>
      <c r="AC75" s="997"/>
      <c r="AD75" s="418"/>
      <c r="AE75" s="997"/>
    </row>
    <row r="76" spans="1:57" hidden="1">
      <c r="A76" s="335" t="s">
        <v>1354</v>
      </c>
      <c r="B76" s="418">
        <f>WWflex!D10+WWflex!H10+WWflex!J10+'FORGEN '!B46+'FOR2 FLEX'!H10+'FOR2 FLEX'!J10+'FOR2 FLEX'!Z10+'FOR2 FLEX'!AH10+'FOR2 FLEX (2)'!H10</f>
        <v>470.50000100000005</v>
      </c>
      <c r="C76" s="997"/>
      <c r="D76" s="418"/>
      <c r="E76" s="997"/>
      <c r="F76" s="418"/>
      <c r="G76" s="997"/>
      <c r="H76" s="418"/>
      <c r="I76" s="997"/>
      <c r="J76" s="418"/>
      <c r="K76" s="997"/>
      <c r="L76" s="418"/>
      <c r="M76" s="997"/>
      <c r="N76" s="418"/>
      <c r="O76" s="997"/>
      <c r="P76" s="418"/>
      <c r="Q76" s="997"/>
      <c r="R76" s="418"/>
      <c r="S76" s="997"/>
      <c r="T76" s="418"/>
      <c r="U76" s="997"/>
      <c r="V76" s="418"/>
      <c r="W76" s="997"/>
      <c r="X76" s="418"/>
      <c r="Y76" s="997"/>
      <c r="Z76" s="418"/>
      <c r="AA76" s="997"/>
      <c r="AB76" s="418"/>
      <c r="AC76" s="997"/>
      <c r="AD76" s="418"/>
      <c r="AE76" s="997"/>
    </row>
    <row r="77" spans="1:57" hidden="1">
      <c r="A77" s="335" t="s">
        <v>1355</v>
      </c>
      <c r="B77" s="1030">
        <f>'WW gen'!J13+WWflex!R10+'FORGEN '!AH46+'FOR2 FLEX'!AX10</f>
        <v>673.80000000000007</v>
      </c>
      <c r="C77" s="997"/>
      <c r="D77" s="998"/>
      <c r="E77" s="997"/>
      <c r="F77" s="998"/>
      <c r="G77" s="997"/>
      <c r="H77" s="998"/>
      <c r="I77" s="997"/>
      <c r="J77" s="998"/>
      <c r="K77" s="997"/>
      <c r="L77" s="998"/>
      <c r="M77" s="997"/>
      <c r="N77" s="998"/>
      <c r="O77" s="997"/>
      <c r="P77" s="998"/>
      <c r="Q77" s="997"/>
      <c r="R77" s="998"/>
      <c r="S77" s="997"/>
      <c r="T77" s="998"/>
      <c r="U77" s="997"/>
      <c r="V77" s="998"/>
      <c r="W77" s="997"/>
      <c r="X77" s="998"/>
      <c r="Y77" s="997"/>
      <c r="Z77" s="998"/>
      <c r="AA77" s="997"/>
      <c r="AB77" s="998"/>
      <c r="AC77" s="997"/>
      <c r="AD77" s="998"/>
      <c r="AE77" s="997"/>
    </row>
    <row r="78" spans="1:57">
      <c r="A78" s="336"/>
      <c r="B78" s="998"/>
      <c r="C78" s="997"/>
      <c r="D78" s="998"/>
      <c r="E78" s="997"/>
      <c r="F78" s="998"/>
      <c r="G78" s="997"/>
      <c r="H78" s="998"/>
      <c r="I78" s="997"/>
      <c r="J78" s="998"/>
      <c r="K78" s="997"/>
      <c r="L78" s="998"/>
      <c r="M78" s="997"/>
      <c r="N78" s="998"/>
      <c r="O78" s="997"/>
      <c r="P78" s="998"/>
      <c r="Q78" s="997"/>
      <c r="R78" s="998"/>
      <c r="S78" s="997"/>
      <c r="T78" s="998"/>
      <c r="U78" s="997"/>
      <c r="V78" s="998"/>
      <c r="W78" s="997"/>
      <c r="X78" s="998"/>
      <c r="Y78" s="997"/>
      <c r="Z78" s="998"/>
      <c r="AA78" s="997"/>
      <c r="AB78" s="998"/>
      <c r="AC78" s="997"/>
      <c r="AD78" s="998"/>
      <c r="AE78" s="997"/>
    </row>
    <row r="82" spans="24:24">
      <c r="X82" s="335" t="s">
        <v>2</v>
      </c>
    </row>
  </sheetData>
  <sheetProtection password="DEE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&amp;LNote: The figures for Funds Funds are shown for information purposes only. Please refer to the Funds of Funds page for detailed portfolio information.&amp;RPage 61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J64"/>
  <sheetViews>
    <sheetView workbookViewId="0" xr3:uid="{CF38D0A5-8EA1-5B53-968E-ECBF6A52A06B}"/>
  </sheetViews>
  <sheetFormatPr defaultRowHeight="12.75"/>
  <cols>
    <col min="1" max="1" width="28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85546875" customWidth="1"/>
    <col min="7" max="7" width="4.7109375" customWidth="1"/>
    <col min="8" max="8" width="12.7109375" customWidth="1"/>
    <col min="9" max="9" width="4.85546875" customWidth="1"/>
    <col min="10" max="10" width="11.5703125" customWidth="1"/>
    <col min="11" max="11" width="5.7109375" customWidth="1"/>
  </cols>
  <sheetData>
    <row r="1" spans="1:7">
      <c r="A1" s="334" t="s">
        <v>1664</v>
      </c>
      <c r="B1" s="335"/>
      <c r="C1" s="335"/>
      <c r="D1" s="335"/>
      <c r="E1" s="335"/>
      <c r="G1" t="str">
        <f>Summary!V1</f>
        <v>QUARTER ENDED 30 SEPTEMBER 2005</v>
      </c>
    </row>
    <row r="2" spans="1:7">
      <c r="A2" s="336"/>
      <c r="B2" s="335"/>
      <c r="C2" s="335"/>
      <c r="D2" s="335"/>
      <c r="E2" s="335"/>
    </row>
    <row r="3" spans="1:7">
      <c r="A3" s="414" t="s">
        <v>308</v>
      </c>
      <c r="B3" s="437" t="s">
        <v>79</v>
      </c>
      <c r="C3" s="436"/>
      <c r="D3" s="499" t="s">
        <v>594</v>
      </c>
      <c r="E3" s="446"/>
      <c r="F3" s="437" t="s">
        <v>517</v>
      </c>
      <c r="G3" s="446"/>
    </row>
    <row r="4" spans="1:7">
      <c r="A4" s="434"/>
      <c r="B4" s="440"/>
      <c r="C4" s="441"/>
      <c r="D4" s="482" t="s">
        <v>1665</v>
      </c>
      <c r="E4" s="447"/>
      <c r="F4" s="440" t="s">
        <v>1666</v>
      </c>
      <c r="G4" s="447"/>
    </row>
    <row r="5" spans="1:7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</row>
    <row r="6" spans="1:7">
      <c r="A6" s="346" t="s">
        <v>118</v>
      </c>
      <c r="B6" s="335"/>
      <c r="C6" s="347"/>
      <c r="D6" s="335"/>
      <c r="E6" s="364"/>
      <c r="F6" s="335"/>
      <c r="G6" s="364"/>
    </row>
    <row r="7" spans="1:7">
      <c r="A7" s="346" t="s">
        <v>205</v>
      </c>
      <c r="B7" s="419">
        <f t="shared" ref="B7:B12" si="0">+D7+F7</f>
        <v>223.3</v>
      </c>
      <c r="C7" s="364">
        <f t="shared" ref="C7:C12" si="1">B7/$B$13*100</f>
        <v>87.706205813040057</v>
      </c>
      <c r="D7" s="335">
        <v>117.7</v>
      </c>
      <c r="E7" s="364">
        <f t="shared" ref="E7:E12" si="2">D7/$D$13*100</f>
        <v>89.915966386554629</v>
      </c>
      <c r="F7" s="335">
        <v>105.6</v>
      </c>
      <c r="G7" s="364">
        <f t="shared" ref="G7:G12" si="3">F7/$F$13*100</f>
        <v>85.367825383993534</v>
      </c>
    </row>
    <row r="8" spans="1:7">
      <c r="A8" s="348" t="s">
        <v>206</v>
      </c>
      <c r="B8" s="419">
        <f t="shared" si="0"/>
        <v>29.400000000000002</v>
      </c>
      <c r="C8" s="364">
        <f t="shared" si="1"/>
        <v>11.547525530243519</v>
      </c>
      <c r="D8" s="335">
        <v>12.3</v>
      </c>
      <c r="E8" s="364">
        <f t="shared" si="2"/>
        <v>9.3964858670741034</v>
      </c>
      <c r="F8" s="335">
        <v>17.100000000000001</v>
      </c>
      <c r="G8" s="364">
        <f t="shared" si="3"/>
        <v>13.823767178658047</v>
      </c>
    </row>
    <row r="9" spans="1:7">
      <c r="A9" s="349" t="s">
        <v>207</v>
      </c>
      <c r="B9" s="419">
        <f t="shared" si="0"/>
        <v>0</v>
      </c>
      <c r="C9" s="364">
        <f t="shared" si="1"/>
        <v>0</v>
      </c>
      <c r="D9" s="335">
        <v>0</v>
      </c>
      <c r="E9" s="364">
        <f t="shared" si="2"/>
        <v>0</v>
      </c>
      <c r="F9" s="335">
        <v>0</v>
      </c>
      <c r="G9" s="364">
        <f t="shared" si="3"/>
        <v>0</v>
      </c>
    </row>
    <row r="10" spans="1:7">
      <c r="A10" s="350" t="s">
        <v>208</v>
      </c>
      <c r="B10" s="419">
        <f t="shared" si="0"/>
        <v>0</v>
      </c>
      <c r="C10" s="364">
        <f t="shared" si="1"/>
        <v>0</v>
      </c>
      <c r="D10" s="335">
        <v>0</v>
      </c>
      <c r="E10" s="364">
        <f t="shared" si="2"/>
        <v>0</v>
      </c>
      <c r="F10" s="335">
        <v>0</v>
      </c>
      <c r="G10" s="364">
        <f t="shared" si="3"/>
        <v>0</v>
      </c>
    </row>
    <row r="11" spans="1:7">
      <c r="A11" s="351" t="s">
        <v>314</v>
      </c>
      <c r="B11" s="419">
        <f t="shared" si="0"/>
        <v>1.9</v>
      </c>
      <c r="C11" s="364">
        <f t="shared" si="1"/>
        <v>0.74626865671641784</v>
      </c>
      <c r="D11" s="335">
        <v>0.9</v>
      </c>
      <c r="E11" s="364">
        <f t="shared" si="2"/>
        <v>0.6875477463712758</v>
      </c>
      <c r="F11" s="335">
        <v>1</v>
      </c>
      <c r="G11" s="364">
        <f t="shared" si="3"/>
        <v>0.80840743734842369</v>
      </c>
    </row>
    <row r="12" spans="1:7" ht="13.5" thickBot="1">
      <c r="A12" s="455" t="s">
        <v>313</v>
      </c>
      <c r="B12" s="419">
        <f t="shared" si="0"/>
        <v>0</v>
      </c>
      <c r="C12" s="364">
        <f t="shared" si="1"/>
        <v>0</v>
      </c>
      <c r="D12" s="335">
        <v>0</v>
      </c>
      <c r="E12" s="364">
        <f t="shared" si="2"/>
        <v>0</v>
      </c>
      <c r="F12" s="335">
        <v>0</v>
      </c>
      <c r="G12" s="364">
        <f t="shared" si="3"/>
        <v>0</v>
      </c>
    </row>
    <row r="13" spans="1:7" ht="13.5" thickBot="1">
      <c r="A13" s="360" t="s">
        <v>124</v>
      </c>
      <c r="B13" s="353">
        <f t="shared" ref="B13:G13" si="4">SUM(B7:B12)</f>
        <v>254.60000000000002</v>
      </c>
      <c r="C13" s="363">
        <f t="shared" si="4"/>
        <v>100</v>
      </c>
      <c r="D13" s="354">
        <f t="shared" si="4"/>
        <v>130.9</v>
      </c>
      <c r="E13" s="363">
        <f t="shared" si="4"/>
        <v>100.00000000000001</v>
      </c>
      <c r="F13" s="354">
        <f t="shared" si="4"/>
        <v>123.69999999999999</v>
      </c>
      <c r="G13" s="363">
        <f t="shared" si="4"/>
        <v>100</v>
      </c>
    </row>
    <row r="14" spans="1:7">
      <c r="A14" s="416" t="s">
        <v>126</v>
      </c>
      <c r="B14" s="335"/>
      <c r="C14" s="364"/>
      <c r="D14" s="419"/>
      <c r="E14" s="364"/>
      <c r="F14" s="419"/>
      <c r="G14" s="364"/>
    </row>
    <row r="15" spans="1:7">
      <c r="A15" s="349" t="s">
        <v>128</v>
      </c>
      <c r="B15" s="419">
        <f t="shared" ref="B15:B27" si="5">+D15+F15</f>
        <v>0</v>
      </c>
      <c r="C15" s="423">
        <f>B15/$B$30*100</f>
        <v>0</v>
      </c>
      <c r="D15" s="418">
        <v>0</v>
      </c>
      <c r="E15" s="423">
        <f>D15/$D$30*100</f>
        <v>0</v>
      </c>
      <c r="F15" s="418">
        <v>0</v>
      </c>
      <c r="G15" s="423">
        <f>F15/$F$30*100</f>
        <v>0</v>
      </c>
    </row>
    <row r="16" spans="1:7">
      <c r="A16" s="349" t="s">
        <v>130</v>
      </c>
      <c r="B16" s="419">
        <f t="shared" si="5"/>
        <v>0</v>
      </c>
      <c r="C16" s="423">
        <f t="shared" ref="C16:C27" si="6">B16/$B$30*100</f>
        <v>0</v>
      </c>
      <c r="D16" s="418">
        <v>0</v>
      </c>
      <c r="E16" s="423">
        <f t="shared" ref="E16:E27" si="7">D16/$D$30*100</f>
        <v>0</v>
      </c>
      <c r="F16" s="418">
        <v>0</v>
      </c>
      <c r="G16" s="423">
        <f t="shared" ref="G16:G27" si="8">F16/$F$30*100</f>
        <v>0</v>
      </c>
    </row>
    <row r="17" spans="1:7">
      <c r="A17" s="349" t="s">
        <v>131</v>
      </c>
      <c r="B17" s="419">
        <f t="shared" si="5"/>
        <v>0</v>
      </c>
      <c r="C17" s="423">
        <f t="shared" si="6"/>
        <v>0</v>
      </c>
      <c r="D17" s="418">
        <v>0</v>
      </c>
      <c r="E17" s="423">
        <f t="shared" si="7"/>
        <v>0</v>
      </c>
      <c r="F17" s="418">
        <v>0</v>
      </c>
      <c r="G17" s="423">
        <f t="shared" si="8"/>
        <v>0</v>
      </c>
    </row>
    <row r="18" spans="1:7">
      <c r="A18" s="349" t="s">
        <v>283</v>
      </c>
      <c r="B18" s="419">
        <f t="shared" si="5"/>
        <v>0</v>
      </c>
      <c r="C18" s="423">
        <f t="shared" si="6"/>
        <v>0</v>
      </c>
      <c r="D18" s="418">
        <v>0</v>
      </c>
      <c r="E18" s="423">
        <f t="shared" si="7"/>
        <v>0</v>
      </c>
      <c r="F18" s="418">
        <v>0</v>
      </c>
      <c r="G18" s="423">
        <f t="shared" si="8"/>
        <v>0</v>
      </c>
    </row>
    <row r="19" spans="1:7">
      <c r="A19" s="349" t="s">
        <v>284</v>
      </c>
      <c r="B19" s="419">
        <f t="shared" si="5"/>
        <v>0</v>
      </c>
      <c r="C19" s="423">
        <f t="shared" si="6"/>
        <v>0</v>
      </c>
      <c r="D19" s="418">
        <v>0</v>
      </c>
      <c r="E19" s="423">
        <f t="shared" si="7"/>
        <v>0</v>
      </c>
      <c r="F19" s="418">
        <v>0</v>
      </c>
      <c r="G19" s="423">
        <f t="shared" si="8"/>
        <v>0</v>
      </c>
    </row>
    <row r="20" spans="1:7">
      <c r="A20" s="349" t="s">
        <v>137</v>
      </c>
      <c r="B20" s="419">
        <f t="shared" si="5"/>
        <v>0</v>
      </c>
      <c r="C20" s="423">
        <f t="shared" si="6"/>
        <v>0</v>
      </c>
      <c r="D20" s="418">
        <v>0</v>
      </c>
      <c r="E20" s="423">
        <f t="shared" si="7"/>
        <v>0</v>
      </c>
      <c r="F20" s="418">
        <v>0</v>
      </c>
      <c r="G20" s="423">
        <f t="shared" si="8"/>
        <v>0</v>
      </c>
    </row>
    <row r="21" spans="1:7">
      <c r="A21" s="349" t="s">
        <v>139</v>
      </c>
      <c r="B21" s="419">
        <f t="shared" si="5"/>
        <v>0</v>
      </c>
      <c r="C21" s="423">
        <f t="shared" si="6"/>
        <v>0</v>
      </c>
      <c r="D21" s="418">
        <v>0</v>
      </c>
      <c r="E21" s="423">
        <f t="shared" si="7"/>
        <v>0</v>
      </c>
      <c r="F21" s="418">
        <v>0</v>
      </c>
      <c r="G21" s="423">
        <f t="shared" si="8"/>
        <v>0</v>
      </c>
    </row>
    <row r="22" spans="1:7">
      <c r="A22" s="349" t="s">
        <v>141</v>
      </c>
      <c r="B22" s="419">
        <f t="shared" si="5"/>
        <v>0</v>
      </c>
      <c r="C22" s="423">
        <f t="shared" si="6"/>
        <v>0</v>
      </c>
      <c r="D22" s="418">
        <v>0</v>
      </c>
      <c r="E22" s="423">
        <f t="shared" si="7"/>
        <v>0</v>
      </c>
      <c r="F22" s="418">
        <v>0</v>
      </c>
      <c r="G22" s="423">
        <f t="shared" si="8"/>
        <v>0</v>
      </c>
    </row>
    <row r="23" spans="1:7">
      <c r="A23" s="349" t="s">
        <v>143</v>
      </c>
      <c r="B23" s="419">
        <f t="shared" si="5"/>
        <v>0</v>
      </c>
      <c r="C23" s="423">
        <f t="shared" si="6"/>
        <v>0</v>
      </c>
      <c r="D23" s="418">
        <v>0</v>
      </c>
      <c r="E23" s="423">
        <f t="shared" si="7"/>
        <v>0</v>
      </c>
      <c r="F23" s="418">
        <v>0</v>
      </c>
      <c r="G23" s="423">
        <f t="shared" si="8"/>
        <v>0</v>
      </c>
    </row>
    <row r="24" spans="1:7">
      <c r="A24" s="349" t="s">
        <v>145</v>
      </c>
      <c r="B24" s="419">
        <f t="shared" si="5"/>
        <v>0</v>
      </c>
      <c r="C24" s="423">
        <f t="shared" si="6"/>
        <v>0</v>
      </c>
      <c r="D24" s="418">
        <v>0</v>
      </c>
      <c r="E24" s="423">
        <f t="shared" si="7"/>
        <v>0</v>
      </c>
      <c r="F24" s="418">
        <v>0</v>
      </c>
      <c r="G24" s="423">
        <f t="shared" si="8"/>
        <v>0</v>
      </c>
    </row>
    <row r="25" spans="1:7">
      <c r="A25" s="349" t="s">
        <v>147</v>
      </c>
      <c r="B25" s="419">
        <f t="shared" si="5"/>
        <v>0</v>
      </c>
      <c r="C25" s="423">
        <f t="shared" si="6"/>
        <v>0</v>
      </c>
      <c r="D25" s="418">
        <v>0</v>
      </c>
      <c r="E25" s="423">
        <f t="shared" si="7"/>
        <v>0</v>
      </c>
      <c r="F25" s="418">
        <v>0</v>
      </c>
      <c r="G25" s="423">
        <f t="shared" si="8"/>
        <v>0</v>
      </c>
    </row>
    <row r="26" spans="1:7">
      <c r="A26" s="349" t="s">
        <v>149</v>
      </c>
      <c r="B26" s="419">
        <f t="shared" si="5"/>
        <v>0</v>
      </c>
      <c r="C26" s="423">
        <f t="shared" si="6"/>
        <v>0</v>
      </c>
      <c r="D26" s="418">
        <v>0</v>
      </c>
      <c r="E26" s="423">
        <f t="shared" si="7"/>
        <v>0</v>
      </c>
      <c r="F26" s="418">
        <v>0</v>
      </c>
      <c r="G26" s="423">
        <f t="shared" si="8"/>
        <v>0</v>
      </c>
    </row>
    <row r="27" spans="1:7" ht="13.5" thickBot="1">
      <c r="A27" s="349" t="s">
        <v>151</v>
      </c>
      <c r="B27" s="419">
        <f t="shared" si="5"/>
        <v>0</v>
      </c>
      <c r="C27" s="423">
        <f t="shared" si="6"/>
        <v>0</v>
      </c>
      <c r="D27" s="418">
        <v>0</v>
      </c>
      <c r="E27" s="423">
        <f t="shared" si="7"/>
        <v>0</v>
      </c>
      <c r="F27" s="418">
        <v>0</v>
      </c>
      <c r="G27" s="423">
        <f t="shared" si="8"/>
        <v>0</v>
      </c>
    </row>
    <row r="28" spans="1:7" ht="13.5" thickBot="1">
      <c r="A28" s="360" t="s">
        <v>153</v>
      </c>
      <c r="B28" s="353">
        <f>SUM(B15:B27)</f>
        <v>0</v>
      </c>
      <c r="C28" s="424">
        <f>SUM(C15:C27)</f>
        <v>0</v>
      </c>
      <c r="D28" s="420">
        <f>SUM(D15:D27)</f>
        <v>0</v>
      </c>
      <c r="E28" s="363">
        <f>SUM(E15:E27)</f>
        <v>0</v>
      </c>
      <c r="F28" s="420">
        <v>0</v>
      </c>
      <c r="G28" s="363">
        <f>SUM(G15:G27)</f>
        <v>0</v>
      </c>
    </row>
    <row r="29" spans="1:7" s="145" customFormat="1" ht="13.5" thickBot="1">
      <c r="A29" s="360" t="s">
        <v>155</v>
      </c>
      <c r="B29" s="419">
        <f>+D29+F29</f>
        <v>223.3</v>
      </c>
      <c r="C29" s="424">
        <f>B29/B30*100</f>
        <v>100</v>
      </c>
      <c r="D29" s="420">
        <v>117.7</v>
      </c>
      <c r="E29" s="363">
        <f>D29/$D30*100</f>
        <v>100</v>
      </c>
      <c r="F29" s="420">
        <v>105.6</v>
      </c>
      <c r="G29" s="363">
        <f>F29/$F30*100</f>
        <v>100</v>
      </c>
    </row>
    <row r="30" spans="1:7" s="145" customFormat="1" ht="13.5" thickBot="1">
      <c r="A30" s="360" t="s">
        <v>157</v>
      </c>
      <c r="B30" s="353">
        <f>SUM(B28:B29)</f>
        <v>223.3</v>
      </c>
      <c r="C30" s="424">
        <f>SUM(C28:C29)</f>
        <v>100</v>
      </c>
      <c r="D30" s="420">
        <f>SUM(D28:D29)</f>
        <v>117.7</v>
      </c>
      <c r="E30" s="363">
        <f>SUM(E28:E29)</f>
        <v>100</v>
      </c>
      <c r="F30" s="420">
        <v>105.6</v>
      </c>
      <c r="G30" s="363">
        <f>SUM(G28:G29)</f>
        <v>100</v>
      </c>
    </row>
    <row r="31" spans="1:7" s="145" customFormat="1" ht="13.5" thickBot="1">
      <c r="A31" s="335"/>
      <c r="B31" s="354"/>
      <c r="C31" s="335"/>
      <c r="D31" s="468"/>
      <c r="E31" s="468"/>
      <c r="F31" s="468"/>
      <c r="G31" s="468"/>
    </row>
    <row r="32" spans="1:7" s="145" customFormat="1">
      <c r="A32" s="1369" t="s">
        <v>182</v>
      </c>
      <c r="B32" s="419">
        <f>+D32+F32</f>
        <v>619</v>
      </c>
      <c r="C32" s="384"/>
      <c r="D32" s="421">
        <v>395</v>
      </c>
      <c r="E32" s="451"/>
      <c r="F32" s="421">
        <v>224</v>
      </c>
      <c r="G32" s="451"/>
    </row>
    <row r="33" spans="1:10" s="145" customFormat="1" ht="13.5" thickBot="1">
      <c r="A33" s="411" t="s">
        <v>183</v>
      </c>
      <c r="B33" s="411">
        <f>B13/B32*1000000</f>
        <v>411308.56219709211</v>
      </c>
      <c r="C33" s="385"/>
      <c r="D33" s="422">
        <f>D13/D32*1000000</f>
        <v>331392.40506329114</v>
      </c>
      <c r="E33" s="454"/>
      <c r="F33" s="422">
        <f>F13/F32*1000000</f>
        <v>552232.14285714284</v>
      </c>
      <c r="G33" s="454"/>
    </row>
    <row r="34" spans="1:10" s="145" customFormat="1">
      <c r="A34"/>
      <c r="B34"/>
      <c r="C34"/>
      <c r="D34"/>
      <c r="E34"/>
      <c r="F34"/>
      <c r="G34"/>
      <c r="H34"/>
      <c r="I34"/>
    </row>
    <row r="35" spans="1:10" s="145" customFormat="1">
      <c r="A35"/>
      <c r="B35" t="s">
        <v>1667</v>
      </c>
      <c r="C35"/>
      <c r="D35"/>
      <c r="E35"/>
      <c r="F35"/>
      <c r="G35"/>
      <c r="H35"/>
      <c r="I35"/>
      <c r="J35"/>
    </row>
    <row r="36" spans="1:10" s="145" customFormat="1">
      <c r="A36" s="886"/>
      <c r="B36" s="517"/>
      <c r="C36" s="999"/>
      <c r="D36" s="1010"/>
      <c r="H36"/>
      <c r="I36"/>
      <c r="J36" s="1010"/>
    </row>
    <row r="37" spans="1:10" s="145" customFormat="1">
      <c r="A37" s="999"/>
      <c r="B37" s="999"/>
      <c r="C37" s="999"/>
      <c r="D37" s="517"/>
      <c r="H37"/>
      <c r="I37"/>
      <c r="J37" s="517"/>
    </row>
    <row r="38" spans="1:10" s="145" customFormat="1">
      <c r="A38" s="336"/>
      <c r="B38" s="417"/>
      <c r="C38" s="417"/>
      <c r="D38" s="417"/>
      <c r="H38"/>
      <c r="I38"/>
      <c r="J38" s="417"/>
    </row>
    <row r="39" spans="1:10" s="145" customFormat="1">
      <c r="A39" s="334"/>
      <c r="B39" s="336"/>
      <c r="C39" s="336"/>
      <c r="D39" s="336"/>
      <c r="J39" s="336"/>
    </row>
    <row r="40" spans="1:10" s="145" customFormat="1">
      <c r="A40" s="334"/>
      <c r="B40" s="418"/>
      <c r="C40" s="581"/>
      <c r="D40" s="336"/>
      <c r="J40" s="336"/>
    </row>
    <row r="41" spans="1:10" s="145" customFormat="1">
      <c r="A41" s="1095"/>
      <c r="B41" s="418"/>
      <c r="C41" s="581"/>
      <c r="D41" s="336"/>
      <c r="J41" s="336"/>
    </row>
    <row r="42" spans="1:10" s="145" customFormat="1">
      <c r="A42" s="516"/>
      <c r="B42" s="418"/>
      <c r="C42" s="581"/>
      <c r="D42" s="336"/>
      <c r="J42" s="336"/>
    </row>
    <row r="43" spans="1:10" s="145" customFormat="1">
      <c r="A43" s="417"/>
      <c r="B43" s="418"/>
      <c r="C43" s="581"/>
      <c r="D43" s="336"/>
      <c r="J43" s="336"/>
    </row>
    <row r="44" spans="1:10" s="145" customFormat="1">
      <c r="A44" s="1096"/>
      <c r="B44" s="418"/>
      <c r="C44" s="581"/>
      <c r="D44" s="509"/>
      <c r="E44" s="509"/>
      <c r="G44" s="509"/>
    </row>
    <row r="45" spans="1:10" s="145" customFormat="1">
      <c r="A45" s="1097"/>
      <c r="B45" s="418"/>
      <c r="C45" s="581"/>
    </row>
    <row r="46" spans="1:10" s="145" customFormat="1">
      <c r="A46" s="334"/>
      <c r="B46" s="336"/>
      <c r="C46" s="581"/>
    </row>
    <row r="47" spans="1:10" s="145" customFormat="1">
      <c r="A47" s="334"/>
      <c r="B47" s="336"/>
      <c r="C47" s="581"/>
    </row>
    <row r="48" spans="1:10" s="145" customFormat="1">
      <c r="A48" s="516"/>
      <c r="B48" s="418"/>
      <c r="C48" s="997"/>
    </row>
    <row r="49" spans="1:9" s="145" customFormat="1">
      <c r="A49" s="516"/>
      <c r="B49" s="418"/>
      <c r="C49" s="997"/>
    </row>
    <row r="50" spans="1:9" s="145" customFormat="1">
      <c r="A50" s="516"/>
      <c r="B50" s="418"/>
      <c r="C50" s="997"/>
    </row>
    <row r="51" spans="1:9" s="145" customFormat="1">
      <c r="A51" s="516"/>
      <c r="B51" s="418"/>
      <c r="C51" s="997"/>
    </row>
    <row r="52" spans="1:9" s="145" customFormat="1">
      <c r="A52" s="516"/>
      <c r="B52" s="418"/>
      <c r="C52" s="997"/>
    </row>
    <row r="53" spans="1:9">
      <c r="A53" s="516"/>
      <c r="B53" s="418"/>
      <c r="C53" s="997"/>
      <c r="D53" s="145"/>
      <c r="E53" s="145"/>
      <c r="F53" s="145"/>
      <c r="G53" s="145"/>
      <c r="H53" s="145"/>
      <c r="I53" s="145"/>
    </row>
    <row r="54" spans="1:9">
      <c r="A54" s="334"/>
      <c r="B54" s="418"/>
      <c r="C54" s="997"/>
      <c r="D54" s="145"/>
      <c r="E54" s="145"/>
      <c r="F54" s="145"/>
      <c r="G54" s="145"/>
      <c r="H54" s="145"/>
      <c r="I54" s="145"/>
    </row>
    <row r="55" spans="1:9">
      <c r="A55" s="334"/>
      <c r="B55" s="418"/>
      <c r="C55" s="997"/>
      <c r="D55" s="145"/>
      <c r="E55" s="145"/>
      <c r="F55" s="145"/>
      <c r="G55" s="145"/>
      <c r="H55" s="145"/>
      <c r="I55" s="145"/>
    </row>
    <row r="56" spans="1:9">
      <c r="A56" s="334"/>
      <c r="B56" s="418"/>
      <c r="C56" s="997"/>
      <c r="D56" s="145"/>
      <c r="E56" s="145"/>
      <c r="F56" s="145"/>
      <c r="G56" s="145"/>
      <c r="H56" s="145"/>
      <c r="I56" s="145"/>
    </row>
    <row r="57" spans="1:9">
      <c r="A57" s="336"/>
      <c r="B57" s="336"/>
      <c r="C57" s="336"/>
      <c r="D57" s="145"/>
      <c r="E57" s="145"/>
      <c r="F57" s="145"/>
      <c r="G57" s="145"/>
      <c r="H57" s="145"/>
      <c r="I57" s="145"/>
    </row>
    <row r="58" spans="1:9">
      <c r="A58" s="509"/>
      <c r="B58" s="418"/>
      <c r="C58" s="509"/>
      <c r="D58" s="145"/>
      <c r="E58" s="145"/>
      <c r="F58" s="145"/>
      <c r="G58" s="145"/>
      <c r="H58" s="145"/>
      <c r="I58" s="145"/>
    </row>
    <row r="59" spans="1:9">
      <c r="A59" s="509"/>
      <c r="B59" s="509"/>
      <c r="C59" s="509"/>
      <c r="D59" s="145"/>
      <c r="E59" s="145"/>
      <c r="F59" s="145"/>
      <c r="G59" s="145"/>
      <c r="H59" s="145"/>
      <c r="I59" s="145"/>
    </row>
    <row r="60" spans="1:9">
      <c r="F60" s="145"/>
    </row>
    <row r="61" spans="1:9">
      <c r="F61" s="145"/>
    </row>
    <row r="62" spans="1:9">
      <c r="F62" s="145"/>
    </row>
    <row r="63" spans="1:9">
      <c r="F63" s="145"/>
    </row>
    <row r="64" spans="1:9">
      <c r="F64" s="145"/>
    </row>
  </sheetData>
  <sheetProtection password="DEEA" sheet="1" objects="1" scenarios="1"/>
  <phoneticPr fontId="0" type="noConversion"/>
  <pageMargins left="0.75" right="0.75" top="1" bottom="1" header="0.5" footer="0.5"/>
  <pageSetup paperSize="9" orientation="landscape" horizontalDpi="4294967292" verticalDpi="200" r:id="rId1"/>
  <headerFooter alignWithMargins="0">
    <oddHeader xml:space="preserve">&amp;CASSOCIATION OF COLLECTIVE INVESTMENTS
QUARTERLY REPORT
</oddHeader>
    <oddFooter>&amp;RPage 62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BK64"/>
  <sheetViews>
    <sheetView workbookViewId="0" xr3:uid="{DF95F3C3-FF18-5858-A1B1-8F27687753E1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8" customWidth="1"/>
    <col min="9" max="9" width="4.7109375" customWidth="1"/>
    <col min="10" max="10" width="11.4257812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5.570312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1.855468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9.85546875" customWidth="1"/>
    <col min="31" max="31" width="4.7109375" customWidth="1"/>
    <col min="32" max="32" width="12.7109375" customWidth="1"/>
    <col min="33" max="33" width="4.7109375" customWidth="1"/>
    <col min="34" max="34" width="9.28515625" customWidth="1"/>
    <col min="35" max="35" width="5.5703125" customWidth="1"/>
    <col min="37" max="37" width="5.5703125" customWidth="1"/>
    <col min="38" max="38" width="10" customWidth="1"/>
    <col min="39" max="39" width="4.7109375" customWidth="1"/>
    <col min="40" max="40" width="9" customWidth="1"/>
    <col min="41" max="41" width="4.7109375" customWidth="1"/>
    <col min="42" max="42" width="9.5703125" customWidth="1"/>
    <col min="43" max="43" width="4.7109375" customWidth="1"/>
    <col min="44" max="44" width="9.42578125" customWidth="1"/>
    <col min="45" max="45" width="4.7109375" customWidth="1"/>
    <col min="46" max="46" width="13.85546875" customWidth="1"/>
    <col min="47" max="47" width="4.140625" customWidth="1"/>
    <col min="48" max="48" width="10" style="145" customWidth="1"/>
    <col min="49" max="49" width="4.85546875" style="145" customWidth="1"/>
    <col min="50" max="50" width="8.28515625" style="145" customWidth="1"/>
    <col min="51" max="51" width="4.85546875" style="145" customWidth="1"/>
    <col min="52" max="52" width="4.7109375" style="145" customWidth="1"/>
    <col min="53" max="53" width="12.7109375" style="145" customWidth="1"/>
    <col min="54" max="54" width="4.7109375" style="145" customWidth="1"/>
    <col min="55" max="55" width="12.7109375" style="145" customWidth="1"/>
    <col min="56" max="56" width="4.7109375" style="145" customWidth="1"/>
    <col min="57" max="59" width="9.140625" style="145"/>
  </cols>
  <sheetData>
    <row r="1" spans="1:63">
      <c r="A1" s="144" t="s">
        <v>1668</v>
      </c>
      <c r="Z1" t="str">
        <f>Summary!V1</f>
        <v>QUARTER ENDED 30 SEPTEMBER 2005</v>
      </c>
      <c r="AV1" s="334"/>
      <c r="AW1" s="336"/>
      <c r="AX1" s="336"/>
      <c r="AY1" s="336"/>
      <c r="AZ1" s="581"/>
      <c r="BA1" s="336"/>
      <c r="BB1" s="336"/>
      <c r="BC1" s="336"/>
      <c r="BD1" s="336"/>
    </row>
    <row r="2" spans="1:63">
      <c r="A2" s="145"/>
      <c r="AV2" s="336"/>
      <c r="AW2" s="336"/>
      <c r="AX2" s="336"/>
      <c r="AY2" s="336"/>
      <c r="AZ2" s="581"/>
      <c r="BA2" s="336"/>
      <c r="BB2" s="336"/>
      <c r="BC2" s="336"/>
      <c r="BD2" s="336"/>
    </row>
    <row r="3" spans="1:63">
      <c r="A3" s="142" t="s">
        <v>311</v>
      </c>
      <c r="B3" s="168" t="s">
        <v>79</v>
      </c>
      <c r="C3" s="149"/>
      <c r="D3" s="1209" t="s">
        <v>409</v>
      </c>
      <c r="E3" s="149"/>
      <c r="F3" s="437" t="s">
        <v>410</v>
      </c>
      <c r="G3" s="149"/>
      <c r="H3" s="1236" t="s">
        <v>1669</v>
      </c>
      <c r="I3" s="149"/>
      <c r="J3" s="1236" t="s">
        <v>1670</v>
      </c>
      <c r="K3" s="149"/>
      <c r="L3" s="1209" t="s">
        <v>446</v>
      </c>
      <c r="M3" s="149"/>
      <c r="N3" s="428" t="s">
        <v>1671</v>
      </c>
      <c r="O3" s="149"/>
      <c r="P3" s="428" t="s">
        <v>1672</v>
      </c>
      <c r="Q3" s="149"/>
      <c r="R3" s="324" t="s">
        <v>419</v>
      </c>
      <c r="S3" s="149"/>
      <c r="T3" s="324" t="s">
        <v>478</v>
      </c>
      <c r="U3" s="1244"/>
      <c r="V3" s="1209" t="s">
        <v>478</v>
      </c>
      <c r="W3" s="1244"/>
      <c r="X3" s="324" t="s">
        <v>478</v>
      </c>
      <c r="Y3" s="149"/>
      <c r="Z3" s="1236" t="s">
        <v>943</v>
      </c>
      <c r="AA3" s="149"/>
      <c r="AB3" s="428" t="s">
        <v>1673</v>
      </c>
      <c r="AC3" s="149"/>
      <c r="AD3" s="324" t="s">
        <v>480</v>
      </c>
      <c r="AE3" s="149"/>
      <c r="AF3" s="324" t="s">
        <v>490</v>
      </c>
      <c r="AG3" s="149"/>
      <c r="AH3" s="1205" t="s">
        <v>597</v>
      </c>
      <c r="AI3" s="149"/>
      <c r="AJ3" s="1209" t="s">
        <v>1674</v>
      </c>
      <c r="AK3" s="149"/>
      <c r="AL3" s="975" t="s">
        <v>1675</v>
      </c>
      <c r="AM3" s="149"/>
      <c r="AN3" s="975" t="s">
        <v>1675</v>
      </c>
      <c r="AO3" s="149"/>
      <c r="AP3" s="324" t="s">
        <v>517</v>
      </c>
      <c r="AQ3" s="1098"/>
      <c r="AR3" s="324" t="s">
        <v>517</v>
      </c>
      <c r="AS3" s="149"/>
      <c r="AT3" s="324" t="s">
        <v>1152</v>
      </c>
      <c r="AU3" s="149"/>
      <c r="AV3" s="324" t="s">
        <v>1152</v>
      </c>
      <c r="AW3" s="149"/>
      <c r="AX3" s="1224" t="s">
        <v>1159</v>
      </c>
      <c r="AY3" s="149"/>
      <c r="AZ3" s="886"/>
      <c r="BA3" s="517"/>
      <c r="BB3" s="999"/>
      <c r="BC3" s="517"/>
      <c r="BD3" s="1032"/>
      <c r="BE3" s="517"/>
      <c r="BF3" s="1032"/>
      <c r="BG3" s="517"/>
      <c r="BH3" s="999"/>
      <c r="BI3" s="145"/>
      <c r="BJ3" s="145"/>
      <c r="BK3" s="145"/>
    </row>
    <row r="4" spans="1:63">
      <c r="A4" s="142"/>
      <c r="B4" s="150"/>
      <c r="C4" s="154"/>
      <c r="D4" s="1214" t="s">
        <v>1676</v>
      </c>
      <c r="E4" s="154"/>
      <c r="F4" s="440" t="s">
        <v>647</v>
      </c>
      <c r="G4" s="154"/>
      <c r="H4" s="1500" t="s">
        <v>782</v>
      </c>
      <c r="I4" s="154"/>
      <c r="J4" s="1500" t="s">
        <v>1677</v>
      </c>
      <c r="K4" s="154"/>
      <c r="L4" s="1214" t="s">
        <v>718</v>
      </c>
      <c r="M4" s="154"/>
      <c r="N4" s="429" t="s">
        <v>1678</v>
      </c>
      <c r="O4" s="154"/>
      <c r="P4" s="429" t="s">
        <v>1679</v>
      </c>
      <c r="Q4" s="154"/>
      <c r="R4" s="169" t="s">
        <v>947</v>
      </c>
      <c r="S4" s="154"/>
      <c r="T4" s="169" t="s">
        <v>947</v>
      </c>
      <c r="U4" s="1245"/>
      <c r="V4" s="1211" t="s">
        <v>1680</v>
      </c>
      <c r="W4" s="1245"/>
      <c r="X4" s="169" t="s">
        <v>914</v>
      </c>
      <c r="Y4" s="154"/>
      <c r="Z4" s="1359" t="s">
        <v>950</v>
      </c>
      <c r="AA4" s="154"/>
      <c r="AB4" s="429" t="s">
        <v>1363</v>
      </c>
      <c r="AC4" s="154"/>
      <c r="AD4" s="169" t="s">
        <v>1681</v>
      </c>
      <c r="AE4" s="154"/>
      <c r="AF4" s="169" t="s">
        <v>947</v>
      </c>
      <c r="AG4" s="154"/>
      <c r="AH4" s="1206" t="s">
        <v>914</v>
      </c>
      <c r="AI4" s="154"/>
      <c r="AJ4" s="1211" t="s">
        <v>1682</v>
      </c>
      <c r="AK4" s="154"/>
      <c r="AL4" s="978" t="s">
        <v>754</v>
      </c>
      <c r="AM4" s="154"/>
      <c r="AN4" s="978" t="s">
        <v>720</v>
      </c>
      <c r="AO4" s="154"/>
      <c r="AP4" s="169" t="s">
        <v>914</v>
      </c>
      <c r="AQ4" s="1099"/>
      <c r="AR4" s="169" t="s">
        <v>1683</v>
      </c>
      <c r="AS4" s="154"/>
      <c r="AT4" s="169" t="s">
        <v>746</v>
      </c>
      <c r="AU4" s="154"/>
      <c r="AV4" s="169" t="s">
        <v>720</v>
      </c>
      <c r="AW4" s="154"/>
      <c r="AX4" s="1243" t="s">
        <v>1166</v>
      </c>
      <c r="AY4" s="154"/>
      <c r="AZ4" s="999"/>
      <c r="BA4" s="999"/>
      <c r="BB4" s="999"/>
      <c r="BC4" s="999"/>
      <c r="BD4" s="1032"/>
      <c r="BE4" s="999"/>
      <c r="BF4" s="1032"/>
      <c r="BG4" s="517"/>
      <c r="BH4" s="999"/>
      <c r="BI4" s="145"/>
      <c r="BJ4" s="145"/>
      <c r="BK4" s="145"/>
    </row>
    <row r="5" spans="1:63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156" t="s">
        <v>117</v>
      </c>
      <c r="AE5" s="157" t="s">
        <v>21</v>
      </c>
      <c r="AF5" s="156" t="s">
        <v>117</v>
      </c>
      <c r="AG5" s="157" t="s">
        <v>21</v>
      </c>
      <c r="AH5" s="156" t="s">
        <v>117</v>
      </c>
      <c r="AI5" s="157" t="s">
        <v>21</v>
      </c>
      <c r="AJ5" s="156" t="s">
        <v>117</v>
      </c>
      <c r="AK5" s="157" t="s">
        <v>21</v>
      </c>
      <c r="AL5" s="156" t="s">
        <v>117</v>
      </c>
      <c r="AM5" s="157" t="s">
        <v>21</v>
      </c>
      <c r="AN5" s="156" t="s">
        <v>117</v>
      </c>
      <c r="AO5" s="157" t="s">
        <v>21</v>
      </c>
      <c r="AP5" s="156" t="s">
        <v>117</v>
      </c>
      <c r="AQ5" s="157" t="s">
        <v>21</v>
      </c>
      <c r="AR5" s="156" t="s">
        <v>117</v>
      </c>
      <c r="AS5" s="157" t="s">
        <v>21</v>
      </c>
      <c r="AT5" s="156" t="s">
        <v>117</v>
      </c>
      <c r="AU5" s="157" t="s">
        <v>21</v>
      </c>
      <c r="AV5" s="156" t="s">
        <v>117</v>
      </c>
      <c r="AW5" s="157" t="s">
        <v>21</v>
      </c>
      <c r="AX5" s="156" t="s">
        <v>117</v>
      </c>
      <c r="AY5" s="157" t="s">
        <v>21</v>
      </c>
      <c r="AZ5" s="336"/>
      <c r="BA5" s="417"/>
      <c r="BB5" s="417"/>
      <c r="BC5" s="417"/>
      <c r="BD5" s="767"/>
      <c r="BE5" s="417"/>
      <c r="BF5" s="767"/>
      <c r="BG5" s="417"/>
      <c r="BH5" s="417"/>
      <c r="BI5" s="145"/>
      <c r="BJ5" s="145"/>
      <c r="BK5" s="145"/>
    </row>
    <row r="6" spans="1:63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  <c r="AQ6" s="158"/>
      <c r="AS6" s="158"/>
      <c r="AU6" s="158"/>
      <c r="AV6"/>
      <c r="AW6" s="158"/>
      <c r="AX6"/>
      <c r="AY6" s="158"/>
      <c r="AZ6" s="334"/>
      <c r="BA6" s="336"/>
      <c r="BB6" s="336"/>
      <c r="BC6" s="336"/>
      <c r="BD6" s="581"/>
      <c r="BE6" s="336"/>
      <c r="BF6" s="581"/>
      <c r="BG6" s="336"/>
      <c r="BH6" s="336"/>
      <c r="BI6" s="145"/>
      <c r="BJ6" s="145"/>
      <c r="BK6" s="145"/>
    </row>
    <row r="7" spans="1:63">
      <c r="A7" s="172" t="s">
        <v>120</v>
      </c>
      <c r="B7" s="335">
        <f>P7+J7+T7+Z7+AD7+AF7+V7+N7+AH7+AJ7+AL7+AN7+AP7+AR7+L7+X7+AB7+D7+F7+R7+AT7+AV7+AX7+H7+'FOR2 FLEX (2)'!B7</f>
        <v>167.24400009999999</v>
      </c>
      <c r="C7" s="364">
        <f>B7/$B$10*100</f>
        <v>4.8695631706704932</v>
      </c>
      <c r="D7" s="335">
        <v>0</v>
      </c>
      <c r="E7" s="364">
        <f>D7/$D$10*100</f>
        <v>0</v>
      </c>
      <c r="F7" s="335">
        <v>0</v>
      </c>
      <c r="G7" s="364">
        <f>F7/$F$10*100</f>
        <v>0</v>
      </c>
      <c r="H7" s="335">
        <v>0</v>
      </c>
      <c r="I7" s="364">
        <f>H7/$H$10*100</f>
        <v>0</v>
      </c>
      <c r="J7" s="335">
        <v>0</v>
      </c>
      <c r="K7" s="364">
        <f>J7/$J$10*100</f>
        <v>0</v>
      </c>
      <c r="L7" s="335">
        <v>0</v>
      </c>
      <c r="M7" s="364">
        <v>0</v>
      </c>
      <c r="N7" s="335">
        <v>0</v>
      </c>
      <c r="O7" s="364">
        <f>N7/$N$10*100</f>
        <v>0</v>
      </c>
      <c r="P7" s="335">
        <v>0</v>
      </c>
      <c r="Q7" s="364">
        <f>P7/$N$10*100</f>
        <v>0</v>
      </c>
      <c r="R7" s="335">
        <v>0</v>
      </c>
      <c r="S7" s="364">
        <f>R7/$R$10*100</f>
        <v>0</v>
      </c>
      <c r="T7" s="335">
        <v>0</v>
      </c>
      <c r="U7" s="364">
        <f>T7/$T$10*100</f>
        <v>0</v>
      </c>
      <c r="V7" s="335">
        <v>9.9999999999999995E-8</v>
      </c>
      <c r="W7" s="364">
        <f>V7/$V$10*100</f>
        <v>50</v>
      </c>
      <c r="X7" s="335">
        <v>0</v>
      </c>
      <c r="Y7" s="364">
        <f>X7/$X$10*100</f>
        <v>0</v>
      </c>
      <c r="Z7" s="335">
        <v>0</v>
      </c>
      <c r="AA7" s="364">
        <f>Z7/$Z$10*100</f>
        <v>0</v>
      </c>
      <c r="AB7" s="335">
        <v>167.244</v>
      </c>
      <c r="AC7" s="364">
        <f>AB7/$AB$10*100</f>
        <v>60.385397221991546</v>
      </c>
      <c r="AD7" s="335">
        <f>SUM('FOF4'!CQ8:CQ11)</f>
        <v>0</v>
      </c>
      <c r="AE7" s="364">
        <f>AD7/$AD$10*100</f>
        <v>0</v>
      </c>
      <c r="AF7" s="335">
        <v>0</v>
      </c>
      <c r="AG7" s="364">
        <f>AF7/$AF$10*100</f>
        <v>0</v>
      </c>
      <c r="AH7" s="335">
        <v>0</v>
      </c>
      <c r="AI7" s="364">
        <f>AH7/$AH$10*100</f>
        <v>0</v>
      </c>
      <c r="AJ7" s="335">
        <v>0</v>
      </c>
      <c r="AK7" s="364">
        <f>AJ7/$AJ$10*100</f>
        <v>0</v>
      </c>
      <c r="AL7" s="335">
        <v>0</v>
      </c>
      <c r="AM7" s="364">
        <f>AL7/$AL$10*100</f>
        <v>0</v>
      </c>
      <c r="AN7" s="335">
        <v>0</v>
      </c>
      <c r="AO7" s="364">
        <f>AN7/$AN$10*100</f>
        <v>0</v>
      </c>
      <c r="AP7" s="335">
        <v>0</v>
      </c>
      <c r="AQ7" s="364">
        <f>AP7/$AF$10*100</f>
        <v>0</v>
      </c>
      <c r="AR7" s="335">
        <v>0</v>
      </c>
      <c r="AS7" s="364">
        <f>AR7/$AR$10*100</f>
        <v>0</v>
      </c>
      <c r="AT7" s="335">
        <v>0</v>
      </c>
      <c r="AU7" s="364">
        <f>AT7/$AT$10*100</f>
        <v>0</v>
      </c>
      <c r="AV7" s="335">
        <v>0</v>
      </c>
      <c r="AW7" s="364">
        <f>AV7/$AV$10*100</f>
        <v>0</v>
      </c>
      <c r="AX7" s="335">
        <v>0</v>
      </c>
      <c r="AY7" s="364">
        <f>AX7/$AX$10*100</f>
        <v>0</v>
      </c>
      <c r="AZ7" s="334"/>
      <c r="BA7" s="418"/>
      <c r="BB7" s="581"/>
      <c r="BC7" s="336"/>
      <c r="BD7" s="581"/>
      <c r="BE7" s="336"/>
      <c r="BF7" s="581"/>
      <c r="BG7" s="336"/>
      <c r="BH7" s="581"/>
      <c r="BI7" s="145"/>
      <c r="BJ7" s="145"/>
      <c r="BK7" s="145"/>
    </row>
    <row r="8" spans="1:63">
      <c r="A8" s="172" t="s">
        <v>277</v>
      </c>
      <c r="B8" s="335">
        <f>P8+J8+T8+Z8+AD8+AF8+V8+N8+AH8+AJ8+AL8+AN8+AP8+AR8+L8+X8+AB8+D8+F8+R8+AT8+AV8+AX8+H8+'FOR2 FLEX (2)'!B8</f>
        <v>3267.2324454940317</v>
      </c>
      <c r="C8" s="364">
        <f>B8/$B$10*100</f>
        <v>95.130436829329497</v>
      </c>
      <c r="D8" s="335">
        <f>SUM('FOF1'!N8:N12)</f>
        <v>45.283999999999999</v>
      </c>
      <c r="E8" s="364">
        <f>D8/$D$10*100</f>
        <v>100</v>
      </c>
      <c r="F8" s="335">
        <f>SUM('FOF1'!Q8:Q12)</f>
        <v>1159.2</v>
      </c>
      <c r="G8" s="364">
        <f>F8/$F$10*100</f>
        <v>100</v>
      </c>
      <c r="H8" s="335">
        <f>SUM('FOF5'!L8:L12)</f>
        <v>42</v>
      </c>
      <c r="I8" s="364">
        <f>H8/$H$10*100</f>
        <v>100</v>
      </c>
      <c r="J8" s="335">
        <f>SUM('FOF10'!I8:I12)</f>
        <v>18.5</v>
      </c>
      <c r="K8" s="364">
        <f>J8/$J$10*100</f>
        <v>100</v>
      </c>
      <c r="L8" s="335">
        <f>SUM('FOF1'!K48:K52)</f>
        <v>16.8</v>
      </c>
      <c r="M8" s="364">
        <v>100</v>
      </c>
      <c r="N8" s="335">
        <f>SUM('FOF3'!L48:L52)</f>
        <v>200.79999999999998</v>
      </c>
      <c r="O8" s="364">
        <f>N8/$N$10*100</f>
        <v>100</v>
      </c>
      <c r="P8" s="335">
        <f>SUM('FOF4'!L8:L12)</f>
        <v>32.9</v>
      </c>
      <c r="Q8" s="364">
        <f>P8/$N$10*100</f>
        <v>16.384462151394423</v>
      </c>
      <c r="R8" s="335">
        <f>SUM('FOF5'!F8:F12)</f>
        <v>93.5</v>
      </c>
      <c r="S8" s="364">
        <f>R8/$R$10*100</f>
        <v>100</v>
      </c>
      <c r="T8" s="335">
        <f>SUM('FOF4'!L48:L52)</f>
        <v>38</v>
      </c>
      <c r="U8" s="364">
        <f>T8/$T$10*100</f>
        <v>100</v>
      </c>
      <c r="V8" s="335">
        <f>SUM('FOF4'!R48:R52)</f>
        <v>9.9999999999999995E-8</v>
      </c>
      <c r="W8" s="364">
        <f>V8/$V$10*100</f>
        <v>50</v>
      </c>
      <c r="X8" s="335">
        <f>SUM('FOF4'!I48:I52)</f>
        <v>56.6</v>
      </c>
      <c r="Y8" s="364">
        <f>X8/$X$10*100</f>
        <v>100</v>
      </c>
      <c r="Z8" s="335">
        <f>SUM('FOF5'!O8:O12)</f>
        <v>50.8</v>
      </c>
      <c r="AA8" s="364">
        <f>Z8/$Z$10*100</f>
        <v>100</v>
      </c>
      <c r="AB8" s="335">
        <v>109.717</v>
      </c>
      <c r="AC8" s="364">
        <f>AB8/$AB$10*100</f>
        <v>39.614602778008454</v>
      </c>
      <c r="AD8" s="347">
        <f>SUM('FOF5'!U8:U12)</f>
        <v>71.61</v>
      </c>
      <c r="AE8" s="364">
        <f>AD8/$AD$10*100</f>
        <v>100</v>
      </c>
      <c r="AF8" s="335">
        <f>SUM('FOF6'!F8:F12)</f>
        <v>139.29999999999998</v>
      </c>
      <c r="AG8" s="364">
        <f>AF8/$AF$10*100</f>
        <v>100</v>
      </c>
      <c r="AH8" s="335">
        <f>SUM('FOF4'!AG48:AG52)</f>
        <v>0.3</v>
      </c>
      <c r="AI8" s="364">
        <f>AH8/$AH$10*100</f>
        <v>100</v>
      </c>
      <c r="AJ8" s="335">
        <f>SUM('FOF6'!X8:X12)</f>
        <v>8.321445394031409</v>
      </c>
      <c r="AK8" s="364">
        <f>AJ8/$AJ$10*100</f>
        <v>100</v>
      </c>
      <c r="AL8" s="335">
        <f>SUM('FOF6'!AJ48:AJ52)</f>
        <v>85.2</v>
      </c>
      <c r="AM8" s="364">
        <f>AL8/$AL$10*100</f>
        <v>100</v>
      </c>
      <c r="AN8" s="335">
        <f>SUM('FOF5'!X48:X52)</f>
        <v>1.1000000000000001</v>
      </c>
      <c r="AO8" s="364">
        <f>AN8/$AN$10*100</f>
        <v>100</v>
      </c>
      <c r="AP8" s="335">
        <f>SUM('FOF8'!C8:C12)</f>
        <v>130</v>
      </c>
      <c r="AQ8" s="364">
        <f>AP8/$AP$10*100</f>
        <v>100</v>
      </c>
      <c r="AR8" s="335">
        <f>SUM('FOF8'!I8:I12)</f>
        <v>238.70000000000002</v>
      </c>
      <c r="AS8" s="364">
        <f>AR8/$AR$10*100</f>
        <v>100</v>
      </c>
      <c r="AT8" s="335">
        <f>SUM('FOF7'!C48:C52)</f>
        <v>153.69999999999999</v>
      </c>
      <c r="AU8" s="364">
        <f>AT8/$AT$10*100</f>
        <v>100</v>
      </c>
      <c r="AV8" s="335">
        <f>SUM('FOF7'!F48:F52)</f>
        <v>10.799999999999999</v>
      </c>
      <c r="AW8" s="364">
        <f>AV8/$AV$10*100</f>
        <v>100</v>
      </c>
      <c r="AX8" s="335">
        <f>SUM('FOF7'!AD48:AD52)</f>
        <v>561.1</v>
      </c>
      <c r="AY8" s="364">
        <f>AX8/$AX$10*100</f>
        <v>100</v>
      </c>
      <c r="AZ8" s="1095"/>
      <c r="BA8" s="418"/>
      <c r="BB8" s="581"/>
      <c r="BC8" s="336"/>
      <c r="BD8" s="581"/>
      <c r="BE8" s="336"/>
      <c r="BF8" s="581"/>
      <c r="BG8" s="336"/>
      <c r="BH8" s="581"/>
      <c r="BI8" s="145"/>
      <c r="BJ8" s="145"/>
      <c r="BK8" s="145"/>
    </row>
    <row r="9" spans="1:63" ht="13.5" thickBot="1">
      <c r="A9" s="323" t="s">
        <v>122</v>
      </c>
      <c r="B9" s="335">
        <f>P9+J9+T9+Z9+AD9+AF9+V9+N9+AH9+AJ9+AL9+AN9+AP9+AR9+L9+X9+AB9+D9+F9+R9+AT9+AV9+AX9+H9+'FOR2 FLEX (2)'!B9</f>
        <v>0</v>
      </c>
      <c r="C9" s="364">
        <f>B9/$B$10*100</f>
        <v>0</v>
      </c>
      <c r="D9" s="335">
        <v>0</v>
      </c>
      <c r="E9" s="364">
        <f>D9/$D$10*100</f>
        <v>0</v>
      </c>
      <c r="F9" s="335">
        <v>0</v>
      </c>
      <c r="G9" s="364">
        <f>F9/$F$10*100</f>
        <v>0</v>
      </c>
      <c r="H9" s="335">
        <v>0</v>
      </c>
      <c r="I9" s="364">
        <f>H9/$H$10*100</f>
        <v>0</v>
      </c>
      <c r="J9" s="335">
        <v>0</v>
      </c>
      <c r="K9" s="364">
        <f>J9/$J$10*100</f>
        <v>0</v>
      </c>
      <c r="L9" s="335">
        <v>0</v>
      </c>
      <c r="M9" s="364">
        <v>0</v>
      </c>
      <c r="N9" s="335">
        <v>0</v>
      </c>
      <c r="O9" s="364">
        <f>N9/$N$10*100</f>
        <v>0</v>
      </c>
      <c r="P9" s="335">
        <v>0</v>
      </c>
      <c r="Q9" s="364">
        <f>P9/$N$10*100</f>
        <v>0</v>
      </c>
      <c r="R9" s="335">
        <v>0</v>
      </c>
      <c r="S9" s="364">
        <f>R9/$R$10*100</f>
        <v>0</v>
      </c>
      <c r="T9" s="335">
        <v>0</v>
      </c>
      <c r="U9" s="364">
        <f>T9/$T$10*100</f>
        <v>0</v>
      </c>
      <c r="V9" s="335">
        <v>0</v>
      </c>
      <c r="W9" s="364">
        <f>V9/$T$10*100</f>
        <v>0</v>
      </c>
      <c r="X9" s="335">
        <v>0</v>
      </c>
      <c r="Y9" s="364">
        <f>X9/$X$10*100</f>
        <v>0</v>
      </c>
      <c r="Z9" s="335">
        <v>0</v>
      </c>
      <c r="AA9" s="364">
        <f>Z9/$Z$10*100</f>
        <v>0</v>
      </c>
      <c r="AB9" s="335"/>
      <c r="AC9" s="364">
        <f>AB9/$AB$10*100</f>
        <v>0</v>
      </c>
      <c r="AD9" s="335">
        <v>0</v>
      </c>
      <c r="AE9" s="364">
        <f>AD9/$AD$10*100</f>
        <v>0</v>
      </c>
      <c r="AF9" s="335">
        <v>0</v>
      </c>
      <c r="AG9" s="364">
        <f>AF9/$AF$10*100</f>
        <v>0</v>
      </c>
      <c r="AH9" s="335">
        <v>0</v>
      </c>
      <c r="AI9" s="364">
        <f>AH9/$AH$10*100</f>
        <v>0</v>
      </c>
      <c r="AJ9" s="335">
        <v>0</v>
      </c>
      <c r="AK9" s="364">
        <f>AJ9/$AJ$10*100</f>
        <v>0</v>
      </c>
      <c r="AL9" s="335">
        <v>0</v>
      </c>
      <c r="AM9" s="364">
        <f>AL9/$AL$10*100</f>
        <v>0</v>
      </c>
      <c r="AN9" s="335">
        <v>0</v>
      </c>
      <c r="AO9" s="364">
        <f>AN9/$AN$10*100</f>
        <v>0</v>
      </c>
      <c r="AP9" s="335">
        <v>0</v>
      </c>
      <c r="AQ9" s="364">
        <f>AP9/$AF$10*100</f>
        <v>0</v>
      </c>
      <c r="AR9" s="335">
        <v>0</v>
      </c>
      <c r="AS9" s="364">
        <f>AR9/$AR$10*100</f>
        <v>0</v>
      </c>
      <c r="AT9" s="335">
        <v>0</v>
      </c>
      <c r="AU9" s="364">
        <f>AT9/$AT$10*100</f>
        <v>0</v>
      </c>
      <c r="AV9" s="335">
        <v>0</v>
      </c>
      <c r="AW9" s="364">
        <f>AV9/$AV$10*100</f>
        <v>0</v>
      </c>
      <c r="AX9" s="335">
        <v>0</v>
      </c>
      <c r="AY9" s="364">
        <f>AX9/$AX$10*100</f>
        <v>0</v>
      </c>
      <c r="AZ9" s="516"/>
      <c r="BA9" s="418"/>
      <c r="BB9" s="581"/>
      <c r="BC9" s="336"/>
      <c r="BD9" s="581"/>
      <c r="BE9" s="336"/>
      <c r="BF9" s="581"/>
      <c r="BG9" s="336"/>
      <c r="BH9" s="581"/>
      <c r="BI9" s="145"/>
      <c r="BJ9" s="145"/>
      <c r="BK9" s="145"/>
    </row>
    <row r="10" spans="1:63" ht="16.5" customHeight="1" thickBot="1">
      <c r="A10" s="322" t="s">
        <v>124</v>
      </c>
      <c r="B10" s="353">
        <f t="shared" ref="B10:U10" si="0">SUM(B7:B9)</f>
        <v>3434.4764455940317</v>
      </c>
      <c r="C10" s="363">
        <f t="shared" si="0"/>
        <v>99.999999999999986</v>
      </c>
      <c r="D10" s="354">
        <f t="shared" si="0"/>
        <v>45.283999999999999</v>
      </c>
      <c r="E10" s="363">
        <f t="shared" si="0"/>
        <v>100</v>
      </c>
      <c r="F10" s="354">
        <f t="shared" ref="F10:K10" si="1">SUM(F7:F9)</f>
        <v>1159.2</v>
      </c>
      <c r="G10" s="363">
        <f t="shared" si="1"/>
        <v>100</v>
      </c>
      <c r="H10" s="354">
        <f t="shared" si="1"/>
        <v>42</v>
      </c>
      <c r="I10" s="363">
        <f t="shared" si="1"/>
        <v>100</v>
      </c>
      <c r="J10" s="354">
        <f t="shared" si="1"/>
        <v>18.5</v>
      </c>
      <c r="K10" s="363">
        <f t="shared" si="1"/>
        <v>100</v>
      </c>
      <c r="L10" s="354">
        <f t="shared" si="0"/>
        <v>16.8</v>
      </c>
      <c r="M10" s="363">
        <f t="shared" si="0"/>
        <v>100</v>
      </c>
      <c r="N10" s="354">
        <f>SUM(N7:N9)</f>
        <v>200.79999999999998</v>
      </c>
      <c r="O10" s="363">
        <f>SUM(O7:O9)</f>
        <v>100</v>
      </c>
      <c r="P10" s="354">
        <f>SUM(P7:P9)</f>
        <v>32.9</v>
      </c>
      <c r="Q10" s="363">
        <f>SUM(Q7:Q9)</f>
        <v>16.384462151394423</v>
      </c>
      <c r="R10" s="354">
        <f t="shared" si="0"/>
        <v>93.5</v>
      </c>
      <c r="S10" s="363">
        <f t="shared" si="0"/>
        <v>100</v>
      </c>
      <c r="T10" s="354">
        <f t="shared" si="0"/>
        <v>38</v>
      </c>
      <c r="U10" s="363">
        <f t="shared" si="0"/>
        <v>100</v>
      </c>
      <c r="V10" s="354">
        <f>SUM(V7:V9)</f>
        <v>1.9999999999999999E-7</v>
      </c>
      <c r="W10" s="363">
        <f>SUM(W7:W9)</f>
        <v>100</v>
      </c>
      <c r="X10" s="354">
        <f t="shared" ref="X10:AC10" si="2">SUM(X7:X9)</f>
        <v>56.6</v>
      </c>
      <c r="Y10" s="363">
        <f t="shared" si="2"/>
        <v>100</v>
      </c>
      <c r="Z10" s="354">
        <f t="shared" si="2"/>
        <v>50.8</v>
      </c>
      <c r="AA10" s="363">
        <f t="shared" si="2"/>
        <v>100</v>
      </c>
      <c r="AB10" s="354">
        <v>276.96100000000001</v>
      </c>
      <c r="AC10" s="363">
        <f t="shared" si="2"/>
        <v>100</v>
      </c>
      <c r="AD10" s="354">
        <f t="shared" ref="AD10:AS10" si="3">SUM(AD7:AD9)</f>
        <v>71.61</v>
      </c>
      <c r="AE10" s="363">
        <f t="shared" si="3"/>
        <v>100</v>
      </c>
      <c r="AF10" s="354">
        <f t="shared" si="3"/>
        <v>139.29999999999998</v>
      </c>
      <c r="AG10" s="363">
        <f t="shared" si="3"/>
        <v>100</v>
      </c>
      <c r="AH10" s="354">
        <f t="shared" si="3"/>
        <v>0.3</v>
      </c>
      <c r="AI10" s="363">
        <f t="shared" si="3"/>
        <v>100</v>
      </c>
      <c r="AJ10" s="354">
        <f t="shared" si="3"/>
        <v>8.321445394031409</v>
      </c>
      <c r="AK10" s="363">
        <f t="shared" si="3"/>
        <v>100</v>
      </c>
      <c r="AL10" s="354">
        <f t="shared" si="3"/>
        <v>85.2</v>
      </c>
      <c r="AM10" s="363">
        <f t="shared" si="3"/>
        <v>100</v>
      </c>
      <c r="AN10" s="354">
        <f>SUM(AN7:AN9)</f>
        <v>1.1000000000000001</v>
      </c>
      <c r="AO10" s="363">
        <f>SUM(AO7:AO9)</f>
        <v>100</v>
      </c>
      <c r="AP10" s="354">
        <f t="shared" si="3"/>
        <v>130</v>
      </c>
      <c r="AQ10" s="363">
        <f t="shared" si="3"/>
        <v>100</v>
      </c>
      <c r="AR10" s="354">
        <f t="shared" si="3"/>
        <v>238.70000000000002</v>
      </c>
      <c r="AS10" s="363">
        <f t="shared" si="3"/>
        <v>100</v>
      </c>
      <c r="AT10" s="354">
        <f t="shared" ref="AT10:AY10" si="4">SUM(AT7:AT9)</f>
        <v>153.69999999999999</v>
      </c>
      <c r="AU10" s="363">
        <f t="shared" si="4"/>
        <v>100</v>
      </c>
      <c r="AV10" s="354">
        <f t="shared" si="4"/>
        <v>10.799999999999999</v>
      </c>
      <c r="AW10" s="363">
        <f t="shared" si="4"/>
        <v>100</v>
      </c>
      <c r="AX10" s="354">
        <f t="shared" si="4"/>
        <v>561.1</v>
      </c>
      <c r="AY10" s="363">
        <f t="shared" si="4"/>
        <v>100</v>
      </c>
      <c r="AZ10" s="417"/>
      <c r="BA10" s="418"/>
      <c r="BB10" s="581"/>
      <c r="BC10" s="336"/>
      <c r="BD10" s="581"/>
      <c r="BE10" s="336"/>
      <c r="BF10" s="581"/>
      <c r="BG10" s="336"/>
      <c r="BH10" s="581"/>
      <c r="BI10" s="145"/>
      <c r="BJ10" s="145"/>
      <c r="BK10" s="145"/>
    </row>
    <row r="11" spans="1:63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  <c r="AT11" s="419"/>
      <c r="AU11" s="364"/>
      <c r="AV11" s="419"/>
      <c r="AW11" s="364"/>
      <c r="AX11" s="419"/>
      <c r="AY11" s="364"/>
      <c r="AZ11" s="1096"/>
      <c r="BA11" s="418"/>
      <c r="BB11" s="581"/>
      <c r="BC11" s="336"/>
      <c r="BD11" s="581"/>
      <c r="BE11" s="336"/>
      <c r="BF11" s="581"/>
      <c r="BG11" s="336"/>
      <c r="BH11" s="581"/>
      <c r="BI11" s="145"/>
      <c r="BJ11" s="145"/>
      <c r="BK11" s="145"/>
    </row>
    <row r="12" spans="1:63" ht="12.75" customHeight="1">
      <c r="A12" s="349" t="s">
        <v>128</v>
      </c>
      <c r="B12" s="335">
        <f>P12+J12+T12+Z12+AD12+AF12+V12+N12+AH12+AJ12+AL12+AN12+AP12+AR12+L12+X12+AB12+D12+F12+R12+AT12+AV12+AX12+H12+'FOR2 FLEX (2)'!B12</f>
        <v>0</v>
      </c>
      <c r="C12" s="423">
        <f t="shared" ref="C12:C24" si="5">B12/$B$27*100</f>
        <v>0</v>
      </c>
      <c r="D12" s="418"/>
      <c r="E12" s="423"/>
      <c r="F12" s="418"/>
      <c r="G12" s="423"/>
      <c r="H12" s="418"/>
      <c r="I12" s="423"/>
      <c r="J12" s="418"/>
      <c r="K12" s="423"/>
      <c r="L12" s="418"/>
      <c r="M12" s="423"/>
      <c r="N12" s="418"/>
      <c r="O12" s="423"/>
      <c r="P12" s="418"/>
      <c r="Q12" s="423"/>
      <c r="R12" s="418"/>
      <c r="S12" s="423"/>
      <c r="T12" s="418"/>
      <c r="U12" s="423"/>
      <c r="V12" s="418"/>
      <c r="W12" s="423"/>
      <c r="X12" s="418"/>
      <c r="Y12" s="423"/>
      <c r="Z12" s="418"/>
      <c r="AA12" s="423"/>
      <c r="AB12" s="418"/>
      <c r="AC12" s="423">
        <f>AB12/$AB$27*100</f>
        <v>0</v>
      </c>
      <c r="AD12" s="418"/>
      <c r="AE12" s="423"/>
      <c r="AF12" s="418"/>
      <c r="AG12" s="423"/>
      <c r="AH12" s="418"/>
      <c r="AI12" s="423"/>
      <c r="AJ12" s="418"/>
      <c r="AK12" s="423"/>
      <c r="AL12" s="418"/>
      <c r="AM12" s="423"/>
      <c r="AN12" s="418"/>
      <c r="AO12" s="423"/>
      <c r="AP12" s="418"/>
      <c r="AQ12" s="423"/>
      <c r="AR12" s="418"/>
      <c r="AS12" s="423"/>
      <c r="AT12" s="418"/>
      <c r="AU12" s="423"/>
      <c r="AV12" s="418"/>
      <c r="AW12" s="423"/>
      <c r="AX12" s="418"/>
      <c r="AY12" s="423"/>
      <c r="AZ12" s="1097"/>
      <c r="BA12" s="418"/>
      <c r="BB12" s="581"/>
      <c r="BC12" s="336"/>
      <c r="BD12" s="581"/>
      <c r="BE12" s="336"/>
      <c r="BF12" s="581"/>
      <c r="BG12" s="336"/>
      <c r="BH12" s="581"/>
      <c r="BI12" s="145"/>
      <c r="BJ12" s="145"/>
      <c r="BK12" s="145"/>
    </row>
    <row r="13" spans="1:63">
      <c r="A13" s="349" t="s">
        <v>130</v>
      </c>
      <c r="B13" s="335">
        <f>P13+J13+T13+Z13+AD13+AF13+V13+N13+AH13+AJ13+AL13+AN13+AP13+AR13+L13+X13+AB13+D13+F13+R13+AT13+AV13+AX13+H13+'FOR2 FLEX (2)'!B13</f>
        <v>0</v>
      </c>
      <c r="C13" s="423">
        <f t="shared" si="5"/>
        <v>0</v>
      </c>
      <c r="D13" s="418"/>
      <c r="E13" s="423"/>
      <c r="F13" s="418"/>
      <c r="G13" s="423"/>
      <c r="H13" s="418"/>
      <c r="I13" s="423"/>
      <c r="J13" s="418"/>
      <c r="K13" s="423"/>
      <c r="L13" s="418"/>
      <c r="M13" s="423"/>
      <c r="N13" s="418"/>
      <c r="O13" s="423"/>
      <c r="P13" s="418"/>
      <c r="Q13" s="423"/>
      <c r="R13" s="418"/>
      <c r="S13" s="423"/>
      <c r="T13" s="418"/>
      <c r="U13" s="423"/>
      <c r="V13" s="418"/>
      <c r="W13" s="423"/>
      <c r="X13" s="418"/>
      <c r="Y13" s="423"/>
      <c r="Z13" s="418"/>
      <c r="AA13" s="423"/>
      <c r="AB13" s="418"/>
      <c r="AC13" s="423">
        <f t="shared" ref="AC13:AC24" si="6">AB13/$AB$27*100</f>
        <v>0</v>
      </c>
      <c r="AD13" s="418"/>
      <c r="AE13" s="423"/>
      <c r="AF13" s="418"/>
      <c r="AG13" s="423"/>
      <c r="AH13" s="418"/>
      <c r="AI13" s="423"/>
      <c r="AJ13" s="418"/>
      <c r="AK13" s="423"/>
      <c r="AL13" s="418"/>
      <c r="AM13" s="423"/>
      <c r="AN13" s="418"/>
      <c r="AO13" s="423"/>
      <c r="AP13" s="418"/>
      <c r="AQ13" s="423"/>
      <c r="AR13" s="418"/>
      <c r="AS13" s="423"/>
      <c r="AT13" s="418"/>
      <c r="AU13" s="423"/>
      <c r="AV13" s="418"/>
      <c r="AW13" s="423"/>
      <c r="AX13" s="418"/>
      <c r="AY13" s="423"/>
      <c r="AZ13" s="334"/>
      <c r="BA13" s="336"/>
      <c r="BB13" s="581"/>
      <c r="BC13" s="336"/>
      <c r="BD13" s="581"/>
      <c r="BE13" s="336"/>
      <c r="BF13" s="581"/>
      <c r="BG13" s="336"/>
      <c r="BH13" s="581"/>
      <c r="BI13" s="145"/>
      <c r="BJ13" s="145"/>
      <c r="BK13" s="145"/>
    </row>
    <row r="14" spans="1:63">
      <c r="A14" s="349" t="s">
        <v>131</v>
      </c>
      <c r="B14" s="335">
        <f>P14+J14+T14+Z14+AD14+AF14+V14+N14+AH14+AJ14+AL14+AN14+AP14+AR14+L14+X14+AB14+D14+F14+R14+AT14+AV14+AX14+H14+'FOR2 FLEX (2)'!B14</f>
        <v>0</v>
      </c>
      <c r="C14" s="423">
        <f t="shared" si="5"/>
        <v>0</v>
      </c>
      <c r="D14" s="418"/>
      <c r="E14" s="423"/>
      <c r="F14" s="418"/>
      <c r="G14" s="423"/>
      <c r="H14" s="418"/>
      <c r="I14" s="423"/>
      <c r="J14" s="418"/>
      <c r="K14" s="423"/>
      <c r="L14" s="418"/>
      <c r="M14" s="423"/>
      <c r="N14" s="418"/>
      <c r="O14" s="423"/>
      <c r="P14" s="418"/>
      <c r="Q14" s="423"/>
      <c r="R14" s="418"/>
      <c r="S14" s="423"/>
      <c r="T14" s="418"/>
      <c r="U14" s="423"/>
      <c r="V14" s="418"/>
      <c r="W14" s="423"/>
      <c r="X14" s="418"/>
      <c r="Y14" s="423"/>
      <c r="Z14" s="418"/>
      <c r="AA14" s="423"/>
      <c r="AB14" s="418"/>
      <c r="AC14" s="423">
        <f t="shared" si="6"/>
        <v>0</v>
      </c>
      <c r="AD14" s="418"/>
      <c r="AE14" s="423"/>
      <c r="AF14" s="418"/>
      <c r="AG14" s="423"/>
      <c r="AH14" s="418"/>
      <c r="AI14" s="423"/>
      <c r="AJ14" s="418"/>
      <c r="AK14" s="423"/>
      <c r="AL14" s="418"/>
      <c r="AM14" s="423"/>
      <c r="AN14" s="418"/>
      <c r="AO14" s="423"/>
      <c r="AP14" s="418"/>
      <c r="AQ14" s="423"/>
      <c r="AR14" s="418"/>
      <c r="AS14" s="423"/>
      <c r="AT14" s="418"/>
      <c r="AU14" s="423"/>
      <c r="AV14" s="418"/>
      <c r="AW14" s="423"/>
      <c r="AX14" s="418"/>
      <c r="AY14" s="423"/>
      <c r="AZ14" s="334"/>
      <c r="BA14" s="336"/>
      <c r="BB14" s="581"/>
      <c r="BC14" s="336"/>
      <c r="BD14" s="581"/>
      <c r="BE14" s="336"/>
      <c r="BF14" s="581"/>
      <c r="BG14" s="336"/>
      <c r="BH14" s="581"/>
      <c r="BI14" s="145"/>
      <c r="BJ14" s="145"/>
      <c r="BK14" s="145"/>
    </row>
    <row r="15" spans="1:63">
      <c r="A15" s="349" t="s">
        <v>283</v>
      </c>
      <c r="B15" s="335">
        <f>P15+J15+T15+Z15+AD15+AF15+V15+N15+AH15+AJ15+AL15+AN15+AP15+AR15+L15+X15+AB15+D15+F15+R15+AT15+AV15+AX15+H15+'FOR2 FLEX (2)'!B15</f>
        <v>0</v>
      </c>
      <c r="C15" s="423">
        <f t="shared" si="5"/>
        <v>0</v>
      </c>
      <c r="D15" s="418"/>
      <c r="E15" s="423"/>
      <c r="F15" s="418"/>
      <c r="G15" s="423"/>
      <c r="H15" s="418"/>
      <c r="I15" s="423"/>
      <c r="J15" s="418"/>
      <c r="K15" s="423"/>
      <c r="L15" s="418"/>
      <c r="M15" s="423"/>
      <c r="N15" s="418"/>
      <c r="O15" s="423"/>
      <c r="P15" s="418"/>
      <c r="Q15" s="423"/>
      <c r="R15" s="418"/>
      <c r="S15" s="423"/>
      <c r="T15" s="418"/>
      <c r="U15" s="423"/>
      <c r="V15" s="418"/>
      <c r="W15" s="423"/>
      <c r="X15" s="418"/>
      <c r="Y15" s="423"/>
      <c r="Z15" s="418"/>
      <c r="AA15" s="423"/>
      <c r="AB15" s="418"/>
      <c r="AC15" s="423">
        <f t="shared" si="6"/>
        <v>0</v>
      </c>
      <c r="AD15" s="418"/>
      <c r="AE15" s="423"/>
      <c r="AF15" s="418"/>
      <c r="AG15" s="423"/>
      <c r="AH15" s="418"/>
      <c r="AI15" s="423"/>
      <c r="AJ15" s="418"/>
      <c r="AK15" s="423"/>
      <c r="AL15" s="418"/>
      <c r="AM15" s="423"/>
      <c r="AN15" s="418"/>
      <c r="AO15" s="423"/>
      <c r="AP15" s="418"/>
      <c r="AQ15" s="423"/>
      <c r="AR15" s="418"/>
      <c r="AS15" s="423"/>
      <c r="AT15" s="418"/>
      <c r="AU15" s="423"/>
      <c r="AV15" s="418"/>
      <c r="AW15" s="423"/>
      <c r="AX15" s="418"/>
      <c r="AY15" s="423"/>
      <c r="AZ15" s="516"/>
      <c r="BA15" s="418"/>
      <c r="BB15" s="997"/>
      <c r="BC15" s="418"/>
      <c r="BD15" s="997"/>
      <c r="BE15" s="418"/>
      <c r="BF15" s="997"/>
      <c r="BG15" s="418"/>
      <c r="BH15" s="581"/>
      <c r="BI15" s="145"/>
      <c r="BJ15" s="145"/>
      <c r="BK15" s="145"/>
    </row>
    <row r="16" spans="1:63">
      <c r="A16" s="349" t="s">
        <v>284</v>
      </c>
      <c r="B16" s="335">
        <f>P16+J16+T16+Z16+AD16+AF16+V16+N16+AH16+AJ16+AL16+AN16+AP16+AR16+L16+X16+AB16+D16+F16+R16+AT16+AV16+AX16+H16+'FOR2 FLEX (2)'!B16</f>
        <v>0</v>
      </c>
      <c r="C16" s="423">
        <f t="shared" si="5"/>
        <v>0</v>
      </c>
      <c r="D16" s="418"/>
      <c r="E16" s="423"/>
      <c r="F16" s="418"/>
      <c r="G16" s="423"/>
      <c r="H16" s="418"/>
      <c r="I16" s="423"/>
      <c r="J16" s="418"/>
      <c r="K16" s="423"/>
      <c r="L16" s="418"/>
      <c r="M16" s="423"/>
      <c r="N16" s="418"/>
      <c r="O16" s="423"/>
      <c r="P16" s="418"/>
      <c r="Q16" s="423"/>
      <c r="R16" s="418"/>
      <c r="S16" s="423"/>
      <c r="T16" s="418"/>
      <c r="U16" s="423"/>
      <c r="V16" s="418"/>
      <c r="W16" s="423"/>
      <c r="X16" s="418"/>
      <c r="Y16" s="423"/>
      <c r="Z16" s="418"/>
      <c r="AA16" s="423"/>
      <c r="AB16" s="418"/>
      <c r="AC16" s="423">
        <f t="shared" si="6"/>
        <v>0</v>
      </c>
      <c r="AD16" s="418"/>
      <c r="AE16" s="423"/>
      <c r="AF16" s="418"/>
      <c r="AG16" s="423"/>
      <c r="AH16" s="418"/>
      <c r="AI16" s="423"/>
      <c r="AJ16" s="418"/>
      <c r="AK16" s="423"/>
      <c r="AL16" s="418"/>
      <c r="AM16" s="423"/>
      <c r="AN16" s="418"/>
      <c r="AO16" s="423"/>
      <c r="AP16" s="418"/>
      <c r="AQ16" s="423"/>
      <c r="AR16" s="418"/>
      <c r="AS16" s="423"/>
      <c r="AT16" s="418"/>
      <c r="AU16" s="423"/>
      <c r="AV16" s="418"/>
      <c r="AW16" s="423"/>
      <c r="AX16" s="418"/>
      <c r="AY16" s="423"/>
      <c r="AZ16" s="516"/>
      <c r="BA16" s="418"/>
      <c r="BB16" s="997"/>
      <c r="BC16" s="418"/>
      <c r="BD16" s="997"/>
      <c r="BE16" s="418"/>
      <c r="BF16" s="997"/>
      <c r="BG16" s="418"/>
      <c r="BH16" s="581"/>
      <c r="BI16" s="145"/>
      <c r="BJ16" s="145"/>
      <c r="BK16" s="145"/>
    </row>
    <row r="17" spans="1:63">
      <c r="A17" s="349" t="s">
        <v>137</v>
      </c>
      <c r="B17" s="335">
        <f>P17+J17+T17+Z17+AD17+AF17+V17+N17+AH17+AJ17+AL17+AN17+AP17+AR17+L17+X17+AB17+D17+F17+R17+AT17+AV17+AX17+H17+'FOR2 FLEX (2)'!B17</f>
        <v>0</v>
      </c>
      <c r="C17" s="423">
        <f t="shared" si="5"/>
        <v>0</v>
      </c>
      <c r="D17" s="418"/>
      <c r="E17" s="423"/>
      <c r="F17" s="418"/>
      <c r="G17" s="423"/>
      <c r="H17" s="418"/>
      <c r="I17" s="423"/>
      <c r="J17" s="418"/>
      <c r="K17" s="423"/>
      <c r="L17" s="418"/>
      <c r="M17" s="423"/>
      <c r="N17" s="418"/>
      <c r="O17" s="423"/>
      <c r="P17" s="418"/>
      <c r="Q17" s="423"/>
      <c r="R17" s="418"/>
      <c r="S17" s="423"/>
      <c r="T17" s="418"/>
      <c r="U17" s="423"/>
      <c r="V17" s="418"/>
      <c r="W17" s="423"/>
      <c r="X17" s="418"/>
      <c r="Y17" s="423"/>
      <c r="Z17" s="418"/>
      <c r="AA17" s="423"/>
      <c r="AB17" s="418"/>
      <c r="AC17" s="423">
        <f t="shared" si="6"/>
        <v>0</v>
      </c>
      <c r="AD17" s="418"/>
      <c r="AE17" s="423"/>
      <c r="AF17" s="418"/>
      <c r="AG17" s="423"/>
      <c r="AH17" s="418"/>
      <c r="AI17" s="423"/>
      <c r="AJ17" s="418"/>
      <c r="AK17" s="423"/>
      <c r="AL17" s="418"/>
      <c r="AM17" s="423"/>
      <c r="AN17" s="418"/>
      <c r="AO17" s="423"/>
      <c r="AP17" s="418"/>
      <c r="AQ17" s="423"/>
      <c r="AR17" s="418"/>
      <c r="AS17" s="423"/>
      <c r="AT17" s="418"/>
      <c r="AU17" s="423"/>
      <c r="AV17" s="418"/>
      <c r="AW17" s="423"/>
      <c r="AX17" s="418"/>
      <c r="AY17" s="423"/>
      <c r="AZ17" s="516"/>
      <c r="BA17" s="418"/>
      <c r="BB17" s="997"/>
      <c r="BC17" s="418"/>
      <c r="BD17" s="997"/>
      <c r="BE17" s="418"/>
      <c r="BF17" s="997"/>
      <c r="BG17" s="418"/>
      <c r="BH17" s="581"/>
      <c r="BI17" s="145"/>
      <c r="BJ17" s="145"/>
      <c r="BK17" s="145"/>
    </row>
    <row r="18" spans="1:63" ht="16.5" customHeight="1">
      <c r="A18" s="349" t="s">
        <v>139</v>
      </c>
      <c r="B18" s="335">
        <f>P18+J18+T18+Z18+AD18+AF18+V18+N18+AH18+AJ18+AL18+AN18+AP18+AR18+L18+X18+AB18+D18+F18+R18+AT18+AV18+AX18+H18+'FOR2 FLEX (2)'!B18</f>
        <v>0</v>
      </c>
      <c r="C18" s="423">
        <f t="shared" si="5"/>
        <v>0</v>
      </c>
      <c r="D18" s="418"/>
      <c r="E18" s="423"/>
      <c r="F18" s="418"/>
      <c r="G18" s="423"/>
      <c r="H18" s="418"/>
      <c r="I18" s="423"/>
      <c r="J18" s="418"/>
      <c r="K18" s="423"/>
      <c r="L18" s="418"/>
      <c r="M18" s="423"/>
      <c r="N18" s="418"/>
      <c r="O18" s="423"/>
      <c r="P18" s="418"/>
      <c r="Q18" s="423"/>
      <c r="R18" s="418"/>
      <c r="S18" s="423"/>
      <c r="T18" s="418"/>
      <c r="U18" s="423"/>
      <c r="V18" s="418"/>
      <c r="W18" s="423"/>
      <c r="X18" s="418"/>
      <c r="Y18" s="423"/>
      <c r="Z18" s="418"/>
      <c r="AA18" s="423"/>
      <c r="AB18" s="418"/>
      <c r="AC18" s="423">
        <f t="shared" si="6"/>
        <v>0</v>
      </c>
      <c r="AD18" s="418"/>
      <c r="AE18" s="423"/>
      <c r="AF18" s="418"/>
      <c r="AG18" s="423"/>
      <c r="AH18" s="418"/>
      <c r="AI18" s="423"/>
      <c r="AJ18" s="418"/>
      <c r="AK18" s="423"/>
      <c r="AL18" s="418"/>
      <c r="AM18" s="423"/>
      <c r="AN18" s="418"/>
      <c r="AO18" s="423"/>
      <c r="AP18" s="418"/>
      <c r="AQ18" s="423"/>
      <c r="AR18" s="418"/>
      <c r="AS18" s="423"/>
      <c r="AT18" s="418"/>
      <c r="AU18" s="423"/>
      <c r="AV18" s="418"/>
      <c r="AW18" s="423"/>
      <c r="AX18" s="418"/>
      <c r="AY18" s="423"/>
      <c r="AZ18" s="516"/>
      <c r="BA18" s="418"/>
      <c r="BB18" s="997"/>
      <c r="BC18" s="418"/>
      <c r="BD18" s="997"/>
      <c r="BE18" s="418"/>
      <c r="BF18" s="997"/>
      <c r="BG18" s="418"/>
      <c r="BH18" s="581"/>
      <c r="BI18" s="145"/>
      <c r="BJ18" s="145"/>
      <c r="BK18" s="145"/>
    </row>
    <row r="19" spans="1:63" ht="16.5" customHeight="1">
      <c r="A19" s="349" t="s">
        <v>141</v>
      </c>
      <c r="B19" s="335">
        <f>P19+J19+T19+Z19+AD19+AF19+V19+N19+AH19+AJ19+AL19+AN19+AP19+AR19+L19+X19+AB19+D19+F19+R19+AT19+AV19+AX19+H19+'FOR2 FLEX (2)'!B19</f>
        <v>0</v>
      </c>
      <c r="C19" s="423">
        <f t="shared" si="5"/>
        <v>0</v>
      </c>
      <c r="D19" s="418"/>
      <c r="E19" s="423"/>
      <c r="F19" s="418"/>
      <c r="G19" s="423"/>
      <c r="H19" s="418"/>
      <c r="I19" s="423"/>
      <c r="J19" s="418"/>
      <c r="K19" s="423"/>
      <c r="L19" s="418"/>
      <c r="M19" s="423"/>
      <c r="N19" s="418"/>
      <c r="O19" s="423"/>
      <c r="P19" s="418"/>
      <c r="Q19" s="423"/>
      <c r="R19" s="418"/>
      <c r="S19" s="423"/>
      <c r="T19" s="418"/>
      <c r="U19" s="423"/>
      <c r="V19" s="418"/>
      <c r="W19" s="423"/>
      <c r="X19" s="418"/>
      <c r="Y19" s="423"/>
      <c r="Z19" s="418"/>
      <c r="AA19" s="423"/>
      <c r="AB19" s="418"/>
      <c r="AC19" s="423">
        <f t="shared" si="6"/>
        <v>0</v>
      </c>
      <c r="AD19" s="418"/>
      <c r="AE19" s="423"/>
      <c r="AF19" s="418"/>
      <c r="AG19" s="423"/>
      <c r="AH19" s="418"/>
      <c r="AI19" s="423"/>
      <c r="AJ19" s="418"/>
      <c r="AK19" s="423"/>
      <c r="AL19" s="418"/>
      <c r="AM19" s="423"/>
      <c r="AN19" s="418"/>
      <c r="AO19" s="423"/>
      <c r="AP19" s="418"/>
      <c r="AQ19" s="423"/>
      <c r="AR19" s="418"/>
      <c r="AS19" s="423"/>
      <c r="AT19" s="418"/>
      <c r="AU19" s="423"/>
      <c r="AV19" s="418"/>
      <c r="AW19" s="423"/>
      <c r="AX19" s="418"/>
      <c r="AY19" s="423"/>
      <c r="AZ19" s="516"/>
      <c r="BA19" s="418"/>
      <c r="BB19" s="997"/>
      <c r="BC19" s="418"/>
      <c r="BD19" s="997"/>
      <c r="BE19" s="418"/>
      <c r="BF19" s="997"/>
      <c r="BG19" s="418"/>
      <c r="BH19" s="581"/>
      <c r="BI19" s="145"/>
      <c r="BJ19" s="145"/>
      <c r="BK19" s="145"/>
    </row>
    <row r="20" spans="1:63" ht="16.5" customHeight="1">
      <c r="A20" s="349" t="s">
        <v>143</v>
      </c>
      <c r="B20" s="335">
        <f>P20+J20+T20+Z20+AD20+AF20+V20+N20+AH20+AJ20+AL20+AN20+AP20+AR20+L20+X20+AB20+D20+F20+R20+AT20+AV20+AX20+H20+'FOR2 FLEX (2)'!B20</f>
        <v>0</v>
      </c>
      <c r="C20" s="423">
        <f t="shared" si="5"/>
        <v>0</v>
      </c>
      <c r="D20" s="418"/>
      <c r="E20" s="423"/>
      <c r="F20" s="418"/>
      <c r="G20" s="423"/>
      <c r="H20" s="418"/>
      <c r="I20" s="423"/>
      <c r="J20" s="418"/>
      <c r="K20" s="423"/>
      <c r="L20" s="418"/>
      <c r="M20" s="423"/>
      <c r="N20" s="418"/>
      <c r="O20" s="423"/>
      <c r="P20" s="418"/>
      <c r="Q20" s="423"/>
      <c r="R20" s="418"/>
      <c r="S20" s="423"/>
      <c r="T20" s="418"/>
      <c r="U20" s="423"/>
      <c r="V20" s="418"/>
      <c r="W20" s="423"/>
      <c r="X20" s="418"/>
      <c r="Y20" s="423"/>
      <c r="Z20" s="418"/>
      <c r="AA20" s="423"/>
      <c r="AB20" s="418"/>
      <c r="AC20" s="423">
        <f t="shared" si="6"/>
        <v>0</v>
      </c>
      <c r="AD20" s="418"/>
      <c r="AE20" s="423"/>
      <c r="AF20" s="418"/>
      <c r="AG20" s="423"/>
      <c r="AH20" s="418"/>
      <c r="AI20" s="423"/>
      <c r="AJ20" s="418"/>
      <c r="AK20" s="423"/>
      <c r="AL20" s="418"/>
      <c r="AM20" s="423"/>
      <c r="AN20" s="418"/>
      <c r="AO20" s="423"/>
      <c r="AP20" s="418"/>
      <c r="AQ20" s="423"/>
      <c r="AR20" s="418"/>
      <c r="AS20" s="423"/>
      <c r="AT20" s="418"/>
      <c r="AU20" s="423"/>
      <c r="AV20" s="418"/>
      <c r="AW20" s="423"/>
      <c r="AX20" s="418"/>
      <c r="AY20" s="423"/>
      <c r="AZ20" s="516"/>
      <c r="BA20" s="418"/>
      <c r="BB20" s="997"/>
      <c r="BC20" s="418"/>
      <c r="BD20" s="997"/>
      <c r="BE20" s="418"/>
      <c r="BF20" s="997"/>
      <c r="BG20" s="418"/>
      <c r="BH20" s="581"/>
      <c r="BI20" s="145"/>
      <c r="BJ20" s="145"/>
      <c r="BK20" s="145"/>
    </row>
    <row r="21" spans="1:63">
      <c r="A21" s="349" t="s">
        <v>145</v>
      </c>
      <c r="B21" s="335">
        <f>P21+J21+T21+Z21+AD21+AF21+V21+N21+AH21+AJ21+AL21+AN21+AP21+AR21+L21+X21+AB21+D21+F21+R21+AT21+AV21+AX21+H21+'FOR2 FLEX (2)'!B21</f>
        <v>0</v>
      </c>
      <c r="C21" s="423">
        <f t="shared" si="5"/>
        <v>0</v>
      </c>
      <c r="D21" s="418"/>
      <c r="E21" s="423"/>
      <c r="F21" s="418"/>
      <c r="G21" s="423"/>
      <c r="H21" s="418"/>
      <c r="I21" s="423"/>
      <c r="J21" s="418"/>
      <c r="K21" s="423"/>
      <c r="L21" s="418"/>
      <c r="M21" s="423"/>
      <c r="N21" s="418"/>
      <c r="O21" s="423"/>
      <c r="P21" s="418"/>
      <c r="Q21" s="423"/>
      <c r="R21" s="418"/>
      <c r="S21" s="423"/>
      <c r="T21" s="418"/>
      <c r="U21" s="423"/>
      <c r="V21" s="418"/>
      <c r="W21" s="423"/>
      <c r="X21" s="418"/>
      <c r="Y21" s="423"/>
      <c r="Z21" s="418"/>
      <c r="AA21" s="423"/>
      <c r="AB21" s="418"/>
      <c r="AC21" s="423">
        <f t="shared" si="6"/>
        <v>0</v>
      </c>
      <c r="AD21" s="418"/>
      <c r="AE21" s="423"/>
      <c r="AF21" s="418"/>
      <c r="AG21" s="423"/>
      <c r="AH21" s="418"/>
      <c r="AI21" s="423"/>
      <c r="AJ21" s="418"/>
      <c r="AK21" s="423"/>
      <c r="AL21" s="418"/>
      <c r="AM21" s="423"/>
      <c r="AN21" s="418"/>
      <c r="AO21" s="423"/>
      <c r="AP21" s="418"/>
      <c r="AQ21" s="423"/>
      <c r="AR21" s="418"/>
      <c r="AS21" s="423"/>
      <c r="AT21" s="418"/>
      <c r="AU21" s="423"/>
      <c r="AV21" s="418"/>
      <c r="AW21" s="423"/>
      <c r="AX21" s="418"/>
      <c r="AY21" s="423"/>
      <c r="AZ21" s="334"/>
      <c r="BA21" s="418"/>
      <c r="BB21" s="997"/>
      <c r="BC21" s="418"/>
      <c r="BD21" s="997"/>
      <c r="BE21" s="418"/>
      <c r="BF21" s="997"/>
      <c r="BG21" s="418"/>
      <c r="BH21" s="997"/>
      <c r="BI21" s="145"/>
      <c r="BJ21" s="145"/>
      <c r="BK21" s="145"/>
    </row>
    <row r="22" spans="1:63" ht="12.75" customHeight="1">
      <c r="A22" s="349" t="s">
        <v>147</v>
      </c>
      <c r="B22" s="335">
        <f>P22+J22+T22+Z22+AD22+AF22+V22+N22+AH22+AJ22+AL22+AN22+AP22+AR22+L22+X22+AB22+D22+F22+R22+AT22+AV22+AX22+H22+'FOR2 FLEX (2)'!B22</f>
        <v>0</v>
      </c>
      <c r="C22" s="423">
        <f t="shared" si="5"/>
        <v>0</v>
      </c>
      <c r="D22" s="418"/>
      <c r="E22" s="423"/>
      <c r="F22" s="418"/>
      <c r="G22" s="423"/>
      <c r="H22" s="418"/>
      <c r="I22" s="423"/>
      <c r="J22" s="418"/>
      <c r="K22" s="423"/>
      <c r="L22" s="418"/>
      <c r="M22" s="423"/>
      <c r="N22" s="418"/>
      <c r="O22" s="423"/>
      <c r="P22" s="418"/>
      <c r="Q22" s="423"/>
      <c r="R22" s="418"/>
      <c r="S22" s="423"/>
      <c r="T22" s="418"/>
      <c r="U22" s="423"/>
      <c r="V22" s="418"/>
      <c r="W22" s="423"/>
      <c r="X22" s="418"/>
      <c r="Y22" s="423"/>
      <c r="Z22" s="418"/>
      <c r="AA22" s="423"/>
      <c r="AB22" s="418"/>
      <c r="AC22" s="423">
        <f t="shared" si="6"/>
        <v>0</v>
      </c>
      <c r="AD22" s="418"/>
      <c r="AE22" s="423"/>
      <c r="AF22" s="418"/>
      <c r="AG22" s="423"/>
      <c r="AH22" s="418"/>
      <c r="AI22" s="423"/>
      <c r="AJ22" s="418"/>
      <c r="AK22" s="423"/>
      <c r="AL22" s="418"/>
      <c r="AM22" s="423"/>
      <c r="AN22" s="418"/>
      <c r="AO22" s="423"/>
      <c r="AP22" s="418"/>
      <c r="AQ22" s="423"/>
      <c r="AR22" s="418"/>
      <c r="AS22" s="423"/>
      <c r="AT22" s="418"/>
      <c r="AU22" s="423"/>
      <c r="AV22" s="418"/>
      <c r="AW22" s="423"/>
      <c r="AX22" s="418"/>
      <c r="AY22" s="423"/>
      <c r="AZ22" s="334"/>
      <c r="BA22" s="418"/>
      <c r="BB22" s="997"/>
      <c r="BC22" s="418"/>
      <c r="BD22" s="997"/>
      <c r="BE22" s="418"/>
      <c r="BF22" s="997"/>
      <c r="BG22" s="418"/>
      <c r="BH22" s="581"/>
      <c r="BI22" s="145"/>
      <c r="BJ22" s="145"/>
      <c r="BK22" s="145"/>
    </row>
    <row r="23" spans="1:63">
      <c r="A23" s="349" t="s">
        <v>149</v>
      </c>
      <c r="B23" s="335">
        <f>P23+J23+T23+Z23+AD23+AF23+V23+N23+AH23+AJ23+AL23+AN23+AP23+AR23+L23+X23+AB23+D23+F23+R23+AT23+AV23+AX23+H23+'FOR2 FLEX (2)'!B23</f>
        <v>0</v>
      </c>
      <c r="C23" s="423">
        <f t="shared" si="5"/>
        <v>0</v>
      </c>
      <c r="D23" s="418"/>
      <c r="E23" s="423"/>
      <c r="F23" s="418"/>
      <c r="G23" s="423"/>
      <c r="H23" s="418"/>
      <c r="I23" s="423"/>
      <c r="J23" s="418"/>
      <c r="K23" s="423"/>
      <c r="L23" s="418"/>
      <c r="M23" s="423"/>
      <c r="N23" s="418"/>
      <c r="O23" s="423"/>
      <c r="P23" s="418"/>
      <c r="Q23" s="423"/>
      <c r="R23" s="418"/>
      <c r="S23" s="423"/>
      <c r="T23" s="418"/>
      <c r="U23" s="423"/>
      <c r="V23" s="418"/>
      <c r="W23" s="423"/>
      <c r="X23" s="418"/>
      <c r="Y23" s="423"/>
      <c r="Z23" s="418"/>
      <c r="AA23" s="423"/>
      <c r="AB23" s="418"/>
      <c r="AC23" s="423">
        <f t="shared" si="6"/>
        <v>0</v>
      </c>
      <c r="AD23" s="418"/>
      <c r="AE23" s="423"/>
      <c r="AF23" s="418"/>
      <c r="AG23" s="423"/>
      <c r="AH23" s="418"/>
      <c r="AI23" s="423"/>
      <c r="AJ23" s="418"/>
      <c r="AK23" s="423"/>
      <c r="AL23" s="418"/>
      <c r="AM23" s="423"/>
      <c r="AN23" s="418"/>
      <c r="AO23" s="423"/>
      <c r="AP23" s="418"/>
      <c r="AQ23" s="423"/>
      <c r="AR23" s="418"/>
      <c r="AS23" s="423"/>
      <c r="AT23" s="418"/>
      <c r="AU23" s="423"/>
      <c r="AV23" s="418"/>
      <c r="AW23" s="423"/>
      <c r="AX23" s="418"/>
      <c r="AY23" s="423"/>
      <c r="AZ23" s="334"/>
      <c r="BA23" s="418"/>
      <c r="BB23" s="997"/>
      <c r="BC23" s="418"/>
      <c r="BD23" s="997"/>
      <c r="BE23" s="418"/>
      <c r="BF23" s="997"/>
      <c r="BG23" s="418"/>
      <c r="BH23" s="997"/>
      <c r="BI23" s="145"/>
      <c r="BJ23" s="145"/>
      <c r="BK23" s="145"/>
    </row>
    <row r="24" spans="1:63" ht="13.5" thickBot="1">
      <c r="A24" s="349" t="s">
        <v>151</v>
      </c>
      <c r="B24" s="335">
        <f>P24+J24+T24+Z24+AD24+AF24+V24+N24+AH24+AJ24+AL24+AN24+AP24+AR24+L24+X24+AB24+D24+F24+R24+AT24+AV24+AX24+H24+'FOR2 FLEX (2)'!B24</f>
        <v>0</v>
      </c>
      <c r="C24" s="423">
        <f t="shared" si="5"/>
        <v>0</v>
      </c>
      <c r="D24" s="418"/>
      <c r="E24" s="423"/>
      <c r="F24" s="418"/>
      <c r="G24" s="423"/>
      <c r="H24" s="418"/>
      <c r="I24" s="423"/>
      <c r="J24" s="418"/>
      <c r="K24" s="423"/>
      <c r="L24" s="418"/>
      <c r="M24" s="423"/>
      <c r="N24" s="418"/>
      <c r="O24" s="423"/>
      <c r="P24" s="418"/>
      <c r="Q24" s="423"/>
      <c r="R24" s="418"/>
      <c r="S24" s="423"/>
      <c r="T24" s="418"/>
      <c r="U24" s="423"/>
      <c r="V24" s="418"/>
      <c r="W24" s="423"/>
      <c r="X24" s="418"/>
      <c r="Y24" s="423"/>
      <c r="Z24" s="418"/>
      <c r="AA24" s="423"/>
      <c r="AB24" s="418"/>
      <c r="AC24" s="423">
        <f t="shared" si="6"/>
        <v>0</v>
      </c>
      <c r="AD24" s="418"/>
      <c r="AE24" s="423"/>
      <c r="AF24" s="418"/>
      <c r="AG24" s="423"/>
      <c r="AH24" s="418"/>
      <c r="AI24" s="423"/>
      <c r="AJ24" s="418"/>
      <c r="AK24" s="423"/>
      <c r="AL24" s="418"/>
      <c r="AM24" s="423"/>
      <c r="AN24" s="418"/>
      <c r="AO24" s="423"/>
      <c r="AP24" s="418"/>
      <c r="AQ24" s="423"/>
      <c r="AR24" s="418"/>
      <c r="AS24" s="423"/>
      <c r="AT24" s="418"/>
      <c r="AU24" s="423"/>
      <c r="AV24" s="418"/>
      <c r="AW24" s="423"/>
      <c r="AX24" s="418"/>
      <c r="AY24" s="423"/>
      <c r="AZ24" s="336"/>
      <c r="BA24" s="336"/>
      <c r="BB24" s="336"/>
      <c r="BC24" s="418"/>
      <c r="BD24" s="997"/>
      <c r="BE24" s="418"/>
      <c r="BF24" s="997"/>
      <c r="BG24" s="418"/>
      <c r="BH24" s="997"/>
      <c r="BI24" s="145"/>
      <c r="BJ24" s="145"/>
      <c r="BK24" s="145"/>
    </row>
    <row r="25" spans="1:63" ht="13.5" thickBot="1">
      <c r="A25" s="360" t="s">
        <v>153</v>
      </c>
      <c r="B25" s="353">
        <f t="shared" ref="B25:G25" si="7">SUM(B12:B24)</f>
        <v>0</v>
      </c>
      <c r="C25" s="424">
        <f t="shared" si="7"/>
        <v>0</v>
      </c>
      <c r="D25" s="420">
        <f t="shared" si="7"/>
        <v>0</v>
      </c>
      <c r="E25" s="363">
        <f t="shared" si="7"/>
        <v>0</v>
      </c>
      <c r="F25" s="420">
        <f t="shared" si="7"/>
        <v>0</v>
      </c>
      <c r="G25" s="363">
        <f t="shared" si="7"/>
        <v>0</v>
      </c>
      <c r="H25" s="420">
        <f>SUM(H12:H24)</f>
        <v>0</v>
      </c>
      <c r="I25" s="363">
        <f>SUM(I12:I24)</f>
        <v>0</v>
      </c>
      <c r="J25" s="420">
        <f>SUM(J12:J24)</f>
        <v>0</v>
      </c>
      <c r="K25" s="363">
        <f>SUM(K12:K24)</f>
        <v>0</v>
      </c>
      <c r="L25" s="420">
        <f>SUM(L12:L21)</f>
        <v>0</v>
      </c>
      <c r="M25" s="363">
        <f>SUM(M12:M21)</f>
        <v>0</v>
      </c>
      <c r="N25" s="420">
        <f>SUM(N12:N24)</f>
        <v>0</v>
      </c>
      <c r="O25" s="363">
        <f>SUM(O12:O24)</f>
        <v>0</v>
      </c>
      <c r="P25" s="420">
        <f>SUM(P12:P24)</f>
        <v>0</v>
      </c>
      <c r="Q25" s="363">
        <f>SUM(Q12:Q24)</f>
        <v>0</v>
      </c>
      <c r="R25" s="420">
        <f t="shared" ref="R25:W25" si="8">SUM(R12:R24)</f>
        <v>0</v>
      </c>
      <c r="S25" s="1251">
        <f t="shared" si="8"/>
        <v>0</v>
      </c>
      <c r="T25" s="420">
        <f t="shared" si="8"/>
        <v>0</v>
      </c>
      <c r="U25" s="363">
        <f t="shared" si="8"/>
        <v>0</v>
      </c>
      <c r="V25" s="420">
        <f t="shared" si="8"/>
        <v>0</v>
      </c>
      <c r="W25" s="363">
        <f t="shared" si="8"/>
        <v>0</v>
      </c>
      <c r="X25" s="420">
        <f>SUM(X12:X21)</f>
        <v>0</v>
      </c>
      <c r="Y25" s="363">
        <f>SUM(Y12:Y21)</f>
        <v>0</v>
      </c>
      <c r="Z25" s="420">
        <f>SUM(Z12:Z21)</f>
        <v>0</v>
      </c>
      <c r="AA25" s="363">
        <f>SUM(AA12:AA21)</f>
        <v>0</v>
      </c>
      <c r="AB25" s="420">
        <v>0</v>
      </c>
      <c r="AC25" s="363">
        <f>SUM(AC12:AC24)</f>
        <v>0</v>
      </c>
      <c r="AD25" s="420">
        <f>SUM(AD12:AD24)</f>
        <v>0</v>
      </c>
      <c r="AE25" s="363">
        <f>SUM(AE12:AE24)</f>
        <v>0</v>
      </c>
      <c r="AF25" s="420">
        <f t="shared" ref="AF25:AY25" si="9">SUM(AF12:AF21)</f>
        <v>0</v>
      </c>
      <c r="AG25" s="363">
        <f t="shared" si="9"/>
        <v>0</v>
      </c>
      <c r="AH25" s="420">
        <f t="shared" si="9"/>
        <v>0</v>
      </c>
      <c r="AI25" s="363">
        <f t="shared" si="9"/>
        <v>0</v>
      </c>
      <c r="AJ25" s="420">
        <f t="shared" si="9"/>
        <v>0</v>
      </c>
      <c r="AK25" s="363">
        <f t="shared" si="9"/>
        <v>0</v>
      </c>
      <c r="AL25" s="420">
        <f t="shared" si="9"/>
        <v>0</v>
      </c>
      <c r="AM25" s="363">
        <f t="shared" si="9"/>
        <v>0</v>
      </c>
      <c r="AN25" s="420">
        <f>SUM(AN12:AN21)</f>
        <v>0</v>
      </c>
      <c r="AO25" s="363">
        <f>SUM(AO12:AO21)</f>
        <v>0</v>
      </c>
      <c r="AP25" s="420">
        <f t="shared" si="9"/>
        <v>0</v>
      </c>
      <c r="AQ25" s="363">
        <f t="shared" si="9"/>
        <v>0</v>
      </c>
      <c r="AR25" s="420">
        <f t="shared" si="9"/>
        <v>0</v>
      </c>
      <c r="AS25" s="363">
        <f t="shared" si="9"/>
        <v>0</v>
      </c>
      <c r="AT25" s="420">
        <f t="shared" si="9"/>
        <v>0</v>
      </c>
      <c r="AU25" s="363">
        <f t="shared" si="9"/>
        <v>0</v>
      </c>
      <c r="AV25" s="420">
        <f t="shared" si="9"/>
        <v>0</v>
      </c>
      <c r="AW25" s="363">
        <f t="shared" si="9"/>
        <v>0</v>
      </c>
      <c r="AX25" s="420">
        <f t="shared" si="9"/>
        <v>0</v>
      </c>
      <c r="AY25" s="363">
        <f t="shared" si="9"/>
        <v>0</v>
      </c>
      <c r="AZ25" s="509"/>
      <c r="BA25" s="418"/>
      <c r="BB25" s="509"/>
      <c r="BC25" s="998"/>
      <c r="BD25" s="997"/>
      <c r="BE25" s="998"/>
      <c r="BF25" s="997"/>
      <c r="BG25" s="998"/>
      <c r="BH25" s="997"/>
      <c r="BI25" s="145"/>
      <c r="BJ25" s="145"/>
      <c r="BK25" s="145"/>
    </row>
    <row r="26" spans="1:63" ht="13.5" thickBot="1">
      <c r="A26" s="360" t="s">
        <v>155</v>
      </c>
      <c r="B26" s="335">
        <f>P26+J26+T26+Z26+AD26+AF26+V26+N26+AH26+AJ26+AL26+AN26+AP26+AR26+L26+X26+AB26+D26+F26+R26+AT26+AV26+AX26+H26+'FOR2 FLEX (2)'!B26</f>
        <v>167.244</v>
      </c>
      <c r="C26" s="424">
        <f>B26/B27*100</f>
        <v>100</v>
      </c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363">
        <v>0</v>
      </c>
      <c r="L26" s="420">
        <v>0</v>
      </c>
      <c r="M26" s="363">
        <v>0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>
        <v>167.244</v>
      </c>
      <c r="AC26" s="363">
        <f>AB26/$AB27*100</f>
        <v>100</v>
      </c>
      <c r="AD26" s="420">
        <v>0</v>
      </c>
      <c r="AE26" s="363">
        <v>0</v>
      </c>
      <c r="AF26" s="420">
        <v>0</v>
      </c>
      <c r="AG26" s="363">
        <v>0</v>
      </c>
      <c r="AH26" s="420">
        <v>0</v>
      </c>
      <c r="AI26" s="363">
        <v>0</v>
      </c>
      <c r="AJ26" s="420">
        <v>0</v>
      </c>
      <c r="AK26" s="363">
        <v>0</v>
      </c>
      <c r="AL26" s="420">
        <v>0</v>
      </c>
      <c r="AM26" s="363">
        <v>0</v>
      </c>
      <c r="AN26" s="420">
        <v>0</v>
      </c>
      <c r="AO26" s="363">
        <v>0</v>
      </c>
      <c r="AP26" s="420">
        <v>0</v>
      </c>
      <c r="AQ26" s="363">
        <v>0</v>
      </c>
      <c r="AR26" s="420">
        <v>0</v>
      </c>
      <c r="AS26" s="363">
        <v>0</v>
      </c>
      <c r="AT26" s="420">
        <v>0</v>
      </c>
      <c r="AU26" s="363">
        <v>0</v>
      </c>
      <c r="AV26" s="420">
        <v>0</v>
      </c>
      <c r="AW26" s="363">
        <v>0</v>
      </c>
      <c r="AX26" s="420">
        <v>0</v>
      </c>
      <c r="AY26" s="363">
        <v>0</v>
      </c>
      <c r="AZ26" s="509"/>
      <c r="BA26" s="509"/>
      <c r="BB26" s="509"/>
      <c r="BC26" s="998"/>
      <c r="BD26" s="997"/>
      <c r="BE26" s="998"/>
      <c r="BF26" s="997"/>
      <c r="BG26" s="998"/>
      <c r="BH26" s="997"/>
      <c r="BI26" s="145"/>
      <c r="BJ26" s="145"/>
      <c r="BK26" s="145"/>
    </row>
    <row r="27" spans="1:63" ht="13.5" thickBot="1">
      <c r="A27" s="360" t="s">
        <v>157</v>
      </c>
      <c r="B27" s="353">
        <f t="shared" ref="B27:AA27" si="10">SUM(B25:B26)</f>
        <v>167.244</v>
      </c>
      <c r="C27" s="424">
        <f t="shared" si="10"/>
        <v>100</v>
      </c>
      <c r="D27" s="420">
        <f t="shared" si="10"/>
        <v>0</v>
      </c>
      <c r="E27" s="363">
        <f t="shared" si="10"/>
        <v>0</v>
      </c>
      <c r="F27" s="420">
        <f t="shared" si="10"/>
        <v>0</v>
      </c>
      <c r="G27" s="363">
        <f t="shared" si="10"/>
        <v>0</v>
      </c>
      <c r="H27" s="420">
        <f>SUM(H25:H26)</f>
        <v>0</v>
      </c>
      <c r="I27" s="363">
        <f>SUM(I25:I26)</f>
        <v>0</v>
      </c>
      <c r="J27" s="420">
        <f>SUM(J25:J26)</f>
        <v>0</v>
      </c>
      <c r="K27" s="363">
        <f>SUM(K25:K26)</f>
        <v>0</v>
      </c>
      <c r="L27" s="420">
        <f t="shared" si="10"/>
        <v>0</v>
      </c>
      <c r="M27" s="363">
        <f t="shared" si="10"/>
        <v>0</v>
      </c>
      <c r="N27" s="420">
        <f t="shared" si="10"/>
        <v>0</v>
      </c>
      <c r="O27" s="363">
        <f t="shared" si="10"/>
        <v>0</v>
      </c>
      <c r="P27" s="420">
        <f t="shared" si="10"/>
        <v>0</v>
      </c>
      <c r="Q27" s="363">
        <f t="shared" si="10"/>
        <v>0</v>
      </c>
      <c r="R27" s="420">
        <f t="shared" si="10"/>
        <v>0</v>
      </c>
      <c r="S27" s="363">
        <f t="shared" si="10"/>
        <v>0</v>
      </c>
      <c r="T27" s="420">
        <f t="shared" si="10"/>
        <v>0</v>
      </c>
      <c r="U27" s="363">
        <f t="shared" si="10"/>
        <v>0</v>
      </c>
      <c r="V27" s="420">
        <f t="shared" si="10"/>
        <v>0</v>
      </c>
      <c r="W27" s="363">
        <f t="shared" si="10"/>
        <v>0</v>
      </c>
      <c r="X27" s="420">
        <f t="shared" si="10"/>
        <v>0</v>
      </c>
      <c r="Y27" s="363">
        <f t="shared" si="10"/>
        <v>0</v>
      </c>
      <c r="Z27" s="420">
        <f t="shared" si="10"/>
        <v>0</v>
      </c>
      <c r="AA27" s="363">
        <f t="shared" si="10"/>
        <v>0</v>
      </c>
      <c r="AB27" s="420">
        <v>167.244</v>
      </c>
      <c r="AC27" s="363">
        <f t="shared" ref="AC27:AP27" si="11">SUM(AC25:AC26)</f>
        <v>100</v>
      </c>
      <c r="AD27" s="420">
        <f t="shared" si="11"/>
        <v>0</v>
      </c>
      <c r="AE27" s="363">
        <f t="shared" si="11"/>
        <v>0</v>
      </c>
      <c r="AF27" s="420">
        <f t="shared" si="11"/>
        <v>0</v>
      </c>
      <c r="AG27" s="363">
        <f t="shared" si="11"/>
        <v>0</v>
      </c>
      <c r="AH27" s="420">
        <f t="shared" si="11"/>
        <v>0</v>
      </c>
      <c r="AI27" s="363">
        <f t="shared" si="11"/>
        <v>0</v>
      </c>
      <c r="AJ27" s="420">
        <f t="shared" si="11"/>
        <v>0</v>
      </c>
      <c r="AK27" s="363">
        <f t="shared" si="11"/>
        <v>0</v>
      </c>
      <c r="AL27" s="420">
        <f t="shared" si="11"/>
        <v>0</v>
      </c>
      <c r="AM27" s="363">
        <f t="shared" si="11"/>
        <v>0</v>
      </c>
      <c r="AN27" s="420">
        <f>SUM(AN25:AN26)</f>
        <v>0</v>
      </c>
      <c r="AO27" s="363">
        <f>SUM(AO25:AO26)</f>
        <v>0</v>
      </c>
      <c r="AP27" s="420">
        <f t="shared" si="11"/>
        <v>0</v>
      </c>
      <c r="AQ27" s="363">
        <v>0</v>
      </c>
      <c r="AR27" s="420">
        <f>SUM(AR25:AR26)</f>
        <v>0</v>
      </c>
      <c r="AS27" s="363">
        <f>AS25+AS26</f>
        <v>0</v>
      </c>
      <c r="AT27" s="420">
        <f>SUM(AT25:AT26)</f>
        <v>0</v>
      </c>
      <c r="AU27" s="363">
        <f>AU25+AU26</f>
        <v>0</v>
      </c>
      <c r="AV27" s="420">
        <f>SUM(AV25:AV26)</f>
        <v>0</v>
      </c>
      <c r="AW27" s="363">
        <f>AW25+AW26</f>
        <v>0</v>
      </c>
      <c r="AX27" s="420">
        <f>SUM(AX25:AX26)</f>
        <v>0</v>
      </c>
      <c r="AY27" s="363">
        <f>AY25+AY26</f>
        <v>0</v>
      </c>
      <c r="BH27" s="145"/>
      <c r="BI27" s="145"/>
      <c r="BJ27" s="145"/>
      <c r="BK27" s="145"/>
    </row>
    <row r="28" spans="1:63">
      <c r="A28" s="346" t="s">
        <v>1346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  <c r="AT28" s="419"/>
      <c r="AU28" s="364"/>
      <c r="AV28" s="419"/>
      <c r="AW28" s="364"/>
      <c r="AX28" s="419"/>
      <c r="AY28" s="364"/>
      <c r="BH28" s="145"/>
      <c r="BI28" s="145"/>
      <c r="BJ28" s="145"/>
      <c r="BK28" s="145"/>
    </row>
    <row r="29" spans="1:63" ht="16.5" customHeight="1">
      <c r="A29" s="349" t="s">
        <v>161</v>
      </c>
      <c r="B29" s="335">
        <f>P29+J29+T29+Z29+AD29+AF29+V29+N29+AH29+AJ29+AL29+AN29+AP29+AR29+L29+X29+AB29+D29+F29+R29+AT29+AV29+AX29+H29+'FOR2 FLEX (2)'!B29</f>
        <v>0</v>
      </c>
      <c r="C29" s="423">
        <f>B29/$B$41*100</f>
        <v>0</v>
      </c>
      <c r="D29" s="418"/>
      <c r="E29" s="423"/>
      <c r="F29" s="418"/>
      <c r="G29" s="423"/>
      <c r="H29" s="418"/>
      <c r="I29" s="423"/>
      <c r="J29" s="418"/>
      <c r="K29" s="423"/>
      <c r="L29" s="418"/>
      <c r="M29" s="423"/>
      <c r="N29" s="418"/>
      <c r="O29" s="423"/>
      <c r="P29" s="418"/>
      <c r="Q29" s="423"/>
      <c r="R29" s="418"/>
      <c r="S29" s="423"/>
      <c r="T29" s="418"/>
      <c r="U29" s="423"/>
      <c r="V29" s="418"/>
      <c r="W29" s="423"/>
      <c r="X29" s="418"/>
      <c r="Y29" s="423"/>
      <c r="Z29" s="418"/>
      <c r="AA29" s="423"/>
      <c r="AB29" s="418"/>
      <c r="AC29" s="423">
        <f>AB29/$AB$41*100</f>
        <v>0</v>
      </c>
      <c r="AD29" s="418"/>
      <c r="AE29" s="423"/>
      <c r="AF29" s="418"/>
      <c r="AG29" s="423"/>
      <c r="AH29" s="418"/>
      <c r="AI29" s="423"/>
      <c r="AJ29" s="418"/>
      <c r="AK29" s="423"/>
      <c r="AL29" s="418"/>
      <c r="AM29" s="423"/>
      <c r="AN29" s="418"/>
      <c r="AO29" s="423"/>
      <c r="AP29" s="418"/>
      <c r="AQ29" s="423"/>
      <c r="AR29" s="418"/>
      <c r="AS29" s="423"/>
      <c r="AT29" s="418"/>
      <c r="AU29" s="423"/>
      <c r="AV29" s="418"/>
      <c r="AW29" s="423"/>
      <c r="AX29" s="418"/>
      <c r="AY29" s="423"/>
      <c r="AZ29" s="886"/>
      <c r="BA29" s="517"/>
      <c r="BB29" s="999"/>
      <c r="BC29" s="1010"/>
      <c r="BD29" s="1032"/>
      <c r="BH29" s="145"/>
      <c r="BI29" s="145"/>
      <c r="BJ29" s="145"/>
      <c r="BK29" s="145"/>
    </row>
    <row r="30" spans="1:63">
      <c r="A30" s="349" t="s">
        <v>163</v>
      </c>
      <c r="B30" s="335">
        <f>P30+J30+T30+Z30+AD30+AF30+V30+N30+AH30+AJ30+AL30+AN30+AP30+AR30+L30+X30+AB30+D30+F30+R30+AT30+AV30+AX30+H30+'FOR2 FLEX (2)'!B30</f>
        <v>0</v>
      </c>
      <c r="C30" s="423">
        <f t="shared" ref="C30:C39" si="12">B30/$B$41*100</f>
        <v>0</v>
      </c>
      <c r="D30" s="418"/>
      <c r="E30" s="423"/>
      <c r="F30" s="418"/>
      <c r="G30" s="423"/>
      <c r="H30" s="418"/>
      <c r="I30" s="423"/>
      <c r="J30" s="418"/>
      <c r="K30" s="423"/>
      <c r="L30" s="418"/>
      <c r="M30" s="423"/>
      <c r="N30" s="418"/>
      <c r="O30" s="423"/>
      <c r="P30" s="418"/>
      <c r="Q30" s="423"/>
      <c r="R30" s="418"/>
      <c r="S30" s="423"/>
      <c r="T30" s="418"/>
      <c r="U30" s="423"/>
      <c r="V30" s="418"/>
      <c r="W30" s="423"/>
      <c r="X30" s="418"/>
      <c r="Y30" s="423"/>
      <c r="Z30" s="418"/>
      <c r="AA30" s="423"/>
      <c r="AB30" s="418"/>
      <c r="AC30" s="423">
        <f t="shared" ref="AC30:AC35" si="13">AB30/$AB$41*100</f>
        <v>0</v>
      </c>
      <c r="AD30" s="418"/>
      <c r="AE30" s="423"/>
      <c r="AF30" s="418"/>
      <c r="AG30" s="423"/>
      <c r="AH30" s="418"/>
      <c r="AI30" s="423"/>
      <c r="AJ30" s="418"/>
      <c r="AK30" s="423"/>
      <c r="AL30" s="418"/>
      <c r="AM30" s="423"/>
      <c r="AN30" s="418"/>
      <c r="AO30" s="423"/>
      <c r="AP30" s="418"/>
      <c r="AQ30" s="423"/>
      <c r="AR30" s="418"/>
      <c r="AS30" s="423"/>
      <c r="AT30" s="418"/>
      <c r="AU30" s="423"/>
      <c r="AV30" s="418"/>
      <c r="AW30" s="423"/>
      <c r="AX30" s="418"/>
      <c r="AY30" s="423"/>
      <c r="AZ30" s="999"/>
      <c r="BA30" s="999"/>
      <c r="BB30" s="999"/>
      <c r="BC30" s="517"/>
      <c r="BD30" s="1032"/>
      <c r="BH30" s="145"/>
      <c r="BI30" s="145"/>
      <c r="BJ30" s="145"/>
      <c r="BK30" s="145"/>
    </row>
    <row r="31" spans="1:63">
      <c r="A31" s="349" t="s">
        <v>165</v>
      </c>
      <c r="B31" s="335">
        <f>P31+J31+T31+Z31+AD31+AF31+V31+N31+AH31+AJ31+AL31+AN31+AP31+AR31+L31+X31+AB31+D31+F31+R31+AT31+AV31+AX31+H31+'FOR2 FLEX (2)'!B31</f>
        <v>0</v>
      </c>
      <c r="C31" s="423">
        <f t="shared" si="12"/>
        <v>0</v>
      </c>
      <c r="D31" s="418"/>
      <c r="E31" s="423"/>
      <c r="F31" s="418"/>
      <c r="G31" s="423"/>
      <c r="H31" s="418"/>
      <c r="I31" s="423"/>
      <c r="J31" s="418"/>
      <c r="K31" s="423"/>
      <c r="L31" s="418"/>
      <c r="M31" s="423"/>
      <c r="N31" s="418"/>
      <c r="O31" s="423"/>
      <c r="P31" s="418"/>
      <c r="Q31" s="423"/>
      <c r="R31" s="418"/>
      <c r="S31" s="423"/>
      <c r="T31" s="418"/>
      <c r="U31" s="423"/>
      <c r="V31" s="418"/>
      <c r="W31" s="423"/>
      <c r="X31" s="418"/>
      <c r="Y31" s="423"/>
      <c r="Z31" s="418"/>
      <c r="AA31" s="423"/>
      <c r="AB31" s="418"/>
      <c r="AC31" s="423">
        <f t="shared" si="13"/>
        <v>0</v>
      </c>
      <c r="AD31" s="418"/>
      <c r="AE31" s="423"/>
      <c r="AF31" s="418"/>
      <c r="AG31" s="423"/>
      <c r="AH31" s="418"/>
      <c r="AI31" s="423"/>
      <c r="AJ31" s="418"/>
      <c r="AK31" s="423"/>
      <c r="AL31" s="418"/>
      <c r="AM31" s="423"/>
      <c r="AN31" s="418"/>
      <c r="AO31" s="423"/>
      <c r="AP31" s="418"/>
      <c r="AQ31" s="423"/>
      <c r="AR31" s="418"/>
      <c r="AS31" s="423"/>
      <c r="AT31" s="418"/>
      <c r="AU31" s="423"/>
      <c r="AV31" s="418"/>
      <c r="AW31" s="423"/>
      <c r="AX31" s="418"/>
      <c r="AY31" s="423"/>
      <c r="AZ31" s="336"/>
      <c r="BA31" s="417"/>
      <c r="BB31" s="417"/>
      <c r="BC31" s="417"/>
      <c r="BD31" s="767"/>
      <c r="BH31" s="145"/>
      <c r="BI31" s="145"/>
      <c r="BJ31" s="145"/>
      <c r="BK31" s="145"/>
    </row>
    <row r="32" spans="1:63">
      <c r="A32" s="349" t="s">
        <v>167</v>
      </c>
      <c r="B32" s="335">
        <f>P32+J32+T32+Z32+AD32+AF32+V32+N32+AH32+AJ32+AL32+AN32+AP32+AR32+L32+X32+AB32+D32+F32+R32+AT32+AV32+AX32+H32+'FOR2 FLEX (2)'!B32</f>
        <v>0</v>
      </c>
      <c r="C32" s="423">
        <f t="shared" si="12"/>
        <v>0</v>
      </c>
      <c r="D32" s="418"/>
      <c r="E32" s="423"/>
      <c r="F32" s="418"/>
      <c r="G32" s="423"/>
      <c r="H32" s="418"/>
      <c r="I32" s="423"/>
      <c r="J32" s="418"/>
      <c r="K32" s="423"/>
      <c r="L32" s="418"/>
      <c r="M32" s="423"/>
      <c r="N32" s="418"/>
      <c r="O32" s="423"/>
      <c r="P32" s="418"/>
      <c r="Q32" s="423"/>
      <c r="R32" s="418"/>
      <c r="S32" s="423"/>
      <c r="T32" s="418"/>
      <c r="U32" s="423"/>
      <c r="V32" s="418"/>
      <c r="W32" s="423"/>
      <c r="X32" s="418"/>
      <c r="Y32" s="423"/>
      <c r="Z32" s="418"/>
      <c r="AA32" s="423"/>
      <c r="AB32" s="418"/>
      <c r="AC32" s="423">
        <f t="shared" si="13"/>
        <v>0</v>
      </c>
      <c r="AD32" s="418"/>
      <c r="AE32" s="423"/>
      <c r="AF32" s="418"/>
      <c r="AG32" s="423"/>
      <c r="AH32" s="418"/>
      <c r="AI32" s="423"/>
      <c r="AJ32" s="418"/>
      <c r="AK32" s="423"/>
      <c r="AL32" s="418"/>
      <c r="AM32" s="423"/>
      <c r="AN32" s="418"/>
      <c r="AO32" s="423"/>
      <c r="AP32" s="418"/>
      <c r="AQ32" s="423"/>
      <c r="AR32" s="418"/>
      <c r="AS32" s="423"/>
      <c r="AT32" s="418"/>
      <c r="AU32" s="423"/>
      <c r="AV32" s="418"/>
      <c r="AW32" s="423"/>
      <c r="AX32" s="418"/>
      <c r="AY32" s="423"/>
      <c r="AZ32" s="334"/>
      <c r="BA32" s="336"/>
      <c r="BB32" s="336"/>
      <c r="BC32" s="336"/>
      <c r="BD32" s="581"/>
      <c r="BH32" s="145"/>
      <c r="BI32" s="145"/>
      <c r="BJ32" s="145"/>
      <c r="BK32" s="145"/>
    </row>
    <row r="33" spans="1:63" ht="16.5" customHeight="1">
      <c r="A33" s="349" t="s">
        <v>169</v>
      </c>
      <c r="B33" s="335">
        <f>P33+J33+T33+Z33+AD33+AF33+V33+N33+AH33+AJ33+AL33+AN33+AP33+AR33+L33+X33+AB33+D33+F33+R33+AT33+AV33+AX33+H33+'FOR2 FLEX (2)'!B33</f>
        <v>0</v>
      </c>
      <c r="C33" s="423">
        <f t="shared" si="12"/>
        <v>0</v>
      </c>
      <c r="D33" s="418"/>
      <c r="E33" s="423"/>
      <c r="F33" s="418"/>
      <c r="G33" s="423"/>
      <c r="H33" s="418"/>
      <c r="I33" s="423"/>
      <c r="J33" s="418"/>
      <c r="K33" s="423"/>
      <c r="L33" s="418"/>
      <c r="M33" s="423"/>
      <c r="N33" s="418"/>
      <c r="O33" s="423"/>
      <c r="P33" s="418"/>
      <c r="Q33" s="423"/>
      <c r="R33" s="418"/>
      <c r="S33" s="423"/>
      <c r="T33" s="418"/>
      <c r="U33" s="423"/>
      <c r="V33" s="418"/>
      <c r="W33" s="423"/>
      <c r="X33" s="418"/>
      <c r="Y33" s="423"/>
      <c r="Z33" s="418"/>
      <c r="AA33" s="423"/>
      <c r="AB33" s="418"/>
      <c r="AC33" s="423">
        <f t="shared" si="13"/>
        <v>0</v>
      </c>
      <c r="AD33" s="418"/>
      <c r="AE33" s="423"/>
      <c r="AF33" s="418"/>
      <c r="AG33" s="423"/>
      <c r="AH33" s="418"/>
      <c r="AI33" s="423"/>
      <c r="AJ33" s="418"/>
      <c r="AK33" s="423"/>
      <c r="AL33" s="418"/>
      <c r="AM33" s="423"/>
      <c r="AN33" s="418"/>
      <c r="AO33" s="423"/>
      <c r="AP33" s="418"/>
      <c r="AQ33" s="423"/>
      <c r="AR33" s="418"/>
      <c r="AS33" s="423"/>
      <c r="AT33" s="418"/>
      <c r="AU33" s="423"/>
      <c r="AV33" s="418"/>
      <c r="AW33" s="423"/>
      <c r="AX33" s="418"/>
      <c r="AY33" s="423"/>
      <c r="AZ33" s="334"/>
      <c r="BA33" s="418"/>
      <c r="BB33" s="581"/>
      <c r="BC33" s="336"/>
      <c r="BD33" s="581"/>
      <c r="BH33" s="145"/>
      <c r="BI33" s="145"/>
      <c r="BJ33" s="145"/>
      <c r="BK33" s="145"/>
    </row>
    <row r="34" spans="1:63" ht="16.5" customHeight="1">
      <c r="A34" s="349" t="s">
        <v>171</v>
      </c>
      <c r="B34" s="335">
        <f>P34+J34+T34+Z34+AD34+AF34+V34+N34+AH34+AJ34+AL34+AN34+AP34+AR34+L34+X34+AB34+D34+F34+R34+AT34+AV34+AX34+H34+'FOR2 FLEX (2)'!B34</f>
        <v>22.015999999999998</v>
      </c>
      <c r="C34" s="423">
        <f t="shared" si="12"/>
        <v>20.06598734938661</v>
      </c>
      <c r="D34" s="418"/>
      <c r="E34" s="423"/>
      <c r="F34" s="418"/>
      <c r="G34" s="423"/>
      <c r="H34" s="418"/>
      <c r="I34" s="423"/>
      <c r="J34" s="418"/>
      <c r="K34" s="423"/>
      <c r="L34" s="418"/>
      <c r="M34" s="423"/>
      <c r="N34" s="418"/>
      <c r="O34" s="423"/>
      <c r="P34" s="418"/>
      <c r="Q34" s="423"/>
      <c r="R34" s="418"/>
      <c r="S34" s="423"/>
      <c r="T34" s="418"/>
      <c r="U34" s="423"/>
      <c r="V34" s="418"/>
      <c r="W34" s="423"/>
      <c r="X34" s="418"/>
      <c r="Y34" s="423"/>
      <c r="Z34" s="418"/>
      <c r="AA34" s="423"/>
      <c r="AB34" s="418">
        <v>22.015999999999998</v>
      </c>
      <c r="AC34" s="423">
        <f t="shared" si="13"/>
        <v>20.06598734938661</v>
      </c>
      <c r="AD34" s="418"/>
      <c r="AE34" s="423"/>
      <c r="AF34" s="418"/>
      <c r="AG34" s="423"/>
      <c r="AH34" s="418"/>
      <c r="AI34" s="423"/>
      <c r="AJ34" s="418"/>
      <c r="AK34" s="423"/>
      <c r="AL34" s="418"/>
      <c r="AM34" s="423"/>
      <c r="AN34" s="418"/>
      <c r="AO34" s="423"/>
      <c r="AP34" s="418"/>
      <c r="AQ34" s="423"/>
      <c r="AR34" s="418"/>
      <c r="AS34" s="423"/>
      <c r="AT34" s="418"/>
      <c r="AU34" s="423"/>
      <c r="AV34" s="418"/>
      <c r="AW34" s="423"/>
      <c r="AX34" s="418"/>
      <c r="AY34" s="423"/>
      <c r="AZ34" s="1095"/>
      <c r="BA34" s="418"/>
      <c r="BB34" s="581"/>
      <c r="BC34" s="336"/>
      <c r="BD34" s="581"/>
      <c r="BH34" s="145"/>
      <c r="BI34" s="145"/>
      <c r="BJ34" s="145"/>
      <c r="BK34" s="145"/>
    </row>
    <row r="35" spans="1:63" ht="13.5" thickBot="1">
      <c r="A35" s="349" t="s">
        <v>173</v>
      </c>
      <c r="B35" s="335">
        <f>P35+J35+T35+Z35+AD35+AF35+V35+N35+AH35+AJ35+AL35+AN35+AP35+AR35+L35+X35+AB35+D35+F35+R35+AT35+AV35+AX35+H35+'FOR2 FLEX (2)'!B35</f>
        <v>0</v>
      </c>
      <c r="C35" s="423">
        <f t="shared" si="12"/>
        <v>0</v>
      </c>
      <c r="D35" s="418"/>
      <c r="E35" s="423"/>
      <c r="F35" s="418"/>
      <c r="G35" s="423"/>
      <c r="H35" s="418"/>
      <c r="I35" s="423"/>
      <c r="J35" s="418"/>
      <c r="K35" s="423"/>
      <c r="L35" s="418"/>
      <c r="M35" s="423"/>
      <c r="N35" s="418"/>
      <c r="O35" s="423"/>
      <c r="P35" s="418"/>
      <c r="Q35" s="423"/>
      <c r="R35" s="418"/>
      <c r="S35" s="423"/>
      <c r="T35" s="418"/>
      <c r="U35" s="423"/>
      <c r="V35" s="418"/>
      <c r="W35" s="423"/>
      <c r="X35" s="418"/>
      <c r="Y35" s="423"/>
      <c r="Z35" s="418"/>
      <c r="AA35" s="423"/>
      <c r="AB35" s="418"/>
      <c r="AC35" s="423">
        <f t="shared" si="13"/>
        <v>0</v>
      </c>
      <c r="AD35" s="418"/>
      <c r="AE35" s="423"/>
      <c r="AF35" s="418"/>
      <c r="AG35" s="423"/>
      <c r="AH35" s="418"/>
      <c r="AI35" s="423"/>
      <c r="AJ35" s="418"/>
      <c r="AK35" s="423"/>
      <c r="AL35" s="418"/>
      <c r="AM35" s="423"/>
      <c r="AN35" s="418"/>
      <c r="AO35" s="423"/>
      <c r="AP35" s="418"/>
      <c r="AQ35" s="423"/>
      <c r="AR35" s="418"/>
      <c r="AS35" s="423"/>
      <c r="AT35" s="418"/>
      <c r="AU35" s="423"/>
      <c r="AV35" s="418"/>
      <c r="AW35" s="423"/>
      <c r="AX35" s="418"/>
      <c r="AY35" s="423"/>
      <c r="AZ35" s="516"/>
      <c r="BA35" s="418"/>
      <c r="BB35" s="581"/>
      <c r="BC35" s="336"/>
      <c r="BD35" s="581"/>
      <c r="BH35" s="145"/>
      <c r="BI35" s="145"/>
      <c r="BJ35" s="145"/>
      <c r="BK35" s="145"/>
    </row>
    <row r="36" spans="1:63" ht="16.5" customHeight="1" thickBot="1">
      <c r="A36" s="360" t="s">
        <v>175</v>
      </c>
      <c r="B36" s="353">
        <f>SUM(B29:B35)</f>
        <v>22.015999999999998</v>
      </c>
      <c r="C36" s="424">
        <f>SUM(C29:C35)</f>
        <v>20.06598734938661</v>
      </c>
      <c r="D36" s="420">
        <f>SUM(D28:D35)</f>
        <v>0</v>
      </c>
      <c r="E36" s="424">
        <f>SUM(E29:E35)</f>
        <v>0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420">
        <f>SUM(J28:J35)</f>
        <v>0</v>
      </c>
      <c r="K36" s="424">
        <f>SUM(K29:K35)</f>
        <v>0</v>
      </c>
      <c r="L36" s="420">
        <f>SUM(L28:L35)</f>
        <v>0</v>
      </c>
      <c r="M36" s="424">
        <f>SUM(M29:M35)</f>
        <v>0</v>
      </c>
      <c r="N36" s="420">
        <f>SUM(N29:N35)</f>
        <v>0</v>
      </c>
      <c r="O36" s="424">
        <f>SUM(O29:O35)</f>
        <v>0</v>
      </c>
      <c r="P36" s="420">
        <f>SUM(P29:P35)</f>
        <v>0</v>
      </c>
      <c r="Q36" s="424">
        <f>SUM(Q29:Q35)</f>
        <v>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>SUM(AA29:AA35)</f>
        <v>0</v>
      </c>
      <c r="AB36" s="420">
        <v>22.015999999999998</v>
      </c>
      <c r="AC36" s="424">
        <f>SUM(AC29:AC35)</f>
        <v>20.06598734938661</v>
      </c>
      <c r="AD36" s="420">
        <f>SUM(AD28:AD35)</f>
        <v>0</v>
      </c>
      <c r="AE36" s="424">
        <f>SUM(AE29:AE35)</f>
        <v>0</v>
      </c>
      <c r="AF36" s="420">
        <f>SUM(AF28:AF35)</f>
        <v>0</v>
      </c>
      <c r="AG36" s="424">
        <f>SUM(AG29:AG35)</f>
        <v>0</v>
      </c>
      <c r="AH36" s="420">
        <f>SUM(AH28:AH35)</f>
        <v>0</v>
      </c>
      <c r="AI36" s="424">
        <f>SUM(AI29:AI35)</f>
        <v>0</v>
      </c>
      <c r="AJ36" s="420">
        <f>SUM(AJ28:AJ35)</f>
        <v>0</v>
      </c>
      <c r="AK36" s="424">
        <f>SUM(AK29:AK35)</f>
        <v>0</v>
      </c>
      <c r="AL36" s="420">
        <f>SUM(AL28:AL35)</f>
        <v>0</v>
      </c>
      <c r="AM36" s="424">
        <f>SUM(AM29:AM35)</f>
        <v>0</v>
      </c>
      <c r="AN36" s="420">
        <f>SUM(AN28:AN35)</f>
        <v>0</v>
      </c>
      <c r="AO36" s="424">
        <f>SUM(AO29:AO35)</f>
        <v>0</v>
      </c>
      <c r="AP36" s="420">
        <f>SUM(AP28:AP35)</f>
        <v>0</v>
      </c>
      <c r="AQ36" s="424">
        <f>SUM(AQ29:AQ35)</f>
        <v>0</v>
      </c>
      <c r="AR36" s="420">
        <f>SUM(AR28:AR35)</f>
        <v>0</v>
      </c>
      <c r="AS36" s="424">
        <f>SUM(AS29:AS35)</f>
        <v>0</v>
      </c>
      <c r="AT36" s="420">
        <f>SUM(AT28:AT35)</f>
        <v>0</v>
      </c>
      <c r="AU36" s="424">
        <f>SUM(AU29:AU35)</f>
        <v>0</v>
      </c>
      <c r="AV36" s="420">
        <f>SUM(AV28:AV35)</f>
        <v>0</v>
      </c>
      <c r="AW36" s="424">
        <f>SUM(AW29:AW35)</f>
        <v>0</v>
      </c>
      <c r="AX36" s="420">
        <f>SUM(AX28:AX35)</f>
        <v>0</v>
      </c>
      <c r="AY36" s="424">
        <f>SUM(AY29:AY35)</f>
        <v>0</v>
      </c>
      <c r="AZ36" s="417"/>
      <c r="BA36" s="418"/>
      <c r="BB36" s="581"/>
      <c r="BC36" s="336"/>
      <c r="BD36" s="581"/>
      <c r="BH36" s="145"/>
      <c r="BI36" s="145"/>
      <c r="BJ36" s="145"/>
      <c r="BK36" s="145"/>
    </row>
    <row r="37" spans="1:63" s="383" customFormat="1" ht="16.5" customHeight="1">
      <c r="A37" s="349" t="s">
        <v>323</v>
      </c>
      <c r="B37" s="335">
        <f>P37+J37+T37+Z37+AD37+AF37+V37+N37+AH37+AJ37+AL37+AN37+AP37+AR37+L37+X37+AB37+D37+F37+R37+AT37+AV37+AX37+H37+'FOR2 FLEX (2)'!B37</f>
        <v>62.048000000000002</v>
      </c>
      <c r="C37" s="423">
        <f t="shared" si="12"/>
        <v>56.552252137297444</v>
      </c>
      <c r="D37" s="418"/>
      <c r="E37" s="423"/>
      <c r="F37" s="418"/>
      <c r="G37" s="423"/>
      <c r="H37" s="418"/>
      <c r="I37" s="423"/>
      <c r="J37" s="418"/>
      <c r="K37" s="423"/>
      <c r="L37" s="418"/>
      <c r="M37" s="423"/>
      <c r="N37" s="418"/>
      <c r="O37" s="423"/>
      <c r="P37" s="418"/>
      <c r="Q37" s="423"/>
      <c r="R37" s="418"/>
      <c r="S37" s="423"/>
      <c r="T37" s="418"/>
      <c r="U37" s="423"/>
      <c r="V37" s="418"/>
      <c r="W37" s="423"/>
      <c r="X37" s="418"/>
      <c r="Y37" s="423"/>
      <c r="Z37" s="418"/>
      <c r="AA37" s="423"/>
      <c r="AB37" s="418">
        <v>62.048000000000002</v>
      </c>
      <c r="AC37" s="423">
        <f>AB37/$AB$41*100</f>
        <v>56.552252137297444</v>
      </c>
      <c r="AD37" s="418"/>
      <c r="AE37" s="423"/>
      <c r="AF37" s="418"/>
      <c r="AG37" s="423"/>
      <c r="AH37" s="418"/>
      <c r="AI37" s="423"/>
      <c r="AJ37" s="418"/>
      <c r="AK37" s="423"/>
      <c r="AL37" s="418"/>
      <c r="AM37" s="423"/>
      <c r="AN37" s="418"/>
      <c r="AO37" s="423"/>
      <c r="AP37" s="418"/>
      <c r="AQ37" s="423"/>
      <c r="AR37" s="418"/>
      <c r="AS37" s="423"/>
      <c r="AT37" s="418"/>
      <c r="AU37" s="423"/>
      <c r="AV37" s="418"/>
      <c r="AW37" s="423"/>
      <c r="AX37" s="418"/>
      <c r="AY37" s="423"/>
      <c r="AZ37" s="1096"/>
      <c r="BA37" s="418"/>
      <c r="BB37" s="581"/>
      <c r="BC37" s="336"/>
      <c r="BD37" s="581"/>
      <c r="BE37" s="509"/>
      <c r="BF37" s="509"/>
      <c r="BG37" s="509"/>
      <c r="BH37" s="509"/>
      <c r="BI37" s="509"/>
      <c r="BJ37" s="509"/>
      <c r="BK37" s="509"/>
    </row>
    <row r="38" spans="1:63">
      <c r="A38" s="349" t="s">
        <v>324</v>
      </c>
      <c r="B38" s="335">
        <f>P38+J38+T38+Z38+AD38+AF38+V38+N38+AH38+AJ38+AL38+AN38+AP38+AR38+L38+X38+AB38+D38+F38+R38+AT38+AV38+AX38+H38+'FOR2 FLEX (2)'!B38</f>
        <v>25.654</v>
      </c>
      <c r="C38" s="423">
        <f t="shared" si="12"/>
        <v>23.381760513315957</v>
      </c>
      <c r="D38" s="418"/>
      <c r="E38" s="423"/>
      <c r="F38" s="418"/>
      <c r="G38" s="423"/>
      <c r="H38" s="418"/>
      <c r="I38" s="423"/>
      <c r="J38" s="418"/>
      <c r="K38" s="423"/>
      <c r="L38" s="418"/>
      <c r="M38" s="423"/>
      <c r="N38" s="418"/>
      <c r="O38" s="423"/>
      <c r="P38" s="418"/>
      <c r="Q38" s="423"/>
      <c r="R38" s="418"/>
      <c r="S38" s="423"/>
      <c r="T38" s="418"/>
      <c r="U38" s="423"/>
      <c r="V38" s="418"/>
      <c r="W38" s="423"/>
      <c r="X38" s="418"/>
      <c r="Y38" s="423"/>
      <c r="Z38" s="418"/>
      <c r="AA38" s="423"/>
      <c r="AB38" s="418">
        <v>25.654</v>
      </c>
      <c r="AC38" s="423">
        <f>AB38/$AB$41*100</f>
        <v>23.381760513315957</v>
      </c>
      <c r="AD38" s="418"/>
      <c r="AE38" s="423"/>
      <c r="AF38" s="418"/>
      <c r="AG38" s="423"/>
      <c r="AH38" s="418"/>
      <c r="AI38" s="423"/>
      <c r="AJ38" s="418"/>
      <c r="AK38" s="423"/>
      <c r="AL38" s="418"/>
      <c r="AM38" s="423"/>
      <c r="AN38" s="418"/>
      <c r="AO38" s="423"/>
      <c r="AP38" s="418"/>
      <c r="AQ38" s="423"/>
      <c r="AR38" s="418"/>
      <c r="AS38" s="423"/>
      <c r="AT38" s="418"/>
      <c r="AU38" s="423"/>
      <c r="AV38" s="418"/>
      <c r="AW38" s="423"/>
      <c r="AX38" s="418"/>
      <c r="AY38" s="423"/>
      <c r="AZ38" s="1097"/>
      <c r="BA38" s="418"/>
      <c r="BB38" s="581"/>
      <c r="BC38" s="336"/>
      <c r="BD38" s="581"/>
      <c r="BH38" s="145"/>
      <c r="BI38" s="145"/>
      <c r="BJ38" s="145"/>
      <c r="BK38" s="145"/>
    </row>
    <row r="39" spans="1:63" ht="13.5" thickBot="1">
      <c r="A39" s="349" t="s">
        <v>325</v>
      </c>
      <c r="B39" s="335">
        <f>P39+J39+T39+Z39+AD39+AF39+V39+N39+AH39+AJ39+AL39+AN39+AP39+AR39+L39+X39+AB39+D39+F39+R39+AT39+AV39+AX39+H39+'FOR2 FLEX (2)'!B39</f>
        <v>0</v>
      </c>
      <c r="C39" s="423">
        <f t="shared" si="12"/>
        <v>0</v>
      </c>
      <c r="D39" s="418"/>
      <c r="E39" s="423"/>
      <c r="F39" s="418"/>
      <c r="G39" s="423"/>
      <c r="H39" s="418"/>
      <c r="I39" s="423"/>
      <c r="J39" s="418"/>
      <c r="K39" s="423"/>
      <c r="L39" s="418"/>
      <c r="M39" s="423"/>
      <c r="N39" s="418"/>
      <c r="O39" s="423"/>
      <c r="P39" s="418"/>
      <c r="Q39" s="423"/>
      <c r="R39" s="418"/>
      <c r="S39" s="423"/>
      <c r="T39" s="418"/>
      <c r="U39" s="423"/>
      <c r="V39" s="418"/>
      <c r="W39" s="423"/>
      <c r="X39" s="418"/>
      <c r="Y39" s="423"/>
      <c r="Z39" s="418"/>
      <c r="AA39" s="423"/>
      <c r="AB39" s="418"/>
      <c r="AC39" s="423">
        <f>AB39/$AB$41*100</f>
        <v>0</v>
      </c>
      <c r="AD39" s="418"/>
      <c r="AE39" s="423"/>
      <c r="AF39" s="418"/>
      <c r="AG39" s="423"/>
      <c r="AH39" s="418"/>
      <c r="AI39" s="423"/>
      <c r="AJ39" s="418"/>
      <c r="AK39" s="423"/>
      <c r="AL39" s="418"/>
      <c r="AM39" s="423"/>
      <c r="AN39" s="418"/>
      <c r="AO39" s="423"/>
      <c r="AP39" s="418"/>
      <c r="AQ39" s="423"/>
      <c r="AR39" s="418"/>
      <c r="AS39" s="423"/>
      <c r="AT39" s="418"/>
      <c r="AU39" s="423"/>
      <c r="AV39" s="418"/>
      <c r="AW39" s="423"/>
      <c r="AX39" s="418"/>
      <c r="AY39" s="423"/>
      <c r="AZ39" s="334"/>
      <c r="BA39" s="336"/>
      <c r="BB39" s="581"/>
      <c r="BC39" s="336"/>
      <c r="BD39" s="581"/>
      <c r="BH39" s="145"/>
      <c r="BI39" s="145"/>
      <c r="BJ39" s="145"/>
      <c r="BK39" s="145"/>
    </row>
    <row r="40" spans="1:63" ht="13.5" thickBot="1">
      <c r="A40" s="360" t="s">
        <v>177</v>
      </c>
      <c r="B40" s="1260">
        <f>B37+B38+B39</f>
        <v>87.701999999999998</v>
      </c>
      <c r="C40" s="424">
        <f>B40/B41*100</f>
        <v>79.934012650613397</v>
      </c>
      <c r="D40" s="420">
        <f>SUM(D37:D39)</f>
        <v>0</v>
      </c>
      <c r="E40" s="424">
        <v>0</v>
      </c>
      <c r="F40" s="420">
        <f>SUM(F37:F39)</f>
        <v>0</v>
      </c>
      <c r="G40" s="424">
        <v>0</v>
      </c>
      <c r="H40" s="420">
        <f>SUM(H37:H39)</f>
        <v>0</v>
      </c>
      <c r="I40" s="424">
        <v>0</v>
      </c>
      <c r="J40" s="420">
        <f>SUM(J37:J39)</f>
        <v>0</v>
      </c>
      <c r="K40" s="424">
        <v>0</v>
      </c>
      <c r="L40" s="420">
        <v>0</v>
      </c>
      <c r="M40" s="424">
        <v>0</v>
      </c>
      <c r="N40" s="420">
        <f>SUM(N37:N39)</f>
        <v>0</v>
      </c>
      <c r="O40" s="424">
        <v>0</v>
      </c>
      <c r="P40" s="420">
        <f>SUM(P37:P39)</f>
        <v>0</v>
      </c>
      <c r="Q40" s="424">
        <v>1</v>
      </c>
      <c r="R40" s="420">
        <v>0</v>
      </c>
      <c r="S40" s="424">
        <v>0</v>
      </c>
      <c r="T40" s="420">
        <f>SUM(T37:T39)</f>
        <v>0</v>
      </c>
      <c r="U40" s="424">
        <v>0</v>
      </c>
      <c r="V40" s="420">
        <v>0</v>
      </c>
      <c r="W40" s="424">
        <v>0</v>
      </c>
      <c r="X40" s="420">
        <v>0</v>
      </c>
      <c r="Y40" s="424">
        <v>0</v>
      </c>
      <c r="Z40" s="420">
        <v>0</v>
      </c>
      <c r="AA40" s="424">
        <v>0</v>
      </c>
      <c r="AB40" s="420">
        <v>87.701999999999998</v>
      </c>
      <c r="AC40" s="424">
        <f>AB40/$AB$41*100</f>
        <v>79.934012650613397</v>
      </c>
      <c r="AD40" s="420">
        <v>0</v>
      </c>
      <c r="AE40" s="424">
        <v>0</v>
      </c>
      <c r="AF40" s="420">
        <v>0</v>
      </c>
      <c r="AG40" s="424">
        <v>0</v>
      </c>
      <c r="AH40" s="420">
        <v>0</v>
      </c>
      <c r="AI40" s="424">
        <v>0</v>
      </c>
      <c r="AJ40" s="420">
        <v>0</v>
      </c>
      <c r="AK40" s="424">
        <v>0</v>
      </c>
      <c r="AL40" s="420">
        <v>0</v>
      </c>
      <c r="AM40" s="424">
        <v>0</v>
      </c>
      <c r="AN40" s="420">
        <v>0</v>
      </c>
      <c r="AO40" s="424">
        <v>0</v>
      </c>
      <c r="AP40" s="420">
        <v>0</v>
      </c>
      <c r="AQ40" s="424">
        <v>0</v>
      </c>
      <c r="AR40" s="420">
        <v>0</v>
      </c>
      <c r="AS40" s="424">
        <v>0</v>
      </c>
      <c r="AT40" s="420">
        <v>0</v>
      </c>
      <c r="AU40" s="424">
        <v>0</v>
      </c>
      <c r="AV40" s="420">
        <v>0</v>
      </c>
      <c r="AW40" s="424">
        <v>0</v>
      </c>
      <c r="AX40" s="420">
        <v>0</v>
      </c>
      <c r="AY40" s="424">
        <v>0</v>
      </c>
      <c r="AZ40" s="334"/>
      <c r="BA40" s="336"/>
      <c r="BB40" s="581"/>
      <c r="BC40" s="336"/>
      <c r="BD40" s="581"/>
      <c r="BH40" s="145"/>
      <c r="BI40" s="145"/>
      <c r="BJ40" s="145"/>
      <c r="BK40" s="145"/>
    </row>
    <row r="41" spans="1:63" ht="13.5" thickBot="1">
      <c r="A41" s="360" t="s">
        <v>179</v>
      </c>
      <c r="B41" s="353">
        <f>B36+B40</f>
        <v>109.71799999999999</v>
      </c>
      <c r="C41" s="424">
        <f>SUM(C36:C40)</f>
        <v>179.9340126506134</v>
      </c>
      <c r="D41" s="353">
        <f>D36+D40</f>
        <v>0</v>
      </c>
      <c r="E41" s="424">
        <f>SUM(E36:E40)</f>
        <v>0</v>
      </c>
      <c r="F41" s="353">
        <f>F36+F40</f>
        <v>0</v>
      </c>
      <c r="G41" s="424">
        <f>SUM(G36:G40)</f>
        <v>0</v>
      </c>
      <c r="H41" s="353">
        <f>H36+H40</f>
        <v>0</v>
      </c>
      <c r="I41" s="424">
        <v>0</v>
      </c>
      <c r="J41" s="353">
        <f>J36+J40</f>
        <v>0</v>
      </c>
      <c r="K41" s="424">
        <v>0</v>
      </c>
      <c r="L41" s="353">
        <f>L36+L40</f>
        <v>0</v>
      </c>
      <c r="M41" s="424">
        <f>SUM(M36:M40)</f>
        <v>0</v>
      </c>
      <c r="N41" s="353">
        <f>SUM(N40+N36)</f>
        <v>0</v>
      </c>
      <c r="O41" s="1426">
        <f>SUM(O40+O36)</f>
        <v>0</v>
      </c>
      <c r="P41" s="353">
        <f>SUM(P40+P36)</f>
        <v>0</v>
      </c>
      <c r="Q41" s="1426">
        <f>SUM(Q40+Q36)</f>
        <v>1</v>
      </c>
      <c r="R41" s="353">
        <f>R36+R40</f>
        <v>0</v>
      </c>
      <c r="S41" s="424">
        <f>SUM(S36:S40)</f>
        <v>0</v>
      </c>
      <c r="T41" s="353">
        <f>T36+T40</f>
        <v>0</v>
      </c>
      <c r="U41" s="424">
        <f>SUM(U36:U40)</f>
        <v>0</v>
      </c>
      <c r="V41" s="353">
        <f>V36+V40</f>
        <v>0</v>
      </c>
      <c r="W41" s="424">
        <f>SUM(W36:W40)</f>
        <v>0</v>
      </c>
      <c r="X41" s="353">
        <f>X36+X40</f>
        <v>0</v>
      </c>
      <c r="Y41" s="424">
        <f>SUM(Y36:Y40)</f>
        <v>0</v>
      </c>
      <c r="Z41" s="353">
        <f>Z36+Z40</f>
        <v>0</v>
      </c>
      <c r="AA41" s="424">
        <f>SUM(AA36:AA40)</f>
        <v>0</v>
      </c>
      <c r="AB41" s="353">
        <v>109.71799999999999</v>
      </c>
      <c r="AC41" s="424">
        <f>AC36+AC40</f>
        <v>100</v>
      </c>
      <c r="AD41" s="353">
        <f>AD36+AD40</f>
        <v>0</v>
      </c>
      <c r="AE41" s="424">
        <f>SUM(AE36:AE40)</f>
        <v>0</v>
      </c>
      <c r="AF41" s="353">
        <f>AF36+AF40</f>
        <v>0</v>
      </c>
      <c r="AG41" s="424">
        <f>SUM(AG36:AG40)</f>
        <v>0</v>
      </c>
      <c r="AH41" s="353">
        <f>AH36+AH40</f>
        <v>0</v>
      </c>
      <c r="AI41" s="424">
        <f>SUM(AI36:AI40)</f>
        <v>0</v>
      </c>
      <c r="AJ41" s="353">
        <f>AJ36+AJ40</f>
        <v>0</v>
      </c>
      <c r="AK41" s="424">
        <f>SUM(AK36:AK40)</f>
        <v>0</v>
      </c>
      <c r="AL41" s="353">
        <f>AL36+AL40</f>
        <v>0</v>
      </c>
      <c r="AM41" s="424">
        <f>SUM(AM36:AM40)</f>
        <v>0</v>
      </c>
      <c r="AN41" s="353">
        <f>AN36+AN40</f>
        <v>0</v>
      </c>
      <c r="AO41" s="424">
        <f>SUM(AO36:AO40)</f>
        <v>0</v>
      </c>
      <c r="AP41" s="353">
        <f>AP36+AP40</f>
        <v>0</v>
      </c>
      <c r="AQ41" s="424">
        <f>SUM(AQ36:AQ40)</f>
        <v>0</v>
      </c>
      <c r="AR41" s="353">
        <f>AR36+AR40</f>
        <v>0</v>
      </c>
      <c r="AS41" s="424">
        <f>SUM(AS36:AS40)</f>
        <v>0</v>
      </c>
      <c r="AT41" s="353">
        <f>AT36+AT40</f>
        <v>0</v>
      </c>
      <c r="AU41" s="424">
        <f>SUM(AU36:AU40)</f>
        <v>0</v>
      </c>
      <c r="AV41" s="353">
        <f>AV36+AV40</f>
        <v>0</v>
      </c>
      <c r="AW41" s="424">
        <f>SUM(AW36:AW40)</f>
        <v>0</v>
      </c>
      <c r="AX41" s="353">
        <f>AX36+AX40</f>
        <v>0</v>
      </c>
      <c r="AY41" s="424">
        <f>SUM(AY36:AY40)</f>
        <v>0</v>
      </c>
      <c r="AZ41" s="516"/>
      <c r="BA41" s="418"/>
      <c r="BB41" s="997"/>
      <c r="BC41" s="418"/>
      <c r="BD41" s="997"/>
      <c r="BH41" s="145"/>
      <c r="BI41" s="145"/>
      <c r="BJ41" s="145"/>
      <c r="BK41" s="145"/>
    </row>
    <row r="42" spans="1:63" ht="13.5" thickBot="1">
      <c r="B42" s="1336"/>
      <c r="C42" s="468"/>
      <c r="D42" s="464"/>
      <c r="E42" s="468"/>
      <c r="F42" s="464"/>
      <c r="G42" s="468"/>
      <c r="H42" s="464"/>
      <c r="I42" s="468"/>
      <c r="J42" s="464"/>
      <c r="K42" s="468"/>
      <c r="L42" s="464"/>
      <c r="M42" s="468"/>
      <c r="N42" s="464"/>
      <c r="O42" s="468"/>
      <c r="P42" s="464"/>
      <c r="Q42" s="468"/>
      <c r="R42" s="464"/>
      <c r="S42" s="468"/>
      <c r="T42" s="464"/>
      <c r="U42" s="468"/>
      <c r="V42" s="464"/>
      <c r="W42" s="468"/>
      <c r="X42" s="464"/>
      <c r="Y42" s="468"/>
      <c r="Z42" s="464"/>
      <c r="AA42" s="468"/>
      <c r="AB42" s="464"/>
      <c r="AC42" s="468"/>
      <c r="AD42" s="464"/>
      <c r="AE42" s="468"/>
      <c r="AF42" s="464"/>
      <c r="AG42" s="468"/>
      <c r="AH42" s="464"/>
      <c r="AI42" s="468"/>
      <c r="AJ42" s="464"/>
      <c r="AK42" s="468"/>
      <c r="AL42" s="464"/>
      <c r="AM42" s="468"/>
      <c r="AN42" s="464"/>
      <c r="AO42" s="468"/>
      <c r="AP42" s="464"/>
      <c r="AQ42" s="468"/>
      <c r="AR42" s="464"/>
      <c r="AS42" s="468"/>
      <c r="AT42" s="464"/>
      <c r="AU42" s="468"/>
      <c r="AV42" s="464"/>
      <c r="AW42" s="468"/>
      <c r="AX42" s="464"/>
      <c r="AY42" s="468"/>
      <c r="AZ42" s="516"/>
      <c r="BA42" s="418"/>
      <c r="BB42" s="997"/>
      <c r="BC42" s="418"/>
      <c r="BD42" s="997"/>
      <c r="BH42" s="145"/>
      <c r="BI42" s="145"/>
      <c r="BJ42" s="145"/>
      <c r="BK42" s="145"/>
    </row>
    <row r="43" spans="1:63">
      <c r="A43" s="326" t="s">
        <v>182</v>
      </c>
      <c r="B43" s="335">
        <f>P43+J43+T43+Z43+AD43+AF43+V43+N43+AH43+AJ43+AL43+AN43+AP43+AR43+L43+X43+AB43+D43+F43+R43+AT43+AV43+AX43+H43+'FOR2 FLEX (2)'!B43</f>
        <v>13864</v>
      </c>
      <c r="C43" s="451"/>
      <c r="D43" s="466">
        <v>1</v>
      </c>
      <c r="E43" s="451"/>
      <c r="F43" s="466">
        <v>0</v>
      </c>
      <c r="G43" s="451"/>
      <c r="H43" s="466">
        <v>0</v>
      </c>
      <c r="I43" s="451"/>
      <c r="J43" s="466">
        <v>0</v>
      </c>
      <c r="K43" s="451"/>
      <c r="L43" s="466">
        <v>0</v>
      </c>
      <c r="M43" s="451"/>
      <c r="N43" s="466">
        <v>0</v>
      </c>
      <c r="O43" s="451"/>
      <c r="P43" s="466">
        <v>1</v>
      </c>
      <c r="Q43" s="451"/>
      <c r="R43" s="466">
        <f>'FOF5'!F39</f>
        <v>224</v>
      </c>
      <c r="S43" s="451"/>
      <c r="T43" s="466">
        <f>'FOF4'!L79</f>
        <v>351</v>
      </c>
      <c r="U43" s="451"/>
      <c r="V43" s="466">
        <f>'FOF4'!R79</f>
        <v>0</v>
      </c>
      <c r="W43" s="451"/>
      <c r="X43" s="466">
        <f>'FOF4'!I79</f>
        <v>54</v>
      </c>
      <c r="Y43" s="451"/>
      <c r="Z43" s="466">
        <f>'FOF4'!K79</f>
        <v>0</v>
      </c>
      <c r="AA43" s="451"/>
      <c r="AB43" s="466">
        <v>2829</v>
      </c>
      <c r="AC43" s="451"/>
      <c r="AD43" s="466">
        <f>'FOF5'!X39</f>
        <v>2674</v>
      </c>
      <c r="AE43" s="451"/>
      <c r="AF43" s="466">
        <f>'FOF6'!F39</f>
        <v>6380</v>
      </c>
      <c r="AG43" s="451"/>
      <c r="AH43" s="466">
        <v>0</v>
      </c>
      <c r="AI43" s="451"/>
      <c r="AJ43" s="466">
        <v>0</v>
      </c>
      <c r="AK43" s="451"/>
      <c r="AL43" s="466">
        <v>0</v>
      </c>
      <c r="AM43" s="451"/>
      <c r="AN43" s="466">
        <v>0</v>
      </c>
      <c r="AO43" s="451"/>
      <c r="AP43" s="466">
        <f>'FOF8'!C39</f>
        <v>665</v>
      </c>
      <c r="AQ43" s="451"/>
      <c r="AR43" s="466">
        <f>'FOF8'!I39</f>
        <v>684</v>
      </c>
      <c r="AS43" s="451"/>
      <c r="AT43" s="466">
        <f>'FOF8'!K39</f>
        <v>0</v>
      </c>
      <c r="AU43" s="451"/>
      <c r="AV43" s="466">
        <f>'FOF8'!M39</f>
        <v>0</v>
      </c>
      <c r="AW43" s="451"/>
      <c r="AX43" s="466">
        <v>1</v>
      </c>
      <c r="AY43" s="451"/>
      <c r="AZ43" s="516"/>
      <c r="BA43" s="418"/>
      <c r="BB43" s="997"/>
      <c r="BC43" s="418"/>
      <c r="BD43" s="997"/>
      <c r="BH43" s="145"/>
      <c r="BI43" s="145"/>
      <c r="BJ43" s="145"/>
      <c r="BK43" s="145"/>
    </row>
    <row r="44" spans="1:63" ht="13.5" thickBot="1">
      <c r="A44" s="1345" t="s">
        <v>183</v>
      </c>
      <c r="B44" s="412">
        <f>B10/B43*1000000</f>
        <v>247726.22948600919</v>
      </c>
      <c r="C44" s="475"/>
      <c r="D44" s="467">
        <f>D10/D43*1000000</f>
        <v>45284000</v>
      </c>
      <c r="E44" s="475"/>
      <c r="F44" s="467" t="e">
        <f>F10/F43*1000000</f>
        <v>#DIV/0!</v>
      </c>
      <c r="G44" s="475"/>
      <c r="H44" s="467" t="e">
        <f>H10/H43*1000000</f>
        <v>#DIV/0!</v>
      </c>
      <c r="I44" s="475"/>
      <c r="J44" s="467" t="e">
        <f>J10/J43*1000000</f>
        <v>#DIV/0!</v>
      </c>
      <c r="K44" s="475"/>
      <c r="L44" s="467" t="e">
        <f>L10/L43*1000000</f>
        <v>#DIV/0!</v>
      </c>
      <c r="M44" s="475"/>
      <c r="N44" s="467" t="e">
        <f>N10/N43*1000000</f>
        <v>#DIV/0!</v>
      </c>
      <c r="O44" s="475"/>
      <c r="P44" s="467">
        <f>P10/P43*1000000</f>
        <v>32900000</v>
      </c>
      <c r="Q44" s="475"/>
      <c r="R44" s="467">
        <f>R10/R43*1000000</f>
        <v>417410.71428571432</v>
      </c>
      <c r="S44" s="475"/>
      <c r="T44" s="467">
        <f>T10/T43*1000000</f>
        <v>108262.10826210826</v>
      </c>
      <c r="U44" s="475"/>
      <c r="V44" s="467" t="e">
        <f>V10/V43*1000000</f>
        <v>#DIV/0!</v>
      </c>
      <c r="W44" s="475"/>
      <c r="X44" s="467">
        <f>X10/X43*1000000</f>
        <v>1048148.1481481483</v>
      </c>
      <c r="Y44" s="475"/>
      <c r="Z44" s="467" t="e">
        <f>Z10/Z43*1000000</f>
        <v>#DIV/0!</v>
      </c>
      <c r="AA44" s="475"/>
      <c r="AB44" s="467">
        <f>AB10/AB43*1000000</f>
        <v>97900.671615411818</v>
      </c>
      <c r="AC44" s="475"/>
      <c r="AD44" s="467">
        <f>AD10/AD43*1000000</f>
        <v>26780.104712041888</v>
      </c>
      <c r="AE44" s="475"/>
      <c r="AF44" s="467">
        <f>AF10/AF43*1000000</f>
        <v>21833.855799373039</v>
      </c>
      <c r="AG44" s="475"/>
      <c r="AH44" s="467" t="e">
        <f>AH10/AH43*1000000</f>
        <v>#DIV/0!</v>
      </c>
      <c r="AI44" s="475"/>
      <c r="AJ44" s="467" t="e">
        <f>AJ10/AJ43*1000000</f>
        <v>#DIV/0!</v>
      </c>
      <c r="AK44" s="475"/>
      <c r="AL44" s="467" t="e">
        <f>AL10/AL43*1000000</f>
        <v>#DIV/0!</v>
      </c>
      <c r="AM44" s="475"/>
      <c r="AN44" s="467" t="e">
        <f>AN10/AN43*1000000</f>
        <v>#DIV/0!</v>
      </c>
      <c r="AO44" s="475"/>
      <c r="AP44" s="467">
        <f>AP10/AP43*1000000</f>
        <v>195488.72180451127</v>
      </c>
      <c r="AQ44" s="475"/>
      <c r="AR44" s="467">
        <f>AR10/AR43*1000000</f>
        <v>348976.60818713455</v>
      </c>
      <c r="AS44" s="475"/>
      <c r="AT44" s="467" t="e">
        <f>AT10/AT43*1000000</f>
        <v>#DIV/0!</v>
      </c>
      <c r="AU44" s="475"/>
      <c r="AV44" s="467" t="e">
        <f>AV10/AV43*1000000</f>
        <v>#DIV/0!</v>
      </c>
      <c r="AW44" s="475"/>
      <c r="AX44" s="467">
        <f>AX10/AX43*1000000</f>
        <v>561100000</v>
      </c>
      <c r="AY44" s="475"/>
      <c r="AZ44" s="516"/>
      <c r="BA44" s="418"/>
      <c r="BB44" s="997"/>
      <c r="BC44" s="418"/>
      <c r="BD44" s="997"/>
      <c r="BH44" s="145"/>
      <c r="BI44" s="145"/>
      <c r="BJ44" s="145"/>
      <c r="BK44" s="145"/>
    </row>
    <row r="45" spans="1:63">
      <c r="AV45"/>
      <c r="AW45"/>
      <c r="AX45"/>
      <c r="AY45"/>
      <c r="AZ45" s="516"/>
      <c r="BA45" s="418"/>
      <c r="BB45" s="997"/>
      <c r="BC45" s="418"/>
      <c r="BD45" s="997"/>
      <c r="BH45" s="145"/>
      <c r="BI45" s="145"/>
      <c r="BJ45" s="145"/>
      <c r="BK45" s="145"/>
    </row>
    <row r="46" spans="1:63">
      <c r="A46" s="141" t="s">
        <v>327</v>
      </c>
      <c r="B46" s="168" t="s">
        <v>79</v>
      </c>
      <c r="C46" s="149"/>
      <c r="D46" s="324" t="s">
        <v>409</v>
      </c>
      <c r="E46" s="149"/>
      <c r="F46" s="437" t="s">
        <v>410</v>
      </c>
      <c r="G46" s="149"/>
      <c r="H46" s="1236" t="s">
        <v>1669</v>
      </c>
      <c r="I46" s="149"/>
      <c r="J46" s="1236" t="s">
        <v>1670</v>
      </c>
      <c r="K46" s="149"/>
      <c r="L46" s="324" t="s">
        <v>446</v>
      </c>
      <c r="M46" s="149"/>
      <c r="N46" s="428" t="s">
        <v>1671</v>
      </c>
      <c r="O46" s="1386"/>
      <c r="P46" s="428" t="s">
        <v>1672</v>
      </c>
      <c r="Q46" s="1386"/>
      <c r="R46" s="324" t="s">
        <v>419</v>
      </c>
      <c r="S46" s="149"/>
      <c r="T46" s="324" t="s">
        <v>478</v>
      </c>
      <c r="U46" s="149"/>
      <c r="V46" s="324" t="s">
        <v>478</v>
      </c>
      <c r="W46" s="149"/>
      <c r="X46" s="324" t="s">
        <v>478</v>
      </c>
      <c r="Y46" s="149"/>
      <c r="Z46" s="1236" t="s">
        <v>943</v>
      </c>
      <c r="AA46" s="149"/>
      <c r="AB46" s="428" t="s">
        <v>1673</v>
      </c>
      <c r="AC46" s="1386"/>
      <c r="AD46" s="324" t="s">
        <v>480</v>
      </c>
      <c r="AE46" s="149"/>
      <c r="AF46" s="324" t="s">
        <v>490</v>
      </c>
      <c r="AG46" s="324"/>
      <c r="AH46" s="1205" t="s">
        <v>597</v>
      </c>
      <c r="AI46" s="324"/>
      <c r="AJ46" s="1209" t="s">
        <v>1674</v>
      </c>
      <c r="AK46" s="324"/>
      <c r="AL46" s="975" t="s">
        <v>1675</v>
      </c>
      <c r="AM46" s="324"/>
      <c r="AN46" s="975" t="s">
        <v>1675</v>
      </c>
      <c r="AO46" s="324"/>
      <c r="AP46" s="324" t="s">
        <v>517</v>
      </c>
      <c r="AQ46" s="149"/>
      <c r="AR46" s="324" t="s">
        <v>517</v>
      </c>
      <c r="AS46" s="149"/>
      <c r="AT46" s="324" t="s">
        <v>1152</v>
      </c>
      <c r="AU46" s="149"/>
      <c r="AV46" s="324" t="s">
        <v>1152</v>
      </c>
      <c r="AW46" s="149"/>
      <c r="AX46" s="1224" t="s">
        <v>1159</v>
      </c>
      <c r="AY46" s="149"/>
      <c r="AZ46" s="516"/>
      <c r="BA46" s="418"/>
      <c r="BB46" s="997"/>
      <c r="BC46" s="418"/>
      <c r="BD46" s="997"/>
      <c r="BH46" s="145"/>
      <c r="BI46" s="145"/>
      <c r="BJ46" s="145"/>
      <c r="BK46" s="145"/>
    </row>
    <row r="47" spans="1:63">
      <c r="A47" s="142"/>
      <c r="B47" s="150"/>
      <c r="C47" s="154"/>
      <c r="D47" s="1126" t="s">
        <v>1676</v>
      </c>
      <c r="E47" s="154"/>
      <c r="F47" s="440" t="s">
        <v>647</v>
      </c>
      <c r="G47" s="154"/>
      <c r="H47" s="1500" t="s">
        <v>782</v>
      </c>
      <c r="I47" s="154"/>
      <c r="J47" s="1500" t="s">
        <v>1677</v>
      </c>
      <c r="K47" s="154"/>
      <c r="L47" s="1126" t="s">
        <v>718</v>
      </c>
      <c r="M47" s="154"/>
      <c r="N47" s="429" t="s">
        <v>1678</v>
      </c>
      <c r="O47" s="151"/>
      <c r="P47" s="429" t="s">
        <v>1679</v>
      </c>
      <c r="Q47" s="151"/>
      <c r="R47" s="169" t="s">
        <v>947</v>
      </c>
      <c r="S47" s="154"/>
      <c r="T47" s="169" t="s">
        <v>947</v>
      </c>
      <c r="U47" s="154"/>
      <c r="V47" s="169" t="s">
        <v>1680</v>
      </c>
      <c r="W47" s="154"/>
      <c r="X47" s="169" t="s">
        <v>914</v>
      </c>
      <c r="Y47" s="154"/>
      <c r="Z47" s="1359" t="s">
        <v>950</v>
      </c>
      <c r="AA47" s="154"/>
      <c r="AB47" s="429" t="s">
        <v>1363</v>
      </c>
      <c r="AC47" s="151"/>
      <c r="AD47" s="169" t="s">
        <v>1684</v>
      </c>
      <c r="AE47" s="154"/>
      <c r="AF47" s="169" t="s">
        <v>947</v>
      </c>
      <c r="AG47" s="154"/>
      <c r="AH47" s="1206" t="s">
        <v>914</v>
      </c>
      <c r="AI47" s="154"/>
      <c r="AJ47" s="1211" t="s">
        <v>1682</v>
      </c>
      <c r="AK47" s="154"/>
      <c r="AL47" s="978" t="s">
        <v>1685</v>
      </c>
      <c r="AM47" s="154"/>
      <c r="AN47" s="978" t="s">
        <v>720</v>
      </c>
      <c r="AO47" s="154"/>
      <c r="AP47" s="169" t="s">
        <v>914</v>
      </c>
      <c r="AQ47" s="154"/>
      <c r="AR47" s="169" t="s">
        <v>1683</v>
      </c>
      <c r="AS47" s="154"/>
      <c r="AT47" s="169" t="s">
        <v>746</v>
      </c>
      <c r="AU47" s="154"/>
      <c r="AV47" s="169" t="s">
        <v>720</v>
      </c>
      <c r="AW47" s="154"/>
      <c r="AX47" s="1243" t="s">
        <v>1166</v>
      </c>
      <c r="AY47" s="154"/>
      <c r="AZ47" s="334"/>
      <c r="BA47" s="418"/>
      <c r="BB47" s="997"/>
      <c r="BC47" s="418"/>
      <c r="BD47" s="997"/>
      <c r="BH47" s="145"/>
      <c r="BI47" s="145"/>
      <c r="BJ47" s="145"/>
      <c r="BK47" s="145"/>
    </row>
    <row r="48" spans="1:63">
      <c r="A48" s="142"/>
      <c r="B48" s="155" t="s">
        <v>117</v>
      </c>
      <c r="C48" s="157" t="s">
        <v>21</v>
      </c>
      <c r="D48" s="156" t="s">
        <v>117</v>
      </c>
      <c r="E48" s="157" t="s">
        <v>21</v>
      </c>
      <c r="F48" s="156" t="s">
        <v>117</v>
      </c>
      <c r="G48" s="157" t="s">
        <v>21</v>
      </c>
      <c r="H48" s="156" t="s">
        <v>117</v>
      </c>
      <c r="I48" s="157" t="s">
        <v>21</v>
      </c>
      <c r="J48" s="156" t="s">
        <v>117</v>
      </c>
      <c r="K48" s="157" t="s">
        <v>21</v>
      </c>
      <c r="L48" s="156" t="s">
        <v>117</v>
      </c>
      <c r="M48" s="157" t="s">
        <v>21</v>
      </c>
      <c r="N48" s="156"/>
      <c r="O48" s="156"/>
      <c r="P48" s="156"/>
      <c r="Q48" s="156"/>
      <c r="R48" s="156" t="s">
        <v>117</v>
      </c>
      <c r="S48" s="157" t="s">
        <v>21</v>
      </c>
      <c r="T48" s="156" t="s">
        <v>117</v>
      </c>
      <c r="U48" s="157" t="s">
        <v>21</v>
      </c>
      <c r="V48" s="156" t="s">
        <v>117</v>
      </c>
      <c r="W48" s="157" t="s">
        <v>21</v>
      </c>
      <c r="X48" s="156" t="s">
        <v>117</v>
      </c>
      <c r="Y48" s="157" t="s">
        <v>21</v>
      </c>
      <c r="Z48" s="156" t="s">
        <v>117</v>
      </c>
      <c r="AA48" s="157" t="s">
        <v>21</v>
      </c>
      <c r="AB48" s="156"/>
      <c r="AC48" s="156"/>
      <c r="AD48" s="156" t="s">
        <v>117</v>
      </c>
      <c r="AE48" s="157" t="s">
        <v>21</v>
      </c>
      <c r="AF48" s="156" t="s">
        <v>117</v>
      </c>
      <c r="AG48" s="157" t="s">
        <v>21</v>
      </c>
      <c r="AH48" s="156" t="s">
        <v>117</v>
      </c>
      <c r="AI48" s="157" t="s">
        <v>21</v>
      </c>
      <c r="AJ48" s="156" t="s">
        <v>117</v>
      </c>
      <c r="AK48" s="157" t="s">
        <v>21</v>
      </c>
      <c r="AL48" s="156" t="s">
        <v>117</v>
      </c>
      <c r="AM48" s="157" t="s">
        <v>21</v>
      </c>
      <c r="AN48" s="156" t="s">
        <v>117</v>
      </c>
      <c r="AO48" s="157" t="s">
        <v>21</v>
      </c>
      <c r="AP48" s="156" t="s">
        <v>117</v>
      </c>
      <c r="AQ48" s="157" t="s">
        <v>21</v>
      </c>
      <c r="AR48" s="156" t="s">
        <v>117</v>
      </c>
      <c r="AS48" s="157" t="s">
        <v>21</v>
      </c>
      <c r="AT48" s="156" t="s">
        <v>117</v>
      </c>
      <c r="AU48" s="157" t="s">
        <v>21</v>
      </c>
      <c r="AV48" s="156" t="s">
        <v>117</v>
      </c>
      <c r="AW48" s="157" t="s">
        <v>21</v>
      </c>
      <c r="AX48" s="156" t="s">
        <v>117</v>
      </c>
      <c r="AY48" s="157" t="s">
        <v>21</v>
      </c>
      <c r="AZ48" s="334"/>
      <c r="BA48" s="418"/>
      <c r="BB48" s="997"/>
      <c r="BC48" s="418"/>
      <c r="BD48" s="997"/>
      <c r="BH48" s="145"/>
      <c r="BI48" s="145"/>
      <c r="BJ48" s="145"/>
      <c r="BK48" s="145"/>
    </row>
    <row r="49" spans="1:63">
      <c r="A49" s="141" t="s">
        <v>187</v>
      </c>
      <c r="B49" s="335">
        <f>P49+J49+T49+Z49+AD49+AF49+V49+N49+AH49+AJ49+AL49+AN49+AP49+AR49+L49+X49+AB49+D49+F49+R49+AT49+AV49+AX49+H49+'FOR2 FLEX (2)'!B49</f>
        <v>47.67</v>
      </c>
      <c r="C49" s="364">
        <f>B49/$B$57*100</f>
        <v>43.446955887714182</v>
      </c>
      <c r="D49" s="335"/>
      <c r="E49" s="364"/>
      <c r="F49" s="335"/>
      <c r="G49" s="364"/>
      <c r="H49" s="335"/>
      <c r="I49" s="364"/>
      <c r="J49" s="335"/>
      <c r="K49" s="364"/>
      <c r="L49" s="335"/>
      <c r="M49" s="364"/>
      <c r="N49" s="335"/>
      <c r="O49" s="364"/>
      <c r="P49" s="335"/>
      <c r="Q49" s="364"/>
      <c r="R49" s="335"/>
      <c r="S49" s="364"/>
      <c r="T49" s="335"/>
      <c r="U49" s="364"/>
      <c r="V49" s="335"/>
      <c r="W49" s="364"/>
      <c r="X49" s="335"/>
      <c r="Y49" s="364"/>
      <c r="Z49" s="335"/>
      <c r="AA49" s="364"/>
      <c r="AB49" s="335">
        <v>47.67</v>
      </c>
      <c r="AC49" s="364">
        <f>AB49/$AB$57*100</f>
        <v>43.446955887714182</v>
      </c>
      <c r="AD49" s="335"/>
      <c r="AE49" s="364"/>
      <c r="AF49" s="335"/>
      <c r="AG49" s="364"/>
      <c r="AH49" s="335"/>
      <c r="AI49" s="364"/>
      <c r="AJ49" s="335"/>
      <c r="AK49" s="364"/>
      <c r="AL49" s="335"/>
      <c r="AM49" s="364"/>
      <c r="AN49" s="335"/>
      <c r="AO49" s="364"/>
      <c r="AP49" s="335"/>
      <c r="AQ49" s="364"/>
      <c r="AR49" s="335"/>
      <c r="AS49" s="364"/>
      <c r="AT49" s="335"/>
      <c r="AU49" s="364"/>
      <c r="AV49" s="335"/>
      <c r="AW49" s="364"/>
      <c r="AX49" s="335"/>
      <c r="AY49" s="364"/>
      <c r="AZ49" s="334"/>
      <c r="BA49" s="418"/>
      <c r="BB49" s="997"/>
      <c r="BC49" s="418"/>
      <c r="BD49" s="997"/>
      <c r="BH49" s="145"/>
      <c r="BI49" s="145"/>
      <c r="BJ49" s="145"/>
      <c r="BK49" s="145"/>
    </row>
    <row r="50" spans="1:63" ht="16.5" customHeight="1">
      <c r="A50" s="172" t="s">
        <v>189</v>
      </c>
      <c r="B50" s="335">
        <f>P50+J50+T50+Z50+AD50+AF50+V50+N50+AH50+AJ50+AL50+AN50+AP50+AR50+L50+X50+AB50+D50+F50+R50+AT50+AV50+AX50+H50+'FOR2 FLEX (2)'!B50</f>
        <v>0</v>
      </c>
      <c r="C50" s="364">
        <f t="shared" ref="C50:C56" si="14">B50/$B$57*100</f>
        <v>0</v>
      </c>
      <c r="D50" s="335"/>
      <c r="E50" s="364"/>
      <c r="F50" s="335"/>
      <c r="G50" s="364"/>
      <c r="H50" s="335"/>
      <c r="I50" s="364"/>
      <c r="J50" s="335"/>
      <c r="K50" s="364"/>
      <c r="L50" s="335"/>
      <c r="M50" s="364"/>
      <c r="N50" s="335"/>
      <c r="O50" s="364"/>
      <c r="P50" s="335"/>
      <c r="Q50" s="364"/>
      <c r="R50" s="335"/>
      <c r="S50" s="364"/>
      <c r="T50" s="335"/>
      <c r="U50" s="364"/>
      <c r="V50" s="335"/>
      <c r="W50" s="364"/>
      <c r="X50" s="335"/>
      <c r="Y50" s="364"/>
      <c r="Z50" s="335"/>
      <c r="AA50" s="364"/>
      <c r="AB50" s="335">
        <v>0</v>
      </c>
      <c r="AC50" s="364">
        <f t="shared" ref="AC50:AC55" si="15">AB50/$AB$57*100</f>
        <v>0</v>
      </c>
      <c r="AD50" s="335"/>
      <c r="AE50" s="364"/>
      <c r="AF50" s="335"/>
      <c r="AG50" s="364"/>
      <c r="AH50" s="335"/>
      <c r="AI50" s="364"/>
      <c r="AJ50" s="335"/>
      <c r="AK50" s="364"/>
      <c r="AL50" s="335"/>
      <c r="AM50" s="364"/>
      <c r="AN50" s="335"/>
      <c r="AO50" s="364"/>
      <c r="AP50" s="335"/>
      <c r="AQ50" s="364"/>
      <c r="AR50" s="335"/>
      <c r="AS50" s="364"/>
      <c r="AT50" s="335"/>
      <c r="AU50" s="364"/>
      <c r="AV50" s="335"/>
      <c r="AW50" s="364"/>
      <c r="AX50" s="335"/>
      <c r="AY50" s="364"/>
      <c r="AZ50" s="336"/>
      <c r="BA50" s="336"/>
      <c r="BB50" s="336"/>
      <c r="BC50" s="418"/>
      <c r="BD50" s="997"/>
      <c r="BH50" s="145"/>
      <c r="BI50" s="145"/>
      <c r="BJ50" s="145"/>
      <c r="BK50" s="145"/>
    </row>
    <row r="51" spans="1:63">
      <c r="A51" s="172" t="s">
        <v>190</v>
      </c>
      <c r="B51" s="335">
        <f>P51+J51+T51+Z51+AD51+AF51+V51+N51+AH51+AJ51+AL51+AN51+AP51+AR51+L51+X51+AB51+D51+F51+R51+AT51+AV51+AX51+H51+'FOR2 FLEX (2)'!B51</f>
        <v>0</v>
      </c>
      <c r="C51" s="364">
        <f t="shared" si="14"/>
        <v>0</v>
      </c>
      <c r="D51" s="335"/>
      <c r="E51" s="364"/>
      <c r="F51" s="335"/>
      <c r="G51" s="364"/>
      <c r="H51" s="335"/>
      <c r="I51" s="364"/>
      <c r="J51" s="335"/>
      <c r="K51" s="364"/>
      <c r="L51" s="335"/>
      <c r="M51" s="364"/>
      <c r="N51" s="335"/>
      <c r="O51" s="364"/>
      <c r="P51" s="335"/>
      <c r="Q51" s="364"/>
      <c r="R51" s="335"/>
      <c r="S51" s="364"/>
      <c r="T51" s="335"/>
      <c r="U51" s="364"/>
      <c r="V51" s="335"/>
      <c r="W51" s="364"/>
      <c r="X51" s="335"/>
      <c r="Y51" s="364"/>
      <c r="Z51" s="335"/>
      <c r="AA51" s="364"/>
      <c r="AB51" s="335">
        <v>0</v>
      </c>
      <c r="AC51" s="364">
        <f t="shared" si="15"/>
        <v>0</v>
      </c>
      <c r="AD51" s="335"/>
      <c r="AE51" s="364"/>
      <c r="AF51" s="335"/>
      <c r="AG51" s="364"/>
      <c r="AH51" s="335"/>
      <c r="AI51" s="364"/>
      <c r="AJ51" s="335"/>
      <c r="AK51" s="364"/>
      <c r="AL51" s="335"/>
      <c r="AM51" s="364"/>
      <c r="AN51" s="335"/>
      <c r="AO51" s="364"/>
      <c r="AP51" s="335"/>
      <c r="AQ51" s="364"/>
      <c r="AR51" s="335"/>
      <c r="AS51" s="364"/>
      <c r="AT51" s="335"/>
      <c r="AU51" s="364"/>
      <c r="AV51" s="335"/>
      <c r="AW51" s="364"/>
      <c r="AX51" s="335"/>
      <c r="AY51" s="364"/>
      <c r="AZ51" s="509"/>
      <c r="BA51" s="418"/>
      <c r="BB51" s="509"/>
      <c r="BC51" s="998"/>
      <c r="BD51" s="997"/>
      <c r="BH51" s="145"/>
      <c r="BI51" s="145"/>
      <c r="BJ51" s="145"/>
      <c r="BK51" s="145"/>
    </row>
    <row r="52" spans="1:63" ht="16.5" customHeight="1">
      <c r="A52" s="172" t="s">
        <v>191</v>
      </c>
      <c r="B52" s="335">
        <f>P52+J52+T52+Z52+AD52+AF52+V52+N52+AH52+AJ52+AL52+AN52+AP52+AR52+L52+X52+AB52+D52+F52+R52+AT52+AV52+AX52+H52+'FOR2 FLEX (2)'!B52</f>
        <v>0</v>
      </c>
      <c r="C52" s="364">
        <f t="shared" si="14"/>
        <v>0</v>
      </c>
      <c r="D52" s="335"/>
      <c r="E52" s="364"/>
      <c r="F52" s="335"/>
      <c r="G52" s="364"/>
      <c r="H52" s="335"/>
      <c r="I52" s="364"/>
      <c r="J52" s="335"/>
      <c r="K52" s="364"/>
      <c r="L52" s="335"/>
      <c r="M52" s="364"/>
      <c r="N52" s="335"/>
      <c r="O52" s="364"/>
      <c r="P52" s="335"/>
      <c r="Q52" s="364"/>
      <c r="R52" s="335"/>
      <c r="S52" s="364"/>
      <c r="T52" s="335"/>
      <c r="U52" s="364"/>
      <c r="V52" s="335"/>
      <c r="W52" s="364"/>
      <c r="X52" s="335"/>
      <c r="Y52" s="364"/>
      <c r="Z52" s="335"/>
      <c r="AA52" s="364"/>
      <c r="AB52" s="335">
        <v>0</v>
      </c>
      <c r="AC52" s="364">
        <f t="shared" si="15"/>
        <v>0</v>
      </c>
      <c r="AD52" s="335"/>
      <c r="AE52" s="364"/>
      <c r="AF52" s="335"/>
      <c r="AG52" s="364"/>
      <c r="AH52" s="335"/>
      <c r="AI52" s="364"/>
      <c r="AJ52" s="335"/>
      <c r="AK52" s="364"/>
      <c r="AL52" s="335"/>
      <c r="AM52" s="364"/>
      <c r="AN52" s="335"/>
      <c r="AO52" s="364"/>
      <c r="AP52" s="335"/>
      <c r="AQ52" s="364"/>
      <c r="AR52" s="335"/>
      <c r="AS52" s="364"/>
      <c r="AT52" s="335"/>
      <c r="AU52" s="364"/>
      <c r="AV52" s="335"/>
      <c r="AW52" s="364"/>
      <c r="AX52" s="335"/>
      <c r="AY52" s="364"/>
      <c r="AZ52" s="509"/>
      <c r="BA52" s="509"/>
      <c r="BB52" s="509"/>
      <c r="BC52" s="998"/>
      <c r="BD52" s="997"/>
      <c r="BH52" s="145"/>
      <c r="BI52" s="145"/>
      <c r="BJ52" s="145"/>
      <c r="BK52" s="145"/>
    </row>
    <row r="53" spans="1:63" ht="16.5" customHeight="1">
      <c r="A53" s="172" t="s">
        <v>192</v>
      </c>
      <c r="B53" s="335">
        <f>P53+J53+T53+Z53+AD53+AF53+V53+N53+AH53+AJ53+AL53+AN53+AP53+AR53+L53+X53+AB53+D53+F53+R53+AT53+AV53+AX53+H53+'FOR2 FLEX (2)'!B53</f>
        <v>18.63</v>
      </c>
      <c r="C53" s="364">
        <f t="shared" si="14"/>
        <v>16.979584396646008</v>
      </c>
      <c r="D53" s="335"/>
      <c r="E53" s="364"/>
      <c r="F53" s="335"/>
      <c r="G53" s="364"/>
      <c r="H53" s="335"/>
      <c r="I53" s="364"/>
      <c r="J53" s="335"/>
      <c r="K53" s="364"/>
      <c r="L53" s="335"/>
      <c r="M53" s="364"/>
      <c r="N53" s="335"/>
      <c r="O53" s="364"/>
      <c r="P53" s="335"/>
      <c r="Q53" s="364"/>
      <c r="R53" s="335"/>
      <c r="S53" s="364"/>
      <c r="T53" s="335"/>
      <c r="U53" s="364"/>
      <c r="V53" s="335"/>
      <c r="W53" s="364"/>
      <c r="X53" s="335"/>
      <c r="Y53" s="364"/>
      <c r="Z53" s="335"/>
      <c r="AA53" s="364"/>
      <c r="AB53" s="335">
        <v>18.63</v>
      </c>
      <c r="AC53" s="364">
        <f t="shared" si="15"/>
        <v>16.979584396646008</v>
      </c>
      <c r="AD53" s="335"/>
      <c r="AE53" s="364"/>
      <c r="AF53" s="335"/>
      <c r="AG53" s="364"/>
      <c r="AH53" s="335"/>
      <c r="AI53" s="364"/>
      <c r="AJ53" s="335"/>
      <c r="AK53" s="364"/>
      <c r="AL53" s="335"/>
      <c r="AM53" s="364"/>
      <c r="AN53" s="335"/>
      <c r="AO53" s="364"/>
      <c r="AP53" s="335"/>
      <c r="AQ53" s="364"/>
      <c r="AR53" s="335"/>
      <c r="AS53" s="364"/>
      <c r="AT53" s="335"/>
      <c r="AU53" s="364"/>
      <c r="AV53" s="335"/>
      <c r="AW53" s="364"/>
      <c r="AX53" s="335"/>
      <c r="AY53" s="364"/>
      <c r="BH53" s="145"/>
      <c r="BI53" s="145"/>
      <c r="BJ53" s="145"/>
      <c r="BK53" s="145"/>
    </row>
    <row r="54" spans="1:63" ht="16.5" customHeight="1">
      <c r="A54" s="172" t="s">
        <v>193</v>
      </c>
      <c r="B54" s="335">
        <f>P54+J54+T54+Z54+AD54+AF54+V54+N54+AH54+AJ54+AL54+AN54+AP54+AR54+L54+X54+AB54+D54+F54+R54+AT54+AV54+AX54+H54+'FOR2 FLEX (2)'!B54</f>
        <v>15.72</v>
      </c>
      <c r="C54" s="364">
        <f t="shared" si="14"/>
        <v>14.327378782355085</v>
      </c>
      <c r="D54" s="335"/>
      <c r="E54" s="364"/>
      <c r="F54" s="335"/>
      <c r="G54" s="364"/>
      <c r="H54" s="335"/>
      <c r="I54" s="364"/>
      <c r="J54" s="335"/>
      <c r="K54" s="364"/>
      <c r="L54" s="335"/>
      <c r="M54" s="364"/>
      <c r="N54" s="335"/>
      <c r="O54" s="364"/>
      <c r="P54" s="335"/>
      <c r="Q54" s="364"/>
      <c r="R54" s="335"/>
      <c r="S54" s="364"/>
      <c r="T54" s="335"/>
      <c r="U54" s="364"/>
      <c r="V54" s="335"/>
      <c r="W54" s="364"/>
      <c r="X54" s="335"/>
      <c r="Y54" s="364"/>
      <c r="Z54" s="335"/>
      <c r="AA54" s="364"/>
      <c r="AB54" s="335">
        <v>15.72</v>
      </c>
      <c r="AC54" s="364">
        <f t="shared" si="15"/>
        <v>14.327378782355085</v>
      </c>
      <c r="AD54" s="335"/>
      <c r="AE54" s="364"/>
      <c r="AF54" s="335"/>
      <c r="AG54" s="364"/>
      <c r="AH54" s="335"/>
      <c r="AI54" s="364"/>
      <c r="AJ54" s="335"/>
      <c r="AK54" s="364"/>
      <c r="AL54" s="335"/>
      <c r="AM54" s="364"/>
      <c r="AN54" s="335"/>
      <c r="AO54" s="364"/>
      <c r="AP54" s="335"/>
      <c r="AQ54" s="364"/>
      <c r="AR54" s="335"/>
      <c r="AS54" s="364"/>
      <c r="AT54" s="335"/>
      <c r="AU54" s="364"/>
      <c r="AV54" s="335"/>
      <c r="AW54" s="364"/>
      <c r="AX54" s="335"/>
      <c r="AY54" s="364"/>
      <c r="BH54" s="145"/>
      <c r="BI54" s="145"/>
      <c r="BJ54" s="145"/>
      <c r="BK54" s="145"/>
    </row>
    <row r="55" spans="1:63">
      <c r="A55" s="172" t="s">
        <v>194</v>
      </c>
      <c r="B55" s="335">
        <f>P55+J55+T55+Z55+AD55+AF55+V55+N55+AH55+AJ55+AL55+AN55+AP55+AR55+L55+X55+AB55+D55+F55+R55+AT55+AV55+AX55+H55+'FOR2 FLEX (2)'!B55</f>
        <v>27.7</v>
      </c>
      <c r="C55" s="364">
        <f t="shared" si="14"/>
        <v>25.246080933284727</v>
      </c>
      <c r="D55" s="335"/>
      <c r="E55" s="364"/>
      <c r="F55" s="335"/>
      <c r="G55" s="364"/>
      <c r="H55" s="335"/>
      <c r="I55" s="364"/>
      <c r="J55" s="335"/>
      <c r="K55" s="364"/>
      <c r="L55" s="335"/>
      <c r="M55" s="364"/>
      <c r="N55" s="335"/>
      <c r="O55" s="364"/>
      <c r="P55" s="335"/>
      <c r="Q55" s="364"/>
      <c r="R55" s="335"/>
      <c r="S55" s="364"/>
      <c r="T55" s="335"/>
      <c r="U55" s="364"/>
      <c r="V55" s="335"/>
      <c r="W55" s="364"/>
      <c r="X55" s="335"/>
      <c r="Y55" s="364"/>
      <c r="Z55" s="335"/>
      <c r="AA55" s="364"/>
      <c r="AB55" s="335">
        <v>27.7</v>
      </c>
      <c r="AC55" s="364">
        <f t="shared" si="15"/>
        <v>25.246080933284727</v>
      </c>
      <c r="AD55" s="335"/>
      <c r="AE55" s="364"/>
      <c r="AF55" s="335"/>
      <c r="AG55" s="364"/>
      <c r="AH55" s="335"/>
      <c r="AI55" s="364"/>
      <c r="AJ55" s="335"/>
      <c r="AK55" s="364"/>
      <c r="AL55" s="335"/>
      <c r="AM55" s="364"/>
      <c r="AN55" s="335"/>
      <c r="AO55" s="364"/>
      <c r="AP55" s="335"/>
      <c r="AQ55" s="364"/>
      <c r="AR55" s="335"/>
      <c r="AS55" s="364"/>
      <c r="AT55" s="335"/>
      <c r="AU55" s="364"/>
      <c r="AV55" s="335"/>
      <c r="AW55" s="364"/>
      <c r="AX55" s="335"/>
      <c r="AY55" s="364"/>
      <c r="BH55" s="145"/>
      <c r="BI55" s="145"/>
      <c r="BJ55" s="145"/>
      <c r="BK55" s="145"/>
    </row>
    <row r="56" spans="1:63" ht="13.5" thickBot="1">
      <c r="A56" s="172" t="s">
        <v>195</v>
      </c>
      <c r="B56" s="335">
        <f>P56+J56+T56+Z56+AD56+AF56+V56+N56+AH56+AJ56+AL56+AN56+AP56+AR56+L56+X56+AB56+D56+F56+R56+AT56+AV56+AX56+H56+'FOR2 FLEX (2)'!B56</f>
        <v>0</v>
      </c>
      <c r="C56" s="364">
        <f t="shared" si="14"/>
        <v>0</v>
      </c>
      <c r="D56" s="335"/>
      <c r="E56" s="364"/>
      <c r="F56" s="335"/>
      <c r="G56" s="364"/>
      <c r="H56" s="335"/>
      <c r="I56" s="364"/>
      <c r="J56" s="335"/>
      <c r="K56" s="364"/>
      <c r="L56" s="335"/>
      <c r="M56" s="364"/>
      <c r="N56" s="335"/>
      <c r="O56" s="364"/>
      <c r="P56" s="335"/>
      <c r="Q56" s="364"/>
      <c r="R56" s="335"/>
      <c r="S56" s="364"/>
      <c r="T56" s="335"/>
      <c r="U56" s="364"/>
      <c r="V56" s="335"/>
      <c r="W56" s="364"/>
      <c r="X56" s="335"/>
      <c r="Y56" s="364"/>
      <c r="Z56" s="335"/>
      <c r="AA56" s="364"/>
      <c r="AB56" s="335">
        <v>0</v>
      </c>
      <c r="AC56" s="364">
        <f>AB56/$AB$57*100</f>
        <v>0</v>
      </c>
      <c r="AD56" s="335"/>
      <c r="AE56" s="364"/>
      <c r="AF56" s="335"/>
      <c r="AG56" s="364"/>
      <c r="AH56" s="335"/>
      <c r="AI56" s="364"/>
      <c r="AJ56" s="335"/>
      <c r="AK56" s="364"/>
      <c r="AL56" s="335"/>
      <c r="AM56" s="364"/>
      <c r="AN56" s="335"/>
      <c r="AO56" s="364"/>
      <c r="AP56" s="335"/>
      <c r="AQ56" s="364"/>
      <c r="AR56" s="335"/>
      <c r="AS56" s="364"/>
      <c r="AT56" s="335"/>
      <c r="AU56" s="364"/>
      <c r="AV56" s="335"/>
      <c r="AW56" s="364"/>
      <c r="AX56" s="335"/>
      <c r="AY56" s="364"/>
      <c r="BH56" s="145"/>
      <c r="BI56" s="145"/>
      <c r="BJ56" s="145"/>
      <c r="BK56" s="145"/>
    </row>
    <row r="57" spans="1:63" ht="13.5" thickBot="1">
      <c r="A57" s="164" t="s">
        <v>17</v>
      </c>
      <c r="B57" s="353">
        <f>SUM(B49:B56)</f>
        <v>109.72</v>
      </c>
      <c r="C57" s="363">
        <f>SUM(C49:C56)</f>
        <v>100</v>
      </c>
      <c r="D57" s="354">
        <v>0</v>
      </c>
      <c r="E57" s="363">
        <v>0</v>
      </c>
      <c r="F57" s="354">
        <v>0</v>
      </c>
      <c r="G57" s="363">
        <v>0</v>
      </c>
      <c r="H57" s="354">
        <v>0</v>
      </c>
      <c r="I57" s="363">
        <v>0</v>
      </c>
      <c r="J57" s="354">
        <v>0</v>
      </c>
      <c r="K57" s="363">
        <v>0</v>
      </c>
      <c r="L57" s="354">
        <v>0</v>
      </c>
      <c r="M57" s="363">
        <v>0</v>
      </c>
      <c r="N57" s="354">
        <f>SUM(N49:N56)</f>
        <v>0</v>
      </c>
      <c r="O57" s="363">
        <f>SUM(O49:O56)</f>
        <v>0</v>
      </c>
      <c r="P57" s="354">
        <f>SUM(P49:P56)</f>
        <v>0</v>
      </c>
      <c r="Q57" s="363">
        <f>SUM(Q49:Q56)</f>
        <v>0</v>
      </c>
      <c r="R57" s="354">
        <v>0</v>
      </c>
      <c r="S57" s="363">
        <v>0</v>
      </c>
      <c r="T57" s="354">
        <v>0</v>
      </c>
      <c r="U57" s="363">
        <v>0</v>
      </c>
      <c r="V57" s="354">
        <v>0</v>
      </c>
      <c r="W57" s="363">
        <v>0</v>
      </c>
      <c r="X57" s="354">
        <v>0</v>
      </c>
      <c r="Y57" s="363">
        <v>0</v>
      </c>
      <c r="Z57" s="354">
        <v>0</v>
      </c>
      <c r="AA57" s="363">
        <v>0</v>
      </c>
      <c r="AB57" s="354">
        <f>SUM(AB49:AB56)</f>
        <v>109.72</v>
      </c>
      <c r="AC57" s="363">
        <f>SUM(AC49:AC56)</f>
        <v>100</v>
      </c>
      <c r="AD57" s="354">
        <v>0</v>
      </c>
      <c r="AE57" s="363">
        <v>0</v>
      </c>
      <c r="AF57" s="354">
        <f>SUM(AF49:AF56)</f>
        <v>0</v>
      </c>
      <c r="AG57" s="363">
        <f>SUM(AG49:AG56)</f>
        <v>0</v>
      </c>
      <c r="AH57" s="354">
        <f t="shared" ref="AH57:AM57" si="16">SUM(AH49:AH56)</f>
        <v>0</v>
      </c>
      <c r="AI57" s="363">
        <f t="shared" si="16"/>
        <v>0</v>
      </c>
      <c r="AJ57" s="354">
        <f t="shared" si="16"/>
        <v>0</v>
      </c>
      <c r="AK57" s="363">
        <f t="shared" si="16"/>
        <v>0</v>
      </c>
      <c r="AL57" s="354">
        <f t="shared" si="16"/>
        <v>0</v>
      </c>
      <c r="AM57" s="363">
        <f t="shared" si="16"/>
        <v>0</v>
      </c>
      <c r="AN57" s="354">
        <f t="shared" ref="AN57:AS57" si="17">SUM(AN49:AN56)</f>
        <v>0</v>
      </c>
      <c r="AO57" s="363">
        <f t="shared" si="17"/>
        <v>0</v>
      </c>
      <c r="AP57" s="354">
        <f t="shared" si="17"/>
        <v>0</v>
      </c>
      <c r="AQ57" s="363">
        <f t="shared" si="17"/>
        <v>0</v>
      </c>
      <c r="AR57" s="354">
        <f t="shared" si="17"/>
        <v>0</v>
      </c>
      <c r="AS57" s="363">
        <f t="shared" si="17"/>
        <v>0</v>
      </c>
      <c r="AT57" s="354">
        <f t="shared" ref="AT57:AY57" si="18">SUM(AT49:AT56)</f>
        <v>0</v>
      </c>
      <c r="AU57" s="363">
        <f t="shared" si="18"/>
        <v>0</v>
      </c>
      <c r="AV57" s="354">
        <f t="shared" si="18"/>
        <v>0</v>
      </c>
      <c r="AW57" s="363">
        <f t="shared" si="18"/>
        <v>0</v>
      </c>
      <c r="AX57" s="354">
        <f t="shared" si="18"/>
        <v>0</v>
      </c>
      <c r="AY57" s="363">
        <f t="shared" si="18"/>
        <v>0</v>
      </c>
      <c r="BH57" s="145"/>
      <c r="BI57" s="145"/>
      <c r="BJ57" s="145"/>
      <c r="BK57" s="145"/>
    </row>
    <row r="58" spans="1:63" ht="13.5" thickBot="1">
      <c r="D58" s="335"/>
      <c r="E58" s="365"/>
      <c r="F58" s="335"/>
      <c r="G58" s="365"/>
      <c r="H58" s="335"/>
      <c r="I58" s="365"/>
      <c r="J58" s="335"/>
      <c r="K58" s="365"/>
      <c r="L58" s="335"/>
      <c r="M58" s="365"/>
      <c r="N58" s="335"/>
      <c r="P58" s="335"/>
      <c r="R58" s="335"/>
      <c r="S58" s="365"/>
      <c r="T58" s="335"/>
      <c r="U58" s="365"/>
      <c r="V58" s="335"/>
      <c r="W58" s="365"/>
      <c r="X58" s="335"/>
      <c r="Y58" s="365"/>
      <c r="Z58" s="335"/>
      <c r="AA58" s="365"/>
      <c r="AB58" s="335"/>
      <c r="AD58" s="335"/>
      <c r="AE58" s="365"/>
      <c r="AF58" s="335"/>
      <c r="AG58" s="365"/>
      <c r="AH58" s="335"/>
      <c r="AI58" s="365"/>
      <c r="AJ58" s="335"/>
      <c r="AK58" s="365"/>
      <c r="AL58" s="335"/>
      <c r="AM58" s="365"/>
      <c r="AN58" s="335"/>
      <c r="AO58" s="365"/>
      <c r="AP58" s="335"/>
      <c r="AQ58" s="365"/>
      <c r="AR58" s="335"/>
      <c r="AS58" s="365"/>
      <c r="AT58" s="335"/>
      <c r="AU58" s="365"/>
      <c r="AV58" s="335"/>
      <c r="AW58" s="365"/>
      <c r="AX58" s="335"/>
      <c r="AY58" s="365"/>
      <c r="BH58" s="145"/>
      <c r="BI58" s="145"/>
      <c r="BJ58" s="145"/>
      <c r="BK58" s="145"/>
    </row>
    <row r="59" spans="1:63">
      <c r="A59" s="326" t="s">
        <v>1541</v>
      </c>
      <c r="B59" s="160"/>
      <c r="C59" s="166"/>
      <c r="D59" s="359">
        <v>0</v>
      </c>
      <c r="E59" s="370"/>
      <c r="F59" s="359">
        <v>0</v>
      </c>
      <c r="G59" s="370"/>
      <c r="H59" s="359">
        <v>0</v>
      </c>
      <c r="I59" s="370"/>
      <c r="J59" s="359">
        <v>0</v>
      </c>
      <c r="K59" s="370"/>
      <c r="L59" s="359">
        <v>0</v>
      </c>
      <c r="M59" s="370"/>
      <c r="N59" s="359">
        <v>0</v>
      </c>
      <c r="O59" s="166"/>
      <c r="P59" s="359">
        <v>0</v>
      </c>
      <c r="Q59" s="166"/>
      <c r="R59" s="359">
        <v>0</v>
      </c>
      <c r="S59" s="370"/>
      <c r="T59" s="359">
        <v>0</v>
      </c>
      <c r="U59" s="370"/>
      <c r="V59" s="359">
        <v>0</v>
      </c>
      <c r="W59" s="370"/>
      <c r="X59" s="359">
        <v>0</v>
      </c>
      <c r="Y59" s="370"/>
      <c r="Z59" s="359">
        <v>0</v>
      </c>
      <c r="AA59" s="370"/>
      <c r="AB59" s="359">
        <v>3.81</v>
      </c>
      <c r="AC59" s="166"/>
      <c r="AD59" s="359">
        <v>0</v>
      </c>
      <c r="AE59" s="370"/>
      <c r="AF59" s="359">
        <v>0</v>
      </c>
      <c r="AG59" s="370"/>
      <c r="AH59" s="359">
        <v>0</v>
      </c>
      <c r="AI59" s="370"/>
      <c r="AJ59" s="359">
        <v>0</v>
      </c>
      <c r="AK59" s="370"/>
      <c r="AL59" s="359">
        <v>0</v>
      </c>
      <c r="AM59" s="370"/>
      <c r="AN59" s="359">
        <v>0</v>
      </c>
      <c r="AO59" s="370"/>
      <c r="AP59" s="359">
        <v>0</v>
      </c>
      <c r="AQ59" s="370"/>
      <c r="AR59" s="359">
        <v>0</v>
      </c>
      <c r="AS59" s="370"/>
      <c r="AT59" s="359">
        <v>0</v>
      </c>
      <c r="AU59" s="370"/>
      <c r="AV59" s="359">
        <v>0</v>
      </c>
      <c r="AW59" s="370"/>
      <c r="AX59" s="359">
        <v>0</v>
      </c>
      <c r="AY59" s="370"/>
      <c r="BH59" s="145"/>
      <c r="BI59" s="145"/>
      <c r="BJ59" s="145"/>
      <c r="BK59" s="145"/>
    </row>
    <row r="60" spans="1:63" ht="13.5" thickBot="1">
      <c r="A60" s="327" t="s">
        <v>1542</v>
      </c>
      <c r="B60" s="325"/>
      <c r="C60" s="154"/>
      <c r="D60" s="342">
        <v>0</v>
      </c>
      <c r="E60" s="367"/>
      <c r="F60" s="342">
        <v>0</v>
      </c>
      <c r="G60" s="367"/>
      <c r="H60" s="342">
        <v>0</v>
      </c>
      <c r="I60" s="367"/>
      <c r="J60" s="342">
        <v>0</v>
      </c>
      <c r="K60" s="367"/>
      <c r="L60" s="342">
        <v>0</v>
      </c>
      <c r="M60" s="367"/>
      <c r="N60" s="342">
        <v>1</v>
      </c>
      <c r="O60" s="154"/>
      <c r="P60" s="342">
        <v>1</v>
      </c>
      <c r="Q60" s="154"/>
      <c r="R60" s="342">
        <v>0</v>
      </c>
      <c r="S60" s="367"/>
      <c r="T60" s="342">
        <v>0</v>
      </c>
      <c r="U60" s="367"/>
      <c r="V60" s="342">
        <v>0</v>
      </c>
      <c r="W60" s="367"/>
      <c r="X60" s="342">
        <v>0</v>
      </c>
      <c r="Y60" s="367"/>
      <c r="Z60" s="342">
        <v>0</v>
      </c>
      <c r="AA60" s="367"/>
      <c r="AB60" s="342">
        <v>0</v>
      </c>
      <c r="AC60" s="154"/>
      <c r="AD60" s="342">
        <v>0</v>
      </c>
      <c r="AE60" s="367"/>
      <c r="AF60" s="342">
        <v>0</v>
      </c>
      <c r="AG60" s="367"/>
      <c r="AH60" s="342">
        <v>0</v>
      </c>
      <c r="AI60" s="367"/>
      <c r="AJ60" s="342">
        <v>0</v>
      </c>
      <c r="AK60" s="367"/>
      <c r="AL60" s="342">
        <v>0</v>
      </c>
      <c r="AM60" s="367"/>
      <c r="AN60" s="342">
        <v>0</v>
      </c>
      <c r="AO60" s="367"/>
      <c r="AP60" s="342">
        <v>0</v>
      </c>
      <c r="AQ60" s="367"/>
      <c r="AR60" s="342">
        <v>0</v>
      </c>
      <c r="AS60" s="367"/>
      <c r="AT60" s="342">
        <v>0</v>
      </c>
      <c r="AU60" s="367"/>
      <c r="AV60" s="342">
        <v>0</v>
      </c>
      <c r="AW60" s="367"/>
      <c r="AX60" s="342">
        <v>0</v>
      </c>
      <c r="AY60" s="367"/>
      <c r="BH60" s="145"/>
      <c r="BI60" s="145"/>
      <c r="BJ60" s="145"/>
      <c r="BK60" s="145"/>
    </row>
    <row r="61" spans="1:63" ht="13.5" thickBot="1">
      <c r="A61" s="162" t="s">
        <v>1543</v>
      </c>
      <c r="B61" s="162"/>
      <c r="C61" s="167"/>
      <c r="D61" s="379">
        <v>0</v>
      </c>
      <c r="E61" s="371"/>
      <c r="F61" s="379">
        <v>0</v>
      </c>
      <c r="G61" s="371"/>
      <c r="H61" s="379">
        <v>0</v>
      </c>
      <c r="I61" s="371"/>
      <c r="J61" s="379">
        <v>0</v>
      </c>
      <c r="K61" s="371"/>
      <c r="L61" s="379">
        <v>0</v>
      </c>
      <c r="M61" s="371"/>
      <c r="N61" s="379">
        <v>1</v>
      </c>
      <c r="O61" s="167"/>
      <c r="P61" s="379">
        <v>1</v>
      </c>
      <c r="Q61" s="167"/>
      <c r="R61" s="379">
        <v>0</v>
      </c>
      <c r="S61" s="371"/>
      <c r="T61" s="379">
        <v>0</v>
      </c>
      <c r="U61" s="371"/>
      <c r="V61" s="379">
        <v>0</v>
      </c>
      <c r="W61" s="371"/>
      <c r="X61" s="379">
        <v>0</v>
      </c>
      <c r="Y61" s="371"/>
      <c r="Z61" s="379">
        <v>0</v>
      </c>
      <c r="AA61" s="371"/>
      <c r="AB61" s="379">
        <v>3.02</v>
      </c>
      <c r="AC61" s="167"/>
      <c r="AD61" s="379">
        <v>0</v>
      </c>
      <c r="AE61" s="371"/>
      <c r="AF61" s="379">
        <v>0</v>
      </c>
      <c r="AG61" s="371"/>
      <c r="AH61" s="379">
        <v>0</v>
      </c>
      <c r="AI61" s="371"/>
      <c r="AJ61" s="379">
        <v>0</v>
      </c>
      <c r="AK61" s="371"/>
      <c r="AL61" s="379">
        <v>0</v>
      </c>
      <c r="AM61" s="371"/>
      <c r="AN61" s="379">
        <v>0</v>
      </c>
      <c r="AO61" s="371"/>
      <c r="AP61" s="379">
        <v>0</v>
      </c>
      <c r="AQ61" s="371"/>
      <c r="AR61" s="379">
        <v>0</v>
      </c>
      <c r="AS61" s="371"/>
      <c r="AT61" s="379">
        <v>0</v>
      </c>
      <c r="AU61" s="371"/>
      <c r="AV61" s="379">
        <v>0</v>
      </c>
      <c r="AW61" s="371"/>
      <c r="AX61" s="379">
        <v>0</v>
      </c>
      <c r="AY61" s="371"/>
      <c r="BH61" s="145"/>
      <c r="BI61" s="145"/>
      <c r="BJ61" s="145"/>
      <c r="BK61" s="145"/>
    </row>
    <row r="63" spans="1:63">
      <c r="AB63" t="s">
        <v>472</v>
      </c>
    </row>
    <row r="64" spans="1:63">
      <c r="AB64" s="1052">
        <v>0.751</v>
      </c>
    </row>
  </sheetData>
  <sheetProtection password="DEEA" sheet="1" objects="1" scenarios="1"/>
  <phoneticPr fontId="0" type="noConversion"/>
  <pageMargins left="0.75" right="0.75" top="1" bottom="1" header="0.5" footer="0.5"/>
  <pageSetup paperSize="9" scale="30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63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R61"/>
  <sheetViews>
    <sheetView workbookViewId="0" xr3:uid="{AA45E0D5-1C69-5D35-8AA8-45E8B039A39C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12" style="145" customWidth="1"/>
    <col min="9" max="9" width="6.85546875" style="145" customWidth="1"/>
    <col min="10" max="10" width="12.7109375" style="145" customWidth="1"/>
    <col min="11" max="11" width="4.7109375" style="145" customWidth="1"/>
    <col min="12" max="14" width="9.140625" style="145"/>
  </cols>
  <sheetData>
    <row r="1" spans="1:18">
      <c r="A1" s="144" t="s">
        <v>1668</v>
      </c>
      <c r="F1" t="str">
        <f>Summary!V1</f>
        <v>QUARTER ENDED 30 SEPTEMBER 2005</v>
      </c>
      <c r="H1" s="581"/>
      <c r="I1" s="336"/>
      <c r="J1" s="336"/>
      <c r="K1" s="336"/>
    </row>
    <row r="2" spans="1:18">
      <c r="A2" s="145"/>
      <c r="H2" s="581"/>
      <c r="I2" s="336"/>
      <c r="J2" s="336"/>
      <c r="K2" s="336"/>
    </row>
    <row r="3" spans="1:18">
      <c r="A3" s="142" t="s">
        <v>311</v>
      </c>
      <c r="B3" s="168" t="s">
        <v>79</v>
      </c>
      <c r="C3" s="149"/>
      <c r="D3" s="1318" t="s">
        <v>1286</v>
      </c>
      <c r="E3" s="149"/>
      <c r="F3" s="1318" t="s">
        <v>1286</v>
      </c>
      <c r="G3" s="149"/>
      <c r="H3" s="1205" t="s">
        <v>412</v>
      </c>
      <c r="I3" s="149"/>
      <c r="J3" s="517"/>
      <c r="K3" s="1032"/>
      <c r="L3" s="517"/>
      <c r="M3" s="1032"/>
      <c r="N3" s="517"/>
      <c r="O3" s="999"/>
      <c r="P3" s="145"/>
      <c r="Q3" s="145"/>
      <c r="R3" s="145"/>
    </row>
    <row r="4" spans="1:18">
      <c r="A4" s="142"/>
      <c r="B4" s="150"/>
      <c r="C4" s="154"/>
      <c r="D4" s="1358" t="s">
        <v>754</v>
      </c>
      <c r="E4" s="154"/>
      <c r="F4" s="440" t="s">
        <v>720</v>
      </c>
      <c r="G4" s="154"/>
      <c r="H4" s="1500" t="s">
        <v>1686</v>
      </c>
      <c r="I4" s="154"/>
      <c r="J4" s="999"/>
      <c r="K4" s="1032"/>
      <c r="L4" s="999"/>
      <c r="M4" s="1032"/>
      <c r="N4" s="517"/>
      <c r="O4" s="999"/>
      <c r="P4" s="145"/>
      <c r="Q4" s="145"/>
      <c r="R4" s="145"/>
    </row>
    <row r="5" spans="1:18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417"/>
      <c r="K5" s="767"/>
      <c r="L5" s="417"/>
      <c r="M5" s="767"/>
      <c r="N5" s="417"/>
      <c r="O5" s="417"/>
      <c r="P5" s="145"/>
      <c r="Q5" s="145"/>
      <c r="R5" s="145"/>
    </row>
    <row r="6" spans="1:18">
      <c r="A6" s="141" t="s">
        <v>118</v>
      </c>
      <c r="C6" s="158"/>
      <c r="E6" s="158"/>
      <c r="G6" s="158"/>
      <c r="H6"/>
      <c r="I6" s="158"/>
      <c r="J6" s="336"/>
      <c r="K6" s="581"/>
      <c r="L6" s="336"/>
      <c r="M6" s="581"/>
      <c r="N6" s="336"/>
      <c r="O6" s="336"/>
      <c r="P6" s="145"/>
      <c r="Q6" s="145"/>
      <c r="R6" s="145"/>
    </row>
    <row r="7" spans="1:18">
      <c r="A7" s="172" t="s">
        <v>120</v>
      </c>
      <c r="B7" s="335">
        <f>D7+F7+H7</f>
        <v>0</v>
      </c>
      <c r="C7" s="364">
        <f>B7/$B$10*100</f>
        <v>0</v>
      </c>
      <c r="D7" s="335">
        <v>0</v>
      </c>
      <c r="E7" s="364">
        <f>D7/$D$10*100</f>
        <v>0</v>
      </c>
      <c r="F7" s="335">
        <v>0</v>
      </c>
      <c r="G7" s="364">
        <f>F7/$F$10*100</f>
        <v>0</v>
      </c>
      <c r="H7" s="335">
        <v>0</v>
      </c>
      <c r="I7" s="364">
        <f>H7/$H$10*100</f>
        <v>0</v>
      </c>
      <c r="J7" s="336"/>
      <c r="K7" s="581"/>
      <c r="L7" s="336"/>
      <c r="M7" s="581"/>
      <c r="N7" s="336"/>
      <c r="O7" s="581"/>
      <c r="P7" s="145"/>
      <c r="Q7" s="145"/>
      <c r="R7" s="145"/>
    </row>
    <row r="8" spans="1:18">
      <c r="A8" s="172" t="s">
        <v>277</v>
      </c>
      <c r="B8" s="335">
        <f>D8+F8+H8</f>
        <v>3</v>
      </c>
      <c r="C8" s="364">
        <f>B8/$B$10*100</f>
        <v>100</v>
      </c>
      <c r="D8" s="335">
        <f>SUM('FOF9'!C47:C51)</f>
        <v>1</v>
      </c>
      <c r="E8" s="364">
        <f>D8/$D$10*100</f>
        <v>100</v>
      </c>
      <c r="F8" s="335">
        <f>SUM('FOF9'!F47:F51)</f>
        <v>1</v>
      </c>
      <c r="G8" s="364">
        <f>F8/$F$10*100</f>
        <v>100</v>
      </c>
      <c r="H8" s="335">
        <f>SUM('FOF9'!AD8:AD12)</f>
        <v>1</v>
      </c>
      <c r="I8" s="364">
        <f>H8/$H$10*100</f>
        <v>100</v>
      </c>
      <c r="J8" s="336"/>
      <c r="K8" s="581"/>
      <c r="L8" s="336"/>
      <c r="M8" s="581"/>
      <c r="N8" s="336"/>
      <c r="O8" s="581"/>
      <c r="P8" s="145"/>
      <c r="Q8" s="145"/>
      <c r="R8" s="145"/>
    </row>
    <row r="9" spans="1:18" ht="13.5" thickBot="1">
      <c r="A9" s="323" t="s">
        <v>122</v>
      </c>
      <c r="B9" s="335">
        <f>D9+F9+H9</f>
        <v>0</v>
      </c>
      <c r="C9" s="364">
        <f>B9/$B$10*100</f>
        <v>0</v>
      </c>
      <c r="D9" s="335">
        <v>0</v>
      </c>
      <c r="E9" s="364">
        <f>D9/$D$10*100</f>
        <v>0</v>
      </c>
      <c r="F9" s="335">
        <v>0</v>
      </c>
      <c r="G9" s="364">
        <f>F9/$F$10*100</f>
        <v>0</v>
      </c>
      <c r="H9" s="335">
        <v>0</v>
      </c>
      <c r="I9" s="364">
        <f>H9/$H$10*100</f>
        <v>0</v>
      </c>
      <c r="J9" s="336"/>
      <c r="K9" s="581"/>
      <c r="L9" s="336"/>
      <c r="M9" s="581"/>
      <c r="N9" s="336"/>
      <c r="O9" s="581"/>
      <c r="P9" s="145"/>
      <c r="Q9" s="145"/>
      <c r="R9" s="145"/>
    </row>
    <row r="10" spans="1:18" ht="16.5" customHeight="1" thickBot="1">
      <c r="A10" s="322" t="s">
        <v>124</v>
      </c>
      <c r="B10" s="353">
        <f t="shared" ref="B10:G10" si="0">SUM(B7:B9)</f>
        <v>3</v>
      </c>
      <c r="C10" s="363">
        <f t="shared" si="0"/>
        <v>100</v>
      </c>
      <c r="D10" s="354">
        <f t="shared" si="0"/>
        <v>1</v>
      </c>
      <c r="E10" s="363">
        <f t="shared" si="0"/>
        <v>100</v>
      </c>
      <c r="F10" s="354">
        <f t="shared" si="0"/>
        <v>1</v>
      </c>
      <c r="G10" s="363">
        <f t="shared" si="0"/>
        <v>100</v>
      </c>
      <c r="H10" s="354">
        <f>SUM(H7:H9)</f>
        <v>1</v>
      </c>
      <c r="I10" s="363">
        <f>SUM(I7:I9)</f>
        <v>100</v>
      </c>
      <c r="J10" s="336"/>
      <c r="K10" s="581"/>
      <c r="L10" s="336"/>
      <c r="M10" s="581"/>
      <c r="N10" s="336"/>
      <c r="O10" s="581"/>
      <c r="P10" s="145"/>
      <c r="Q10" s="145"/>
      <c r="R10" s="145"/>
    </row>
    <row r="11" spans="1:18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336"/>
      <c r="K11" s="581"/>
      <c r="L11" s="336"/>
      <c r="M11" s="581"/>
      <c r="N11" s="336"/>
      <c r="O11" s="581"/>
      <c r="P11" s="145"/>
      <c r="Q11" s="145"/>
      <c r="R11" s="145"/>
    </row>
    <row r="12" spans="1:18" ht="12.75" customHeight="1">
      <c r="A12" s="349" t="s">
        <v>128</v>
      </c>
      <c r="B12" s="335"/>
      <c r="C12" s="423"/>
      <c r="D12" s="418"/>
      <c r="E12" s="423"/>
      <c r="F12" s="418"/>
      <c r="G12" s="423"/>
      <c r="H12" s="418"/>
      <c r="I12" s="423"/>
      <c r="J12" s="336"/>
      <c r="K12" s="581"/>
      <c r="L12" s="336"/>
      <c r="M12" s="581"/>
      <c r="N12" s="336"/>
      <c r="O12" s="581"/>
      <c r="P12" s="145"/>
      <c r="Q12" s="145"/>
      <c r="R12" s="145"/>
    </row>
    <row r="13" spans="1:18">
      <c r="A13" s="349" t="s">
        <v>130</v>
      </c>
      <c r="B13" s="335"/>
      <c r="C13" s="423"/>
      <c r="D13" s="418"/>
      <c r="E13" s="423"/>
      <c r="F13" s="418"/>
      <c r="G13" s="423"/>
      <c r="H13" s="418"/>
      <c r="I13" s="423"/>
      <c r="J13" s="336"/>
      <c r="K13" s="581"/>
      <c r="L13" s="336"/>
      <c r="M13" s="581"/>
      <c r="N13" s="336"/>
      <c r="O13" s="581"/>
      <c r="P13" s="145"/>
      <c r="Q13" s="145"/>
      <c r="R13" s="145"/>
    </row>
    <row r="14" spans="1:18">
      <c r="A14" s="349" t="s">
        <v>131</v>
      </c>
      <c r="B14" s="335"/>
      <c r="C14" s="423"/>
      <c r="D14" s="418"/>
      <c r="E14" s="423"/>
      <c r="F14" s="418"/>
      <c r="G14" s="423"/>
      <c r="H14" s="418"/>
      <c r="I14" s="423"/>
      <c r="J14" s="336"/>
      <c r="K14" s="581"/>
      <c r="L14" s="336"/>
      <c r="M14" s="581"/>
      <c r="N14" s="336"/>
      <c r="O14" s="581"/>
      <c r="P14" s="145"/>
      <c r="Q14" s="145"/>
      <c r="R14" s="145"/>
    </row>
    <row r="15" spans="1:18">
      <c r="A15" s="349" t="s">
        <v>283</v>
      </c>
      <c r="B15" s="335"/>
      <c r="C15" s="423"/>
      <c r="D15" s="418"/>
      <c r="E15" s="423"/>
      <c r="F15" s="418"/>
      <c r="G15" s="423"/>
      <c r="H15" s="418"/>
      <c r="I15" s="423"/>
      <c r="J15" s="418"/>
      <c r="K15" s="997"/>
      <c r="L15" s="418"/>
      <c r="M15" s="997"/>
      <c r="N15" s="418"/>
      <c r="O15" s="581"/>
      <c r="P15" s="145"/>
      <c r="Q15" s="145"/>
      <c r="R15" s="145"/>
    </row>
    <row r="16" spans="1:18">
      <c r="A16" s="349" t="s">
        <v>284</v>
      </c>
      <c r="B16" s="335"/>
      <c r="C16" s="423"/>
      <c r="D16" s="418"/>
      <c r="E16" s="423"/>
      <c r="F16" s="418"/>
      <c r="G16" s="423"/>
      <c r="H16" s="418"/>
      <c r="I16" s="423"/>
      <c r="J16" s="418"/>
      <c r="K16" s="997"/>
      <c r="L16" s="418"/>
      <c r="M16" s="997"/>
      <c r="N16" s="418"/>
      <c r="O16" s="581"/>
      <c r="P16" s="145"/>
      <c r="Q16" s="145"/>
      <c r="R16" s="145"/>
    </row>
    <row r="17" spans="1:18">
      <c r="A17" s="349" t="s">
        <v>137</v>
      </c>
      <c r="B17" s="335"/>
      <c r="C17" s="423"/>
      <c r="D17" s="418"/>
      <c r="E17" s="423"/>
      <c r="F17" s="418"/>
      <c r="G17" s="423"/>
      <c r="H17" s="418"/>
      <c r="I17" s="423"/>
      <c r="J17" s="418"/>
      <c r="K17" s="997"/>
      <c r="L17" s="418"/>
      <c r="M17" s="997"/>
      <c r="N17" s="418"/>
      <c r="O17" s="581"/>
      <c r="P17" s="145"/>
      <c r="Q17" s="145"/>
      <c r="R17" s="145"/>
    </row>
    <row r="18" spans="1:18" ht="16.5" customHeight="1">
      <c r="A18" s="349" t="s">
        <v>139</v>
      </c>
      <c r="B18" s="335"/>
      <c r="C18" s="423"/>
      <c r="D18" s="418"/>
      <c r="E18" s="423"/>
      <c r="F18" s="418"/>
      <c r="G18" s="423"/>
      <c r="H18" s="418"/>
      <c r="I18" s="423"/>
      <c r="J18" s="418"/>
      <c r="K18" s="997"/>
      <c r="L18" s="418"/>
      <c r="M18" s="997"/>
      <c r="N18" s="418"/>
      <c r="O18" s="581"/>
      <c r="P18" s="145"/>
      <c r="Q18" s="145"/>
      <c r="R18" s="145"/>
    </row>
    <row r="19" spans="1:18" ht="16.5" customHeight="1">
      <c r="A19" s="349" t="s">
        <v>141</v>
      </c>
      <c r="B19" s="335"/>
      <c r="C19" s="423"/>
      <c r="D19" s="418"/>
      <c r="E19" s="423"/>
      <c r="F19" s="418"/>
      <c r="G19" s="423"/>
      <c r="H19" s="418"/>
      <c r="I19" s="423"/>
      <c r="J19" s="418"/>
      <c r="K19" s="997"/>
      <c r="L19" s="418"/>
      <c r="M19" s="997"/>
      <c r="N19" s="418"/>
      <c r="O19" s="581"/>
      <c r="P19" s="145"/>
      <c r="Q19" s="145"/>
      <c r="R19" s="145"/>
    </row>
    <row r="20" spans="1:18" ht="16.5" customHeight="1">
      <c r="A20" s="349" t="s">
        <v>143</v>
      </c>
      <c r="B20" s="335"/>
      <c r="C20" s="423"/>
      <c r="D20" s="418"/>
      <c r="E20" s="423"/>
      <c r="F20" s="418"/>
      <c r="G20" s="423"/>
      <c r="H20" s="418"/>
      <c r="I20" s="423"/>
      <c r="J20" s="418"/>
      <c r="K20" s="997"/>
      <c r="L20" s="418"/>
      <c r="M20" s="997"/>
      <c r="N20" s="418"/>
      <c r="O20" s="581"/>
      <c r="P20" s="145"/>
      <c r="Q20" s="145"/>
      <c r="R20" s="145"/>
    </row>
    <row r="21" spans="1:18">
      <c r="A21" s="349" t="s">
        <v>145</v>
      </c>
      <c r="B21" s="335"/>
      <c r="C21" s="423"/>
      <c r="D21" s="418"/>
      <c r="E21" s="423"/>
      <c r="F21" s="418"/>
      <c r="G21" s="423"/>
      <c r="H21" s="418"/>
      <c r="I21" s="423"/>
      <c r="J21" s="418"/>
      <c r="K21" s="997"/>
      <c r="L21" s="418"/>
      <c r="M21" s="997"/>
      <c r="N21" s="418"/>
      <c r="O21" s="997"/>
      <c r="P21" s="145"/>
      <c r="Q21" s="145"/>
      <c r="R21" s="145"/>
    </row>
    <row r="22" spans="1:18" ht="12.75" customHeight="1">
      <c r="A22" s="349" t="s">
        <v>147</v>
      </c>
      <c r="B22" s="335"/>
      <c r="C22" s="423"/>
      <c r="D22" s="418"/>
      <c r="E22" s="423"/>
      <c r="F22" s="418"/>
      <c r="G22" s="423"/>
      <c r="H22" s="418"/>
      <c r="I22" s="423"/>
      <c r="J22" s="418"/>
      <c r="K22" s="997"/>
      <c r="L22" s="418"/>
      <c r="M22" s="997"/>
      <c r="N22" s="418"/>
      <c r="O22" s="581"/>
      <c r="P22" s="145"/>
      <c r="Q22" s="145"/>
      <c r="R22" s="145"/>
    </row>
    <row r="23" spans="1:18">
      <c r="A23" s="349" t="s">
        <v>149</v>
      </c>
      <c r="B23" s="335"/>
      <c r="C23" s="423"/>
      <c r="D23" s="418"/>
      <c r="E23" s="423"/>
      <c r="F23" s="418"/>
      <c r="G23" s="423"/>
      <c r="H23" s="418"/>
      <c r="I23" s="423"/>
      <c r="J23" s="418"/>
      <c r="K23" s="997"/>
      <c r="L23" s="418"/>
      <c r="M23" s="997"/>
      <c r="N23" s="418"/>
      <c r="O23" s="997"/>
      <c r="P23" s="145"/>
      <c r="Q23" s="145"/>
      <c r="R23" s="145"/>
    </row>
    <row r="24" spans="1:18" ht="13.5" thickBot="1">
      <c r="A24" s="349" t="s">
        <v>151</v>
      </c>
      <c r="B24" s="335"/>
      <c r="C24" s="423"/>
      <c r="D24" s="418"/>
      <c r="E24" s="423"/>
      <c r="F24" s="418"/>
      <c r="G24" s="423"/>
      <c r="H24" s="418"/>
      <c r="I24" s="423"/>
      <c r="J24" s="418"/>
      <c r="K24" s="997"/>
      <c r="L24" s="418"/>
      <c r="M24" s="997"/>
      <c r="N24" s="418"/>
      <c r="O24" s="997"/>
      <c r="P24" s="145"/>
      <c r="Q24" s="145"/>
      <c r="R24" s="145"/>
    </row>
    <row r="25" spans="1:18" ht="13.5" thickBot="1">
      <c r="A25" s="360" t="s">
        <v>153</v>
      </c>
      <c r="B25" s="353"/>
      <c r="C25" s="424"/>
      <c r="D25" s="420">
        <f t="shared" ref="D25:I25" si="1">SUM(D12:D24)</f>
        <v>0</v>
      </c>
      <c r="E25" s="363">
        <f t="shared" si="1"/>
        <v>0</v>
      </c>
      <c r="F25" s="420">
        <f t="shared" si="1"/>
        <v>0</v>
      </c>
      <c r="G25" s="363">
        <f t="shared" si="1"/>
        <v>0</v>
      </c>
      <c r="H25" s="420">
        <f t="shared" si="1"/>
        <v>0</v>
      </c>
      <c r="I25" s="363">
        <f t="shared" si="1"/>
        <v>0</v>
      </c>
      <c r="J25" s="998"/>
      <c r="K25" s="997"/>
      <c r="L25" s="998"/>
      <c r="M25" s="997"/>
      <c r="N25" s="998"/>
      <c r="O25" s="997"/>
      <c r="P25" s="145"/>
      <c r="Q25" s="145"/>
      <c r="R25" s="145"/>
    </row>
    <row r="26" spans="1:18" ht="13.5" thickBot="1">
      <c r="A26" s="360" t="s">
        <v>155</v>
      </c>
      <c r="B26" s="335"/>
      <c r="C26" s="424"/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363">
        <v>0</v>
      </c>
      <c r="J26" s="998"/>
      <c r="K26" s="997"/>
      <c r="L26" s="998"/>
      <c r="M26" s="997"/>
      <c r="N26" s="998"/>
      <c r="O26" s="997"/>
      <c r="P26" s="145"/>
      <c r="Q26" s="145"/>
      <c r="R26" s="145"/>
    </row>
    <row r="27" spans="1:18" ht="13.5" thickBot="1">
      <c r="A27" s="360" t="s">
        <v>157</v>
      </c>
      <c r="B27" s="353"/>
      <c r="C27" s="424"/>
      <c r="D27" s="420">
        <f t="shared" ref="D27:I27" si="2">SUM(D25:D26)</f>
        <v>0</v>
      </c>
      <c r="E27" s="363">
        <f t="shared" si="2"/>
        <v>0</v>
      </c>
      <c r="F27" s="420">
        <f t="shared" si="2"/>
        <v>0</v>
      </c>
      <c r="G27" s="363">
        <f t="shared" si="2"/>
        <v>0</v>
      </c>
      <c r="H27" s="420">
        <f t="shared" si="2"/>
        <v>0</v>
      </c>
      <c r="I27" s="363">
        <f t="shared" si="2"/>
        <v>0</v>
      </c>
      <c r="O27" s="145"/>
      <c r="P27" s="145"/>
      <c r="Q27" s="145"/>
      <c r="R27" s="145"/>
    </row>
    <row r="28" spans="1:18">
      <c r="A28" s="346" t="s">
        <v>1346</v>
      </c>
      <c r="B28" s="335"/>
      <c r="C28" s="423"/>
      <c r="D28" s="419"/>
      <c r="E28" s="364"/>
      <c r="F28" s="419"/>
      <c r="G28" s="364"/>
      <c r="H28" s="419"/>
      <c r="I28" s="364"/>
      <c r="O28" s="145"/>
      <c r="P28" s="145"/>
      <c r="Q28" s="145"/>
      <c r="R28" s="145"/>
    </row>
    <row r="29" spans="1:18" ht="16.5" customHeight="1">
      <c r="A29" s="349" t="s">
        <v>161</v>
      </c>
      <c r="B29" s="335"/>
      <c r="C29" s="423"/>
      <c r="D29" s="418"/>
      <c r="E29" s="423"/>
      <c r="F29" s="418"/>
      <c r="G29" s="423"/>
      <c r="H29" s="418"/>
      <c r="I29" s="423"/>
      <c r="J29" s="1010"/>
      <c r="K29" s="1032"/>
      <c r="O29" s="145"/>
      <c r="P29" s="145"/>
      <c r="Q29" s="145"/>
      <c r="R29" s="145"/>
    </row>
    <row r="30" spans="1:18">
      <c r="A30" s="349" t="s">
        <v>163</v>
      </c>
      <c r="B30" s="335"/>
      <c r="C30" s="423"/>
      <c r="D30" s="418"/>
      <c r="E30" s="423"/>
      <c r="F30" s="418"/>
      <c r="G30" s="423"/>
      <c r="H30" s="418"/>
      <c r="I30" s="423"/>
      <c r="J30" s="517"/>
      <c r="K30" s="1032"/>
      <c r="O30" s="145"/>
      <c r="P30" s="145"/>
      <c r="Q30" s="145"/>
      <c r="R30" s="145"/>
    </row>
    <row r="31" spans="1:18">
      <c r="A31" s="349" t="s">
        <v>165</v>
      </c>
      <c r="B31" s="335"/>
      <c r="C31" s="423"/>
      <c r="D31" s="418"/>
      <c r="E31" s="423"/>
      <c r="F31" s="418"/>
      <c r="G31" s="423"/>
      <c r="H31" s="418"/>
      <c r="I31" s="423"/>
      <c r="J31" s="417"/>
      <c r="K31" s="767"/>
      <c r="O31" s="145"/>
      <c r="P31" s="145"/>
      <c r="Q31" s="145"/>
      <c r="R31" s="145"/>
    </row>
    <row r="32" spans="1:18">
      <c r="A32" s="349" t="s">
        <v>167</v>
      </c>
      <c r="B32" s="335"/>
      <c r="C32" s="423"/>
      <c r="D32" s="418"/>
      <c r="E32" s="423"/>
      <c r="F32" s="418"/>
      <c r="G32" s="423"/>
      <c r="H32" s="418"/>
      <c r="I32" s="423"/>
      <c r="J32" s="336"/>
      <c r="K32" s="581"/>
      <c r="O32" s="145"/>
      <c r="P32" s="145"/>
      <c r="Q32" s="145"/>
      <c r="R32" s="145"/>
    </row>
    <row r="33" spans="1:18" ht="16.5" customHeight="1">
      <c r="A33" s="349" t="s">
        <v>169</v>
      </c>
      <c r="B33" s="335"/>
      <c r="C33" s="423"/>
      <c r="D33" s="418"/>
      <c r="E33" s="423"/>
      <c r="F33" s="418"/>
      <c r="G33" s="423"/>
      <c r="H33" s="418"/>
      <c r="I33" s="423"/>
      <c r="J33" s="336"/>
      <c r="K33" s="581"/>
      <c r="O33" s="145"/>
      <c r="P33" s="145"/>
      <c r="Q33" s="145"/>
      <c r="R33" s="145"/>
    </row>
    <row r="34" spans="1:18" ht="16.5" customHeight="1">
      <c r="A34" s="349" t="s">
        <v>171</v>
      </c>
      <c r="B34" s="335"/>
      <c r="C34" s="423"/>
      <c r="D34" s="418"/>
      <c r="E34" s="423"/>
      <c r="F34" s="418"/>
      <c r="G34" s="423"/>
      <c r="H34" s="418"/>
      <c r="I34" s="423"/>
      <c r="J34" s="336"/>
      <c r="K34" s="581"/>
      <c r="O34" s="145"/>
      <c r="P34" s="145"/>
      <c r="Q34" s="145"/>
      <c r="R34" s="145"/>
    </row>
    <row r="35" spans="1:18" ht="13.5" thickBot="1">
      <c r="A35" s="349" t="s">
        <v>173</v>
      </c>
      <c r="B35" s="335"/>
      <c r="C35" s="423"/>
      <c r="D35" s="418"/>
      <c r="E35" s="423"/>
      <c r="F35" s="418"/>
      <c r="G35" s="423"/>
      <c r="H35" s="418"/>
      <c r="I35" s="423"/>
      <c r="J35" s="336"/>
      <c r="K35" s="581"/>
      <c r="O35" s="145"/>
      <c r="P35" s="145"/>
      <c r="Q35" s="145"/>
      <c r="R35" s="145"/>
    </row>
    <row r="36" spans="1:18" ht="16.5" customHeight="1" thickBot="1">
      <c r="A36" s="360" t="s">
        <v>175</v>
      </c>
      <c r="B36" s="353"/>
      <c r="C36" s="424"/>
      <c r="D36" s="420">
        <f>SUM(D28:D35)</f>
        <v>0</v>
      </c>
      <c r="E36" s="424">
        <f>SUM(E29:E35)</f>
        <v>0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336"/>
      <c r="K36" s="581"/>
      <c r="O36" s="145"/>
      <c r="P36" s="145"/>
      <c r="Q36" s="145"/>
      <c r="R36" s="145"/>
    </row>
    <row r="37" spans="1:18" s="383" customFormat="1" ht="16.5" customHeight="1">
      <c r="A37" s="349" t="s">
        <v>323</v>
      </c>
      <c r="B37" s="335"/>
      <c r="C37" s="423"/>
      <c r="D37" s="418"/>
      <c r="E37" s="423"/>
      <c r="F37" s="418"/>
      <c r="G37" s="423"/>
      <c r="H37" s="418"/>
      <c r="I37" s="423"/>
      <c r="J37" s="336"/>
      <c r="K37" s="581"/>
      <c r="L37" s="509"/>
      <c r="M37" s="509"/>
      <c r="N37" s="509"/>
      <c r="O37" s="509"/>
      <c r="P37" s="509"/>
      <c r="Q37" s="509"/>
      <c r="R37" s="509"/>
    </row>
    <row r="38" spans="1:18">
      <c r="A38" s="349" t="s">
        <v>324</v>
      </c>
      <c r="B38" s="335"/>
      <c r="C38" s="423"/>
      <c r="D38" s="418"/>
      <c r="E38" s="423"/>
      <c r="F38" s="418"/>
      <c r="G38" s="423"/>
      <c r="H38" s="418"/>
      <c r="I38" s="423"/>
      <c r="J38" s="336"/>
      <c r="K38" s="581"/>
      <c r="O38" s="145"/>
      <c r="P38" s="145"/>
      <c r="Q38" s="145"/>
      <c r="R38" s="145"/>
    </row>
    <row r="39" spans="1:18" ht="13.5" thickBot="1">
      <c r="A39" s="349" t="s">
        <v>325</v>
      </c>
      <c r="B39" s="335"/>
      <c r="C39" s="423"/>
      <c r="D39" s="418"/>
      <c r="E39" s="423"/>
      <c r="F39" s="418"/>
      <c r="G39" s="423"/>
      <c r="H39" s="418"/>
      <c r="I39" s="423"/>
      <c r="J39" s="336"/>
      <c r="K39" s="581"/>
      <c r="O39" s="145"/>
      <c r="P39" s="145"/>
      <c r="Q39" s="145"/>
      <c r="R39" s="145"/>
    </row>
    <row r="40" spans="1:18" ht="13.5" thickBot="1">
      <c r="A40" s="360" t="s">
        <v>177</v>
      </c>
      <c r="B40" s="1260"/>
      <c r="C40" s="424"/>
      <c r="D40" s="420">
        <f>SUM(D37:D39)</f>
        <v>0</v>
      </c>
      <c r="E40" s="424">
        <v>0</v>
      </c>
      <c r="F40" s="420">
        <f>SUM(F37:F39)</f>
        <v>0</v>
      </c>
      <c r="G40" s="424">
        <v>0</v>
      </c>
      <c r="H40" s="420">
        <f>SUM(H37:H39)</f>
        <v>0</v>
      </c>
      <c r="I40" s="424">
        <v>1</v>
      </c>
      <c r="J40" s="336"/>
      <c r="K40" s="581"/>
      <c r="O40" s="145"/>
      <c r="P40" s="145"/>
      <c r="Q40" s="145"/>
      <c r="R40" s="145"/>
    </row>
    <row r="41" spans="1:18" ht="13.5" thickBot="1">
      <c r="A41" s="360" t="s">
        <v>179</v>
      </c>
      <c r="B41" s="353"/>
      <c r="C41" s="424"/>
      <c r="D41" s="353">
        <f>D36+D40</f>
        <v>0</v>
      </c>
      <c r="E41" s="424">
        <f>SUM(E36:E40)</f>
        <v>0</v>
      </c>
      <c r="F41" s="353">
        <f>F36+F40</f>
        <v>0</v>
      </c>
      <c r="G41" s="424">
        <f>SUM(G36:G40)</f>
        <v>0</v>
      </c>
      <c r="H41" s="353">
        <f>H36+H40</f>
        <v>0</v>
      </c>
      <c r="I41" s="424">
        <f>SUM(I36:I40)</f>
        <v>1</v>
      </c>
      <c r="J41" s="418"/>
      <c r="K41" s="997"/>
      <c r="O41" s="145"/>
      <c r="P41" s="145"/>
      <c r="Q41" s="145"/>
      <c r="R41" s="145"/>
    </row>
    <row r="42" spans="1:18" ht="13.5" thickBot="1">
      <c r="B42" s="1336"/>
      <c r="C42" s="468"/>
      <c r="D42" s="464"/>
      <c r="E42" s="468"/>
      <c r="F42" s="464"/>
      <c r="G42" s="468"/>
      <c r="H42" s="464"/>
      <c r="I42" s="468"/>
      <c r="J42" s="418"/>
      <c r="K42" s="997"/>
      <c r="O42" s="145"/>
      <c r="P42" s="145"/>
      <c r="Q42" s="145"/>
      <c r="R42" s="145"/>
    </row>
    <row r="43" spans="1:18">
      <c r="A43" s="326" t="s">
        <v>182</v>
      </c>
      <c r="B43" s="335">
        <f>D43+F43+H43</f>
        <v>0</v>
      </c>
      <c r="C43" s="451"/>
      <c r="D43" s="466">
        <v>0</v>
      </c>
      <c r="E43" s="451"/>
      <c r="F43" s="466">
        <v>0</v>
      </c>
      <c r="G43" s="451"/>
      <c r="H43" s="466">
        <v>0</v>
      </c>
      <c r="I43" s="451"/>
      <c r="J43" s="418"/>
      <c r="K43" s="997"/>
      <c r="O43" s="145"/>
      <c r="P43" s="145"/>
      <c r="Q43" s="145"/>
      <c r="R43" s="145"/>
    </row>
    <row r="44" spans="1:18" ht="13.5" thickBot="1">
      <c r="A44" s="1345" t="s">
        <v>183</v>
      </c>
      <c r="B44" s="412" t="e">
        <f>B10/B43*1000000</f>
        <v>#DIV/0!</v>
      </c>
      <c r="C44" s="475"/>
      <c r="D44" s="467" t="e">
        <f>D10/D43*1000000</f>
        <v>#DIV/0!</v>
      </c>
      <c r="E44" s="475"/>
      <c r="F44" s="467" t="e">
        <f>F10/F43*1000000</f>
        <v>#DIV/0!</v>
      </c>
      <c r="G44" s="475"/>
      <c r="H44" s="467" t="e">
        <f>H10/H43*1000000</f>
        <v>#DIV/0!</v>
      </c>
      <c r="I44" s="475"/>
      <c r="J44" s="418"/>
      <c r="K44" s="997"/>
      <c r="O44" s="145"/>
      <c r="P44" s="145"/>
      <c r="Q44" s="145"/>
      <c r="R44" s="145"/>
    </row>
    <row r="45" spans="1:18">
      <c r="H45"/>
      <c r="I45"/>
      <c r="J45" s="418"/>
      <c r="K45" s="997"/>
      <c r="O45" s="145"/>
      <c r="P45" s="145"/>
      <c r="Q45" s="145"/>
      <c r="R45" s="145"/>
    </row>
    <row r="46" spans="1:18">
      <c r="A46" s="141" t="s">
        <v>327</v>
      </c>
      <c r="B46" s="168" t="s">
        <v>79</v>
      </c>
      <c r="C46" s="149"/>
      <c r="D46" s="1318" t="s">
        <v>1286</v>
      </c>
      <c r="E46" s="149"/>
      <c r="F46" s="1318" t="s">
        <v>1286</v>
      </c>
      <c r="G46" s="149"/>
      <c r="H46" s="1318" t="s">
        <v>412</v>
      </c>
      <c r="I46" s="149"/>
      <c r="J46" s="418"/>
      <c r="K46" s="997"/>
      <c r="O46" s="145"/>
      <c r="P46" s="145"/>
      <c r="Q46" s="145"/>
      <c r="R46" s="145"/>
    </row>
    <row r="47" spans="1:18">
      <c r="A47" s="142"/>
      <c r="B47" s="150"/>
      <c r="C47" s="154"/>
      <c r="D47" s="1358" t="s">
        <v>754</v>
      </c>
      <c r="E47" s="154"/>
      <c r="F47" s="440" t="s">
        <v>720</v>
      </c>
      <c r="G47" s="154"/>
      <c r="H47" s="440" t="s">
        <v>1686</v>
      </c>
      <c r="I47" s="154"/>
      <c r="J47" s="418"/>
      <c r="K47" s="997"/>
      <c r="O47" s="145"/>
      <c r="P47" s="145"/>
      <c r="Q47" s="145"/>
      <c r="R47" s="145"/>
    </row>
    <row r="48" spans="1:18">
      <c r="A48" s="142"/>
      <c r="B48" s="155" t="s">
        <v>117</v>
      </c>
      <c r="C48" s="157" t="s">
        <v>21</v>
      </c>
      <c r="D48" s="156" t="s">
        <v>117</v>
      </c>
      <c r="E48" s="157" t="s">
        <v>21</v>
      </c>
      <c r="F48" s="156" t="s">
        <v>117</v>
      </c>
      <c r="G48" s="157" t="s">
        <v>21</v>
      </c>
      <c r="H48" s="156" t="s">
        <v>117</v>
      </c>
      <c r="I48" s="157" t="s">
        <v>21</v>
      </c>
      <c r="J48" s="418"/>
      <c r="K48" s="997"/>
      <c r="O48" s="145"/>
      <c r="P48" s="145"/>
      <c r="Q48" s="145"/>
      <c r="R48" s="145"/>
    </row>
    <row r="49" spans="1:18">
      <c r="A49" s="141" t="s">
        <v>187</v>
      </c>
      <c r="B49" s="335"/>
      <c r="C49" s="364"/>
      <c r="D49" s="335"/>
      <c r="E49" s="364"/>
      <c r="F49" s="335"/>
      <c r="G49" s="364"/>
      <c r="H49" s="335"/>
      <c r="I49" s="364"/>
      <c r="J49" s="418"/>
      <c r="K49" s="997"/>
      <c r="O49" s="145"/>
      <c r="P49" s="145"/>
      <c r="Q49" s="145"/>
      <c r="R49" s="145"/>
    </row>
    <row r="50" spans="1:18" ht="16.5" customHeight="1">
      <c r="A50" s="172" t="s">
        <v>189</v>
      </c>
      <c r="B50" s="335"/>
      <c r="C50" s="364"/>
      <c r="D50" s="335"/>
      <c r="E50" s="364"/>
      <c r="F50" s="335"/>
      <c r="G50" s="364"/>
      <c r="H50" s="335"/>
      <c r="I50" s="364"/>
      <c r="J50" s="418"/>
      <c r="K50" s="997"/>
      <c r="O50" s="145"/>
      <c r="P50" s="145"/>
      <c r="Q50" s="145"/>
      <c r="R50" s="145"/>
    </row>
    <row r="51" spans="1:18">
      <c r="A51" s="172" t="s">
        <v>190</v>
      </c>
      <c r="B51" s="335"/>
      <c r="C51" s="364"/>
      <c r="D51" s="335"/>
      <c r="E51" s="364"/>
      <c r="F51" s="335"/>
      <c r="G51" s="364"/>
      <c r="H51" s="335"/>
      <c r="I51" s="364"/>
      <c r="J51" s="998"/>
      <c r="K51" s="997"/>
      <c r="O51" s="145"/>
      <c r="P51" s="145"/>
      <c r="Q51" s="145"/>
      <c r="R51" s="145"/>
    </row>
    <row r="52" spans="1:18" ht="16.5" customHeight="1">
      <c r="A52" s="172" t="s">
        <v>191</v>
      </c>
      <c r="B52" s="335"/>
      <c r="C52" s="364"/>
      <c r="D52" s="335"/>
      <c r="E52" s="364"/>
      <c r="F52" s="335"/>
      <c r="G52" s="364"/>
      <c r="H52" s="335"/>
      <c r="I52" s="364"/>
      <c r="J52" s="998"/>
      <c r="K52" s="997"/>
      <c r="O52" s="145"/>
      <c r="P52" s="145"/>
      <c r="Q52" s="145"/>
      <c r="R52" s="145"/>
    </row>
    <row r="53" spans="1:18" ht="16.5" customHeight="1">
      <c r="A53" s="172" t="s">
        <v>192</v>
      </c>
      <c r="B53" s="335"/>
      <c r="C53" s="364"/>
      <c r="D53" s="335"/>
      <c r="E53" s="364"/>
      <c r="F53" s="335"/>
      <c r="G53" s="364"/>
      <c r="H53" s="335"/>
      <c r="I53" s="364"/>
      <c r="O53" s="145"/>
      <c r="P53" s="145"/>
      <c r="Q53" s="145"/>
      <c r="R53" s="145"/>
    </row>
    <row r="54" spans="1:18" ht="16.5" customHeight="1">
      <c r="A54" s="172" t="s">
        <v>193</v>
      </c>
      <c r="B54" s="335"/>
      <c r="C54" s="364"/>
      <c r="D54" s="335"/>
      <c r="E54" s="364"/>
      <c r="F54" s="335"/>
      <c r="G54" s="364"/>
      <c r="H54" s="335"/>
      <c r="I54" s="364"/>
      <c r="O54" s="145"/>
      <c r="P54" s="145"/>
      <c r="Q54" s="145"/>
      <c r="R54" s="145"/>
    </row>
    <row r="55" spans="1:18">
      <c r="A55" s="172" t="s">
        <v>194</v>
      </c>
      <c r="B55" s="335"/>
      <c r="C55" s="364"/>
      <c r="D55" s="335"/>
      <c r="E55" s="364"/>
      <c r="F55" s="335"/>
      <c r="G55" s="364"/>
      <c r="H55" s="335"/>
      <c r="I55" s="364"/>
      <c r="O55" s="145"/>
      <c r="P55" s="145"/>
      <c r="Q55" s="145"/>
      <c r="R55" s="145"/>
    </row>
    <row r="56" spans="1:18" ht="13.5" thickBot="1">
      <c r="A56" s="172" t="s">
        <v>195</v>
      </c>
      <c r="B56" s="335"/>
      <c r="C56" s="364"/>
      <c r="D56" s="335"/>
      <c r="E56" s="364"/>
      <c r="F56" s="335"/>
      <c r="G56" s="364"/>
      <c r="H56" s="335"/>
      <c r="I56" s="364"/>
      <c r="O56" s="145"/>
      <c r="P56" s="145"/>
      <c r="Q56" s="145"/>
      <c r="R56" s="145"/>
    </row>
    <row r="57" spans="1:18" ht="13.5" thickBot="1">
      <c r="A57" s="164" t="s">
        <v>17</v>
      </c>
      <c r="B57" s="353"/>
      <c r="C57" s="363"/>
      <c r="D57" s="354">
        <v>0</v>
      </c>
      <c r="E57" s="363">
        <v>0</v>
      </c>
      <c r="F57" s="354">
        <v>0</v>
      </c>
      <c r="G57" s="363">
        <v>0</v>
      </c>
      <c r="H57" s="354">
        <v>0</v>
      </c>
      <c r="I57" s="363">
        <v>0</v>
      </c>
      <c r="O57" s="145"/>
      <c r="P57" s="145"/>
      <c r="Q57" s="145"/>
      <c r="R57" s="145"/>
    </row>
    <row r="58" spans="1:18" ht="13.5" thickBot="1">
      <c r="D58" s="335"/>
      <c r="E58" s="365"/>
      <c r="F58" s="335"/>
      <c r="G58" s="365"/>
      <c r="H58" s="335"/>
      <c r="I58" s="365"/>
      <c r="O58" s="145"/>
      <c r="P58" s="145"/>
      <c r="Q58" s="145"/>
      <c r="R58" s="145"/>
    </row>
    <row r="59" spans="1:18">
      <c r="A59" s="326" t="s">
        <v>1541</v>
      </c>
      <c r="B59" s="160"/>
      <c r="C59" s="166"/>
      <c r="D59" s="359">
        <v>0</v>
      </c>
      <c r="E59" s="370"/>
      <c r="F59" s="359">
        <v>0</v>
      </c>
      <c r="G59" s="370"/>
      <c r="H59" s="359">
        <v>0</v>
      </c>
      <c r="I59" s="370"/>
      <c r="O59" s="145"/>
      <c r="P59" s="145"/>
      <c r="Q59" s="145"/>
      <c r="R59" s="145"/>
    </row>
    <row r="60" spans="1:18" ht="13.5" thickBot="1">
      <c r="A60" s="327" t="s">
        <v>1542</v>
      </c>
      <c r="B60" s="325"/>
      <c r="C60" s="154"/>
      <c r="D60" s="342">
        <v>0</v>
      </c>
      <c r="E60" s="367"/>
      <c r="F60" s="342">
        <v>0</v>
      </c>
      <c r="G60" s="367"/>
      <c r="H60" s="342">
        <v>0</v>
      </c>
      <c r="I60" s="367"/>
      <c r="O60" s="145"/>
      <c r="P60" s="145"/>
      <c r="Q60" s="145"/>
      <c r="R60" s="145"/>
    </row>
    <row r="61" spans="1:18" ht="13.5" thickBot="1">
      <c r="A61" s="162" t="s">
        <v>1543</v>
      </c>
      <c r="B61" s="162"/>
      <c r="C61" s="167"/>
      <c r="D61" s="379">
        <v>0</v>
      </c>
      <c r="E61" s="371"/>
      <c r="F61" s="379">
        <v>0</v>
      </c>
      <c r="G61" s="371"/>
      <c r="H61" s="379">
        <v>0</v>
      </c>
      <c r="I61" s="371"/>
      <c r="O61" s="145"/>
      <c r="P61" s="145"/>
      <c r="Q61" s="145"/>
      <c r="R61" s="145"/>
    </row>
  </sheetData>
  <sheetProtection password="DEEA" sheet="1" objects="1" scenarios="1"/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63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C43"/>
  <sheetViews>
    <sheetView workbookViewId="0" xr3:uid="{571A5ED1-A84E-5E19-816D-794C0E1B97C4}"/>
  </sheetViews>
  <sheetFormatPr defaultRowHeight="12.75"/>
  <cols>
    <col min="1" max="1" width="36.42578125" style="335" customWidth="1"/>
    <col min="2" max="2" width="12.7109375" style="335" customWidth="1"/>
    <col min="3" max="3" width="4.7109375" style="335" customWidth="1"/>
    <col min="4" max="4" width="12.85546875" style="335" customWidth="1"/>
    <col min="5" max="5" width="4.7109375" style="335" customWidth="1"/>
    <col min="6" max="6" width="12.7109375" style="335" customWidth="1"/>
    <col min="7" max="7" width="4.85546875" style="365" customWidth="1"/>
    <col min="8" max="8" width="12.85546875" style="365" customWidth="1"/>
    <col min="9" max="9" width="4.85546875" style="365" customWidth="1"/>
    <col min="10" max="10" width="12.7109375" style="335" customWidth="1"/>
    <col min="11" max="11" width="4.85546875" style="335" customWidth="1"/>
    <col min="12" max="12" width="12.7109375" style="335" customWidth="1"/>
    <col min="13" max="13" width="5.42578125" style="335" customWidth="1"/>
    <col min="14" max="14" width="12.7109375" style="335" customWidth="1"/>
    <col min="15" max="15" width="5.7109375" style="335" customWidth="1"/>
    <col min="16" max="16" width="14" style="335" customWidth="1"/>
    <col min="17" max="17" width="6.28515625" style="335" customWidth="1"/>
    <col min="18" max="18" width="12.28515625" style="335" customWidth="1"/>
    <col min="19" max="19" width="6.85546875" style="335" customWidth="1"/>
    <col min="20" max="20" width="11.42578125" style="335" customWidth="1"/>
    <col min="21" max="21" width="5.85546875" style="335" customWidth="1"/>
    <col min="22" max="22" width="14.5703125" style="335" customWidth="1"/>
    <col min="23" max="23" width="5" style="335" customWidth="1"/>
    <col min="24" max="24" width="13" style="335" customWidth="1"/>
    <col min="25" max="25" width="6.5703125" style="335" customWidth="1"/>
    <col min="26" max="16384" width="9.140625" style="335"/>
  </cols>
  <sheetData>
    <row r="1" spans="1:29">
      <c r="A1" s="334" t="s">
        <v>15</v>
      </c>
      <c r="L1" s="335" t="str">
        <f>Summary!V1</f>
        <v>QUARTER ENDED 30 SEPTEMBER 2005</v>
      </c>
    </row>
    <row r="2" spans="1:29">
      <c r="A2" s="336"/>
    </row>
    <row r="3" spans="1:29">
      <c r="A3" s="337" t="s">
        <v>308</v>
      </c>
      <c r="B3" s="376" t="s">
        <v>79</v>
      </c>
      <c r="C3" s="338"/>
      <c r="D3" s="437" t="s">
        <v>594</v>
      </c>
      <c r="E3" s="366"/>
      <c r="F3" s="437" t="s">
        <v>1687</v>
      </c>
      <c r="G3" s="366"/>
      <c r="H3" s="437" t="s">
        <v>536</v>
      </c>
      <c r="I3" s="366"/>
      <c r="J3" s="437" t="s">
        <v>1688</v>
      </c>
      <c r="K3" s="366"/>
      <c r="L3" s="437" t="s">
        <v>941</v>
      </c>
      <c r="M3" s="366"/>
      <c r="N3" s="437" t="s">
        <v>1689</v>
      </c>
      <c r="O3" s="366"/>
      <c r="P3" s="437" t="s">
        <v>1690</v>
      </c>
      <c r="Q3" s="366"/>
      <c r="R3" s="1223" t="s">
        <v>1008</v>
      </c>
      <c r="S3" s="1539"/>
      <c r="T3" s="1223" t="s">
        <v>1008</v>
      </c>
      <c r="U3" s="1539"/>
      <c r="V3" s="1223" t="s">
        <v>1008</v>
      </c>
      <c r="W3" s="366"/>
      <c r="X3" s="437" t="s">
        <v>1675</v>
      </c>
      <c r="Y3" s="366"/>
      <c r="Z3" s="437" t="s">
        <v>517</v>
      </c>
      <c r="AA3" s="366"/>
      <c r="AB3" s="437" t="s">
        <v>517</v>
      </c>
      <c r="AC3" s="366"/>
    </row>
    <row r="4" spans="1:29">
      <c r="A4" s="337"/>
      <c r="B4" s="340"/>
      <c r="C4" s="341"/>
      <c r="D4" s="440" t="s">
        <v>1691</v>
      </c>
      <c r="E4" s="367"/>
      <c r="F4" s="440" t="s">
        <v>1692</v>
      </c>
      <c r="G4" s="367"/>
      <c r="H4" s="440" t="s">
        <v>845</v>
      </c>
      <c r="I4" s="367"/>
      <c r="J4" s="440" t="s">
        <v>1693</v>
      </c>
      <c r="K4" s="367"/>
      <c r="L4" s="440" t="s">
        <v>948</v>
      </c>
      <c r="M4" s="367"/>
      <c r="N4" s="440" t="s">
        <v>1694</v>
      </c>
      <c r="O4" s="367"/>
      <c r="P4" s="440" t="s">
        <v>981</v>
      </c>
      <c r="Q4" s="367"/>
      <c r="R4" s="1242" t="s">
        <v>1695</v>
      </c>
      <c r="S4" s="1540"/>
      <c r="T4" s="1242" t="s">
        <v>1696</v>
      </c>
      <c r="U4" s="1540"/>
      <c r="V4" s="1242" t="s">
        <v>1697</v>
      </c>
      <c r="W4" s="367"/>
      <c r="X4" s="440" t="s">
        <v>1566</v>
      </c>
      <c r="Y4" s="367"/>
      <c r="Z4" s="440" t="s">
        <v>1257</v>
      </c>
      <c r="AA4" s="367"/>
      <c r="AB4" s="440" t="s">
        <v>1213</v>
      </c>
      <c r="AC4" s="367"/>
    </row>
    <row r="5" spans="1:2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  <c r="V5" s="345" t="s">
        <v>117</v>
      </c>
      <c r="W5" s="368" t="s">
        <v>21</v>
      </c>
      <c r="X5" s="345" t="s">
        <v>117</v>
      </c>
      <c r="Y5" s="368" t="s">
        <v>21</v>
      </c>
      <c r="Z5" s="345" t="s">
        <v>117</v>
      </c>
      <c r="AA5" s="368" t="s">
        <v>21</v>
      </c>
      <c r="AB5" s="345" t="s">
        <v>117</v>
      </c>
      <c r="AC5" s="368" t="s">
        <v>21</v>
      </c>
    </row>
    <row r="6" spans="1:29">
      <c r="A6" s="346" t="s">
        <v>118</v>
      </c>
      <c r="C6" s="347"/>
      <c r="E6" s="364"/>
      <c r="G6" s="364"/>
      <c r="H6" s="335"/>
      <c r="I6" s="364"/>
      <c r="K6" s="364"/>
      <c r="M6" s="364"/>
      <c r="O6" s="364"/>
      <c r="Q6" s="364"/>
      <c r="S6" s="364"/>
      <c r="U6" s="364"/>
      <c r="W6" s="364"/>
      <c r="Y6" s="364"/>
      <c r="AA6" s="364"/>
      <c r="AC6" s="364"/>
    </row>
    <row r="7" spans="1:29">
      <c r="A7" s="346" t="s">
        <v>334</v>
      </c>
      <c r="C7" s="347"/>
      <c r="E7" s="364"/>
      <c r="G7" s="364"/>
      <c r="H7" s="335"/>
      <c r="I7" s="364"/>
      <c r="K7" s="364"/>
      <c r="M7" s="364"/>
      <c r="O7" s="364"/>
      <c r="Q7" s="364"/>
      <c r="S7" s="364"/>
      <c r="U7" s="364"/>
      <c r="W7" s="364"/>
      <c r="Y7" s="364"/>
      <c r="AA7" s="364"/>
      <c r="AC7" s="364"/>
    </row>
    <row r="8" spans="1:29" ht="12.75" customHeight="1">
      <c r="A8" s="349" t="s">
        <v>316</v>
      </c>
      <c r="B8" s="418">
        <f>D8+F8+H8+L8+X8+P8+J8+N8+R8+T8+V8+Z8+AB8</f>
        <v>0</v>
      </c>
      <c r="C8" s="423">
        <f t="shared" ref="C8:C14" si="0">B8/$B$20*100</f>
        <v>0</v>
      </c>
      <c r="D8" s="418">
        <v>0</v>
      </c>
      <c r="E8" s="423">
        <f t="shared" ref="E8:E14" si="1">D8/$D$20*100</f>
        <v>0</v>
      </c>
      <c r="F8" s="418">
        <v>0</v>
      </c>
      <c r="G8" s="423">
        <f t="shared" ref="G8:G14" si="2">F8/$F$20*100</f>
        <v>0</v>
      </c>
      <c r="H8" s="418">
        <v>0</v>
      </c>
      <c r="I8" s="423">
        <f t="shared" ref="I8:K14" si="3">H8/$H$20*100</f>
        <v>0</v>
      </c>
      <c r="J8" s="418">
        <v>0</v>
      </c>
      <c r="K8" s="423">
        <f t="shared" si="3"/>
        <v>0</v>
      </c>
      <c r="L8" s="418">
        <v>0</v>
      </c>
      <c r="M8" s="423">
        <f t="shared" ref="M8:O14" si="4">L8/$L$20*100</f>
        <v>0</v>
      </c>
      <c r="N8" s="418">
        <v>0</v>
      </c>
      <c r="O8" s="423">
        <f t="shared" si="4"/>
        <v>0</v>
      </c>
      <c r="P8" s="418">
        <v>0</v>
      </c>
      <c r="Q8" s="423">
        <f t="shared" ref="Q8:Q14" si="5">P8/$P$20*100</f>
        <v>0</v>
      </c>
      <c r="R8" s="418">
        <v>0</v>
      </c>
      <c r="S8" s="423">
        <f>R8/$R$20*100</f>
        <v>0</v>
      </c>
      <c r="T8" s="418">
        <v>0</v>
      </c>
      <c r="U8" s="423">
        <f>T8/$T$20*100</f>
        <v>0</v>
      </c>
      <c r="V8" s="418">
        <v>0</v>
      </c>
      <c r="W8" s="423">
        <f>V8/$V$20*100</f>
        <v>0</v>
      </c>
      <c r="X8" s="418">
        <v>0</v>
      </c>
      <c r="Y8" s="423">
        <f>X8/$X$20*100</f>
        <v>0</v>
      </c>
      <c r="Z8" s="418">
        <v>0</v>
      </c>
      <c r="AA8" s="423">
        <f>Z8/$X$20*100</f>
        <v>0</v>
      </c>
      <c r="AB8" s="418">
        <v>0</v>
      </c>
      <c r="AC8" s="423">
        <f>AB8/$X$20*100</f>
        <v>0</v>
      </c>
    </row>
    <row r="9" spans="1:29">
      <c r="A9" s="349" t="s">
        <v>317</v>
      </c>
      <c r="B9" s="418">
        <f t="shared" ref="B9:B18" si="6">D9+F9+H9+L9+X9+P9+J9+N9+R9+T9+V9+Z9+AB9</f>
        <v>0</v>
      </c>
      <c r="C9" s="423">
        <f t="shared" si="0"/>
        <v>0</v>
      </c>
      <c r="D9" s="418">
        <v>0</v>
      </c>
      <c r="E9" s="423">
        <f t="shared" si="1"/>
        <v>0</v>
      </c>
      <c r="F9" s="418">
        <v>0</v>
      </c>
      <c r="G9" s="423">
        <f t="shared" si="2"/>
        <v>0</v>
      </c>
      <c r="H9" s="418">
        <v>0</v>
      </c>
      <c r="I9" s="423">
        <f t="shared" si="3"/>
        <v>0</v>
      </c>
      <c r="J9" s="418">
        <v>0</v>
      </c>
      <c r="K9" s="423">
        <f t="shared" si="3"/>
        <v>0</v>
      </c>
      <c r="L9" s="418">
        <v>0</v>
      </c>
      <c r="M9" s="423">
        <f t="shared" si="4"/>
        <v>0</v>
      </c>
      <c r="N9" s="418">
        <v>0</v>
      </c>
      <c r="O9" s="423">
        <f t="shared" si="4"/>
        <v>0</v>
      </c>
      <c r="P9" s="418">
        <v>0</v>
      </c>
      <c r="Q9" s="423">
        <f t="shared" si="5"/>
        <v>0</v>
      </c>
      <c r="R9" s="418">
        <v>0</v>
      </c>
      <c r="S9" s="423">
        <f t="shared" ref="S9:S18" si="7">R9/$R$20*100</f>
        <v>0</v>
      </c>
      <c r="T9" s="418">
        <v>0</v>
      </c>
      <c r="U9" s="423">
        <f t="shared" ref="U9:U18" si="8">T9/$T$20*100</f>
        <v>0</v>
      </c>
      <c r="V9" s="418">
        <v>0</v>
      </c>
      <c r="W9" s="423">
        <f t="shared" ref="W9:W18" si="9">V9/$V$20*100</f>
        <v>0</v>
      </c>
      <c r="X9" s="418">
        <v>0</v>
      </c>
      <c r="Y9" s="423">
        <f t="shared" ref="Y9:AC14" si="10">X9/$X$20*100</f>
        <v>0</v>
      </c>
      <c r="Z9" s="418">
        <v>0</v>
      </c>
      <c r="AA9" s="423">
        <f t="shared" si="10"/>
        <v>0</v>
      </c>
      <c r="AB9" s="418">
        <v>0</v>
      </c>
      <c r="AC9" s="423">
        <f t="shared" si="10"/>
        <v>0</v>
      </c>
    </row>
    <row r="10" spans="1:29">
      <c r="A10" s="349" t="s">
        <v>318</v>
      </c>
      <c r="B10" s="418">
        <f t="shared" si="6"/>
        <v>0</v>
      </c>
      <c r="C10" s="423">
        <f t="shared" si="0"/>
        <v>0</v>
      </c>
      <c r="D10" s="418">
        <v>0</v>
      </c>
      <c r="E10" s="423">
        <f t="shared" si="1"/>
        <v>0</v>
      </c>
      <c r="F10" s="418">
        <v>0</v>
      </c>
      <c r="G10" s="423">
        <f t="shared" si="2"/>
        <v>0</v>
      </c>
      <c r="H10" s="418">
        <v>0</v>
      </c>
      <c r="I10" s="423">
        <f t="shared" si="3"/>
        <v>0</v>
      </c>
      <c r="J10" s="418">
        <v>0</v>
      </c>
      <c r="K10" s="423">
        <f t="shared" si="3"/>
        <v>0</v>
      </c>
      <c r="L10" s="418">
        <v>0</v>
      </c>
      <c r="M10" s="423">
        <f t="shared" si="4"/>
        <v>0</v>
      </c>
      <c r="N10" s="418">
        <v>0</v>
      </c>
      <c r="O10" s="423">
        <f t="shared" si="4"/>
        <v>0</v>
      </c>
      <c r="P10" s="418">
        <v>0</v>
      </c>
      <c r="Q10" s="423">
        <f t="shared" si="5"/>
        <v>0</v>
      </c>
      <c r="R10" s="418">
        <v>0</v>
      </c>
      <c r="S10" s="423">
        <f t="shared" si="7"/>
        <v>0</v>
      </c>
      <c r="T10" s="418">
        <v>0</v>
      </c>
      <c r="U10" s="423">
        <f t="shared" si="8"/>
        <v>0</v>
      </c>
      <c r="V10" s="418">
        <v>0</v>
      </c>
      <c r="W10" s="423">
        <f t="shared" si="9"/>
        <v>0</v>
      </c>
      <c r="X10" s="418">
        <v>0</v>
      </c>
      <c r="Y10" s="423">
        <f t="shared" si="10"/>
        <v>0</v>
      </c>
      <c r="Z10" s="418">
        <v>0</v>
      </c>
      <c r="AA10" s="423">
        <f t="shared" si="10"/>
        <v>0</v>
      </c>
      <c r="AB10" s="418">
        <v>0</v>
      </c>
      <c r="AC10" s="423">
        <f t="shared" si="10"/>
        <v>0</v>
      </c>
    </row>
    <row r="11" spans="1:29">
      <c r="A11" s="349" t="s">
        <v>319</v>
      </c>
      <c r="B11" s="418">
        <f t="shared" si="6"/>
        <v>0</v>
      </c>
      <c r="C11" s="423">
        <f t="shared" si="0"/>
        <v>0</v>
      </c>
      <c r="D11" s="418">
        <v>0</v>
      </c>
      <c r="E11" s="423">
        <f t="shared" si="1"/>
        <v>0</v>
      </c>
      <c r="F11" s="418">
        <v>0</v>
      </c>
      <c r="G11" s="423">
        <f t="shared" si="2"/>
        <v>0</v>
      </c>
      <c r="H11" s="418">
        <v>0</v>
      </c>
      <c r="I11" s="423">
        <f t="shared" si="3"/>
        <v>0</v>
      </c>
      <c r="J11" s="418">
        <v>0</v>
      </c>
      <c r="K11" s="423">
        <f t="shared" si="3"/>
        <v>0</v>
      </c>
      <c r="L11" s="418">
        <v>0</v>
      </c>
      <c r="M11" s="423">
        <f t="shared" si="4"/>
        <v>0</v>
      </c>
      <c r="N11" s="418">
        <v>0</v>
      </c>
      <c r="O11" s="423">
        <f t="shared" si="4"/>
        <v>0</v>
      </c>
      <c r="P11" s="418">
        <v>0</v>
      </c>
      <c r="Q11" s="423">
        <f t="shared" si="5"/>
        <v>0</v>
      </c>
      <c r="R11" s="418">
        <v>0</v>
      </c>
      <c r="S11" s="423">
        <f t="shared" si="7"/>
        <v>0</v>
      </c>
      <c r="T11" s="418">
        <v>0</v>
      </c>
      <c r="U11" s="423">
        <f t="shared" si="8"/>
        <v>0</v>
      </c>
      <c r="V11" s="418">
        <v>0</v>
      </c>
      <c r="W11" s="423">
        <f t="shared" si="9"/>
        <v>0</v>
      </c>
      <c r="X11" s="418">
        <v>0</v>
      </c>
      <c r="Y11" s="423">
        <f t="shared" si="10"/>
        <v>0</v>
      </c>
      <c r="Z11" s="418">
        <v>0</v>
      </c>
      <c r="AA11" s="423">
        <f t="shared" si="10"/>
        <v>0</v>
      </c>
      <c r="AB11" s="418">
        <v>0</v>
      </c>
      <c r="AC11" s="423">
        <f t="shared" si="10"/>
        <v>0</v>
      </c>
    </row>
    <row r="12" spans="1:29">
      <c r="A12" s="349" t="s">
        <v>320</v>
      </c>
      <c r="B12" s="418">
        <f t="shared" si="6"/>
        <v>76.299999999999983</v>
      </c>
      <c r="C12" s="423">
        <f t="shared" si="0"/>
        <v>5.2981585600674377</v>
      </c>
      <c r="D12" s="418">
        <v>11.6</v>
      </c>
      <c r="E12" s="423">
        <f t="shared" si="1"/>
        <v>22.970297029702969</v>
      </c>
      <c r="F12" s="418">
        <v>55.8</v>
      </c>
      <c r="G12" s="423">
        <f t="shared" si="2"/>
        <v>84.673748103186654</v>
      </c>
      <c r="H12" s="418">
        <v>0</v>
      </c>
      <c r="I12" s="423">
        <f t="shared" si="3"/>
        <v>0</v>
      </c>
      <c r="J12" s="418">
        <v>0</v>
      </c>
      <c r="K12" s="423">
        <f t="shared" si="3"/>
        <v>0</v>
      </c>
      <c r="L12" s="418">
        <v>0</v>
      </c>
      <c r="M12" s="423">
        <f t="shared" si="4"/>
        <v>0</v>
      </c>
      <c r="N12" s="418">
        <v>0</v>
      </c>
      <c r="O12" s="423">
        <f t="shared" si="4"/>
        <v>0</v>
      </c>
      <c r="P12" s="418">
        <v>0</v>
      </c>
      <c r="Q12" s="423">
        <f t="shared" si="5"/>
        <v>0</v>
      </c>
      <c r="R12" s="418">
        <v>1.2</v>
      </c>
      <c r="S12" s="423">
        <f t="shared" si="7"/>
        <v>100</v>
      </c>
      <c r="T12" s="418">
        <v>1.1000000000000001</v>
      </c>
      <c r="U12" s="423">
        <f t="shared" si="8"/>
        <v>100</v>
      </c>
      <c r="V12" s="418">
        <v>2.1</v>
      </c>
      <c r="W12" s="423">
        <f t="shared" si="9"/>
        <v>100</v>
      </c>
      <c r="X12" s="418">
        <v>4.5</v>
      </c>
      <c r="Y12" s="423">
        <f t="shared" si="10"/>
        <v>8.3643122676579935</v>
      </c>
      <c r="Z12" s="418">
        <v>0</v>
      </c>
      <c r="AA12" s="423">
        <f t="shared" si="10"/>
        <v>0</v>
      </c>
      <c r="AB12" s="418">
        <v>0</v>
      </c>
      <c r="AC12" s="423">
        <f t="shared" si="10"/>
        <v>0</v>
      </c>
    </row>
    <row r="13" spans="1:29">
      <c r="A13" s="349" t="s">
        <v>321</v>
      </c>
      <c r="B13" s="418">
        <f t="shared" si="6"/>
        <v>0</v>
      </c>
      <c r="C13" s="423">
        <f t="shared" si="0"/>
        <v>0</v>
      </c>
      <c r="D13" s="418">
        <v>0</v>
      </c>
      <c r="E13" s="423">
        <f t="shared" si="1"/>
        <v>0</v>
      </c>
      <c r="F13" s="418">
        <v>0</v>
      </c>
      <c r="G13" s="423">
        <f t="shared" si="2"/>
        <v>0</v>
      </c>
      <c r="H13" s="418">
        <v>0</v>
      </c>
      <c r="I13" s="423">
        <f t="shared" si="3"/>
        <v>0</v>
      </c>
      <c r="J13" s="418">
        <v>0</v>
      </c>
      <c r="K13" s="423">
        <f t="shared" si="3"/>
        <v>0</v>
      </c>
      <c r="L13" s="418">
        <v>0</v>
      </c>
      <c r="M13" s="423">
        <f t="shared" si="4"/>
        <v>0</v>
      </c>
      <c r="N13" s="418">
        <v>0</v>
      </c>
      <c r="O13" s="423">
        <f t="shared" si="4"/>
        <v>0</v>
      </c>
      <c r="P13" s="418">
        <v>0</v>
      </c>
      <c r="Q13" s="423">
        <f t="shared" si="5"/>
        <v>0</v>
      </c>
      <c r="R13" s="418">
        <v>0</v>
      </c>
      <c r="S13" s="423">
        <f t="shared" si="7"/>
        <v>0</v>
      </c>
      <c r="T13" s="418">
        <v>0</v>
      </c>
      <c r="U13" s="423">
        <f t="shared" si="8"/>
        <v>0</v>
      </c>
      <c r="V13" s="418">
        <v>0</v>
      </c>
      <c r="W13" s="423">
        <f t="shared" si="9"/>
        <v>0</v>
      </c>
      <c r="X13" s="418">
        <v>0</v>
      </c>
      <c r="Y13" s="423">
        <f t="shared" si="10"/>
        <v>0</v>
      </c>
      <c r="Z13" s="418">
        <v>0</v>
      </c>
      <c r="AA13" s="423">
        <f t="shared" si="10"/>
        <v>0</v>
      </c>
      <c r="AB13" s="418">
        <v>0</v>
      </c>
      <c r="AC13" s="423">
        <f t="shared" si="10"/>
        <v>0</v>
      </c>
    </row>
    <row r="14" spans="1:29" ht="13.5" thickBot="1">
      <c r="A14" s="349" t="s">
        <v>322</v>
      </c>
      <c r="B14" s="418">
        <f t="shared" si="6"/>
        <v>0</v>
      </c>
      <c r="C14" s="423">
        <f t="shared" si="0"/>
        <v>0</v>
      </c>
      <c r="D14" s="418">
        <v>0</v>
      </c>
      <c r="E14" s="423">
        <f t="shared" si="1"/>
        <v>0</v>
      </c>
      <c r="F14" s="418">
        <v>0</v>
      </c>
      <c r="G14" s="423">
        <f t="shared" si="2"/>
        <v>0</v>
      </c>
      <c r="H14" s="418">
        <v>0</v>
      </c>
      <c r="I14" s="423">
        <f t="shared" si="3"/>
        <v>0</v>
      </c>
      <c r="J14" s="418">
        <v>0</v>
      </c>
      <c r="K14" s="423">
        <f t="shared" si="3"/>
        <v>0</v>
      </c>
      <c r="L14" s="418">
        <v>0</v>
      </c>
      <c r="M14" s="423">
        <f t="shared" si="4"/>
        <v>0</v>
      </c>
      <c r="N14" s="418">
        <v>0</v>
      </c>
      <c r="O14" s="423">
        <f t="shared" si="4"/>
        <v>0</v>
      </c>
      <c r="P14" s="418">
        <v>0</v>
      </c>
      <c r="Q14" s="423">
        <f t="shared" si="5"/>
        <v>0</v>
      </c>
      <c r="R14" s="418">
        <v>0</v>
      </c>
      <c r="S14" s="423">
        <f t="shared" si="7"/>
        <v>0</v>
      </c>
      <c r="T14" s="418">
        <v>0</v>
      </c>
      <c r="U14" s="423">
        <f t="shared" si="8"/>
        <v>0</v>
      </c>
      <c r="V14" s="418">
        <v>0</v>
      </c>
      <c r="W14" s="423">
        <f t="shared" si="9"/>
        <v>0</v>
      </c>
      <c r="X14" s="418">
        <v>0</v>
      </c>
      <c r="Y14" s="423">
        <f t="shared" si="10"/>
        <v>0</v>
      </c>
      <c r="Z14" s="418">
        <v>0</v>
      </c>
      <c r="AA14" s="423">
        <f t="shared" si="10"/>
        <v>0</v>
      </c>
      <c r="AB14" s="418">
        <v>0</v>
      </c>
      <c r="AC14" s="423">
        <f t="shared" si="10"/>
        <v>0</v>
      </c>
    </row>
    <row r="15" spans="1:29" ht="16.5" customHeight="1" thickBot="1">
      <c r="A15" s="360" t="s">
        <v>175</v>
      </c>
      <c r="B15" s="449">
        <f t="shared" ref="B15:I15" si="11">SUM(B8:B14)</f>
        <v>76.299999999999983</v>
      </c>
      <c r="C15" s="424">
        <f t="shared" si="11"/>
        <v>5.2981585600674377</v>
      </c>
      <c r="D15" s="420">
        <f t="shared" si="11"/>
        <v>11.6</v>
      </c>
      <c r="E15" s="424">
        <f t="shared" si="11"/>
        <v>22.970297029702969</v>
      </c>
      <c r="F15" s="420">
        <f t="shared" si="11"/>
        <v>55.8</v>
      </c>
      <c r="G15" s="424">
        <f t="shared" si="11"/>
        <v>84.673748103186654</v>
      </c>
      <c r="H15" s="420">
        <f t="shared" si="11"/>
        <v>0</v>
      </c>
      <c r="I15" s="424">
        <f t="shared" si="11"/>
        <v>0</v>
      </c>
      <c r="J15" s="420">
        <f>SUM(J8:J14)</f>
        <v>0</v>
      </c>
      <c r="K15" s="424">
        <f>SUM(K8:K14)</f>
        <v>0</v>
      </c>
      <c r="L15" s="420">
        <f t="shared" ref="L15:Z15" si="12">SUM(L8:L14)</f>
        <v>0</v>
      </c>
      <c r="M15" s="420">
        <f t="shared" si="12"/>
        <v>0</v>
      </c>
      <c r="N15" s="420">
        <f>SUM(N8:N14)</f>
        <v>0</v>
      </c>
      <c r="O15" s="420">
        <f>SUM(O8:O14)</f>
        <v>0</v>
      </c>
      <c r="P15" s="420">
        <f t="shared" si="12"/>
        <v>0</v>
      </c>
      <c r="Q15" s="420">
        <f t="shared" si="12"/>
        <v>0</v>
      </c>
      <c r="R15" s="420">
        <f t="shared" si="12"/>
        <v>1.2</v>
      </c>
      <c r="S15" s="424">
        <f t="shared" ref="S15:X15" si="13">SUM(S8:S14)</f>
        <v>100</v>
      </c>
      <c r="T15" s="420">
        <f t="shared" si="13"/>
        <v>1.1000000000000001</v>
      </c>
      <c r="U15" s="424">
        <f t="shared" si="13"/>
        <v>100</v>
      </c>
      <c r="V15" s="420">
        <f t="shared" si="13"/>
        <v>2.1</v>
      </c>
      <c r="W15" s="424">
        <f t="shared" si="13"/>
        <v>100</v>
      </c>
      <c r="X15" s="420">
        <f t="shared" si="13"/>
        <v>4.5</v>
      </c>
      <c r="Y15" s="424">
        <f t="shared" si="12"/>
        <v>8.3643122676579935</v>
      </c>
      <c r="Z15" s="420">
        <f t="shared" si="12"/>
        <v>0</v>
      </c>
      <c r="AA15" s="424">
        <f>SUM(AA8:AA14)</f>
        <v>0</v>
      </c>
      <c r="AB15" s="420">
        <f>SUM(AB8:AB14)</f>
        <v>0</v>
      </c>
      <c r="AC15" s="424">
        <f>SUM(AC8:AC14)</f>
        <v>0</v>
      </c>
    </row>
    <row r="16" spans="1:29">
      <c r="A16" s="349" t="s">
        <v>323</v>
      </c>
      <c r="B16" s="418">
        <f t="shared" si="6"/>
        <v>1265.5230000000001</v>
      </c>
      <c r="C16" s="423">
        <f>B16/$B$20*100</f>
        <v>87.876035588626806</v>
      </c>
      <c r="D16" s="418">
        <v>0</v>
      </c>
      <c r="E16" s="423">
        <f>D16/$D$20*100</f>
        <v>0</v>
      </c>
      <c r="F16" s="418">
        <v>0</v>
      </c>
      <c r="G16" s="423">
        <f>F16/$F$20*100</f>
        <v>0</v>
      </c>
      <c r="H16" s="418">
        <f>SUM('FOF3'!I48:I52)</f>
        <v>319.10000000000002</v>
      </c>
      <c r="I16" s="423">
        <f>H16/$H$20*100</f>
        <v>100</v>
      </c>
      <c r="J16" s="418">
        <f>SUM('FOF3'!X48:X52)</f>
        <v>7.58</v>
      </c>
      <c r="K16" s="423">
        <f>J16/$H$20*100</f>
        <v>2.3754308994045754</v>
      </c>
      <c r="L16" s="418">
        <f>SUM('FOF5'!I8:I12)</f>
        <v>113.45</v>
      </c>
      <c r="M16" s="423">
        <f>L16/$L$20*100</f>
        <v>100</v>
      </c>
      <c r="N16" s="418">
        <f>SUM('FOF6'!O8:O12)</f>
        <v>542.1</v>
      </c>
      <c r="O16" s="423">
        <f>N16/$L$20*100</f>
        <v>477.83164389598943</v>
      </c>
      <c r="P16" s="418">
        <f>SUM('FOF6'!R48:R52)</f>
        <v>41.093000000000004</v>
      </c>
      <c r="Q16" s="423">
        <f>P16/$P$20*100</f>
        <v>100</v>
      </c>
      <c r="R16" s="418">
        <v>0</v>
      </c>
      <c r="S16" s="423">
        <f t="shared" si="7"/>
        <v>0</v>
      </c>
      <c r="T16" s="418">
        <v>0</v>
      </c>
      <c r="U16" s="423">
        <f t="shared" si="8"/>
        <v>0</v>
      </c>
      <c r="V16" s="418">
        <v>0</v>
      </c>
      <c r="W16" s="423">
        <f t="shared" si="9"/>
        <v>0</v>
      </c>
      <c r="X16" s="418">
        <v>0</v>
      </c>
      <c r="Y16" s="423">
        <f>X16/$X$20*100</f>
        <v>0</v>
      </c>
      <c r="Z16" s="418">
        <f>SUM('FOF8'!R47:R51)</f>
        <v>136.79999999999998</v>
      </c>
      <c r="AA16" s="423">
        <f>Z16/$Z$20*100</f>
        <v>100</v>
      </c>
      <c r="AB16" s="418">
        <f>SUM('FOF8'!U8:U12)</f>
        <v>105.39999999999999</v>
      </c>
      <c r="AC16" s="423">
        <f>AB16/$Z$20*100</f>
        <v>77.046783625730995</v>
      </c>
    </row>
    <row r="17" spans="1:29">
      <c r="A17" s="349" t="s">
        <v>324</v>
      </c>
      <c r="B17" s="418">
        <f t="shared" si="6"/>
        <v>15.5</v>
      </c>
      <c r="C17" s="423">
        <f>B17/$B$20*100</f>
        <v>1.076296955190633</v>
      </c>
      <c r="D17" s="418">
        <v>4.4000000000000004</v>
      </c>
      <c r="E17" s="423">
        <f>D17/$D$20*100</f>
        <v>8.7128712871287135</v>
      </c>
      <c r="F17" s="418">
        <v>10.1</v>
      </c>
      <c r="G17" s="423">
        <f>F17/$F$20*100</f>
        <v>15.326251896813355</v>
      </c>
      <c r="H17" s="418">
        <v>0</v>
      </c>
      <c r="I17" s="423">
        <f>H17/$H$20*100</f>
        <v>0</v>
      </c>
      <c r="J17" s="418">
        <v>0</v>
      </c>
      <c r="K17" s="423">
        <f>J17/$H$20*100</f>
        <v>0</v>
      </c>
      <c r="L17" s="418">
        <v>0</v>
      </c>
      <c r="M17" s="423">
        <f>L17/$L$20*100</f>
        <v>0</v>
      </c>
      <c r="N17" s="418">
        <v>0</v>
      </c>
      <c r="O17" s="423">
        <f>N17/$L$20*100</f>
        <v>0</v>
      </c>
      <c r="P17" s="418">
        <v>0</v>
      </c>
      <c r="Q17" s="423">
        <f>P17/$P$20*100</f>
        <v>0</v>
      </c>
      <c r="R17" s="418">
        <v>0</v>
      </c>
      <c r="S17" s="423">
        <f t="shared" si="7"/>
        <v>0</v>
      </c>
      <c r="T17" s="418">
        <v>0</v>
      </c>
      <c r="U17" s="423">
        <f t="shared" si="8"/>
        <v>0</v>
      </c>
      <c r="V17" s="418">
        <v>0</v>
      </c>
      <c r="W17" s="423">
        <f t="shared" si="9"/>
        <v>0</v>
      </c>
      <c r="X17" s="418">
        <v>1</v>
      </c>
      <c r="Y17" s="423">
        <f>X17/$X$20*100</f>
        <v>1.8587360594795539</v>
      </c>
      <c r="Z17" s="418">
        <v>0</v>
      </c>
      <c r="AA17" s="423">
        <f>Z17/$X$20*100</f>
        <v>0</v>
      </c>
      <c r="AB17" s="418">
        <v>0</v>
      </c>
      <c r="AC17" s="423">
        <f>AB17/$X$20*100</f>
        <v>0</v>
      </c>
    </row>
    <row r="18" spans="1:29" ht="13.5" thickBot="1">
      <c r="A18" s="349" t="s">
        <v>325</v>
      </c>
      <c r="B18" s="418">
        <f t="shared" si="6"/>
        <v>82.8</v>
      </c>
      <c r="C18" s="423">
        <f>B18/$B$20*100</f>
        <v>5.7495088961151231</v>
      </c>
      <c r="D18" s="418">
        <v>34.5</v>
      </c>
      <c r="E18" s="423">
        <f>D18/$D$20*100</f>
        <v>68.316831683168317</v>
      </c>
      <c r="F18" s="418">
        <v>0</v>
      </c>
      <c r="G18" s="423">
        <f>F18/$F$20*100</f>
        <v>0</v>
      </c>
      <c r="H18" s="418">
        <v>0</v>
      </c>
      <c r="I18" s="423">
        <f>H18/$H$20*100</f>
        <v>0</v>
      </c>
      <c r="J18" s="418">
        <v>0</v>
      </c>
      <c r="K18" s="423">
        <f>J18/$H$20*100</f>
        <v>0</v>
      </c>
      <c r="L18" s="418">
        <v>0</v>
      </c>
      <c r="M18" s="423">
        <f>L18/$L$20*100</f>
        <v>0</v>
      </c>
      <c r="N18" s="418">
        <v>0</v>
      </c>
      <c r="O18" s="423">
        <f>N18/$L$20*100</f>
        <v>0</v>
      </c>
      <c r="P18" s="418">
        <v>0</v>
      </c>
      <c r="Q18" s="423">
        <f>P18/$P$20*100</f>
        <v>0</v>
      </c>
      <c r="R18" s="418">
        <v>0</v>
      </c>
      <c r="S18" s="423">
        <f t="shared" si="7"/>
        <v>0</v>
      </c>
      <c r="T18" s="418">
        <v>0</v>
      </c>
      <c r="U18" s="423">
        <f t="shared" si="8"/>
        <v>0</v>
      </c>
      <c r="V18" s="418">
        <v>0</v>
      </c>
      <c r="W18" s="423">
        <f t="shared" si="9"/>
        <v>0</v>
      </c>
      <c r="X18" s="418">
        <v>48.3</v>
      </c>
      <c r="Y18" s="423">
        <f>X18/$X$20*100</f>
        <v>89.776951672862452</v>
      </c>
      <c r="Z18" s="418">
        <v>0</v>
      </c>
      <c r="AA18" s="423">
        <f>Z18/$X$20*100</f>
        <v>0</v>
      </c>
      <c r="AB18" s="418">
        <v>0</v>
      </c>
      <c r="AC18" s="423">
        <f>AB18/$X$20*100</f>
        <v>0</v>
      </c>
    </row>
    <row r="19" spans="1:29" ht="16.5" customHeight="1" thickBot="1">
      <c r="A19" s="360" t="s">
        <v>177</v>
      </c>
      <c r="B19" s="449">
        <f t="shared" ref="B19:I19" si="14">SUM(B16:B18)</f>
        <v>1363.8230000000001</v>
      </c>
      <c r="C19" s="424">
        <f t="shared" si="14"/>
        <v>94.701841439932551</v>
      </c>
      <c r="D19" s="420">
        <f t="shared" si="14"/>
        <v>38.9</v>
      </c>
      <c r="E19" s="424">
        <f t="shared" si="14"/>
        <v>77.029702970297024</v>
      </c>
      <c r="F19" s="420">
        <f t="shared" si="14"/>
        <v>10.1</v>
      </c>
      <c r="G19" s="424">
        <f t="shared" si="14"/>
        <v>15.326251896813355</v>
      </c>
      <c r="H19" s="420">
        <f t="shared" si="14"/>
        <v>319.10000000000002</v>
      </c>
      <c r="I19" s="424">
        <f t="shared" si="14"/>
        <v>100</v>
      </c>
      <c r="J19" s="420">
        <f>SUM(J16:J18)</f>
        <v>7.58</v>
      </c>
      <c r="K19" s="424">
        <f>SUM(K16:K18)</f>
        <v>2.3754308994045754</v>
      </c>
      <c r="L19" s="420">
        <f t="shared" ref="L19:Z19" si="15">SUM(L16:L18)</f>
        <v>113.45</v>
      </c>
      <c r="M19" s="424">
        <f t="shared" si="15"/>
        <v>100</v>
      </c>
      <c r="N19" s="420">
        <f>SUM(N16:N18)</f>
        <v>542.1</v>
      </c>
      <c r="O19" s="424">
        <f>SUM(O16:O18)</f>
        <v>477.83164389598943</v>
      </c>
      <c r="P19" s="420">
        <f t="shared" si="15"/>
        <v>41.093000000000004</v>
      </c>
      <c r="Q19" s="424">
        <f t="shared" si="15"/>
        <v>100</v>
      </c>
      <c r="R19" s="420">
        <f t="shared" si="15"/>
        <v>0</v>
      </c>
      <c r="S19" s="424">
        <f t="shared" ref="S19:X19" si="16">SUM(S16:S18)</f>
        <v>0</v>
      </c>
      <c r="T19" s="420">
        <f t="shared" si="16"/>
        <v>0</v>
      </c>
      <c r="U19" s="424">
        <f t="shared" si="16"/>
        <v>0</v>
      </c>
      <c r="V19" s="420">
        <f t="shared" si="16"/>
        <v>0</v>
      </c>
      <c r="W19" s="424">
        <f t="shared" si="16"/>
        <v>0</v>
      </c>
      <c r="X19" s="420">
        <f t="shared" si="16"/>
        <v>49.3</v>
      </c>
      <c r="Y19" s="424">
        <f t="shared" si="15"/>
        <v>91.635687732342006</v>
      </c>
      <c r="Z19" s="420">
        <f t="shared" si="15"/>
        <v>136.79999999999998</v>
      </c>
      <c r="AA19" s="424">
        <f>SUM(AA16:AA18)</f>
        <v>100</v>
      </c>
      <c r="AB19" s="420">
        <f>SUM(AB16:AB18)</f>
        <v>105.39999999999999</v>
      </c>
      <c r="AC19" s="424">
        <f>SUM(AC16:AC18)</f>
        <v>77.046783625730995</v>
      </c>
    </row>
    <row r="20" spans="1:29" ht="16.5" customHeight="1" thickBot="1">
      <c r="A20" s="360" t="s">
        <v>179</v>
      </c>
      <c r="B20" s="449">
        <f t="shared" ref="B20:AC20" si="17">B15+B19</f>
        <v>1440.123</v>
      </c>
      <c r="C20" s="424">
        <f t="shared" si="17"/>
        <v>99.999999999999986</v>
      </c>
      <c r="D20" s="449">
        <f t="shared" si="17"/>
        <v>50.5</v>
      </c>
      <c r="E20" s="424">
        <f t="shared" si="17"/>
        <v>100</v>
      </c>
      <c r="F20" s="449">
        <f t="shared" si="17"/>
        <v>65.899999999999991</v>
      </c>
      <c r="G20" s="424">
        <f t="shared" si="17"/>
        <v>100.00000000000001</v>
      </c>
      <c r="H20" s="449">
        <f t="shared" si="17"/>
        <v>319.10000000000002</v>
      </c>
      <c r="I20" s="424">
        <f t="shared" si="17"/>
        <v>100</v>
      </c>
      <c r="J20" s="449">
        <f t="shared" si="17"/>
        <v>7.58</v>
      </c>
      <c r="K20" s="424">
        <f t="shared" si="17"/>
        <v>2.3754308994045754</v>
      </c>
      <c r="L20" s="449">
        <f t="shared" si="17"/>
        <v>113.45</v>
      </c>
      <c r="M20" s="1251">
        <f t="shared" si="17"/>
        <v>100</v>
      </c>
      <c r="N20" s="449">
        <f t="shared" si="17"/>
        <v>542.1</v>
      </c>
      <c r="O20" s="1251">
        <f t="shared" si="17"/>
        <v>477.83164389598943</v>
      </c>
      <c r="P20" s="449">
        <f t="shared" si="17"/>
        <v>41.093000000000004</v>
      </c>
      <c r="Q20" s="1251">
        <f t="shared" si="17"/>
        <v>100</v>
      </c>
      <c r="R20" s="449">
        <f t="shared" si="17"/>
        <v>1.2</v>
      </c>
      <c r="S20" s="424">
        <f t="shared" si="17"/>
        <v>100</v>
      </c>
      <c r="T20" s="449">
        <f t="shared" si="17"/>
        <v>1.1000000000000001</v>
      </c>
      <c r="U20" s="424">
        <f t="shared" si="17"/>
        <v>100</v>
      </c>
      <c r="V20" s="449">
        <f t="shared" si="17"/>
        <v>2.1</v>
      </c>
      <c r="W20" s="424">
        <f t="shared" si="17"/>
        <v>100</v>
      </c>
      <c r="X20" s="449">
        <f t="shared" si="17"/>
        <v>53.8</v>
      </c>
      <c r="Y20" s="424">
        <f t="shared" si="17"/>
        <v>100</v>
      </c>
      <c r="Z20" s="449">
        <f t="shared" si="17"/>
        <v>136.79999999999998</v>
      </c>
      <c r="AA20" s="424">
        <f t="shared" si="17"/>
        <v>100</v>
      </c>
      <c r="AB20" s="449">
        <f t="shared" si="17"/>
        <v>105.39999999999999</v>
      </c>
      <c r="AC20" s="424">
        <f t="shared" si="17"/>
        <v>77.046783625730995</v>
      </c>
    </row>
    <row r="21" spans="1:29" ht="13.5" thickBot="1">
      <c r="B21" s="420"/>
      <c r="C21" s="419"/>
      <c r="D21" s="419"/>
      <c r="E21" s="468"/>
      <c r="F21" s="419"/>
      <c r="G21" s="468"/>
      <c r="H21" s="419"/>
      <c r="I21" s="468"/>
      <c r="J21" s="419"/>
      <c r="K21" s="468"/>
      <c r="L21" s="419"/>
      <c r="M21" s="468"/>
      <c r="N21" s="419"/>
      <c r="O21" s="468"/>
      <c r="P21" s="419"/>
      <c r="Q21" s="468"/>
      <c r="R21" s="419"/>
      <c r="S21" s="468"/>
      <c r="T21" s="419"/>
      <c r="U21" s="468"/>
      <c r="V21" s="419"/>
      <c r="W21" s="468"/>
      <c r="X21" s="419"/>
      <c r="Y21" s="468"/>
      <c r="Z21" s="419"/>
      <c r="AA21" s="468"/>
      <c r="AB21" s="419"/>
      <c r="AC21" s="468"/>
    </row>
    <row r="22" spans="1:29" s="383" customFormat="1" ht="16.5" customHeight="1">
      <c r="A22" s="1369" t="s">
        <v>182</v>
      </c>
      <c r="B22" s="418">
        <f>D22+F22+H22+L22+X22+P22+J22+N22+R22+T22+V22+Z22+AB22</f>
        <v>218</v>
      </c>
      <c r="C22" s="474"/>
      <c r="D22" s="1495">
        <v>83</v>
      </c>
      <c r="E22" s="451"/>
      <c r="F22" s="1495">
        <v>55</v>
      </c>
      <c r="G22" s="451"/>
      <c r="H22" s="1495">
        <v>1</v>
      </c>
      <c r="I22" s="451"/>
      <c r="J22" s="1495">
        <v>0</v>
      </c>
      <c r="K22" s="451"/>
      <c r="L22" s="1495">
        <v>0</v>
      </c>
      <c r="M22" s="451"/>
      <c r="N22" s="1495">
        <v>1</v>
      </c>
      <c r="O22" s="451"/>
      <c r="P22" s="1495">
        <v>0</v>
      </c>
      <c r="Q22" s="451"/>
      <c r="R22" s="1495">
        <v>10</v>
      </c>
      <c r="S22" s="451"/>
      <c r="T22" s="1495">
        <v>10</v>
      </c>
      <c r="U22" s="451"/>
      <c r="V22" s="1495">
        <v>10</v>
      </c>
      <c r="W22" s="451"/>
      <c r="X22" s="1495">
        <v>48</v>
      </c>
      <c r="Y22" s="451"/>
      <c r="Z22" s="1495">
        <v>0</v>
      </c>
      <c r="AA22" s="451"/>
      <c r="AB22" s="1495">
        <v>0</v>
      </c>
      <c r="AC22" s="451"/>
    </row>
    <row r="23" spans="1:29" s="383" customFormat="1" ht="16.5" customHeight="1" thickBot="1">
      <c r="A23" s="411" t="s">
        <v>183</v>
      </c>
      <c r="B23" s="1494">
        <f>B20/B22*1000000</f>
        <v>6606068.8073394503</v>
      </c>
      <c r="C23" s="475"/>
      <c r="D23" s="1496">
        <f>D20/D22*1000000</f>
        <v>608433.73493975902</v>
      </c>
      <c r="E23" s="454"/>
      <c r="F23" s="1496">
        <f>F20/F22*1000000</f>
        <v>1198181.8181818181</v>
      </c>
      <c r="G23" s="454"/>
      <c r="H23" s="1496">
        <f>H20/H22*1000000</f>
        <v>319100000</v>
      </c>
      <c r="I23" s="454"/>
      <c r="J23" s="1496" t="e">
        <f>J20/J22*1000000</f>
        <v>#DIV/0!</v>
      </c>
      <c r="K23" s="454"/>
      <c r="L23" s="1496" t="e">
        <f>L20/L22*1000000</f>
        <v>#DIV/0!</v>
      </c>
      <c r="M23" s="454"/>
      <c r="N23" s="1496">
        <f>N20/N22*1000000</f>
        <v>542100000</v>
      </c>
      <c r="O23" s="454"/>
      <c r="P23" s="1496" t="e">
        <f>P20/P22*1000000</f>
        <v>#DIV/0!</v>
      </c>
      <c r="Q23" s="454"/>
      <c r="R23" s="1496">
        <f>R20/R22*1000000</f>
        <v>120000</v>
      </c>
      <c r="S23" s="454"/>
      <c r="T23" s="1496">
        <f>T20/T22*1000000</f>
        <v>110000.00000000001</v>
      </c>
      <c r="U23" s="454"/>
      <c r="V23" s="1496">
        <f>V20/V22*1000000</f>
        <v>210000.00000000003</v>
      </c>
      <c r="W23" s="454"/>
      <c r="X23" s="1496">
        <f>X20/X22*1000000</f>
        <v>1120833.3333333333</v>
      </c>
      <c r="Y23" s="454"/>
      <c r="Z23" s="1496" t="e">
        <f>Z20/Z22*1000000</f>
        <v>#DIV/0!</v>
      </c>
      <c r="AA23" s="454"/>
      <c r="AB23" s="1496" t="e">
        <f>AB20/AB22*1000000</f>
        <v>#DIV/0!</v>
      </c>
      <c r="AC23" s="454"/>
    </row>
    <row r="24" spans="1:29">
      <c r="B24" s="419"/>
      <c r="C24" s="419"/>
      <c r="D24" s="419"/>
      <c r="E24" s="468"/>
      <c r="F24" s="419"/>
      <c r="G24" s="468"/>
      <c r="H24" s="419"/>
      <c r="I24" s="468"/>
      <c r="J24" s="419"/>
      <c r="K24" s="468"/>
      <c r="L24" s="419"/>
      <c r="M24" s="468"/>
      <c r="N24" s="419"/>
      <c r="O24" s="468"/>
      <c r="P24" s="419"/>
      <c r="Q24" s="468"/>
      <c r="R24" s="419"/>
      <c r="S24" s="468"/>
      <c r="T24" s="419"/>
      <c r="U24" s="468"/>
      <c r="V24" s="419"/>
      <c r="W24" s="468"/>
      <c r="X24" s="419"/>
      <c r="Y24" s="468"/>
      <c r="Z24" s="419"/>
      <c r="AA24" s="468"/>
      <c r="AB24" s="419"/>
      <c r="AC24" s="468"/>
    </row>
    <row r="25" spans="1:29">
      <c r="A25" s="346" t="s">
        <v>338</v>
      </c>
      <c r="B25" s="476" t="s">
        <v>79</v>
      </c>
      <c r="C25" s="477"/>
      <c r="D25" s="437" t="s">
        <v>594</v>
      </c>
      <c r="E25" s="483"/>
      <c r="F25" s="437" t="s">
        <v>1687</v>
      </c>
      <c r="G25" s="483"/>
      <c r="H25" s="437" t="s">
        <v>536</v>
      </c>
      <c r="I25" s="483"/>
      <c r="J25" s="437" t="s">
        <v>1688</v>
      </c>
      <c r="K25" s="483"/>
      <c r="L25" s="437" t="s">
        <v>941</v>
      </c>
      <c r="M25" s="483"/>
      <c r="N25" s="437" t="s">
        <v>1689</v>
      </c>
      <c r="O25" s="483"/>
      <c r="P25" s="437" t="s">
        <v>1690</v>
      </c>
      <c r="Q25" s="483"/>
      <c r="R25" s="1223" t="s">
        <v>1008</v>
      </c>
      <c r="S25" s="1539"/>
      <c r="T25" s="1223" t="s">
        <v>1008</v>
      </c>
      <c r="U25" s="1539"/>
      <c r="V25" s="1223" t="s">
        <v>1008</v>
      </c>
      <c r="W25" s="483"/>
      <c r="X25" s="437" t="s">
        <v>1675</v>
      </c>
      <c r="Y25" s="483"/>
      <c r="Z25" s="437" t="s">
        <v>517</v>
      </c>
      <c r="AA25" s="366"/>
      <c r="AB25" s="437" t="s">
        <v>517</v>
      </c>
      <c r="AC25" s="483"/>
    </row>
    <row r="26" spans="1:29">
      <c r="A26" s="337"/>
      <c r="B26" s="478"/>
      <c r="C26" s="479"/>
      <c r="D26" s="440" t="s">
        <v>1691</v>
      </c>
      <c r="E26" s="484"/>
      <c r="F26" s="440" t="s">
        <v>1692</v>
      </c>
      <c r="G26" s="484"/>
      <c r="H26" s="440" t="s">
        <v>845</v>
      </c>
      <c r="I26" s="484"/>
      <c r="J26" s="440" t="s">
        <v>1693</v>
      </c>
      <c r="K26" s="484"/>
      <c r="L26" s="440" t="s">
        <v>948</v>
      </c>
      <c r="M26" s="484"/>
      <c r="N26" s="440" t="s">
        <v>1694</v>
      </c>
      <c r="O26" s="484"/>
      <c r="P26" s="440" t="s">
        <v>981</v>
      </c>
      <c r="Q26" s="484"/>
      <c r="R26" s="1242" t="s">
        <v>1695</v>
      </c>
      <c r="S26" s="1540"/>
      <c r="T26" s="1242" t="s">
        <v>1696</v>
      </c>
      <c r="U26" s="1540"/>
      <c r="V26" s="1242" t="s">
        <v>1697</v>
      </c>
      <c r="W26" s="484"/>
      <c r="X26" s="440" t="s">
        <v>1566</v>
      </c>
      <c r="Y26" s="484"/>
      <c r="Z26" s="440" t="s">
        <v>1257</v>
      </c>
      <c r="AA26" s="367"/>
      <c r="AB26" s="440" t="s">
        <v>1213</v>
      </c>
      <c r="AC26" s="484"/>
    </row>
    <row r="27" spans="1:29">
      <c r="A27" s="337"/>
      <c r="B27" s="343" t="s">
        <v>117</v>
      </c>
      <c r="C27" s="344" t="s">
        <v>21</v>
      </c>
      <c r="D27" s="345" t="s">
        <v>117</v>
      </c>
      <c r="E27" s="368" t="s">
        <v>21</v>
      </c>
      <c r="F27" s="345" t="s">
        <v>117</v>
      </c>
      <c r="G27" s="368" t="s">
        <v>21</v>
      </c>
      <c r="H27" s="345" t="s">
        <v>117</v>
      </c>
      <c r="I27" s="368" t="s">
        <v>21</v>
      </c>
      <c r="J27" s="345" t="s">
        <v>117</v>
      </c>
      <c r="K27" s="368" t="s">
        <v>21</v>
      </c>
      <c r="L27" s="345" t="s">
        <v>117</v>
      </c>
      <c r="M27" s="368" t="s">
        <v>21</v>
      </c>
      <c r="N27" s="345" t="s">
        <v>117</v>
      </c>
      <c r="O27" s="368" t="s">
        <v>21</v>
      </c>
      <c r="P27" s="345" t="s">
        <v>117</v>
      </c>
      <c r="Q27" s="368" t="s">
        <v>21</v>
      </c>
      <c r="R27" s="345" t="s">
        <v>117</v>
      </c>
      <c r="S27" s="368" t="s">
        <v>21</v>
      </c>
      <c r="T27" s="345" t="s">
        <v>117</v>
      </c>
      <c r="U27" s="368" t="s">
        <v>21</v>
      </c>
      <c r="V27" s="345" t="s">
        <v>117</v>
      </c>
      <c r="W27" s="368" t="s">
        <v>21</v>
      </c>
      <c r="X27" s="345" t="s">
        <v>117</v>
      </c>
      <c r="Y27" s="368" t="s">
        <v>21</v>
      </c>
      <c r="Z27" s="345" t="s">
        <v>117</v>
      </c>
      <c r="AA27" s="368" t="s">
        <v>21</v>
      </c>
      <c r="AB27" s="345" t="s">
        <v>117</v>
      </c>
      <c r="AC27" s="368" t="s">
        <v>21</v>
      </c>
    </row>
    <row r="28" spans="1:29">
      <c r="A28" s="346" t="s">
        <v>187</v>
      </c>
      <c r="B28" s="418">
        <f t="shared" ref="B28:B35" si="18">D28+F28+H28+L28+X28+P28+J28+N28+R28+T28+V28+Z28+AB28</f>
        <v>41.600000000000009</v>
      </c>
      <c r="C28" s="423">
        <f>B28/B36*100</f>
        <v>33.20031923383879</v>
      </c>
      <c r="D28" s="419">
        <v>16</v>
      </c>
      <c r="E28" s="423">
        <f t="shared" ref="E28:E35" si="19">D28/$D$36*100</f>
        <v>31.683168316831683</v>
      </c>
      <c r="F28" s="419">
        <v>16.7</v>
      </c>
      <c r="G28" s="423">
        <f t="shared" ref="G28:G35" si="20">F28/$F$36*100</f>
        <v>25.341426403641876</v>
      </c>
      <c r="H28" s="419"/>
      <c r="I28" s="423"/>
      <c r="J28" s="419"/>
      <c r="K28" s="423"/>
      <c r="L28" s="419"/>
      <c r="M28" s="423"/>
      <c r="N28" s="419"/>
      <c r="O28" s="423"/>
      <c r="P28" s="419"/>
      <c r="Q28" s="423"/>
      <c r="R28" s="419">
        <v>1.2</v>
      </c>
      <c r="S28" s="423">
        <f>R28/$R$36*100</f>
        <v>100</v>
      </c>
      <c r="T28" s="419">
        <v>1.1000000000000001</v>
      </c>
      <c r="U28" s="423">
        <f>T28/$T$36*100</f>
        <v>100</v>
      </c>
      <c r="V28" s="419">
        <v>2.1</v>
      </c>
      <c r="W28" s="423">
        <f>V28/$V$36*100</f>
        <v>100</v>
      </c>
      <c r="X28" s="419">
        <v>4.5</v>
      </c>
      <c r="Y28" s="423">
        <f t="shared" ref="Y28:Y35" si="21">X28/$X$36*100</f>
        <v>100</v>
      </c>
      <c r="Z28" s="419"/>
      <c r="AA28" s="423"/>
      <c r="AB28" s="419"/>
      <c r="AC28" s="423"/>
    </row>
    <row r="29" spans="1:29">
      <c r="A29" s="414" t="s">
        <v>189</v>
      </c>
      <c r="B29" s="418">
        <f t="shared" si="18"/>
        <v>28.3</v>
      </c>
      <c r="C29" s="423">
        <f t="shared" ref="C29:C35" si="22">B29/$B$36*100</f>
        <v>22.585794094173981</v>
      </c>
      <c r="D29" s="419">
        <v>0</v>
      </c>
      <c r="E29" s="423">
        <f t="shared" si="19"/>
        <v>0</v>
      </c>
      <c r="F29" s="419">
        <v>28.3</v>
      </c>
      <c r="G29" s="423">
        <f t="shared" si="20"/>
        <v>42.943854324734446</v>
      </c>
      <c r="H29" s="419"/>
      <c r="I29" s="423"/>
      <c r="J29" s="419"/>
      <c r="K29" s="423"/>
      <c r="L29" s="419"/>
      <c r="M29" s="423"/>
      <c r="N29" s="419"/>
      <c r="O29" s="423"/>
      <c r="P29" s="419"/>
      <c r="Q29" s="423"/>
      <c r="R29" s="419">
        <v>0</v>
      </c>
      <c r="S29" s="423">
        <f t="shared" ref="S29:S35" si="23">R29/$R$36*100</f>
        <v>0</v>
      </c>
      <c r="T29" s="419">
        <v>0</v>
      </c>
      <c r="U29" s="423">
        <f t="shared" ref="U29:U35" si="24">T29/$T$36*100</f>
        <v>0</v>
      </c>
      <c r="V29" s="419">
        <v>0</v>
      </c>
      <c r="W29" s="423">
        <f t="shared" ref="W29:W35" si="25">V29/$V$36*100</f>
        <v>0</v>
      </c>
      <c r="X29" s="419">
        <v>0</v>
      </c>
      <c r="Y29" s="423">
        <f t="shared" si="21"/>
        <v>0</v>
      </c>
      <c r="Z29" s="419"/>
      <c r="AA29" s="423"/>
      <c r="AB29" s="419"/>
      <c r="AC29" s="423"/>
    </row>
    <row r="30" spans="1:29">
      <c r="A30" s="414" t="s">
        <v>190</v>
      </c>
      <c r="B30" s="418">
        <f t="shared" si="18"/>
        <v>20.9</v>
      </c>
      <c r="C30" s="423">
        <f t="shared" si="22"/>
        <v>16.67996807661612</v>
      </c>
      <c r="D30" s="419">
        <v>0</v>
      </c>
      <c r="E30" s="423">
        <f t="shared" si="19"/>
        <v>0</v>
      </c>
      <c r="F30" s="419">
        <v>20.9</v>
      </c>
      <c r="G30" s="423">
        <f t="shared" si="20"/>
        <v>31.714719271623665</v>
      </c>
      <c r="H30" s="419"/>
      <c r="I30" s="423"/>
      <c r="J30" s="419"/>
      <c r="K30" s="423"/>
      <c r="L30" s="419"/>
      <c r="M30" s="423"/>
      <c r="N30" s="419"/>
      <c r="O30" s="423"/>
      <c r="P30" s="419"/>
      <c r="Q30" s="423"/>
      <c r="R30" s="419">
        <v>0</v>
      </c>
      <c r="S30" s="423">
        <f t="shared" si="23"/>
        <v>0</v>
      </c>
      <c r="T30" s="419">
        <v>0</v>
      </c>
      <c r="U30" s="423">
        <f t="shared" si="24"/>
        <v>0</v>
      </c>
      <c r="V30" s="419">
        <v>0</v>
      </c>
      <c r="W30" s="423">
        <f t="shared" si="25"/>
        <v>0</v>
      </c>
      <c r="X30" s="419">
        <v>0</v>
      </c>
      <c r="Y30" s="423">
        <f t="shared" si="21"/>
        <v>0</v>
      </c>
      <c r="Z30" s="419"/>
      <c r="AA30" s="423"/>
      <c r="AB30" s="419"/>
      <c r="AC30" s="423"/>
    </row>
    <row r="31" spans="1:29">
      <c r="A31" s="414" t="s">
        <v>191</v>
      </c>
      <c r="B31" s="418">
        <f t="shared" si="18"/>
        <v>0</v>
      </c>
      <c r="C31" s="423">
        <f t="shared" si="22"/>
        <v>0</v>
      </c>
      <c r="D31" s="419">
        <v>0</v>
      </c>
      <c r="E31" s="423">
        <f t="shared" si="19"/>
        <v>0</v>
      </c>
      <c r="F31" s="419">
        <v>0</v>
      </c>
      <c r="G31" s="423">
        <f t="shared" si="20"/>
        <v>0</v>
      </c>
      <c r="H31" s="419"/>
      <c r="I31" s="423"/>
      <c r="J31" s="419"/>
      <c r="K31" s="423"/>
      <c r="L31" s="419"/>
      <c r="M31" s="423"/>
      <c r="N31" s="419"/>
      <c r="O31" s="423"/>
      <c r="P31" s="419"/>
      <c r="Q31" s="423"/>
      <c r="R31" s="419">
        <v>0</v>
      </c>
      <c r="S31" s="423">
        <f t="shared" si="23"/>
        <v>0</v>
      </c>
      <c r="T31" s="419">
        <v>0</v>
      </c>
      <c r="U31" s="423">
        <f t="shared" si="24"/>
        <v>0</v>
      </c>
      <c r="V31" s="419">
        <v>0</v>
      </c>
      <c r="W31" s="423">
        <f t="shared" si="25"/>
        <v>0</v>
      </c>
      <c r="X31" s="419">
        <v>0</v>
      </c>
      <c r="Y31" s="423">
        <f t="shared" si="21"/>
        <v>0</v>
      </c>
      <c r="Z31" s="419"/>
      <c r="AA31" s="423"/>
      <c r="AB31" s="419"/>
      <c r="AC31" s="423"/>
    </row>
    <row r="32" spans="1:29">
      <c r="A32" s="414" t="s">
        <v>192</v>
      </c>
      <c r="B32" s="418">
        <f t="shared" si="18"/>
        <v>26.9</v>
      </c>
      <c r="C32" s="423">
        <f t="shared" si="22"/>
        <v>21.468475658419788</v>
      </c>
      <c r="D32" s="419">
        <v>26.9</v>
      </c>
      <c r="E32" s="423">
        <f t="shared" si="19"/>
        <v>53.267326732673261</v>
      </c>
      <c r="F32" s="419">
        <v>0</v>
      </c>
      <c r="G32" s="423">
        <f t="shared" si="20"/>
        <v>0</v>
      </c>
      <c r="H32" s="419"/>
      <c r="I32" s="423"/>
      <c r="J32" s="419"/>
      <c r="K32" s="423"/>
      <c r="L32" s="419"/>
      <c r="M32" s="423"/>
      <c r="N32" s="419"/>
      <c r="O32" s="423"/>
      <c r="P32" s="419"/>
      <c r="Q32" s="423"/>
      <c r="R32" s="419">
        <v>0</v>
      </c>
      <c r="S32" s="423">
        <f t="shared" si="23"/>
        <v>0</v>
      </c>
      <c r="T32" s="419">
        <v>0</v>
      </c>
      <c r="U32" s="423">
        <f t="shared" si="24"/>
        <v>0</v>
      </c>
      <c r="V32" s="419">
        <v>0</v>
      </c>
      <c r="W32" s="423">
        <f t="shared" si="25"/>
        <v>0</v>
      </c>
      <c r="X32" s="419">
        <v>0</v>
      </c>
      <c r="Y32" s="423">
        <f t="shared" si="21"/>
        <v>0</v>
      </c>
      <c r="Z32" s="419"/>
      <c r="AA32" s="423"/>
      <c r="AB32" s="419"/>
      <c r="AC32" s="423"/>
    </row>
    <row r="33" spans="1:29">
      <c r="A33" s="414" t="s">
        <v>193</v>
      </c>
      <c r="B33" s="418">
        <f t="shared" si="18"/>
        <v>7.6</v>
      </c>
      <c r="C33" s="423">
        <f t="shared" si="22"/>
        <v>6.0654429369513156</v>
      </c>
      <c r="D33" s="419">
        <v>7.6</v>
      </c>
      <c r="E33" s="423">
        <f t="shared" si="19"/>
        <v>15.049504950495049</v>
      </c>
      <c r="F33" s="419">
        <v>0</v>
      </c>
      <c r="G33" s="423">
        <f t="shared" si="20"/>
        <v>0</v>
      </c>
      <c r="H33" s="419"/>
      <c r="I33" s="423"/>
      <c r="J33" s="419"/>
      <c r="K33" s="423"/>
      <c r="L33" s="419"/>
      <c r="M33" s="423"/>
      <c r="N33" s="419"/>
      <c r="O33" s="423"/>
      <c r="P33" s="419"/>
      <c r="Q33" s="423"/>
      <c r="R33" s="419">
        <v>0</v>
      </c>
      <c r="S33" s="423">
        <f t="shared" si="23"/>
        <v>0</v>
      </c>
      <c r="T33" s="419">
        <v>0</v>
      </c>
      <c r="U33" s="423">
        <f t="shared" si="24"/>
        <v>0</v>
      </c>
      <c r="V33" s="419">
        <v>0</v>
      </c>
      <c r="W33" s="423">
        <f t="shared" si="25"/>
        <v>0</v>
      </c>
      <c r="X33" s="419">
        <v>0</v>
      </c>
      <c r="Y33" s="423">
        <f t="shared" si="21"/>
        <v>0</v>
      </c>
      <c r="Z33" s="419"/>
      <c r="AA33" s="423"/>
      <c r="AB33" s="419"/>
      <c r="AC33" s="423"/>
    </row>
    <row r="34" spans="1:29">
      <c r="A34" s="414" t="s">
        <v>194</v>
      </c>
      <c r="B34" s="418">
        <f t="shared" si="18"/>
        <v>0</v>
      </c>
      <c r="C34" s="423">
        <f t="shared" si="22"/>
        <v>0</v>
      </c>
      <c r="D34" s="419">
        <v>0</v>
      </c>
      <c r="E34" s="423">
        <f t="shared" si="19"/>
        <v>0</v>
      </c>
      <c r="F34" s="419">
        <v>0</v>
      </c>
      <c r="G34" s="423">
        <f t="shared" si="20"/>
        <v>0</v>
      </c>
      <c r="H34" s="419"/>
      <c r="I34" s="423"/>
      <c r="J34" s="419"/>
      <c r="K34" s="423"/>
      <c r="L34" s="419"/>
      <c r="M34" s="423"/>
      <c r="N34" s="419"/>
      <c r="O34" s="423"/>
      <c r="P34" s="419"/>
      <c r="Q34" s="423"/>
      <c r="R34" s="419">
        <v>0</v>
      </c>
      <c r="S34" s="423">
        <f t="shared" si="23"/>
        <v>0</v>
      </c>
      <c r="T34" s="419">
        <v>0</v>
      </c>
      <c r="U34" s="423">
        <f t="shared" si="24"/>
        <v>0</v>
      </c>
      <c r="V34" s="419">
        <v>0</v>
      </c>
      <c r="W34" s="423">
        <f t="shared" si="25"/>
        <v>0</v>
      </c>
      <c r="X34" s="419">
        <v>0</v>
      </c>
      <c r="Y34" s="423">
        <f t="shared" si="21"/>
        <v>0</v>
      </c>
      <c r="Z34" s="419"/>
      <c r="AA34" s="423"/>
      <c r="AB34" s="419"/>
      <c r="AC34" s="423"/>
    </row>
    <row r="35" spans="1:29" ht="13.5" thickBot="1">
      <c r="A35" s="414" t="s">
        <v>195</v>
      </c>
      <c r="B35" s="418">
        <f t="shared" si="18"/>
        <v>0</v>
      </c>
      <c r="C35" s="423">
        <f t="shared" si="22"/>
        <v>0</v>
      </c>
      <c r="D35" s="419">
        <v>0</v>
      </c>
      <c r="E35" s="423">
        <f t="shared" si="19"/>
        <v>0</v>
      </c>
      <c r="F35" s="419">
        <v>0</v>
      </c>
      <c r="G35" s="423">
        <f t="shared" si="20"/>
        <v>0</v>
      </c>
      <c r="H35" s="419"/>
      <c r="I35" s="423"/>
      <c r="J35" s="419"/>
      <c r="K35" s="423"/>
      <c r="L35" s="419"/>
      <c r="M35" s="423"/>
      <c r="N35" s="419"/>
      <c r="O35" s="423"/>
      <c r="P35" s="419"/>
      <c r="Q35" s="423"/>
      <c r="R35" s="419">
        <v>0</v>
      </c>
      <c r="S35" s="423">
        <f t="shared" si="23"/>
        <v>0</v>
      </c>
      <c r="T35" s="419">
        <v>0</v>
      </c>
      <c r="U35" s="423">
        <f t="shared" si="24"/>
        <v>0</v>
      </c>
      <c r="V35" s="419">
        <v>0</v>
      </c>
      <c r="W35" s="423">
        <f t="shared" si="25"/>
        <v>0</v>
      </c>
      <c r="X35" s="419">
        <v>0</v>
      </c>
      <c r="Y35" s="423">
        <f t="shared" si="21"/>
        <v>0</v>
      </c>
      <c r="Z35" s="419"/>
      <c r="AA35" s="423"/>
      <c r="AB35" s="419"/>
      <c r="AC35" s="423"/>
    </row>
    <row r="36" spans="1:29" ht="16.5" customHeight="1" thickBot="1">
      <c r="A36" s="360" t="s">
        <v>17</v>
      </c>
      <c r="B36" s="449">
        <f t="shared" ref="B36:G36" si="26">SUM(B28:B35)</f>
        <v>125.30000000000001</v>
      </c>
      <c r="C36" s="424">
        <f t="shared" si="26"/>
        <v>100</v>
      </c>
      <c r="D36" s="420">
        <f t="shared" si="26"/>
        <v>50.5</v>
      </c>
      <c r="E36" s="424">
        <f t="shared" si="26"/>
        <v>100</v>
      </c>
      <c r="F36" s="420">
        <f t="shared" si="26"/>
        <v>65.900000000000006</v>
      </c>
      <c r="G36" s="424">
        <f t="shared" si="26"/>
        <v>99.999999999999986</v>
      </c>
      <c r="H36" s="420"/>
      <c r="I36" s="424"/>
      <c r="J36" s="420"/>
      <c r="K36" s="424"/>
      <c r="L36" s="420"/>
      <c r="M36" s="424"/>
      <c r="N36" s="420"/>
      <c r="O36" s="424"/>
      <c r="P36" s="420"/>
      <c r="Q36" s="424"/>
      <c r="R36" s="420">
        <f t="shared" ref="R36:W36" si="27">SUM(R28:R35)</f>
        <v>1.2</v>
      </c>
      <c r="S36" s="424">
        <f t="shared" si="27"/>
        <v>100</v>
      </c>
      <c r="T36" s="420">
        <f t="shared" si="27"/>
        <v>1.1000000000000001</v>
      </c>
      <c r="U36" s="424">
        <f t="shared" si="27"/>
        <v>100</v>
      </c>
      <c r="V36" s="420">
        <f t="shared" si="27"/>
        <v>2.1</v>
      </c>
      <c r="W36" s="424">
        <f t="shared" si="27"/>
        <v>100</v>
      </c>
      <c r="X36" s="420">
        <f>SUM(X28:X35)</f>
        <v>4.5</v>
      </c>
      <c r="Y36" s="424">
        <f>SUM(Y28:Y35)</f>
        <v>100</v>
      </c>
      <c r="Z36" s="420"/>
      <c r="AA36" s="424"/>
      <c r="AB36" s="420"/>
      <c r="AC36" s="424"/>
    </row>
    <row r="37" spans="1:29" ht="13.5" thickBot="1">
      <c r="B37" s="420"/>
      <c r="C37" s="419"/>
      <c r="D37" s="419"/>
      <c r="E37" s="468"/>
      <c r="F37" s="419"/>
      <c r="G37" s="468"/>
      <c r="H37" s="419"/>
      <c r="I37" s="468"/>
      <c r="J37" s="419"/>
      <c r="K37" s="468"/>
      <c r="L37" s="419"/>
      <c r="M37" s="468"/>
      <c r="N37" s="419"/>
      <c r="O37" s="468"/>
      <c r="P37" s="419"/>
      <c r="Q37" s="468"/>
      <c r="R37" s="419"/>
      <c r="S37" s="468"/>
      <c r="T37" s="419"/>
      <c r="U37" s="468"/>
      <c r="V37" s="419"/>
      <c r="W37" s="468"/>
      <c r="X37" s="419"/>
      <c r="Y37" s="468"/>
      <c r="Z37" s="419"/>
      <c r="AA37" s="468"/>
      <c r="AB37" s="419"/>
      <c r="AC37" s="468"/>
    </row>
    <row r="38" spans="1:29" ht="16.5" customHeight="1">
      <c r="A38" s="443" t="s">
        <v>1541</v>
      </c>
      <c r="B38" s="418">
        <f>D38+F38+H38+L38+X38+P38+J38+N38+R38+T38+V38+Z38+AB38</f>
        <v>1</v>
      </c>
      <c r="C38" s="470"/>
      <c r="D38" s="470">
        <v>1</v>
      </c>
      <c r="E38" s="451"/>
      <c r="F38" s="470">
        <v>0</v>
      </c>
      <c r="G38" s="451"/>
      <c r="H38" s="469"/>
      <c r="I38" s="451"/>
      <c r="J38" s="469"/>
      <c r="K38" s="451"/>
      <c r="L38" s="469"/>
      <c r="M38" s="451"/>
      <c r="N38" s="469"/>
      <c r="O38" s="451"/>
      <c r="P38" s="469"/>
      <c r="Q38" s="451"/>
      <c r="R38" s="470">
        <v>0</v>
      </c>
      <c r="S38" s="451"/>
      <c r="T38" s="470">
        <v>0</v>
      </c>
      <c r="U38" s="451"/>
      <c r="V38" s="470">
        <v>0</v>
      </c>
      <c r="W38" s="451"/>
      <c r="X38" s="470">
        <v>0</v>
      </c>
      <c r="Y38" s="451"/>
      <c r="Z38" s="470">
        <v>0</v>
      </c>
      <c r="AA38" s="451"/>
      <c r="AB38" s="470">
        <v>0</v>
      </c>
      <c r="AC38" s="451"/>
    </row>
    <row r="39" spans="1:29" ht="16.5" customHeight="1" thickBot="1">
      <c r="A39" s="1474" t="s">
        <v>1542</v>
      </c>
      <c r="B39" s="418">
        <f>D39+F39+H39+L39+X39+P39+J39+N39+R39+T39+V39+Z39+AB39</f>
        <v>11.89</v>
      </c>
      <c r="C39" s="479"/>
      <c r="D39" s="479">
        <v>11</v>
      </c>
      <c r="E39" s="484"/>
      <c r="F39" s="479">
        <v>0.89</v>
      </c>
      <c r="G39" s="484"/>
      <c r="H39" s="481"/>
      <c r="I39" s="484"/>
      <c r="J39" s="481"/>
      <c r="K39" s="484"/>
      <c r="L39" s="481"/>
      <c r="M39" s="484"/>
      <c r="N39" s="481"/>
      <c r="O39" s="484"/>
      <c r="P39" s="481"/>
      <c r="Q39" s="484"/>
      <c r="R39" s="479">
        <v>0</v>
      </c>
      <c r="S39" s="484"/>
      <c r="T39" s="479">
        <v>0</v>
      </c>
      <c r="U39" s="484"/>
      <c r="V39" s="479">
        <v>0</v>
      </c>
      <c r="W39" s="484"/>
      <c r="X39" s="479">
        <v>0</v>
      </c>
      <c r="Y39" s="484"/>
      <c r="Z39" s="479">
        <v>0</v>
      </c>
      <c r="AA39" s="484"/>
      <c r="AB39" s="479">
        <v>0</v>
      </c>
      <c r="AC39" s="484"/>
    </row>
    <row r="40" spans="1:29" ht="16.5" customHeight="1" thickBot="1">
      <c r="A40" s="361" t="s">
        <v>1543</v>
      </c>
      <c r="B40" s="1497">
        <f>D40</f>
        <v>0</v>
      </c>
      <c r="C40" s="472"/>
      <c r="D40" s="472">
        <v>0</v>
      </c>
      <c r="E40" s="454"/>
      <c r="F40" s="472">
        <v>0</v>
      </c>
      <c r="G40" s="454"/>
      <c r="H40" s="471"/>
      <c r="I40" s="454"/>
      <c r="J40" s="471"/>
      <c r="K40" s="454"/>
      <c r="L40" s="471"/>
      <c r="M40" s="454"/>
      <c r="N40" s="471"/>
      <c r="O40" s="454"/>
      <c r="P40" s="471"/>
      <c r="Q40" s="454"/>
      <c r="R40" s="472">
        <v>0</v>
      </c>
      <c r="S40" s="454"/>
      <c r="T40" s="472">
        <v>0</v>
      </c>
      <c r="U40" s="454"/>
      <c r="V40" s="472">
        <v>0</v>
      </c>
      <c r="W40" s="454"/>
      <c r="X40" s="472">
        <v>0</v>
      </c>
      <c r="Y40" s="454"/>
      <c r="Z40" s="472">
        <v>0</v>
      </c>
      <c r="AA40" s="454"/>
      <c r="AB40" s="472">
        <v>0</v>
      </c>
      <c r="AC40" s="454"/>
    </row>
    <row r="41" spans="1:29">
      <c r="B41" s="419"/>
      <c r="C41" s="419"/>
      <c r="D41" s="419"/>
      <c r="E41" s="419"/>
      <c r="F41" s="419"/>
      <c r="G41" s="468"/>
      <c r="H41" s="468"/>
      <c r="I41" s="468"/>
      <c r="J41" s="419"/>
      <c r="K41" s="468"/>
      <c r="L41" s="419"/>
      <c r="M41" s="468"/>
      <c r="N41" s="468"/>
      <c r="O41" s="468"/>
      <c r="P41" s="419"/>
      <c r="Q41" s="468"/>
    </row>
    <row r="42" spans="1:29">
      <c r="B42" s="419"/>
      <c r="C42" s="419"/>
      <c r="D42" s="419"/>
      <c r="E42" s="419"/>
      <c r="F42" s="419"/>
      <c r="G42" s="468"/>
      <c r="H42" s="468"/>
      <c r="I42" s="468"/>
      <c r="J42" s="419"/>
      <c r="K42" s="468"/>
      <c r="L42" s="419"/>
      <c r="M42" s="468"/>
      <c r="N42" s="468"/>
      <c r="O42" s="468"/>
      <c r="P42" s="419">
        <v>0</v>
      </c>
      <c r="Q42" s="468"/>
    </row>
    <row r="43" spans="1:29">
      <c r="B43" s="419"/>
      <c r="C43" s="419"/>
      <c r="D43" s="419"/>
      <c r="E43" s="419"/>
      <c r="F43" s="419"/>
      <c r="G43" s="468"/>
      <c r="H43" s="468"/>
      <c r="I43" s="468"/>
      <c r="J43" s="419"/>
      <c r="K43" s="468"/>
      <c r="L43" s="419"/>
      <c r="M43" s="468"/>
      <c r="N43" s="419"/>
      <c r="O43" s="468"/>
    </row>
  </sheetData>
  <sheetProtection password="DEE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64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U43"/>
  <sheetViews>
    <sheetView workbookViewId="0" xr3:uid="{4604D0B2-54DA-57A8-9A39-49486C624AC8}"/>
  </sheetViews>
  <sheetFormatPr defaultRowHeight="12.75"/>
  <cols>
    <col min="1" max="1" width="36.42578125" style="335" customWidth="1"/>
    <col min="2" max="2" width="12.7109375" style="335" customWidth="1"/>
    <col min="3" max="3" width="4.85546875" style="335" customWidth="1"/>
    <col min="4" max="4" width="12.7109375" style="335" customWidth="1"/>
    <col min="5" max="5" width="4.85546875" style="335" customWidth="1"/>
    <col min="6" max="6" width="13.28515625" style="335" customWidth="1"/>
    <col min="7" max="7" width="4.85546875" style="335" customWidth="1"/>
    <col min="8" max="8" width="12.7109375" style="335" customWidth="1"/>
    <col min="9" max="9" width="4.85546875" style="335" customWidth="1"/>
    <col min="10" max="10" width="12.7109375" style="335" customWidth="1"/>
    <col min="11" max="11" width="4.85546875" style="335" customWidth="1"/>
    <col min="12" max="12" width="12.7109375" style="335" customWidth="1"/>
    <col min="13" max="13" width="4.85546875" style="335" customWidth="1"/>
    <col min="14" max="14" width="12.7109375" style="335" customWidth="1"/>
    <col min="15" max="15" width="4.85546875" style="335" customWidth="1"/>
    <col min="16" max="16" width="12.7109375" style="335" customWidth="1"/>
    <col min="17" max="17" width="4.85546875" style="335" customWidth="1"/>
    <col min="18" max="18" width="12.7109375" style="335" customWidth="1"/>
    <col min="19" max="19" width="4.85546875" style="335" customWidth="1"/>
    <col min="20" max="20" width="12.7109375" style="335" customWidth="1"/>
    <col min="21" max="21" width="4.85546875" style="335" customWidth="1"/>
    <col min="22" max="16384" width="9.140625" style="335"/>
  </cols>
  <sheetData>
    <row r="1" spans="1:21">
      <c r="A1" s="334" t="s">
        <v>15</v>
      </c>
      <c r="P1" s="335" t="str">
        <f>Summary!V1</f>
        <v>QUARTER ENDED 30 SEPTEMBER 2005</v>
      </c>
    </row>
    <row r="2" spans="1:21">
      <c r="A2" s="336"/>
    </row>
    <row r="3" spans="1:21">
      <c r="A3" s="337" t="s">
        <v>85</v>
      </c>
      <c r="B3" s="376" t="s">
        <v>79</v>
      </c>
      <c r="C3" s="338"/>
      <c r="D3" s="437" t="s">
        <v>409</v>
      </c>
      <c r="E3" s="366"/>
      <c r="F3" s="437" t="s">
        <v>453</v>
      </c>
      <c r="G3" s="366"/>
      <c r="H3" s="437" t="s">
        <v>1698</v>
      </c>
      <c r="I3" s="366"/>
      <c r="J3" s="437" t="s">
        <v>478</v>
      </c>
      <c r="K3" s="366"/>
      <c r="L3" s="437" t="s">
        <v>1008</v>
      </c>
      <c r="M3" s="366"/>
      <c r="N3" s="437" t="s">
        <v>490</v>
      </c>
      <c r="O3" s="366"/>
      <c r="P3" s="437" t="s">
        <v>493</v>
      </c>
      <c r="Q3" s="366"/>
      <c r="R3" s="437" t="s">
        <v>517</v>
      </c>
      <c r="S3" s="366"/>
      <c r="T3" s="437" t="s">
        <v>514</v>
      </c>
      <c r="U3" s="366"/>
    </row>
    <row r="4" spans="1:21">
      <c r="A4" s="337"/>
      <c r="B4" s="340"/>
      <c r="C4" s="341"/>
      <c r="D4" s="440" t="s">
        <v>1699</v>
      </c>
      <c r="E4" s="367"/>
      <c r="F4" s="440" t="s">
        <v>1700</v>
      </c>
      <c r="G4" s="367"/>
      <c r="H4" s="440" t="s">
        <v>1701</v>
      </c>
      <c r="I4" s="367"/>
      <c r="J4" s="440" t="s">
        <v>1702</v>
      </c>
      <c r="K4" s="367"/>
      <c r="L4" s="976" t="s">
        <v>1703</v>
      </c>
      <c r="M4" s="367"/>
      <c r="N4" s="440" t="s">
        <v>1009</v>
      </c>
      <c r="O4" s="367"/>
      <c r="P4" s="440" t="s">
        <v>1704</v>
      </c>
      <c r="Q4" s="367"/>
      <c r="R4" s="440" t="s">
        <v>1256</v>
      </c>
      <c r="S4" s="367"/>
      <c r="T4" s="440" t="s">
        <v>911</v>
      </c>
      <c r="U4" s="367"/>
    </row>
    <row r="5" spans="1:21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</row>
    <row r="6" spans="1:21">
      <c r="A6" s="346" t="s">
        <v>118</v>
      </c>
      <c r="C6" s="347"/>
      <c r="E6" s="364"/>
      <c r="G6" s="364"/>
      <c r="I6" s="364"/>
      <c r="K6" s="364"/>
      <c r="M6" s="364"/>
      <c r="O6" s="364"/>
      <c r="Q6" s="364"/>
      <c r="S6" s="364"/>
      <c r="U6" s="364"/>
    </row>
    <row r="7" spans="1:21">
      <c r="A7" s="346" t="s">
        <v>334</v>
      </c>
      <c r="C7" s="347"/>
      <c r="E7" s="364"/>
      <c r="G7" s="364"/>
      <c r="I7" s="364"/>
      <c r="K7" s="364"/>
      <c r="M7" s="364"/>
      <c r="O7" s="364"/>
      <c r="Q7" s="364"/>
      <c r="S7" s="364"/>
      <c r="U7" s="364"/>
    </row>
    <row r="8" spans="1:21" ht="12.75" customHeight="1">
      <c r="A8" s="349" t="s">
        <v>316</v>
      </c>
      <c r="B8" s="418">
        <f>L8+N8+J8+D8+F8+P8+R8+T8+H8</f>
        <v>0</v>
      </c>
      <c r="C8" s="423">
        <f t="shared" ref="C8:C14" si="0">B8/$B$20*100</f>
        <v>0</v>
      </c>
      <c r="D8" s="418">
        <v>0</v>
      </c>
      <c r="E8" s="423">
        <f t="shared" ref="E8:E14" si="1">D8/$D$20*100</f>
        <v>0</v>
      </c>
      <c r="F8" s="418">
        <v>0</v>
      </c>
      <c r="G8" s="423">
        <f>F8/$F$20*100</f>
        <v>0</v>
      </c>
      <c r="H8" s="418">
        <v>0</v>
      </c>
      <c r="I8" s="423">
        <f t="shared" ref="I8:I14" si="2">H8/$D$20*100</f>
        <v>0</v>
      </c>
      <c r="J8" s="418">
        <v>0</v>
      </c>
      <c r="K8" s="423">
        <f t="shared" ref="K8:K14" si="3">J8/$J$20*100</f>
        <v>0</v>
      </c>
      <c r="L8" s="418">
        <v>0</v>
      </c>
      <c r="M8" s="423">
        <f t="shared" ref="M8:M14" si="4">L8/$L$20*100</f>
        <v>0</v>
      </c>
      <c r="N8" s="418">
        <v>0</v>
      </c>
      <c r="O8" s="423">
        <f t="shared" ref="O8:O14" si="5">N8/$N$20*100</f>
        <v>0</v>
      </c>
      <c r="P8" s="418">
        <v>0</v>
      </c>
      <c r="Q8" s="423">
        <f t="shared" ref="Q8:Q14" si="6">P8/$P$20*100</f>
        <v>0</v>
      </c>
      <c r="R8" s="418">
        <v>0</v>
      </c>
      <c r="S8" s="423">
        <f t="shared" ref="S8:S14" si="7">R8/$R$20*100</f>
        <v>0</v>
      </c>
      <c r="T8" s="418">
        <v>0</v>
      </c>
      <c r="U8" s="423">
        <f t="shared" ref="U8:U14" si="8">T8/$T$20*100</f>
        <v>0</v>
      </c>
    </row>
    <row r="9" spans="1:21">
      <c r="A9" s="349" t="s">
        <v>317</v>
      </c>
      <c r="B9" s="418">
        <f t="shared" ref="B9:B18" si="9">L9+N9+J9+D9+F9+P9+R9+T9+H9</f>
        <v>0</v>
      </c>
      <c r="C9" s="423">
        <f t="shared" si="0"/>
        <v>0</v>
      </c>
      <c r="D9" s="418">
        <v>0</v>
      </c>
      <c r="E9" s="423">
        <f t="shared" si="1"/>
        <v>0</v>
      </c>
      <c r="F9" s="418">
        <v>0</v>
      </c>
      <c r="G9" s="423">
        <f t="shared" ref="G9:G14" si="10">F9/$F$20*100</f>
        <v>0</v>
      </c>
      <c r="H9" s="418">
        <v>0</v>
      </c>
      <c r="I9" s="423">
        <f t="shared" si="2"/>
        <v>0</v>
      </c>
      <c r="J9" s="418">
        <v>0</v>
      </c>
      <c r="K9" s="423">
        <f t="shared" si="3"/>
        <v>0</v>
      </c>
      <c r="L9" s="418">
        <v>0</v>
      </c>
      <c r="M9" s="423">
        <f t="shared" si="4"/>
        <v>0</v>
      </c>
      <c r="N9" s="418">
        <v>0</v>
      </c>
      <c r="O9" s="423">
        <f t="shared" si="5"/>
        <v>0</v>
      </c>
      <c r="P9" s="418">
        <v>0</v>
      </c>
      <c r="Q9" s="423">
        <f t="shared" si="6"/>
        <v>0</v>
      </c>
      <c r="R9" s="418">
        <v>0</v>
      </c>
      <c r="S9" s="423">
        <f t="shared" si="7"/>
        <v>0</v>
      </c>
      <c r="T9" s="418">
        <v>0</v>
      </c>
      <c r="U9" s="423">
        <f t="shared" si="8"/>
        <v>0</v>
      </c>
    </row>
    <row r="10" spans="1:21">
      <c r="A10" s="349" t="s">
        <v>318</v>
      </c>
      <c r="B10" s="418">
        <f t="shared" si="9"/>
        <v>0</v>
      </c>
      <c r="C10" s="423">
        <f t="shared" si="0"/>
        <v>0</v>
      </c>
      <c r="D10" s="418">
        <v>0</v>
      </c>
      <c r="E10" s="423">
        <f t="shared" si="1"/>
        <v>0</v>
      </c>
      <c r="F10" s="418">
        <v>0</v>
      </c>
      <c r="G10" s="423">
        <f t="shared" si="10"/>
        <v>0</v>
      </c>
      <c r="H10" s="418">
        <v>0</v>
      </c>
      <c r="I10" s="423">
        <f t="shared" si="2"/>
        <v>0</v>
      </c>
      <c r="J10" s="418">
        <v>0</v>
      </c>
      <c r="K10" s="423">
        <f t="shared" si="3"/>
        <v>0</v>
      </c>
      <c r="L10" s="418">
        <v>0</v>
      </c>
      <c r="M10" s="423">
        <f t="shared" si="4"/>
        <v>0</v>
      </c>
      <c r="N10" s="418">
        <v>0</v>
      </c>
      <c r="O10" s="423">
        <f t="shared" si="5"/>
        <v>0</v>
      </c>
      <c r="P10" s="418">
        <v>0</v>
      </c>
      <c r="Q10" s="423">
        <f t="shared" si="6"/>
        <v>0</v>
      </c>
      <c r="R10" s="418">
        <v>0</v>
      </c>
      <c r="S10" s="423">
        <f t="shared" si="7"/>
        <v>0</v>
      </c>
      <c r="T10" s="418">
        <v>0</v>
      </c>
      <c r="U10" s="423">
        <f t="shared" si="8"/>
        <v>0</v>
      </c>
    </row>
    <row r="11" spans="1:21">
      <c r="A11" s="349" t="s">
        <v>319</v>
      </c>
      <c r="B11" s="418">
        <f t="shared" si="9"/>
        <v>0</v>
      </c>
      <c r="C11" s="423">
        <f t="shared" si="0"/>
        <v>0</v>
      </c>
      <c r="D11" s="418">
        <v>0</v>
      </c>
      <c r="E11" s="423">
        <f t="shared" si="1"/>
        <v>0</v>
      </c>
      <c r="F11" s="418">
        <v>0</v>
      </c>
      <c r="G11" s="423">
        <f t="shared" si="10"/>
        <v>0</v>
      </c>
      <c r="H11" s="418">
        <v>0</v>
      </c>
      <c r="I11" s="423">
        <f t="shared" si="2"/>
        <v>0</v>
      </c>
      <c r="J11" s="418">
        <v>0</v>
      </c>
      <c r="K11" s="423">
        <f t="shared" si="3"/>
        <v>0</v>
      </c>
      <c r="L11" s="418">
        <v>0</v>
      </c>
      <c r="M11" s="423">
        <f t="shared" si="4"/>
        <v>0</v>
      </c>
      <c r="N11" s="418">
        <v>0</v>
      </c>
      <c r="O11" s="423">
        <f t="shared" si="5"/>
        <v>0</v>
      </c>
      <c r="P11" s="418">
        <v>0</v>
      </c>
      <c r="Q11" s="423">
        <f t="shared" si="6"/>
        <v>0</v>
      </c>
      <c r="R11" s="418">
        <v>0</v>
      </c>
      <c r="S11" s="423">
        <f t="shared" si="7"/>
        <v>0</v>
      </c>
      <c r="T11" s="418">
        <v>0</v>
      </c>
      <c r="U11" s="423">
        <f t="shared" si="8"/>
        <v>0</v>
      </c>
    </row>
    <row r="12" spans="1:21">
      <c r="A12" s="349" t="s">
        <v>320</v>
      </c>
      <c r="B12" s="418">
        <f t="shared" si="9"/>
        <v>9.6810000000000009</v>
      </c>
      <c r="C12" s="423">
        <f t="shared" si="0"/>
        <v>0.57783629821868121</v>
      </c>
      <c r="D12" s="418">
        <v>0.98099999999999998</v>
      </c>
      <c r="E12" s="423">
        <f t="shared" si="1"/>
        <v>0.78170445037650893</v>
      </c>
      <c r="F12" s="418">
        <v>8</v>
      </c>
      <c r="G12" s="423">
        <f t="shared" si="10"/>
        <v>1.4861601337544121</v>
      </c>
      <c r="H12" s="418">
        <v>0</v>
      </c>
      <c r="I12" s="423">
        <f t="shared" si="2"/>
        <v>0</v>
      </c>
      <c r="J12" s="418">
        <v>0</v>
      </c>
      <c r="K12" s="423">
        <f t="shared" si="3"/>
        <v>0</v>
      </c>
      <c r="L12" s="418">
        <v>0.7</v>
      </c>
      <c r="M12" s="423">
        <f t="shared" si="4"/>
        <v>1.4198782961460443</v>
      </c>
      <c r="N12" s="418">
        <v>0</v>
      </c>
      <c r="O12" s="423">
        <f t="shared" si="5"/>
        <v>0</v>
      </c>
      <c r="P12" s="418">
        <v>0</v>
      </c>
      <c r="Q12" s="423">
        <f t="shared" si="6"/>
        <v>0</v>
      </c>
      <c r="R12" s="418">
        <v>0</v>
      </c>
      <c r="S12" s="423">
        <f t="shared" si="7"/>
        <v>0</v>
      </c>
      <c r="T12" s="418">
        <v>0</v>
      </c>
      <c r="U12" s="423">
        <f t="shared" si="8"/>
        <v>0</v>
      </c>
    </row>
    <row r="13" spans="1:21">
      <c r="A13" s="349" t="s">
        <v>321</v>
      </c>
      <c r="B13" s="418">
        <f t="shared" si="9"/>
        <v>0</v>
      </c>
      <c r="C13" s="423">
        <f t="shared" si="0"/>
        <v>0</v>
      </c>
      <c r="D13" s="418">
        <v>0</v>
      </c>
      <c r="E13" s="423">
        <f t="shared" si="1"/>
        <v>0</v>
      </c>
      <c r="F13" s="418">
        <v>0</v>
      </c>
      <c r="G13" s="423">
        <f t="shared" si="10"/>
        <v>0</v>
      </c>
      <c r="H13" s="418">
        <v>0</v>
      </c>
      <c r="I13" s="423">
        <f t="shared" si="2"/>
        <v>0</v>
      </c>
      <c r="J13" s="418">
        <v>0</v>
      </c>
      <c r="K13" s="423">
        <f t="shared" si="3"/>
        <v>0</v>
      </c>
      <c r="L13" s="418">
        <v>0</v>
      </c>
      <c r="M13" s="423">
        <f t="shared" si="4"/>
        <v>0</v>
      </c>
      <c r="N13" s="418">
        <v>0</v>
      </c>
      <c r="O13" s="423">
        <f t="shared" si="5"/>
        <v>0</v>
      </c>
      <c r="P13" s="418">
        <v>0</v>
      </c>
      <c r="Q13" s="423">
        <f t="shared" si="6"/>
        <v>0</v>
      </c>
      <c r="R13" s="418">
        <v>0</v>
      </c>
      <c r="S13" s="423">
        <f t="shared" si="7"/>
        <v>0</v>
      </c>
      <c r="T13" s="418">
        <v>0</v>
      </c>
      <c r="U13" s="423">
        <f t="shared" si="8"/>
        <v>0</v>
      </c>
    </row>
    <row r="14" spans="1:21" ht="13.5" thickBot="1">
      <c r="A14" s="349" t="s">
        <v>322</v>
      </c>
      <c r="B14" s="418">
        <f t="shared" si="9"/>
        <v>0</v>
      </c>
      <c r="C14" s="423">
        <f t="shared" si="0"/>
        <v>0</v>
      </c>
      <c r="D14" s="418">
        <v>0</v>
      </c>
      <c r="E14" s="423">
        <f t="shared" si="1"/>
        <v>0</v>
      </c>
      <c r="F14" s="418">
        <v>0</v>
      </c>
      <c r="G14" s="423">
        <f t="shared" si="10"/>
        <v>0</v>
      </c>
      <c r="H14" s="418">
        <v>0</v>
      </c>
      <c r="I14" s="423">
        <f t="shared" si="2"/>
        <v>0</v>
      </c>
      <c r="J14" s="418">
        <v>0</v>
      </c>
      <c r="K14" s="423">
        <f t="shared" si="3"/>
        <v>0</v>
      </c>
      <c r="L14" s="418">
        <v>0</v>
      </c>
      <c r="M14" s="423">
        <f t="shared" si="4"/>
        <v>0</v>
      </c>
      <c r="N14" s="418">
        <v>0</v>
      </c>
      <c r="O14" s="423">
        <f t="shared" si="5"/>
        <v>0</v>
      </c>
      <c r="P14" s="418">
        <v>0</v>
      </c>
      <c r="Q14" s="423">
        <f t="shared" si="6"/>
        <v>0</v>
      </c>
      <c r="R14" s="418">
        <v>0</v>
      </c>
      <c r="S14" s="423">
        <f t="shared" si="7"/>
        <v>0</v>
      </c>
      <c r="T14" s="418">
        <v>0</v>
      </c>
      <c r="U14" s="423">
        <f t="shared" si="8"/>
        <v>0</v>
      </c>
    </row>
    <row r="15" spans="1:21" ht="16.5" customHeight="1" thickBot="1">
      <c r="A15" s="360" t="s">
        <v>175</v>
      </c>
      <c r="B15" s="449">
        <f t="shared" ref="B15:U15" si="11">SUM(B8:B14)</f>
        <v>9.6810000000000009</v>
      </c>
      <c r="C15" s="424">
        <f t="shared" si="11"/>
        <v>0.57783629821868121</v>
      </c>
      <c r="D15" s="420">
        <f t="shared" si="11"/>
        <v>0.98099999999999998</v>
      </c>
      <c r="E15" s="424">
        <f t="shared" si="11"/>
        <v>0.78170445037650893</v>
      </c>
      <c r="F15" s="420">
        <f t="shared" si="11"/>
        <v>8</v>
      </c>
      <c r="G15" s="424">
        <f>SUM(G8:G14)</f>
        <v>1.4861601337544121</v>
      </c>
      <c r="H15" s="420">
        <f t="shared" si="11"/>
        <v>0</v>
      </c>
      <c r="I15" s="424">
        <f>SUM(I8:I14)</f>
        <v>0</v>
      </c>
      <c r="J15" s="420">
        <f t="shared" si="11"/>
        <v>0</v>
      </c>
      <c r="K15" s="424">
        <f t="shared" si="11"/>
        <v>0</v>
      </c>
      <c r="L15" s="420">
        <f t="shared" si="11"/>
        <v>0.7</v>
      </c>
      <c r="M15" s="424">
        <f t="shared" si="11"/>
        <v>1.4198782961460443</v>
      </c>
      <c r="N15" s="420">
        <f t="shared" si="11"/>
        <v>0</v>
      </c>
      <c r="O15" s="424">
        <f t="shared" si="11"/>
        <v>0</v>
      </c>
      <c r="P15" s="420">
        <f t="shared" si="11"/>
        <v>0</v>
      </c>
      <c r="Q15" s="424">
        <f t="shared" si="11"/>
        <v>0</v>
      </c>
      <c r="R15" s="420">
        <f t="shared" si="11"/>
        <v>0</v>
      </c>
      <c r="S15" s="424">
        <f t="shared" si="11"/>
        <v>0</v>
      </c>
      <c r="T15" s="420">
        <f t="shared" si="11"/>
        <v>0</v>
      </c>
      <c r="U15" s="424">
        <f t="shared" si="11"/>
        <v>0</v>
      </c>
    </row>
    <row r="16" spans="1:21">
      <c r="A16" s="349" t="s">
        <v>323</v>
      </c>
      <c r="B16" s="418">
        <f t="shared" si="9"/>
        <v>1631.3610000000003</v>
      </c>
      <c r="C16" s="423">
        <f>B16/$B$20*100</f>
        <v>97.372131112315472</v>
      </c>
      <c r="D16" s="418">
        <v>116.16800000000001</v>
      </c>
      <c r="E16" s="423">
        <f>D16/$D$20*100</f>
        <v>92.567831387704686</v>
      </c>
      <c r="F16" s="418">
        <v>511.4</v>
      </c>
      <c r="G16" s="423">
        <f>F16/$F$20*100</f>
        <v>95.002786550250789</v>
      </c>
      <c r="H16" s="418">
        <f>SUM('FOF3'!U48:U52)</f>
        <v>68.410000000000011</v>
      </c>
      <c r="I16" s="423">
        <f>H16/$D$20*100</f>
        <v>54.512131957448503</v>
      </c>
      <c r="J16" s="418">
        <f>SUM('FOF4'!X48:X52)</f>
        <v>8.6999999999999993</v>
      </c>
      <c r="K16" s="423">
        <f>J16/$J$20*100</f>
        <v>100</v>
      </c>
      <c r="L16" s="418">
        <v>41.5</v>
      </c>
      <c r="M16" s="423">
        <f>L16/$L$20*100</f>
        <v>84.178498985801212</v>
      </c>
      <c r="N16" s="418">
        <f>SUM('FOF6'!C8:C12)</f>
        <v>142.20000000000002</v>
      </c>
      <c r="O16" s="423">
        <f>N16/$N$20*100</f>
        <v>100</v>
      </c>
      <c r="P16" s="418">
        <f>SUM('FOF6'!U48:U52)</f>
        <v>575.18300000000011</v>
      </c>
      <c r="Q16" s="423">
        <f>P16/$P$20*100</f>
        <v>100</v>
      </c>
      <c r="R16" s="418">
        <f>SUM('FOF8'!O47:O51)</f>
        <v>82.9</v>
      </c>
      <c r="S16" s="423">
        <f>R16/$R$20*100</f>
        <v>100</v>
      </c>
      <c r="T16" s="418">
        <f>SUM('FOF7'!AG8:AG12)</f>
        <v>84.9</v>
      </c>
      <c r="U16" s="423">
        <f>T16/$T$20*100</f>
        <v>100</v>
      </c>
    </row>
    <row r="17" spans="1:21">
      <c r="A17" s="349" t="s">
        <v>324</v>
      </c>
      <c r="B17" s="418">
        <f t="shared" si="9"/>
        <v>27.945999999999998</v>
      </c>
      <c r="C17" s="423">
        <f>B17/$B$20*100</f>
        <v>1.6680315246378745</v>
      </c>
      <c r="D17" s="418">
        <v>8.3460000000000001</v>
      </c>
      <c r="E17" s="423">
        <f>D17/$D$20*100</f>
        <v>6.6504641619188014</v>
      </c>
      <c r="F17" s="418">
        <v>18.899999999999999</v>
      </c>
      <c r="G17" s="423">
        <f>F17/$F$20*100</f>
        <v>3.5110533159947983</v>
      </c>
      <c r="H17" s="418">
        <v>0</v>
      </c>
      <c r="I17" s="423">
        <f>H17/$D$20*100</f>
        <v>0</v>
      </c>
      <c r="J17" s="418">
        <v>0</v>
      </c>
      <c r="K17" s="423">
        <f>J17/$J$20*100</f>
        <v>0</v>
      </c>
      <c r="L17" s="418">
        <v>0.7</v>
      </c>
      <c r="M17" s="423">
        <f>L17/$L$20*100</f>
        <v>1.4198782961460443</v>
      </c>
      <c r="N17" s="418">
        <v>0</v>
      </c>
      <c r="O17" s="423">
        <f>N17/$N$20*100</f>
        <v>0</v>
      </c>
      <c r="P17" s="418">
        <v>0</v>
      </c>
      <c r="Q17" s="423">
        <f>P17/$P$20*100</f>
        <v>0</v>
      </c>
      <c r="R17" s="418">
        <v>0</v>
      </c>
      <c r="S17" s="423">
        <f>R17/$R$20*100</f>
        <v>0</v>
      </c>
      <c r="T17" s="418">
        <v>0</v>
      </c>
      <c r="U17" s="423">
        <f>T17/$T$20*100</f>
        <v>0</v>
      </c>
    </row>
    <row r="18" spans="1:21" ht="13.5" thickBot="1">
      <c r="A18" s="349" t="s">
        <v>325</v>
      </c>
      <c r="B18" s="418">
        <f t="shared" si="9"/>
        <v>6.4</v>
      </c>
      <c r="C18" s="423">
        <f>B18/$B$20*100</f>
        <v>0.38200106482796814</v>
      </c>
      <c r="D18" s="418">
        <v>0</v>
      </c>
      <c r="E18" s="423">
        <f>D18/$D$20*100</f>
        <v>0</v>
      </c>
      <c r="F18" s="418">
        <v>0</v>
      </c>
      <c r="G18" s="423">
        <f>F18/$F$20*100</f>
        <v>0</v>
      </c>
      <c r="H18" s="418">
        <v>0</v>
      </c>
      <c r="I18" s="423">
        <f>H18/$D$20*100</f>
        <v>0</v>
      </c>
      <c r="J18" s="418">
        <v>0</v>
      </c>
      <c r="K18" s="423">
        <f>J18/$J$20*100</f>
        <v>0</v>
      </c>
      <c r="L18" s="418">
        <v>6.4</v>
      </c>
      <c r="M18" s="423">
        <f>L18/$L$20*100</f>
        <v>12.981744421906694</v>
      </c>
      <c r="N18" s="418">
        <v>0</v>
      </c>
      <c r="O18" s="423">
        <f>N18/$N$20*100</f>
        <v>0</v>
      </c>
      <c r="P18" s="418">
        <v>0</v>
      </c>
      <c r="Q18" s="423">
        <f>P18/$P$20*100</f>
        <v>0</v>
      </c>
      <c r="R18" s="418">
        <v>0</v>
      </c>
      <c r="S18" s="423">
        <f>R18/$R$20*100</f>
        <v>0</v>
      </c>
      <c r="T18" s="418">
        <v>0</v>
      </c>
      <c r="U18" s="423">
        <f>T18/$T$20*100</f>
        <v>0</v>
      </c>
    </row>
    <row r="19" spans="1:21" ht="16.5" customHeight="1" thickBot="1">
      <c r="A19" s="360" t="s">
        <v>177</v>
      </c>
      <c r="B19" s="449">
        <f t="shared" ref="B19:U19" si="12">SUM(B16:B18)</f>
        <v>1665.7070000000003</v>
      </c>
      <c r="C19" s="424">
        <f t="shared" si="12"/>
        <v>99.422163701781315</v>
      </c>
      <c r="D19" s="420">
        <f t="shared" si="12"/>
        <v>124.51400000000001</v>
      </c>
      <c r="E19" s="424">
        <f t="shared" si="12"/>
        <v>99.218295549623491</v>
      </c>
      <c r="F19" s="420">
        <f t="shared" si="12"/>
        <v>530.29999999999995</v>
      </c>
      <c r="G19" s="424">
        <f>SUM(G16:G18)</f>
        <v>98.51383986624559</v>
      </c>
      <c r="H19" s="420">
        <f t="shared" si="12"/>
        <v>68.410000000000011</v>
      </c>
      <c r="I19" s="424">
        <f>SUM(I16:I18)</f>
        <v>54.512131957448503</v>
      </c>
      <c r="J19" s="420">
        <f t="shared" si="12"/>
        <v>8.6999999999999993</v>
      </c>
      <c r="K19" s="424">
        <f t="shared" si="12"/>
        <v>100</v>
      </c>
      <c r="L19" s="420">
        <f t="shared" si="12"/>
        <v>48.6</v>
      </c>
      <c r="M19" s="424">
        <f t="shared" si="12"/>
        <v>98.580121703853948</v>
      </c>
      <c r="N19" s="420">
        <f t="shared" si="12"/>
        <v>142.20000000000002</v>
      </c>
      <c r="O19" s="424">
        <f t="shared" si="12"/>
        <v>100</v>
      </c>
      <c r="P19" s="420">
        <f t="shared" si="12"/>
        <v>575.18300000000011</v>
      </c>
      <c r="Q19" s="424">
        <f t="shared" si="12"/>
        <v>100</v>
      </c>
      <c r="R19" s="420">
        <f t="shared" si="12"/>
        <v>82.9</v>
      </c>
      <c r="S19" s="424">
        <f t="shared" si="12"/>
        <v>100</v>
      </c>
      <c r="T19" s="420">
        <f t="shared" si="12"/>
        <v>84.9</v>
      </c>
      <c r="U19" s="424">
        <f t="shared" si="12"/>
        <v>100</v>
      </c>
    </row>
    <row r="20" spans="1:21" ht="16.5" customHeight="1" thickBot="1">
      <c r="A20" s="360" t="s">
        <v>179</v>
      </c>
      <c r="B20" s="449">
        <f t="shared" ref="B20:U20" si="13">B15+B19</f>
        <v>1675.3880000000004</v>
      </c>
      <c r="C20" s="424">
        <f t="shared" si="13"/>
        <v>100</v>
      </c>
      <c r="D20" s="449">
        <f t="shared" si="13"/>
        <v>125.495</v>
      </c>
      <c r="E20" s="424">
        <f t="shared" si="13"/>
        <v>100</v>
      </c>
      <c r="F20" s="449">
        <f t="shared" si="13"/>
        <v>538.29999999999995</v>
      </c>
      <c r="G20" s="424">
        <f>G15+G19</f>
        <v>100</v>
      </c>
      <c r="H20" s="420">
        <f t="shared" si="13"/>
        <v>68.410000000000011</v>
      </c>
      <c r="I20" s="424">
        <f>I15+I19</f>
        <v>54.512131957448503</v>
      </c>
      <c r="J20" s="420">
        <f t="shared" si="13"/>
        <v>8.6999999999999993</v>
      </c>
      <c r="K20" s="424">
        <f t="shared" si="13"/>
        <v>100</v>
      </c>
      <c r="L20" s="449">
        <f t="shared" si="13"/>
        <v>49.300000000000004</v>
      </c>
      <c r="M20" s="424">
        <f t="shared" si="13"/>
        <v>99.999999999999986</v>
      </c>
      <c r="N20" s="420">
        <f t="shared" si="13"/>
        <v>142.20000000000002</v>
      </c>
      <c r="O20" s="424">
        <f t="shared" si="13"/>
        <v>100</v>
      </c>
      <c r="P20" s="420">
        <f t="shared" si="13"/>
        <v>575.18300000000011</v>
      </c>
      <c r="Q20" s="424">
        <f t="shared" si="13"/>
        <v>100</v>
      </c>
      <c r="R20" s="420">
        <f t="shared" si="13"/>
        <v>82.9</v>
      </c>
      <c r="S20" s="424">
        <f t="shared" si="13"/>
        <v>100</v>
      </c>
      <c r="T20" s="420">
        <f t="shared" si="13"/>
        <v>84.9</v>
      </c>
      <c r="U20" s="424">
        <f t="shared" si="13"/>
        <v>100</v>
      </c>
    </row>
    <row r="21" spans="1:21" ht="13.5" thickBot="1">
      <c r="B21" s="420"/>
      <c r="C21" s="419"/>
      <c r="D21" s="419"/>
      <c r="E21" s="468"/>
      <c r="F21" s="419"/>
      <c r="G21" s="468"/>
      <c r="H21" s="419"/>
      <c r="I21" s="468"/>
      <c r="J21" s="419"/>
      <c r="K21" s="468"/>
      <c r="L21" s="419"/>
      <c r="M21" s="468"/>
      <c r="N21" s="419"/>
      <c r="O21" s="468"/>
      <c r="P21" s="419"/>
      <c r="Q21" s="468"/>
      <c r="R21" s="419"/>
      <c r="S21" s="468"/>
      <c r="T21" s="419"/>
      <c r="U21" s="468"/>
    </row>
    <row r="22" spans="1:21" s="383" customFormat="1" ht="16.5" customHeight="1">
      <c r="A22" s="1344" t="s">
        <v>182</v>
      </c>
      <c r="B22" s="418">
        <f>L22+N22+J22+D22+F22+P22+R22+T22+H22</f>
        <v>1818</v>
      </c>
      <c r="C22" s="474"/>
      <c r="D22" s="1495">
        <v>177</v>
      </c>
      <c r="E22" s="451"/>
      <c r="F22" s="1495">
        <v>12</v>
      </c>
      <c r="G22" s="451"/>
      <c r="H22" s="474">
        <v>2</v>
      </c>
      <c r="I22" s="451"/>
      <c r="J22" s="474">
        <f>'FOF4'!X79</f>
        <v>65</v>
      </c>
      <c r="K22" s="451"/>
      <c r="L22" s="1495">
        <v>276</v>
      </c>
      <c r="M22" s="451"/>
      <c r="N22" s="474">
        <f>'FOF6'!C39</f>
        <v>291</v>
      </c>
      <c r="O22" s="451"/>
      <c r="P22" s="474">
        <f>'FOF6'!U79</f>
        <v>181</v>
      </c>
      <c r="Q22" s="451"/>
      <c r="R22" s="474">
        <f>'FOF8'!O78</f>
        <v>415</v>
      </c>
      <c r="S22" s="451"/>
      <c r="T22" s="474">
        <f>'FOF7'!AG39</f>
        <v>399</v>
      </c>
      <c r="U22" s="451"/>
    </row>
    <row r="23" spans="1:21" s="383" customFormat="1" ht="16.5" customHeight="1" thickBot="1">
      <c r="A23" s="1345" t="s">
        <v>183</v>
      </c>
      <c r="B23" s="475">
        <f>B20/B22*1000000</f>
        <v>921555.55555555574</v>
      </c>
      <c r="C23" s="475"/>
      <c r="D23" s="475">
        <f>D20/D22*1000000</f>
        <v>709011.29943502822</v>
      </c>
      <c r="E23" s="454"/>
      <c r="F23" s="475">
        <f>F20/F22*1000000</f>
        <v>44858333.333333328</v>
      </c>
      <c r="G23" s="454"/>
      <c r="H23" s="475">
        <f>H20/H22*1000000</f>
        <v>34205000.000000007</v>
      </c>
      <c r="I23" s="454"/>
      <c r="J23" s="475">
        <f>J20/J22*1000000</f>
        <v>133846.15384615384</v>
      </c>
      <c r="K23" s="454"/>
      <c r="L23" s="475">
        <f>L20/L22*1000000</f>
        <v>178623.18840579712</v>
      </c>
      <c r="M23" s="454"/>
      <c r="N23" s="475">
        <f>N20/N22*1000000</f>
        <v>488659.79381443304</v>
      </c>
      <c r="O23" s="454"/>
      <c r="P23" s="475">
        <f>P20/P22*1000000</f>
        <v>3177806.6298342547</v>
      </c>
      <c r="Q23" s="454"/>
      <c r="R23" s="475">
        <f>R20/R22*1000000</f>
        <v>199759.03614457833</v>
      </c>
      <c r="S23" s="454"/>
      <c r="T23" s="475">
        <f>T20/T22*1000000</f>
        <v>212781.95488721807</v>
      </c>
      <c r="U23" s="454"/>
    </row>
    <row r="24" spans="1:21">
      <c r="B24" s="419"/>
      <c r="C24" s="419"/>
      <c r="D24" s="419"/>
      <c r="E24" s="468"/>
      <c r="F24" s="419"/>
      <c r="G24" s="468"/>
      <c r="H24" s="419"/>
      <c r="I24" s="468"/>
      <c r="J24" s="419"/>
      <c r="K24" s="468"/>
      <c r="L24" s="419"/>
      <c r="M24" s="468"/>
      <c r="N24" s="419"/>
      <c r="O24" s="468"/>
      <c r="P24" s="419"/>
      <c r="Q24" s="468"/>
      <c r="R24" s="419"/>
      <c r="S24" s="468"/>
      <c r="T24" s="419"/>
      <c r="U24" s="468"/>
    </row>
    <row r="25" spans="1:21">
      <c r="A25" s="346" t="s">
        <v>338</v>
      </c>
      <c r="B25" s="476" t="s">
        <v>79</v>
      </c>
      <c r="C25" s="477"/>
      <c r="D25" s="437" t="s">
        <v>409</v>
      </c>
      <c r="E25" s="483"/>
      <c r="F25" s="437" t="s">
        <v>453</v>
      </c>
      <c r="G25" s="483"/>
      <c r="H25" s="437" t="s">
        <v>1698</v>
      </c>
      <c r="I25" s="483"/>
      <c r="J25" s="437" t="s">
        <v>478</v>
      </c>
      <c r="K25" s="483"/>
      <c r="L25" s="437" t="s">
        <v>497</v>
      </c>
      <c r="M25" s="483"/>
      <c r="N25" s="437" t="s">
        <v>490</v>
      </c>
      <c r="O25" s="483"/>
      <c r="P25" s="437" t="s">
        <v>493</v>
      </c>
      <c r="Q25" s="483"/>
      <c r="R25" s="437" t="s">
        <v>517</v>
      </c>
      <c r="S25" s="483"/>
      <c r="T25" s="437" t="s">
        <v>514</v>
      </c>
      <c r="U25" s="483"/>
    </row>
    <row r="26" spans="1:21">
      <c r="A26" s="337"/>
      <c r="B26" s="478"/>
      <c r="C26" s="479"/>
      <c r="D26" s="440" t="s">
        <v>1699</v>
      </c>
      <c r="E26" s="484"/>
      <c r="F26" s="440" t="s">
        <v>1700</v>
      </c>
      <c r="G26" s="484"/>
      <c r="H26" s="440" t="s">
        <v>1701</v>
      </c>
      <c r="I26" s="484"/>
      <c r="J26" s="440" t="s">
        <v>1702</v>
      </c>
      <c r="K26" s="484"/>
      <c r="L26" s="482" t="s">
        <v>1703</v>
      </c>
      <c r="M26" s="484"/>
      <c r="N26" s="440" t="s">
        <v>1009</v>
      </c>
      <c r="O26" s="484"/>
      <c r="P26" s="440" t="s">
        <v>1704</v>
      </c>
      <c r="Q26" s="484"/>
      <c r="R26" s="440" t="s">
        <v>1256</v>
      </c>
      <c r="S26" s="484"/>
      <c r="T26" s="440" t="s">
        <v>911</v>
      </c>
      <c r="U26" s="484"/>
    </row>
    <row r="27" spans="1:21">
      <c r="A27" s="337"/>
      <c r="B27" s="343" t="s">
        <v>117</v>
      </c>
      <c r="C27" s="344" t="s">
        <v>21</v>
      </c>
      <c r="D27" s="345" t="s">
        <v>117</v>
      </c>
      <c r="E27" s="368" t="s">
        <v>21</v>
      </c>
      <c r="F27" s="345" t="s">
        <v>117</v>
      </c>
      <c r="G27" s="368" t="s">
        <v>21</v>
      </c>
      <c r="H27" s="345" t="s">
        <v>117</v>
      </c>
      <c r="I27" s="368" t="s">
        <v>21</v>
      </c>
      <c r="J27" s="345" t="s">
        <v>117</v>
      </c>
      <c r="K27" s="368" t="s">
        <v>21</v>
      </c>
      <c r="L27" s="345" t="s">
        <v>117</v>
      </c>
      <c r="M27" s="368" t="s">
        <v>21</v>
      </c>
      <c r="N27" s="345" t="s">
        <v>117</v>
      </c>
      <c r="O27" s="368" t="s">
        <v>21</v>
      </c>
      <c r="P27" s="345" t="s">
        <v>117</v>
      </c>
      <c r="Q27" s="368" t="s">
        <v>21</v>
      </c>
      <c r="R27" s="345" t="s">
        <v>117</v>
      </c>
      <c r="S27" s="368" t="s">
        <v>21</v>
      </c>
      <c r="T27" s="345" t="s">
        <v>117</v>
      </c>
      <c r="U27" s="368" t="s">
        <v>21</v>
      </c>
    </row>
    <row r="28" spans="1:21">
      <c r="A28" s="346" t="s">
        <v>187</v>
      </c>
      <c r="B28" s="418">
        <f t="shared" ref="B28:B35" si="14">L28+N28+J28+D28+F28+P28+R28+T28+H28</f>
        <v>49.5</v>
      </c>
      <c r="C28" s="423">
        <f t="shared" ref="C28:C35" si="15">B28/$B$36*100</f>
        <v>7.0203305937497777</v>
      </c>
      <c r="D28" s="419">
        <v>0</v>
      </c>
      <c r="E28" s="423">
        <f t="shared" ref="E28:E35" si="16">D28/$D$36*100</f>
        <v>0</v>
      </c>
      <c r="F28" s="419">
        <v>0.2</v>
      </c>
      <c r="G28" s="423">
        <f>F28/$F$36*100</f>
        <v>3.7714501225721293E-2</v>
      </c>
      <c r="H28" s="419"/>
      <c r="I28" s="423"/>
      <c r="J28" s="419"/>
      <c r="K28" s="423"/>
      <c r="L28" s="419">
        <v>49.3</v>
      </c>
      <c r="M28" s="423">
        <f t="shared" ref="M28:M35" si="17">L28/$L$36*100</f>
        <v>100</v>
      </c>
      <c r="N28" s="419"/>
      <c r="O28" s="423"/>
      <c r="P28" s="419"/>
      <c r="Q28" s="423"/>
      <c r="R28" s="419"/>
      <c r="S28" s="423"/>
      <c r="T28" s="419"/>
      <c r="U28" s="423"/>
    </row>
    <row r="29" spans="1:21">
      <c r="A29" s="414" t="s">
        <v>189</v>
      </c>
      <c r="B29" s="418">
        <f t="shared" si="14"/>
        <v>31.47</v>
      </c>
      <c r="C29" s="423">
        <f t="shared" si="15"/>
        <v>4.4632283592991016</v>
      </c>
      <c r="D29" s="419">
        <v>12.67</v>
      </c>
      <c r="E29" s="423">
        <f t="shared" si="16"/>
        <v>10.096019761743497</v>
      </c>
      <c r="F29" s="419">
        <v>18.8</v>
      </c>
      <c r="G29" s="423">
        <f t="shared" ref="G29:G35" si="18">F29/$F$36*100</f>
        <v>3.5451631152178016</v>
      </c>
      <c r="H29" s="419"/>
      <c r="I29" s="423"/>
      <c r="J29" s="419"/>
      <c r="K29" s="423"/>
      <c r="L29" s="419">
        <v>0</v>
      </c>
      <c r="M29" s="423">
        <f t="shared" si="17"/>
        <v>0</v>
      </c>
      <c r="N29" s="419"/>
      <c r="O29" s="423"/>
      <c r="P29" s="419"/>
      <c r="Q29" s="423"/>
      <c r="R29" s="419"/>
      <c r="S29" s="423"/>
      <c r="T29" s="419"/>
      <c r="U29" s="423"/>
    </row>
    <row r="30" spans="1:21">
      <c r="A30" s="414" t="s">
        <v>190</v>
      </c>
      <c r="B30" s="418">
        <f t="shared" si="14"/>
        <v>3.4529999999999998</v>
      </c>
      <c r="C30" s="423">
        <f t="shared" si="15"/>
        <v>0.48972124323672694</v>
      </c>
      <c r="D30" s="419">
        <v>3.4529999999999998</v>
      </c>
      <c r="E30" s="423">
        <f t="shared" si="16"/>
        <v>2.7515040439858161</v>
      </c>
      <c r="F30" s="419">
        <v>0</v>
      </c>
      <c r="G30" s="423">
        <f t="shared" si="18"/>
        <v>0</v>
      </c>
      <c r="H30" s="419"/>
      <c r="I30" s="423"/>
      <c r="J30" s="419"/>
      <c r="K30" s="423"/>
      <c r="L30" s="419">
        <v>0</v>
      </c>
      <c r="M30" s="423">
        <f t="shared" si="17"/>
        <v>0</v>
      </c>
      <c r="N30" s="419"/>
      <c r="O30" s="423"/>
      <c r="P30" s="419"/>
      <c r="Q30" s="423"/>
      <c r="R30" s="419"/>
      <c r="S30" s="423"/>
      <c r="T30" s="419"/>
      <c r="U30" s="423"/>
    </row>
    <row r="31" spans="1:21">
      <c r="A31" s="414" t="s">
        <v>191</v>
      </c>
      <c r="B31" s="418">
        <f t="shared" si="14"/>
        <v>18.059999999999999</v>
      </c>
      <c r="C31" s="423">
        <f t="shared" si="15"/>
        <v>2.5613569802650704</v>
      </c>
      <c r="D31" s="419">
        <v>18.059999999999999</v>
      </c>
      <c r="E31" s="423">
        <f t="shared" si="16"/>
        <v>14.391011594087413</v>
      </c>
      <c r="F31" s="419">
        <v>0</v>
      </c>
      <c r="G31" s="423">
        <f t="shared" si="18"/>
        <v>0</v>
      </c>
      <c r="H31" s="419"/>
      <c r="I31" s="423"/>
      <c r="J31" s="419"/>
      <c r="K31" s="423"/>
      <c r="L31" s="419">
        <v>0</v>
      </c>
      <c r="M31" s="423">
        <f t="shared" si="17"/>
        <v>0</v>
      </c>
      <c r="N31" s="419"/>
      <c r="O31" s="423"/>
      <c r="P31" s="419"/>
      <c r="Q31" s="423"/>
      <c r="R31" s="419"/>
      <c r="S31" s="423"/>
      <c r="T31" s="419"/>
      <c r="U31" s="423"/>
    </row>
    <row r="32" spans="1:21">
      <c r="A32" s="414" t="s">
        <v>192</v>
      </c>
      <c r="B32" s="418">
        <f t="shared" si="14"/>
        <v>200.61199999999999</v>
      </c>
      <c r="C32" s="423">
        <f t="shared" si="15"/>
        <v>28.451768910572333</v>
      </c>
      <c r="D32" s="419">
        <v>37.911999999999999</v>
      </c>
      <c r="E32" s="423">
        <f t="shared" si="16"/>
        <v>30.209968524642417</v>
      </c>
      <c r="F32" s="419">
        <v>162.69999999999999</v>
      </c>
      <c r="G32" s="423">
        <f t="shared" si="18"/>
        <v>30.680746747124271</v>
      </c>
      <c r="H32" s="419"/>
      <c r="I32" s="423"/>
      <c r="J32" s="419"/>
      <c r="K32" s="423"/>
      <c r="L32" s="419">
        <v>0</v>
      </c>
      <c r="M32" s="423">
        <f t="shared" si="17"/>
        <v>0</v>
      </c>
      <c r="N32" s="419"/>
      <c r="O32" s="423"/>
      <c r="P32" s="419"/>
      <c r="Q32" s="423"/>
      <c r="R32" s="419"/>
      <c r="S32" s="423"/>
      <c r="T32" s="419"/>
      <c r="U32" s="423"/>
    </row>
    <row r="33" spans="1:21">
      <c r="A33" s="414" t="s">
        <v>193</v>
      </c>
      <c r="B33" s="418">
        <f t="shared" si="14"/>
        <v>242.09700000000001</v>
      </c>
      <c r="C33" s="423">
        <f t="shared" si="15"/>
        <v>34.33537324757657</v>
      </c>
      <c r="D33" s="419">
        <v>51.796999999999997</v>
      </c>
      <c r="E33" s="423">
        <f t="shared" si="16"/>
        <v>41.274154348778836</v>
      </c>
      <c r="F33" s="419">
        <v>190.3</v>
      </c>
      <c r="G33" s="423">
        <f t="shared" si="18"/>
        <v>35.885347916273815</v>
      </c>
      <c r="H33" s="419"/>
      <c r="I33" s="423"/>
      <c r="J33" s="419"/>
      <c r="K33" s="423"/>
      <c r="L33" s="419">
        <v>0</v>
      </c>
      <c r="M33" s="423">
        <f t="shared" si="17"/>
        <v>0</v>
      </c>
      <c r="N33" s="419"/>
      <c r="O33" s="423"/>
      <c r="P33" s="419"/>
      <c r="Q33" s="423"/>
      <c r="R33" s="419"/>
      <c r="S33" s="423"/>
      <c r="T33" s="419"/>
      <c r="U33" s="423"/>
    </row>
    <row r="34" spans="1:21">
      <c r="A34" s="414" t="s">
        <v>194</v>
      </c>
      <c r="B34" s="418">
        <f t="shared" si="14"/>
        <v>73.003</v>
      </c>
      <c r="C34" s="423">
        <f t="shared" si="15"/>
        <v>10.353640289606366</v>
      </c>
      <c r="D34" s="419">
        <v>1.603</v>
      </c>
      <c r="E34" s="423">
        <f t="shared" si="16"/>
        <v>1.2773417267620224</v>
      </c>
      <c r="F34" s="419">
        <v>71.400000000000006</v>
      </c>
      <c r="G34" s="423">
        <f t="shared" si="18"/>
        <v>13.464076937582503</v>
      </c>
      <c r="H34" s="419"/>
      <c r="I34" s="423"/>
      <c r="J34" s="419"/>
      <c r="K34" s="423"/>
      <c r="L34" s="419">
        <v>0</v>
      </c>
      <c r="M34" s="423">
        <f t="shared" si="17"/>
        <v>0</v>
      </c>
      <c r="N34" s="419"/>
      <c r="O34" s="423"/>
      <c r="P34" s="419"/>
      <c r="Q34" s="423"/>
      <c r="R34" s="419"/>
      <c r="S34" s="423"/>
      <c r="T34" s="419"/>
      <c r="U34" s="423"/>
    </row>
    <row r="35" spans="1:21" ht="13.5" thickBot="1">
      <c r="A35" s="414" t="s">
        <v>195</v>
      </c>
      <c r="B35" s="418">
        <f t="shared" si="14"/>
        <v>86.9</v>
      </c>
      <c r="C35" s="423">
        <f t="shared" si="15"/>
        <v>12.324580375694055</v>
      </c>
      <c r="D35" s="419">
        <v>0</v>
      </c>
      <c r="E35" s="423">
        <f t="shared" si="16"/>
        <v>0</v>
      </c>
      <c r="F35" s="419">
        <v>86.9</v>
      </c>
      <c r="G35" s="423">
        <f t="shared" si="18"/>
        <v>16.386950782575905</v>
      </c>
      <c r="H35" s="419"/>
      <c r="I35" s="423"/>
      <c r="J35" s="419"/>
      <c r="K35" s="423"/>
      <c r="L35" s="419">
        <v>0</v>
      </c>
      <c r="M35" s="423">
        <f t="shared" si="17"/>
        <v>0</v>
      </c>
      <c r="N35" s="419"/>
      <c r="O35" s="423"/>
      <c r="P35" s="419"/>
      <c r="Q35" s="423"/>
      <c r="R35" s="419"/>
      <c r="S35" s="423"/>
      <c r="T35" s="419"/>
      <c r="U35" s="423"/>
    </row>
    <row r="36" spans="1:21" ht="16.5" customHeight="1" thickBot="1">
      <c r="A36" s="360" t="s">
        <v>17</v>
      </c>
      <c r="B36" s="449">
        <f t="shared" ref="B36:G36" si="19">SUM(B28:B35)</f>
        <v>705.09500000000003</v>
      </c>
      <c r="C36" s="424">
        <f t="shared" si="19"/>
        <v>100</v>
      </c>
      <c r="D36" s="420">
        <f t="shared" si="19"/>
        <v>125.49499999999999</v>
      </c>
      <c r="E36" s="424">
        <f t="shared" si="19"/>
        <v>100</v>
      </c>
      <c r="F36" s="420">
        <f t="shared" si="19"/>
        <v>530.29999999999995</v>
      </c>
      <c r="G36" s="424">
        <f t="shared" si="19"/>
        <v>100.00000000000003</v>
      </c>
      <c r="H36" s="420"/>
      <c r="I36" s="424"/>
      <c r="J36" s="420"/>
      <c r="K36" s="424"/>
      <c r="L36" s="420">
        <f>SUM(L28:L35)</f>
        <v>49.3</v>
      </c>
      <c r="M36" s="424">
        <f>SUM(M28:M35)</f>
        <v>100</v>
      </c>
      <c r="N36" s="420"/>
      <c r="O36" s="424"/>
      <c r="P36" s="420"/>
      <c r="Q36" s="424"/>
      <c r="R36" s="420"/>
      <c r="S36" s="424"/>
      <c r="T36" s="420"/>
      <c r="U36" s="424"/>
    </row>
    <row r="37" spans="1:21" ht="13.5" thickBot="1">
      <c r="B37" s="419"/>
      <c r="C37" s="419"/>
      <c r="D37" s="419"/>
      <c r="E37" s="468"/>
      <c r="F37" s="419"/>
      <c r="G37" s="468"/>
      <c r="H37" s="419"/>
      <c r="I37" s="468"/>
      <c r="J37" s="419"/>
      <c r="K37" s="468"/>
      <c r="L37" s="419"/>
      <c r="M37" s="468"/>
      <c r="N37" s="419"/>
      <c r="O37" s="468"/>
      <c r="P37" s="419"/>
      <c r="Q37" s="468"/>
      <c r="R37" s="419"/>
      <c r="S37" s="468"/>
      <c r="T37" s="419"/>
      <c r="U37" s="468"/>
    </row>
    <row r="38" spans="1:21" ht="16.5" customHeight="1">
      <c r="A38" s="443" t="s">
        <v>1541</v>
      </c>
      <c r="B38" s="473"/>
      <c r="C38" s="470"/>
      <c r="D38" s="470">
        <v>2</v>
      </c>
      <c r="E38" s="451"/>
      <c r="F38" s="470">
        <v>6</v>
      </c>
      <c r="G38" s="451"/>
      <c r="H38" s="469"/>
      <c r="I38" s="451"/>
      <c r="J38" s="469"/>
      <c r="K38" s="451"/>
      <c r="L38" s="470">
        <v>5</v>
      </c>
      <c r="M38" s="451"/>
      <c r="N38" s="469"/>
      <c r="O38" s="451"/>
      <c r="P38" s="469"/>
      <c r="Q38" s="451"/>
      <c r="R38" s="469"/>
      <c r="S38" s="451"/>
      <c r="T38" s="469"/>
      <c r="U38" s="451"/>
    </row>
    <row r="39" spans="1:21" ht="16.5" customHeight="1" thickBot="1">
      <c r="A39" s="444" t="s">
        <v>1542</v>
      </c>
      <c r="B39" s="480"/>
      <c r="C39" s="479"/>
      <c r="D39" s="479">
        <v>24</v>
      </c>
      <c r="E39" s="484"/>
      <c r="F39" s="479">
        <v>3</v>
      </c>
      <c r="G39" s="484"/>
      <c r="H39" s="481"/>
      <c r="I39" s="484"/>
      <c r="J39" s="481"/>
      <c r="K39" s="484"/>
      <c r="L39" s="479">
        <v>4</v>
      </c>
      <c r="M39" s="484"/>
      <c r="N39" s="481"/>
      <c r="O39" s="484"/>
      <c r="P39" s="481"/>
      <c r="Q39" s="484"/>
      <c r="R39" s="481"/>
      <c r="S39" s="484"/>
      <c r="T39" s="481"/>
      <c r="U39" s="484"/>
    </row>
    <row r="40" spans="1:21" ht="16.5" customHeight="1" thickBot="1">
      <c r="A40" s="361" t="s">
        <v>1543</v>
      </c>
      <c r="B40" s="444"/>
      <c r="C40" s="472"/>
      <c r="D40" s="472">
        <v>1.8</v>
      </c>
      <c r="E40" s="454"/>
      <c r="F40" s="472">
        <v>0</v>
      </c>
      <c r="G40" s="454"/>
      <c r="H40" s="471"/>
      <c r="I40" s="454"/>
      <c r="J40" s="471"/>
      <c r="K40" s="454"/>
      <c r="L40" s="472">
        <v>2.73</v>
      </c>
      <c r="M40" s="454"/>
      <c r="N40" s="471"/>
      <c r="O40" s="454"/>
      <c r="P40" s="471"/>
      <c r="Q40" s="454"/>
      <c r="R40" s="471"/>
      <c r="S40" s="454"/>
      <c r="T40" s="471"/>
      <c r="U40" s="454"/>
    </row>
    <row r="41" spans="1:21">
      <c r="B41" s="419"/>
      <c r="C41" s="419"/>
      <c r="D41" s="419"/>
      <c r="E41" s="468"/>
      <c r="F41" s="468"/>
      <c r="G41" s="468"/>
      <c r="H41" s="419"/>
      <c r="I41" s="468"/>
      <c r="J41" s="419" t="s">
        <v>621</v>
      </c>
      <c r="K41" s="468"/>
      <c r="L41" s="419"/>
      <c r="M41" s="468"/>
      <c r="N41" s="419"/>
      <c r="O41" s="468"/>
      <c r="P41" s="419"/>
      <c r="Q41" s="468"/>
      <c r="R41" s="419"/>
      <c r="S41" s="468"/>
      <c r="T41" s="419"/>
      <c r="U41" s="468"/>
    </row>
    <row r="42" spans="1:21">
      <c r="B42" s="419"/>
      <c r="C42" s="419"/>
      <c r="D42" s="419"/>
      <c r="E42" s="468"/>
      <c r="F42" s="468"/>
      <c r="G42" s="468"/>
      <c r="H42" s="419"/>
      <c r="I42" s="468"/>
      <c r="J42" s="419">
        <v>1.5</v>
      </c>
      <c r="K42" s="468"/>
      <c r="L42" s="419"/>
      <c r="M42" s="468"/>
      <c r="N42" s="419"/>
      <c r="O42" s="468"/>
      <c r="P42" s="419"/>
      <c r="Q42" s="468"/>
      <c r="R42" s="419"/>
      <c r="S42" s="468"/>
      <c r="T42" s="419"/>
      <c r="U42" s="468"/>
    </row>
    <row r="43" spans="1:21">
      <c r="B43" s="419"/>
      <c r="C43" s="419"/>
      <c r="D43" s="419"/>
      <c r="E43" s="468"/>
      <c r="F43" s="468"/>
      <c r="G43" s="468"/>
      <c r="H43" s="419"/>
      <c r="I43" s="468"/>
      <c r="J43" s="419"/>
      <c r="K43" s="468"/>
      <c r="L43" s="419"/>
      <c r="M43" s="468"/>
      <c r="N43" s="419"/>
      <c r="O43" s="468"/>
      <c r="P43" s="419"/>
      <c r="Q43" s="468"/>
      <c r="R43" s="419"/>
      <c r="S43" s="468"/>
      <c r="T43" s="419"/>
      <c r="U43" s="468"/>
    </row>
  </sheetData>
  <sheetProtection password="DEEA" sheet="1" objects="1" scenarios="1"/>
  <phoneticPr fontId="37" type="noConversion"/>
  <pageMargins left="0.75" right="0.75" top="1" bottom="1" header="0.5" footer="0.5"/>
  <pageSetup paperSize="9" scale="60" orientation="landscape" horizontalDpi="300" verticalDpi="300" r:id="rId1"/>
  <headerFooter alignWithMargins="0">
    <oddHeader xml:space="preserve">&amp;CASSOCIATION OF COLLECTIVE INVESTMENTS
QUARTERLY REPORT
</oddHeader>
    <oddFooter>&amp;RPage 65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2017-05-29T15:10:24Z</dcterms:modified>
  <cp:category/>
  <cp:contentStatus/>
</cp:coreProperties>
</file>